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ilzeo_varam_gov_lv/Documents/Desktop/DAP_cenradis/DAP_150523/"/>
    </mc:Choice>
  </mc:AlternateContent>
  <xr:revisionPtr revIDLastSave="4" documentId="8_{C263D5D1-68E7-4F9D-A03E-ECF3F007DDF5}" xr6:coauthVersionLast="47" xr6:coauthVersionMax="47" xr10:uidLastSave="{BE04BFF7-65A7-4166-ACFF-779CE1DA40E1}"/>
  <bookViews>
    <workbookView xWindow="-110" yWindow="-110" windowWidth="19420" windowHeight="10420" tabRatio="943" xr2:uid="{8F458E86-A607-4F4F-8BC5-B15B99FA446A}"/>
  </bookViews>
  <sheets>
    <sheet name="Kopsavilkums" sheetId="48" r:id="rId1"/>
    <sheet name="1.1." sheetId="63" r:id="rId2"/>
    <sheet name="1.2." sheetId="64" r:id="rId3"/>
    <sheet name="1.3." sheetId="65" r:id="rId4"/>
    <sheet name="1.4." sheetId="66" r:id="rId5"/>
    <sheet name="2.1.-2.2." sheetId="9" r:id="rId6"/>
    <sheet name="2.1.-2.2. Izmaksas_Autostavl." sheetId="3" state="hidden" r:id="rId7"/>
    <sheet name="2.1.-2.2. Proporcijas aprēķins" sheetId="8" state="hidden" r:id="rId8"/>
    <sheet name="2.3." sheetId="11" r:id="rId9"/>
    <sheet name="2.3. Kemperis izmaksas" sheetId="10" state="hidden" r:id="rId10"/>
    <sheet name="3." sheetId="12" r:id="rId11"/>
    <sheet name="3. Tirdzn.v.atlauja-izmaksas" sheetId="13" state="hidden" r:id="rId12"/>
    <sheet name="4." sheetId="14" r:id="rId13"/>
    <sheet name="4. Bites-izmaksas" sheetId="15" state="hidden" r:id="rId14"/>
    <sheet name="5.1.1." sheetId="52" r:id="rId15"/>
    <sheet name="5.1.2." sheetId="53" r:id="rId16"/>
    <sheet name="5.1.3." sheetId="54" r:id="rId17"/>
    <sheet name="5.1.4." sheetId="55" r:id="rId18"/>
    <sheet name="5.1.5." sheetId="56" r:id="rId19"/>
    <sheet name="5.1. Telpas Meža māja-izmaksas" sheetId="18" state="hidden" r:id="rId20"/>
    <sheet name="5.1. Meža māja, Ķemeri-dati" sheetId="19" state="hidden" r:id="rId21"/>
    <sheet name="5.2.1." sheetId="59" r:id="rId22"/>
    <sheet name="5.2.2." sheetId="60" r:id="rId23"/>
    <sheet name="5.2.3." sheetId="61" r:id="rId24"/>
    <sheet name="5.2.4." sheetId="62" r:id="rId25"/>
    <sheet name="5.2. Telpas Salacgrīva-izmaksas" sheetId="22" state="hidden" r:id="rId26"/>
    <sheet name="5.2. Salacgrīva-dati" sheetId="21" state="hidden" r:id="rId27"/>
    <sheet name="5.3.1." sheetId="41" r:id="rId28"/>
    <sheet name="5.3. Telpas Ļaudona-izmaksas" sheetId="24" state="hidden" r:id="rId29"/>
    <sheet name="5.3. Ļaudona-dati" sheetId="23" state="hidden" r:id="rId30"/>
    <sheet name="5.4. Sigulda-dati" sheetId="25" state="hidden" r:id="rId31"/>
    <sheet name="5.4.1." sheetId="57" r:id="rId32"/>
    <sheet name="5.4.2." sheetId="58" r:id="rId33"/>
    <sheet name="5.4. Telpas Sigulda-izmaksas" sheetId="26" state="hidden" r:id="rId34"/>
    <sheet name="6.1.-6.6." sheetId="27" r:id="rId35"/>
    <sheet name="6.1.-6.6. Vides izgl.-izmaksas" sheetId="28" state="hidden" r:id="rId36"/>
    <sheet name="7.1.-7.5." sheetId="31" r:id="rId37"/>
    <sheet name="7.1.-7.5. Pasākumi-izmaksas" sheetId="32" state="hidden" r:id="rId38"/>
    <sheet name="7.1.-7.5. Proporcijas aprēķins" sheetId="47" state="hidden" r:id="rId39"/>
    <sheet name="8.1." sheetId="33" r:id="rId40"/>
    <sheet name="8.2." sheetId="45" r:id="rId41"/>
    <sheet name="8.3." sheetId="46" r:id="rId42"/>
    <sheet name="8.4." sheetId="36" r:id="rId43"/>
    <sheet name="8.-10. NĪ līgumi-izmaksas" sheetId="35" state="hidden" r:id="rId44"/>
    <sheet name="11. Uzr. vizīte-izmaksas" sheetId="37" state="hidden" r:id="rId45"/>
  </sheets>
  <definedNames>
    <definedName name="_xlnm._FilterDatabase" localSheetId="30" hidden="1">'5.4. Sigulda-dati'!$A$14:$C$16</definedName>
    <definedName name="_xlnm.Print_Area" localSheetId="5">'2.1.-2.2.'!$A$1:$C$46</definedName>
    <definedName name="_xlnm.Print_Area" localSheetId="8">'2.3.'!$A$1:$C$30</definedName>
    <definedName name="_xlnm.Print_Area" localSheetId="10">'3.'!$A$1:$C$31</definedName>
    <definedName name="_xlnm.Print_Area" localSheetId="12">'4.'!$A$1:$C$29</definedName>
    <definedName name="_xlnm.Print_Area" localSheetId="27">'5.3.1.'!$A$1:$C$32</definedName>
    <definedName name="_xlnm.Print_Area" localSheetId="34">'6.1.-6.6.'!$A$1:$C$34</definedName>
    <definedName name="_xlnm.Print_Area" localSheetId="36">'7.1.-7.5.'!$A$1:$C$62</definedName>
    <definedName name="_xlnm.Print_Area" localSheetId="39">'8.1.'!$A$1:$C$30</definedName>
    <definedName name="_xlnm.Print_Area" localSheetId="40">'8.2.'!$A$1:$C$29</definedName>
    <definedName name="_xlnm.Print_Area" localSheetId="41">'8.3.'!$A$1:$C$29</definedName>
    <definedName name="_xlnm.Print_Area" localSheetId="42">'8.4.'!$A$1:$C$30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4" i="66" l="1"/>
  <c r="C38" i="66"/>
  <c r="C40" i="66" s="1"/>
  <c r="C31" i="66"/>
  <c r="C33" i="66" s="1"/>
  <c r="C25" i="66"/>
  <c r="C22" i="66"/>
  <c r="C21" i="66"/>
  <c r="C17" i="66"/>
  <c r="C14" i="66"/>
  <c r="C44" i="64"/>
  <c r="C31" i="64"/>
  <c r="C33" i="64" s="1"/>
  <c r="C25" i="64"/>
  <c r="C22" i="64"/>
  <c r="C21" i="64"/>
  <c r="C17" i="64"/>
  <c r="C14" i="64"/>
  <c r="C44" i="63"/>
  <c r="C31" i="63"/>
  <c r="C33" i="63" s="1"/>
  <c r="C25" i="63"/>
  <c r="C22" i="63"/>
  <c r="C21" i="63"/>
  <c r="C17" i="63"/>
  <c r="C14" i="63"/>
  <c r="C42" i="65"/>
  <c r="H9" i="48"/>
  <c r="C17" i="65"/>
  <c r="C27" i="64" l="1"/>
  <c r="C34" i="64" s="1"/>
  <c r="C38" i="64" s="1"/>
  <c r="C40" i="64" s="1"/>
  <c r="C41" i="64" s="1"/>
  <c r="C42" i="64" s="1"/>
  <c r="C27" i="63"/>
  <c r="C27" i="66"/>
  <c r="C34" i="66" s="1"/>
  <c r="C41" i="66" s="1"/>
  <c r="C42" i="66" s="1"/>
  <c r="C34" i="63"/>
  <c r="C38" i="63" s="1"/>
  <c r="C40" i="63" s="1"/>
  <c r="H7" i="48" l="1"/>
  <c r="C41" i="63"/>
  <c r="C42" i="63" s="1"/>
  <c r="C31" i="65"/>
  <c r="C33" i="65" s="1"/>
  <c r="C25" i="65"/>
  <c r="C22" i="65"/>
  <c r="C21" i="65"/>
  <c r="C14" i="65"/>
  <c r="C27" i="65" l="1"/>
  <c r="C34" i="65" s="1"/>
  <c r="C38" i="65" l="1"/>
  <c r="C39" i="65"/>
  <c r="C40" i="65" s="1"/>
  <c r="G12" i="48" l="1"/>
  <c r="C12" i="58"/>
  <c r="D48" i="26"/>
  <c r="D50" i="26" s="1"/>
  <c r="C12" i="57"/>
  <c r="D48" i="24"/>
  <c r="D50" i="24" s="1"/>
  <c r="K11" i="22"/>
  <c r="O18" i="18"/>
  <c r="O19" i="18"/>
  <c r="N18" i="18"/>
  <c r="N19" i="18"/>
  <c r="M18" i="18"/>
  <c r="M19" i="18"/>
  <c r="L18" i="18"/>
  <c r="L19" i="18"/>
  <c r="K18" i="18"/>
  <c r="K19" i="18"/>
  <c r="K11" i="18"/>
  <c r="E6" i="47" l="1"/>
  <c r="E5" i="47"/>
  <c r="J11" i="18"/>
  <c r="C12" i="52"/>
  <c r="D22" i="32"/>
  <c r="C19" i="62"/>
  <c r="C13" i="62"/>
  <c r="C19" i="61"/>
  <c r="C13" i="61"/>
  <c r="C19" i="60"/>
  <c r="C13" i="60"/>
  <c r="C19" i="59"/>
  <c r="C13" i="59"/>
  <c r="D51" i="22"/>
  <c r="D53" i="22" s="1"/>
  <c r="C19" i="58"/>
  <c r="C13" i="58"/>
  <c r="C19" i="57"/>
  <c r="C13" i="57"/>
  <c r="D51" i="24"/>
  <c r="C18" i="41"/>
  <c r="C13" i="41"/>
  <c r="C19" i="56"/>
  <c r="C13" i="56"/>
  <c r="O13" i="18"/>
  <c r="O14" i="18"/>
  <c r="O16" i="18"/>
  <c r="O17" i="18"/>
  <c r="O20" i="18"/>
  <c r="C19" i="55"/>
  <c r="C13" i="55"/>
  <c r="N13" i="18"/>
  <c r="N14" i="18"/>
  <c r="N16" i="18"/>
  <c r="N17" i="18"/>
  <c r="N20" i="18"/>
  <c r="M13" i="18"/>
  <c r="M14" i="18"/>
  <c r="M16" i="18"/>
  <c r="M17" i="18"/>
  <c r="M20" i="18"/>
  <c r="C19" i="54"/>
  <c r="C13" i="54"/>
  <c r="C19" i="53"/>
  <c r="C13" i="53"/>
  <c r="L13" i="18"/>
  <c r="L14" i="18"/>
  <c r="L16" i="18"/>
  <c r="L17" i="18"/>
  <c r="L20" i="18"/>
  <c r="H29" i="18"/>
  <c r="I29" i="18" s="1"/>
  <c r="G31" i="18"/>
  <c r="H28" i="18" s="1"/>
  <c r="I28" i="18" s="1"/>
  <c r="K13" i="18"/>
  <c r="K14" i="18"/>
  <c r="K17" i="18"/>
  <c r="K20" i="18"/>
  <c r="J13" i="18"/>
  <c r="J14" i="18"/>
  <c r="J16" i="18"/>
  <c r="J17" i="18"/>
  <c r="J18" i="18"/>
  <c r="J19" i="18"/>
  <c r="J20" i="18"/>
  <c r="H16" i="18"/>
  <c r="I16" i="18" s="1"/>
  <c r="H18" i="18"/>
  <c r="I18" i="18" s="1"/>
  <c r="G12" i="18"/>
  <c r="H12" i="18" s="1"/>
  <c r="I12" i="18" s="1"/>
  <c r="J12" i="18" s="1"/>
  <c r="G13" i="18"/>
  <c r="H13" i="18" s="1"/>
  <c r="I13" i="18" s="1"/>
  <c r="G14" i="18"/>
  <c r="H14" i="18" s="1"/>
  <c r="I14" i="18" s="1"/>
  <c r="G15" i="18"/>
  <c r="H15" i="18" s="1"/>
  <c r="I15" i="18" s="1"/>
  <c r="J15" i="18" s="1"/>
  <c r="G16" i="18"/>
  <c r="G17" i="18"/>
  <c r="H17" i="18" s="1"/>
  <c r="I17" i="18" s="1"/>
  <c r="G18" i="18"/>
  <c r="G19" i="18"/>
  <c r="H19" i="18" s="1"/>
  <c r="I19" i="18" s="1"/>
  <c r="G11" i="18"/>
  <c r="H11" i="18" s="1"/>
  <c r="I11" i="18" s="1"/>
  <c r="L11" i="18" s="1"/>
  <c r="E50" i="18"/>
  <c r="E52" i="18" s="1"/>
  <c r="E53" i="18" s="1"/>
  <c r="C20" i="59" l="1"/>
  <c r="C24" i="59" s="1"/>
  <c r="D25" i="48" s="1"/>
  <c r="C20" i="56"/>
  <c r="C25" i="56" s="1"/>
  <c r="D23" i="48" s="1"/>
  <c r="M12" i="18"/>
  <c r="O12" i="18"/>
  <c r="L12" i="18"/>
  <c r="K12" i="18"/>
  <c r="N12" i="18"/>
  <c r="L15" i="18"/>
  <c r="N15" i="18"/>
  <c r="M15" i="18"/>
  <c r="K15" i="18"/>
  <c r="O15" i="18"/>
  <c r="O11" i="18"/>
  <c r="M11" i="18"/>
  <c r="N11" i="18"/>
  <c r="I21" i="18"/>
  <c r="C20" i="62"/>
  <c r="C24" i="62" s="1"/>
  <c r="C20" i="61"/>
  <c r="C24" i="61" s="1"/>
  <c r="C20" i="60"/>
  <c r="C24" i="60" s="1"/>
  <c r="D54" i="22"/>
  <c r="D55" i="22" s="1"/>
  <c r="C20" i="58"/>
  <c r="C25" i="58" s="1"/>
  <c r="C20" i="57"/>
  <c r="C25" i="57" s="1"/>
  <c r="D51" i="26"/>
  <c r="D52" i="26" s="1"/>
  <c r="C19" i="41"/>
  <c r="C24" i="41" s="1"/>
  <c r="D52" i="24"/>
  <c r="H30" i="18"/>
  <c r="I30" i="18" s="1"/>
  <c r="H25" i="18"/>
  <c r="H26" i="18"/>
  <c r="I26" i="18" s="1"/>
  <c r="H27" i="18"/>
  <c r="I27" i="18" s="1"/>
  <c r="C20" i="55"/>
  <c r="C25" i="55" s="1"/>
  <c r="C20" i="54"/>
  <c r="C25" i="54" s="1"/>
  <c r="D21" i="48" s="1"/>
  <c r="C20" i="53"/>
  <c r="C25" i="53" s="1"/>
  <c r="C19" i="52"/>
  <c r="C13" i="52"/>
  <c r="C29" i="58" l="1"/>
  <c r="D33" i="48"/>
  <c r="C26" i="57"/>
  <c r="C27" i="57" s="1"/>
  <c r="D32" i="48"/>
  <c r="C25" i="41"/>
  <c r="C26" i="41" s="1"/>
  <c r="D30" i="48"/>
  <c r="C25" i="62"/>
  <c r="C26" i="62" s="1"/>
  <c r="D28" i="48"/>
  <c r="C28" i="61"/>
  <c r="D27" i="48"/>
  <c r="C25" i="60"/>
  <c r="C26" i="60" s="1"/>
  <c r="D26" i="48"/>
  <c r="C28" i="59"/>
  <c r="C25" i="59"/>
  <c r="C26" i="59" s="1"/>
  <c r="C29" i="56"/>
  <c r="C26" i="56"/>
  <c r="C27" i="56" s="1"/>
  <c r="C29" i="55"/>
  <c r="D22" i="48"/>
  <c r="C29" i="54"/>
  <c r="C26" i="54"/>
  <c r="C27" i="54" s="1"/>
  <c r="C26" i="53"/>
  <c r="C27" i="53" s="1"/>
  <c r="D20" i="48"/>
  <c r="C28" i="62"/>
  <c r="C25" i="61"/>
  <c r="C26" i="61" s="1"/>
  <c r="C28" i="60"/>
  <c r="C26" i="58"/>
  <c r="C27" i="58" s="1"/>
  <c r="C29" i="57"/>
  <c r="C28" i="41"/>
  <c r="I25" i="18"/>
  <c r="H31" i="18"/>
  <c r="C26" i="55"/>
  <c r="C27" i="55" s="1"/>
  <c r="C29" i="53"/>
  <c r="C20" i="52"/>
  <c r="C25" i="52" s="1"/>
  <c r="C11" i="9"/>
  <c r="D19" i="48" l="1"/>
  <c r="C26" i="52"/>
  <c r="E54" i="18"/>
  <c r="C12" i="19" l="1"/>
  <c r="F19" i="22"/>
  <c r="G19" i="22" s="1"/>
  <c r="H19" i="22" s="1"/>
  <c r="I19" i="22" s="1"/>
  <c r="J19" i="22" s="1"/>
  <c r="G13" i="48"/>
  <c r="C11" i="12"/>
  <c r="H9" i="13"/>
  <c r="C12" i="12" s="1"/>
  <c r="E19" i="13"/>
  <c r="G19" i="13" s="1"/>
  <c r="H11" i="13" s="1"/>
  <c r="C14" i="12" s="1"/>
  <c r="E18" i="13"/>
  <c r="G18" i="13" s="1"/>
  <c r="H10" i="13" s="1"/>
  <c r="C13" i="12" s="1"/>
  <c r="C59" i="31"/>
  <c r="G46" i="48" s="1"/>
  <c r="C51" i="31"/>
  <c r="G45" i="48" s="1"/>
  <c r="C43" i="31"/>
  <c r="G44" i="48" s="1"/>
  <c r="C35" i="31"/>
  <c r="G43" i="48" s="1"/>
  <c r="C27" i="31"/>
  <c r="E7" i="47"/>
  <c r="E8" i="47"/>
  <c r="E9" i="47"/>
  <c r="C10" i="47"/>
  <c r="D29" i="32"/>
  <c r="D17" i="32" s="1"/>
  <c r="C18" i="31" s="1"/>
  <c r="D12" i="32"/>
  <c r="D24" i="32"/>
  <c r="D10" i="32" s="1"/>
  <c r="D16" i="32"/>
  <c r="M19" i="22" l="1"/>
  <c r="L19" i="22"/>
  <c r="K19" i="22"/>
  <c r="N19" i="22"/>
  <c r="C18" i="9"/>
  <c r="H22" i="3"/>
  <c r="C17" i="9"/>
  <c r="C12" i="11"/>
  <c r="C11" i="14"/>
  <c r="H9" i="15"/>
  <c r="C12" i="14" s="1"/>
  <c r="C19" i="9" l="1"/>
  <c r="C15" i="11"/>
  <c r="E19" i="10"/>
  <c r="E21" i="10" s="1"/>
  <c r="H12" i="10" s="1"/>
  <c r="C16" i="11" s="1"/>
  <c r="C15" i="46"/>
  <c r="C17" i="46" s="1"/>
  <c r="C15" i="45"/>
  <c r="C17" i="45" s="1"/>
  <c r="F7" i="26"/>
  <c r="F7" i="24"/>
  <c r="F7" i="18"/>
  <c r="F7" i="22"/>
  <c r="D26" i="37"/>
  <c r="D28" i="37" s="1"/>
  <c r="H8" i="37" s="1"/>
  <c r="H10" i="37"/>
  <c r="C15" i="36"/>
  <c r="C17" i="36" s="1"/>
  <c r="C15" i="33"/>
  <c r="C17" i="33" s="1"/>
  <c r="D29" i="35"/>
  <c r="D31" i="35" s="1"/>
  <c r="H9" i="35"/>
  <c r="C17" i="31"/>
  <c r="C19" i="31" s="1"/>
  <c r="C14" i="31"/>
  <c r="C13" i="31"/>
  <c r="C11" i="31"/>
  <c r="D11" i="32"/>
  <c r="D9" i="32" s="1"/>
  <c r="D15" i="32"/>
  <c r="H7" i="35" l="1"/>
  <c r="C12" i="31"/>
  <c r="C15" i="31" s="1"/>
  <c r="C20" i="31" s="1"/>
  <c r="H9" i="37"/>
  <c r="C12" i="36" s="1"/>
  <c r="C11" i="36"/>
  <c r="D19" i="32"/>
  <c r="C17" i="27"/>
  <c r="H12" i="28"/>
  <c r="H10" i="28" s="1"/>
  <c r="H13" i="28"/>
  <c r="C23" i="27"/>
  <c r="C11" i="46" l="1"/>
  <c r="C11" i="45"/>
  <c r="C11" i="33"/>
  <c r="H8" i="35"/>
  <c r="H6" i="35" s="1"/>
  <c r="H12" i="35" s="1"/>
  <c r="C32" i="31"/>
  <c r="D43" i="48" s="1"/>
  <c r="C56" i="31"/>
  <c r="D46" i="48" s="1"/>
  <c r="C24" i="31"/>
  <c r="D42" i="48" s="1"/>
  <c r="C48" i="31"/>
  <c r="D45" i="48" s="1"/>
  <c r="C40" i="31"/>
  <c r="D44" i="48" s="1"/>
  <c r="H16" i="28"/>
  <c r="C13" i="36"/>
  <c r="C18" i="36" s="1"/>
  <c r="C24" i="36" s="1"/>
  <c r="C25" i="36" s="1"/>
  <c r="H7" i="37"/>
  <c r="H13" i="37" s="1"/>
  <c r="C18" i="27"/>
  <c r="C19" i="27" s="1"/>
  <c r="C24" i="27" s="1"/>
  <c r="C28" i="27" s="1"/>
  <c r="H8" i="3"/>
  <c r="H17" i="3" s="1"/>
  <c r="Q242" i="25"/>
  <c r="Q241" i="25"/>
  <c r="Q240" i="25"/>
  <c r="Q239" i="25"/>
  <c r="Q238" i="25"/>
  <c r="Q237" i="25"/>
  <c r="Q236" i="25"/>
  <c r="Q235" i="25"/>
  <c r="Q234" i="25"/>
  <c r="Q233" i="25"/>
  <c r="Q232" i="25"/>
  <c r="Q231" i="25"/>
  <c r="Q230" i="25"/>
  <c r="Q229" i="25"/>
  <c r="Q228" i="25"/>
  <c r="Q227" i="25"/>
  <c r="Q226" i="25"/>
  <c r="Q225" i="25"/>
  <c r="Q224" i="25"/>
  <c r="Q223" i="25"/>
  <c r="Q222" i="25"/>
  <c r="Q221" i="25"/>
  <c r="Q220" i="25"/>
  <c r="Q219" i="25"/>
  <c r="Q218" i="25"/>
  <c r="Q217" i="25"/>
  <c r="Q216" i="25"/>
  <c r="Q215" i="25"/>
  <c r="Q214" i="25"/>
  <c r="Q213" i="25"/>
  <c r="Q212" i="25"/>
  <c r="Q211" i="25"/>
  <c r="Q210" i="25"/>
  <c r="Q209" i="25"/>
  <c r="Q208" i="25"/>
  <c r="Q207" i="25"/>
  <c r="Q206" i="25"/>
  <c r="Q205" i="25"/>
  <c r="Q204" i="25"/>
  <c r="Q203" i="25"/>
  <c r="Q202" i="25"/>
  <c r="Q201" i="25"/>
  <c r="Q200" i="25"/>
  <c r="Q199" i="25"/>
  <c r="Q198" i="25"/>
  <c r="Q197" i="25"/>
  <c r="Q196" i="25"/>
  <c r="Q195" i="25"/>
  <c r="Q194" i="25"/>
  <c r="Q193" i="25"/>
  <c r="Q192" i="25"/>
  <c r="Q191" i="25"/>
  <c r="Q190" i="25"/>
  <c r="Q189" i="25"/>
  <c r="Q188" i="25"/>
  <c r="Q187" i="25"/>
  <c r="Q186" i="25"/>
  <c r="Q185" i="25"/>
  <c r="Q184" i="25"/>
  <c r="Q183" i="25"/>
  <c r="Q182" i="25"/>
  <c r="Q181" i="25"/>
  <c r="Q180" i="25"/>
  <c r="Q179" i="25"/>
  <c r="Q178" i="25"/>
  <c r="Q177" i="25"/>
  <c r="Q176" i="25"/>
  <c r="Q175" i="25"/>
  <c r="Q174" i="25"/>
  <c r="Q173" i="25"/>
  <c r="Q172" i="25"/>
  <c r="Q171" i="25"/>
  <c r="Q170" i="25"/>
  <c r="Q169" i="25"/>
  <c r="Q168" i="25"/>
  <c r="Q167" i="25"/>
  <c r="Q166" i="25"/>
  <c r="Q165" i="25"/>
  <c r="Q164" i="25"/>
  <c r="Q163" i="25"/>
  <c r="Q162" i="25"/>
  <c r="Q161" i="25"/>
  <c r="Q160" i="25"/>
  <c r="Q108" i="25"/>
  <c r="P108" i="25"/>
  <c r="P107" i="25"/>
  <c r="Q107" i="25" s="1"/>
  <c r="Q106" i="25"/>
  <c r="P106" i="25"/>
  <c r="P105" i="25"/>
  <c r="Q105" i="25" s="1"/>
  <c r="P104" i="25"/>
  <c r="Q104" i="25" s="1"/>
  <c r="P103" i="25"/>
  <c r="Q103" i="25" s="1"/>
  <c r="P102" i="25"/>
  <c r="Q102" i="25" s="1"/>
  <c r="P101" i="25"/>
  <c r="Q101" i="25" s="1"/>
  <c r="P100" i="25"/>
  <c r="Q100" i="25" s="1"/>
  <c r="P98" i="25"/>
  <c r="Q98" i="25" s="1"/>
  <c r="Q97" i="25"/>
  <c r="P97" i="25"/>
  <c r="P66" i="25"/>
  <c r="Q66" i="25" s="1"/>
  <c r="P65" i="25"/>
  <c r="Q65" i="25" s="1"/>
  <c r="P64" i="25"/>
  <c r="Q64" i="25" s="1"/>
  <c r="P63" i="25"/>
  <c r="Q63" i="25" s="1"/>
  <c r="P62" i="25"/>
  <c r="Q62" i="25" s="1"/>
  <c r="P61" i="25"/>
  <c r="Q61" i="25" s="1"/>
  <c r="P60" i="25"/>
  <c r="Q60" i="25" s="1"/>
  <c r="Q59" i="25"/>
  <c r="P59" i="25"/>
  <c r="P58" i="25"/>
  <c r="Q58" i="25" s="1"/>
  <c r="P57" i="25"/>
  <c r="Q57" i="25" s="1"/>
  <c r="P56" i="25"/>
  <c r="Q56" i="25" s="1"/>
  <c r="P55" i="25"/>
  <c r="Q55" i="25" s="1"/>
  <c r="P51" i="25"/>
  <c r="Q51" i="25" s="1"/>
  <c r="P50" i="25"/>
  <c r="Q50" i="25" s="1"/>
  <c r="P49" i="25"/>
  <c r="Q49" i="25" s="1"/>
  <c r="Q48" i="25"/>
  <c r="P48" i="25"/>
  <c r="P47" i="25"/>
  <c r="Q47" i="25" s="1"/>
  <c r="P46" i="25"/>
  <c r="Q46" i="25" s="1"/>
  <c r="P45" i="25"/>
  <c r="Q45" i="25" s="1"/>
  <c r="P44" i="25"/>
  <c r="Q44" i="25" s="1"/>
  <c r="P43" i="25"/>
  <c r="Q43" i="25" s="1"/>
  <c r="P42" i="25"/>
  <c r="Q42" i="25" s="1"/>
  <c r="P41" i="25"/>
  <c r="Q41" i="25" s="1"/>
  <c r="P40" i="25"/>
  <c r="Q40" i="25" s="1"/>
  <c r="P39" i="25"/>
  <c r="Q39" i="25" s="1"/>
  <c r="P38" i="25"/>
  <c r="Q38" i="25" s="1"/>
  <c r="P37" i="25"/>
  <c r="Q37" i="25" s="1"/>
  <c r="P36" i="25"/>
  <c r="Q36" i="25" s="1"/>
  <c r="P33" i="25"/>
  <c r="Q33" i="25" s="1"/>
  <c r="P32" i="25"/>
  <c r="Q32" i="25" s="1"/>
  <c r="P31" i="25"/>
  <c r="Q31" i="25" s="1"/>
  <c r="P30" i="25"/>
  <c r="Q30" i="25" s="1"/>
  <c r="P29" i="25"/>
  <c r="Q29" i="25" s="1"/>
  <c r="P28" i="25"/>
  <c r="Q28" i="25" s="1"/>
  <c r="P27" i="25"/>
  <c r="Q27" i="25" s="1"/>
  <c r="P26" i="25"/>
  <c r="Q26" i="25" s="1"/>
  <c r="P25" i="25"/>
  <c r="Q25" i="25" s="1"/>
  <c r="P24" i="25"/>
  <c r="Q24" i="25" s="1"/>
  <c r="P23" i="25"/>
  <c r="Q23" i="25" s="1"/>
  <c r="P22" i="25"/>
  <c r="Q22" i="25" s="1"/>
  <c r="T18" i="25"/>
  <c r="C15" i="25" s="1"/>
  <c r="F20" i="26" s="1"/>
  <c r="C12" i="25"/>
  <c r="F18" i="26" s="1"/>
  <c r="C11" i="25"/>
  <c r="F17" i="26" s="1"/>
  <c r="C8" i="25"/>
  <c r="F15" i="26" s="1"/>
  <c r="C7" i="25"/>
  <c r="F14" i="26" s="1"/>
  <c r="F19" i="24"/>
  <c r="G19" i="24" s="1"/>
  <c r="H19" i="24" s="1"/>
  <c r="I19" i="24" s="1"/>
  <c r="J19" i="24" s="1"/>
  <c r="K19" i="24" s="1"/>
  <c r="O122" i="23"/>
  <c r="O121" i="23"/>
  <c r="O120" i="23"/>
  <c r="O119" i="23"/>
  <c r="O118" i="23"/>
  <c r="O117" i="23"/>
  <c r="O116" i="23"/>
  <c r="O115" i="23"/>
  <c r="O114" i="23"/>
  <c r="O113" i="23"/>
  <c r="O112" i="23"/>
  <c r="O111" i="23"/>
  <c r="O107" i="23"/>
  <c r="O106" i="23"/>
  <c r="O105" i="23"/>
  <c r="O104" i="23"/>
  <c r="O103" i="23"/>
  <c r="O102" i="23"/>
  <c r="O101" i="23"/>
  <c r="O100" i="23"/>
  <c r="O99" i="23"/>
  <c r="O98" i="23"/>
  <c r="O97" i="23"/>
  <c r="O96" i="23"/>
  <c r="O95" i="23"/>
  <c r="O94" i="23"/>
  <c r="O93" i="23"/>
  <c r="O92" i="23"/>
  <c r="O91" i="23"/>
  <c r="O71" i="23"/>
  <c r="O70" i="23"/>
  <c r="O69" i="23"/>
  <c r="O68" i="23"/>
  <c r="O67" i="23"/>
  <c r="O66" i="23"/>
  <c r="O65" i="23"/>
  <c r="O64" i="23"/>
  <c r="O63" i="23"/>
  <c r="O62" i="23"/>
  <c r="O61" i="23"/>
  <c r="O60" i="23"/>
  <c r="O57" i="23"/>
  <c r="O56" i="23"/>
  <c r="O55" i="23"/>
  <c r="O54" i="23"/>
  <c r="O53" i="23"/>
  <c r="O52" i="23"/>
  <c r="O51" i="23"/>
  <c r="O50" i="23"/>
  <c r="O49" i="23"/>
  <c r="O48" i="23"/>
  <c r="O47" i="23"/>
  <c r="O46" i="23"/>
  <c r="C9" i="23"/>
  <c r="F17" i="24" s="1"/>
  <c r="G17" i="24" s="1"/>
  <c r="H17" i="24" s="1"/>
  <c r="I17" i="24" s="1"/>
  <c r="J17" i="24" s="1"/>
  <c r="K17" i="24" s="1"/>
  <c r="C7" i="23"/>
  <c r="F14" i="24" s="1"/>
  <c r="G14" i="24" s="1"/>
  <c r="H14" i="24" s="1"/>
  <c r="I14" i="24" s="1"/>
  <c r="J14" i="24" s="1"/>
  <c r="K14" i="24" s="1"/>
  <c r="C5" i="23"/>
  <c r="F12" i="24" s="1"/>
  <c r="G12" i="24" s="1"/>
  <c r="H12" i="24" s="1"/>
  <c r="I12" i="24" s="1"/>
  <c r="J12" i="24" s="1"/>
  <c r="K12" i="24" s="1"/>
  <c r="C4" i="23"/>
  <c r="F11" i="24" s="1"/>
  <c r="G11" i="24" s="1"/>
  <c r="H11" i="24" s="1"/>
  <c r="I11" i="24" s="1"/>
  <c r="J11" i="24" s="1"/>
  <c r="K11" i="24" s="1"/>
  <c r="O194" i="21"/>
  <c r="O193" i="21"/>
  <c r="O192" i="21"/>
  <c r="O191" i="21"/>
  <c r="O190" i="21"/>
  <c r="O189" i="21"/>
  <c r="O188" i="21"/>
  <c r="O187" i="21"/>
  <c r="O186" i="21"/>
  <c r="O185" i="21"/>
  <c r="O184" i="21"/>
  <c r="O183" i="21"/>
  <c r="O182" i="21"/>
  <c r="O181" i="21"/>
  <c r="O180" i="21"/>
  <c r="O179" i="21"/>
  <c r="O178" i="21"/>
  <c r="O177" i="21"/>
  <c r="O176" i="21"/>
  <c r="O175" i="21"/>
  <c r="O174" i="21"/>
  <c r="O173" i="21"/>
  <c r="O172" i="21"/>
  <c r="O171" i="21"/>
  <c r="O170" i="21"/>
  <c r="O169" i="21"/>
  <c r="O168" i="21"/>
  <c r="O167" i="21"/>
  <c r="O166" i="21"/>
  <c r="O165" i="21"/>
  <c r="O164" i="21"/>
  <c r="O163" i="21"/>
  <c r="O162" i="21"/>
  <c r="O161" i="21"/>
  <c r="O160" i="21"/>
  <c r="O159" i="21"/>
  <c r="O158" i="21"/>
  <c r="O157" i="21"/>
  <c r="O156" i="21"/>
  <c r="O155" i="21"/>
  <c r="O154" i="21"/>
  <c r="O153" i="21"/>
  <c r="O152" i="21"/>
  <c r="O151" i="21"/>
  <c r="O150" i="21"/>
  <c r="O149" i="21"/>
  <c r="O148" i="21"/>
  <c r="O147" i="21"/>
  <c r="O146" i="21"/>
  <c r="O145" i="21"/>
  <c r="O144" i="21"/>
  <c r="O143" i="21"/>
  <c r="O142" i="21"/>
  <c r="O141" i="21"/>
  <c r="O140" i="21"/>
  <c r="O139" i="21"/>
  <c r="O138" i="21"/>
  <c r="O137" i="21"/>
  <c r="O136" i="21"/>
  <c r="O135" i="21"/>
  <c r="O134" i="21"/>
  <c r="O133" i="21"/>
  <c r="O132" i="21"/>
  <c r="O131" i="21"/>
  <c r="O130" i="21"/>
  <c r="O129" i="21"/>
  <c r="O128" i="21"/>
  <c r="O127" i="21"/>
  <c r="O126" i="21"/>
  <c r="O125" i="21"/>
  <c r="O124" i="21"/>
  <c r="O123" i="21"/>
  <c r="O122" i="21"/>
  <c r="O121" i="21"/>
  <c r="O120" i="21"/>
  <c r="O119" i="21"/>
  <c r="O118" i="21"/>
  <c r="O117" i="21"/>
  <c r="O116" i="21"/>
  <c r="O115" i="21"/>
  <c r="O114" i="21"/>
  <c r="O113" i="21"/>
  <c r="O112" i="21"/>
  <c r="O107" i="21"/>
  <c r="O106" i="21"/>
  <c r="O105" i="21"/>
  <c r="O104" i="21"/>
  <c r="O103" i="21"/>
  <c r="O102" i="21"/>
  <c r="O101" i="21"/>
  <c r="O100" i="21"/>
  <c r="O99" i="21"/>
  <c r="O98" i="21"/>
  <c r="O97" i="21"/>
  <c r="O96" i="21"/>
  <c r="O43" i="21"/>
  <c r="O42" i="21"/>
  <c r="O41" i="21"/>
  <c r="O40" i="21"/>
  <c r="O39" i="21"/>
  <c r="O38" i="21"/>
  <c r="O37" i="21"/>
  <c r="O36" i="21"/>
  <c r="O35" i="21"/>
  <c r="O34" i="21"/>
  <c r="O33" i="21"/>
  <c r="O32" i="21"/>
  <c r="C9" i="21"/>
  <c r="F17" i="22" s="1"/>
  <c r="C8" i="21"/>
  <c r="F16" i="22" s="1"/>
  <c r="C7" i="21"/>
  <c r="F14" i="22" s="1"/>
  <c r="F12" i="22"/>
  <c r="C4" i="21"/>
  <c r="F11" i="22" s="1"/>
  <c r="G11" i="22" s="1"/>
  <c r="H11" i="22" s="1"/>
  <c r="I11" i="22" s="1"/>
  <c r="J11" i="22" s="1"/>
  <c r="C12" i="33" l="1"/>
  <c r="C13" i="33" s="1"/>
  <c r="C18" i="33" s="1"/>
  <c r="C24" i="33" s="1"/>
  <c r="C12" i="46"/>
  <c r="C13" i="46" s="1"/>
  <c r="C18" i="46" s="1"/>
  <c r="C23" i="46" s="1"/>
  <c r="C27" i="46" s="1"/>
  <c r="C12" i="45"/>
  <c r="C13" i="45" s="1"/>
  <c r="C18" i="45" s="1"/>
  <c r="C23" i="45" s="1"/>
  <c r="C27" i="45" s="1"/>
  <c r="G12" i="22"/>
  <c r="H12" i="22" s="1"/>
  <c r="I12" i="22" s="1"/>
  <c r="J12" i="22" s="1"/>
  <c r="G14" i="22"/>
  <c r="H14" i="22" s="1"/>
  <c r="I14" i="22" s="1"/>
  <c r="J14" i="22" s="1"/>
  <c r="G16" i="22"/>
  <c r="H16" i="22" s="1"/>
  <c r="I16" i="22" s="1"/>
  <c r="J16" i="22" s="1"/>
  <c r="G17" i="22"/>
  <c r="H17" i="22" s="1"/>
  <c r="I17" i="22" s="1"/>
  <c r="J17" i="22" s="1"/>
  <c r="M11" i="22"/>
  <c r="L11" i="22"/>
  <c r="G20" i="26"/>
  <c r="H20" i="26" s="1"/>
  <c r="I20" i="26" s="1"/>
  <c r="J20" i="26" s="1"/>
  <c r="G18" i="26"/>
  <c r="H18" i="26" s="1"/>
  <c r="I18" i="26" s="1"/>
  <c r="J18" i="26" s="1"/>
  <c r="G14" i="26"/>
  <c r="H14" i="26" s="1"/>
  <c r="I14" i="26" s="1"/>
  <c r="J14" i="26" s="1"/>
  <c r="G15" i="26"/>
  <c r="H15" i="26" s="1"/>
  <c r="I15" i="26" s="1"/>
  <c r="J15" i="26" s="1"/>
  <c r="G17" i="26"/>
  <c r="H17" i="26" s="1"/>
  <c r="I17" i="26" s="1"/>
  <c r="J17" i="26" s="1"/>
  <c r="C12" i="23"/>
  <c r="F18" i="24" s="1"/>
  <c r="G18" i="24" s="1"/>
  <c r="H18" i="24" s="1"/>
  <c r="I18" i="24" s="1"/>
  <c r="J18" i="24" s="1"/>
  <c r="K18" i="24" s="1"/>
  <c r="C4" i="25"/>
  <c r="F11" i="26" s="1"/>
  <c r="C9" i="25"/>
  <c r="F16" i="26" s="1"/>
  <c r="C10" i="21"/>
  <c r="F15" i="22" s="1"/>
  <c r="C11" i="21"/>
  <c r="F18" i="22" s="1"/>
  <c r="C6" i="21"/>
  <c r="F13" i="22" s="1"/>
  <c r="C6" i="23"/>
  <c r="F13" i="24" s="1"/>
  <c r="G13" i="24" s="1"/>
  <c r="H13" i="24" s="1"/>
  <c r="I13" i="24" s="1"/>
  <c r="J13" i="24" s="1"/>
  <c r="K13" i="24" s="1"/>
  <c r="C16" i="25"/>
  <c r="F19" i="26" s="1"/>
  <c r="C5" i="25"/>
  <c r="F12" i="26" s="1"/>
  <c r="C6" i="25"/>
  <c r="F13" i="26" s="1"/>
  <c r="C8" i="23"/>
  <c r="F16" i="24" s="1"/>
  <c r="G16" i="24" s="1"/>
  <c r="H16" i="24" s="1"/>
  <c r="I16" i="24" s="1"/>
  <c r="J16" i="24" s="1"/>
  <c r="K16" i="24" s="1"/>
  <c r="C10" i="23"/>
  <c r="F15" i="24" s="1"/>
  <c r="G15" i="24" s="1"/>
  <c r="H15" i="24" s="1"/>
  <c r="I15" i="24" s="1"/>
  <c r="J15" i="24" s="1"/>
  <c r="K15" i="24" s="1"/>
  <c r="D40" i="48"/>
  <c r="H40" i="48" s="1"/>
  <c r="C29" i="27"/>
  <c r="C30" i="27" s="1"/>
  <c r="D51" i="48"/>
  <c r="C28" i="36"/>
  <c r="E44" i="48"/>
  <c r="F44" i="48" s="1"/>
  <c r="I44" i="48" s="1"/>
  <c r="H44" i="48"/>
  <c r="E46" i="48"/>
  <c r="F46" i="48" s="1"/>
  <c r="I46" i="48" s="1"/>
  <c r="H46" i="48"/>
  <c r="E43" i="48"/>
  <c r="F43" i="48" s="1"/>
  <c r="I43" i="48" s="1"/>
  <c r="H43" i="48"/>
  <c r="H45" i="48"/>
  <c r="E45" i="48"/>
  <c r="F45" i="48" s="1"/>
  <c r="I45" i="48" s="1"/>
  <c r="E42" i="48"/>
  <c r="F42" i="48" s="1"/>
  <c r="I42" i="48" s="1"/>
  <c r="H42" i="48"/>
  <c r="D39" i="48"/>
  <c r="D36" i="48"/>
  <c r="D38" i="48"/>
  <c r="D35" i="48"/>
  <c r="D37" i="48"/>
  <c r="C32" i="27"/>
  <c r="C60" i="31"/>
  <c r="C57" i="31"/>
  <c r="C58" i="31" s="1"/>
  <c r="C36" i="31"/>
  <c r="C33" i="31"/>
  <c r="C34" i="31" s="1"/>
  <c r="C28" i="31"/>
  <c r="C26" i="36"/>
  <c r="C25" i="31"/>
  <c r="E40" i="48" l="1"/>
  <c r="F40" i="48" s="1"/>
  <c r="I40" i="48" s="1"/>
  <c r="C28" i="33"/>
  <c r="D48" i="48"/>
  <c r="E48" i="48" s="1"/>
  <c r="F48" i="48" s="1"/>
  <c r="I48" i="48" s="1"/>
  <c r="C25" i="33"/>
  <c r="C26" i="33" s="1"/>
  <c r="C24" i="45"/>
  <c r="C25" i="45" s="1"/>
  <c r="D49" i="48"/>
  <c r="E49" i="48" s="1"/>
  <c r="F49" i="48" s="1"/>
  <c r="I49" i="48" s="1"/>
  <c r="C24" i="46"/>
  <c r="C25" i="46" s="1"/>
  <c r="D50" i="48"/>
  <c r="I41" i="48"/>
  <c r="N16" i="22"/>
  <c r="M16" i="22"/>
  <c r="K16" i="22"/>
  <c r="G13" i="22"/>
  <c r="H13" i="22" s="1"/>
  <c r="I13" i="22" s="1"/>
  <c r="J13" i="22" s="1"/>
  <c r="G15" i="22"/>
  <c r="H15" i="22" s="1"/>
  <c r="I15" i="22" s="1"/>
  <c r="J15" i="22" s="1"/>
  <c r="G18" i="22"/>
  <c r="H18" i="22" s="1"/>
  <c r="I18" i="22" s="1"/>
  <c r="J18" i="22" s="1"/>
  <c r="M14" i="22"/>
  <c r="L14" i="22"/>
  <c r="K14" i="22"/>
  <c r="N17" i="22"/>
  <c r="M17" i="22"/>
  <c r="K17" i="22"/>
  <c r="N12" i="22"/>
  <c r="L12" i="22"/>
  <c r="K12" i="22"/>
  <c r="G13" i="26"/>
  <c r="H13" i="26" s="1"/>
  <c r="I13" i="26" s="1"/>
  <c r="J13" i="26" s="1"/>
  <c r="G12" i="26"/>
  <c r="H12" i="26" s="1"/>
  <c r="I12" i="26" s="1"/>
  <c r="J12" i="26" s="1"/>
  <c r="K18" i="26"/>
  <c r="L18" i="26"/>
  <c r="G16" i="26"/>
  <c r="H16" i="26" s="1"/>
  <c r="I16" i="26" s="1"/>
  <c r="J16" i="26" s="1"/>
  <c r="G11" i="26"/>
  <c r="H11" i="26" s="1"/>
  <c r="I11" i="26" s="1"/>
  <c r="J11" i="26" s="1"/>
  <c r="G19" i="26"/>
  <c r="H19" i="26" s="1"/>
  <c r="I19" i="26" s="1"/>
  <c r="J19" i="26" s="1"/>
  <c r="L15" i="26"/>
  <c r="K15" i="26"/>
  <c r="K17" i="26"/>
  <c r="L17" i="26"/>
  <c r="L20" i="26"/>
  <c r="K20" i="26"/>
  <c r="K14" i="26"/>
  <c r="L14" i="26"/>
  <c r="F10" i="24"/>
  <c r="F21" i="24" s="1"/>
  <c r="E24" i="24" s="1"/>
  <c r="E25" i="24" s="1"/>
  <c r="E26" i="24" s="1"/>
  <c r="E27" i="24" s="1"/>
  <c r="F10" i="26"/>
  <c r="F22" i="26" s="1"/>
  <c r="E25" i="26" s="1"/>
  <c r="E26" i="26" s="1"/>
  <c r="E27" i="26" s="1"/>
  <c r="E28" i="26" s="1"/>
  <c r="F10" i="22"/>
  <c r="F21" i="22" s="1"/>
  <c r="E24" i="22" s="1"/>
  <c r="E25" i="22" s="1"/>
  <c r="E26" i="22" s="1"/>
  <c r="E27" i="22" s="1"/>
  <c r="H51" i="48"/>
  <c r="E51" i="48"/>
  <c r="H41" i="48"/>
  <c r="H38" i="48"/>
  <c r="E38" i="48"/>
  <c r="F38" i="48" s="1"/>
  <c r="I38" i="48" s="1"/>
  <c r="E36" i="48"/>
  <c r="F36" i="48" s="1"/>
  <c r="I36" i="48" s="1"/>
  <c r="H36" i="48"/>
  <c r="H35" i="48"/>
  <c r="E35" i="48"/>
  <c r="F35" i="48" s="1"/>
  <c r="I35" i="48" s="1"/>
  <c r="H37" i="48"/>
  <c r="E37" i="48"/>
  <c r="F37" i="48" s="1"/>
  <c r="I37" i="48" s="1"/>
  <c r="H39" i="48"/>
  <c r="E39" i="48"/>
  <c r="F39" i="48" s="1"/>
  <c r="I39" i="48" s="1"/>
  <c r="C26" i="31"/>
  <c r="O67" i="19"/>
  <c r="Q67" i="19" s="1"/>
  <c r="O66" i="19"/>
  <c r="Q66" i="19" s="1"/>
  <c r="O65" i="19"/>
  <c r="Q65" i="19" s="1"/>
  <c r="O64" i="19"/>
  <c r="Q64" i="19" s="1"/>
  <c r="O63" i="19"/>
  <c r="Q63" i="19" s="1"/>
  <c r="O62" i="19"/>
  <c r="Q62" i="19" s="1"/>
  <c r="O61" i="19"/>
  <c r="Q61" i="19" s="1"/>
  <c r="O60" i="19"/>
  <c r="Q60" i="19" s="1"/>
  <c r="O59" i="19"/>
  <c r="Q59" i="19" s="1"/>
  <c r="O58" i="19"/>
  <c r="Q58" i="19" s="1"/>
  <c r="O57" i="19"/>
  <c r="Q57" i="19" s="1"/>
  <c r="O56" i="19"/>
  <c r="Q56" i="19" s="1"/>
  <c r="P52" i="19"/>
  <c r="Q52" i="19" s="1"/>
  <c r="P51" i="19"/>
  <c r="Q51" i="19" s="1"/>
  <c r="P50" i="19"/>
  <c r="Q50" i="19" s="1"/>
  <c r="P49" i="19"/>
  <c r="Q49" i="19" s="1"/>
  <c r="P48" i="19"/>
  <c r="Q48" i="19" s="1"/>
  <c r="P47" i="19"/>
  <c r="Q47" i="19" s="1"/>
  <c r="P46" i="19"/>
  <c r="Q46" i="19" s="1"/>
  <c r="P45" i="19"/>
  <c r="Q45" i="19" s="1"/>
  <c r="P44" i="19"/>
  <c r="Q44" i="19" s="1"/>
  <c r="P43" i="19"/>
  <c r="Q43" i="19" s="1"/>
  <c r="P42" i="19"/>
  <c r="Q42" i="19" s="1"/>
  <c r="P41" i="19"/>
  <c r="Q41" i="19" s="1"/>
  <c r="P37" i="19"/>
  <c r="Q37" i="19" s="1"/>
  <c r="P36" i="19"/>
  <c r="Q36" i="19" s="1"/>
  <c r="P35" i="19"/>
  <c r="Q35" i="19" s="1"/>
  <c r="P34" i="19"/>
  <c r="Q34" i="19" s="1"/>
  <c r="P33" i="19"/>
  <c r="Q33" i="19" s="1"/>
  <c r="P32" i="19"/>
  <c r="Q32" i="19" s="1"/>
  <c r="P31" i="19"/>
  <c r="Q31" i="19" s="1"/>
  <c r="P30" i="19"/>
  <c r="Q30" i="19" s="1"/>
  <c r="P29" i="19"/>
  <c r="Q29" i="19" s="1"/>
  <c r="P28" i="19"/>
  <c r="Q28" i="19" s="1"/>
  <c r="Q27" i="19"/>
  <c r="P27" i="19"/>
  <c r="P26" i="19"/>
  <c r="Q26" i="19" s="1"/>
  <c r="P25" i="19"/>
  <c r="Q25" i="19" s="1"/>
  <c r="P24" i="19"/>
  <c r="Q24" i="19" s="1"/>
  <c r="P23" i="19"/>
  <c r="Q23" i="19" s="1"/>
  <c r="P22" i="19"/>
  <c r="Q22" i="19" s="1"/>
  <c r="C11" i="19"/>
  <c r="C10" i="19"/>
  <c r="C9" i="19"/>
  <c r="C8" i="19"/>
  <c r="C6" i="19"/>
  <c r="F51" i="48" l="1"/>
  <c r="I51" i="48" s="1"/>
  <c r="H48" i="48"/>
  <c r="H49" i="48"/>
  <c r="E50" i="48"/>
  <c r="F50" i="48" s="1"/>
  <c r="I50" i="48" s="1"/>
  <c r="I47" i="48" s="1"/>
  <c r="H50" i="48"/>
  <c r="I34" i="48"/>
  <c r="N13" i="22"/>
  <c r="M13" i="22"/>
  <c r="L13" i="22"/>
  <c r="K13" i="22"/>
  <c r="K15" i="22"/>
  <c r="M15" i="22"/>
  <c r="L15" i="22"/>
  <c r="L18" i="22"/>
  <c r="K18" i="22"/>
  <c r="N18" i="22"/>
  <c r="L19" i="26"/>
  <c r="K19" i="26"/>
  <c r="L12" i="26"/>
  <c r="K12" i="26"/>
  <c r="E32" i="26"/>
  <c r="L11" i="26"/>
  <c r="K11" i="26"/>
  <c r="L13" i="26"/>
  <c r="K13" i="26"/>
  <c r="L16" i="26"/>
  <c r="K16" i="26"/>
  <c r="E30" i="24"/>
  <c r="E31" i="26"/>
  <c r="C5" i="19"/>
  <c r="E33" i="22"/>
  <c r="E31" i="22"/>
  <c r="E30" i="22"/>
  <c r="E32" i="22"/>
  <c r="H34" i="48"/>
  <c r="C52" i="31"/>
  <c r="C49" i="31"/>
  <c r="C50" i="31" s="1"/>
  <c r="C44" i="31"/>
  <c r="C41" i="31"/>
  <c r="C42" i="31" s="1"/>
  <c r="C7" i="19"/>
  <c r="C4" i="19"/>
  <c r="H47" i="48" l="1"/>
  <c r="H32" i="48"/>
  <c r="E33" i="48"/>
  <c r="F33" i="48" s="1"/>
  <c r="I33" i="48" s="1"/>
  <c r="F10" i="18"/>
  <c r="F20" i="18" s="1"/>
  <c r="E23" i="18" s="1"/>
  <c r="E30" i="48"/>
  <c r="F30" i="48" s="1"/>
  <c r="I30" i="48" s="1"/>
  <c r="I29" i="48" s="1"/>
  <c r="H30" i="48"/>
  <c r="H29" i="48" s="1"/>
  <c r="H10" i="15"/>
  <c r="H7" i="15"/>
  <c r="C16" i="14"/>
  <c r="C13" i="14"/>
  <c r="H12" i="13"/>
  <c r="H7" i="13"/>
  <c r="C18" i="12"/>
  <c r="C15" i="12"/>
  <c r="C11" i="11"/>
  <c r="C13" i="11" s="1"/>
  <c r="C17" i="11"/>
  <c r="H10" i="10"/>
  <c r="H7" i="10"/>
  <c r="E32" i="48" l="1"/>
  <c r="F32" i="48" s="1"/>
  <c r="I32" i="48" s="1"/>
  <c r="I31" i="48" s="1"/>
  <c r="H33" i="48"/>
  <c r="H31" i="48" s="1"/>
  <c r="E24" i="18"/>
  <c r="E25" i="18" s="1"/>
  <c r="E26" i="18" s="1"/>
  <c r="E29" i="18" s="1"/>
  <c r="H26" i="48"/>
  <c r="E26" i="48"/>
  <c r="F26" i="48" s="1"/>
  <c r="I26" i="48" s="1"/>
  <c r="H25" i="48"/>
  <c r="E25" i="48"/>
  <c r="F25" i="48" s="1"/>
  <c r="I25" i="48" s="1"/>
  <c r="H27" i="48"/>
  <c r="E27" i="48"/>
  <c r="F27" i="48" s="1"/>
  <c r="I27" i="48" s="1"/>
  <c r="H28" i="48"/>
  <c r="E28" i="48"/>
  <c r="F28" i="48" s="1"/>
  <c r="I28" i="48" s="1"/>
  <c r="C17" i="14"/>
  <c r="C22" i="14" s="1"/>
  <c r="C19" i="12"/>
  <c r="C24" i="12" s="1"/>
  <c r="C28" i="12" s="1"/>
  <c r="H12" i="15"/>
  <c r="H14" i="13"/>
  <c r="C18" i="11"/>
  <c r="C23" i="11" s="1"/>
  <c r="C24" i="11" s="1"/>
  <c r="H13" i="10"/>
  <c r="C24" i="9"/>
  <c r="C23" i="9"/>
  <c r="C22" i="9"/>
  <c r="C16" i="9"/>
  <c r="C15" i="9"/>
  <c r="C14" i="9"/>
  <c r="C13" i="9"/>
  <c r="C12" i="9"/>
  <c r="H30" i="3"/>
  <c r="H20" i="3"/>
  <c r="I24" i="48" l="1"/>
  <c r="C26" i="14"/>
  <c r="C23" i="14"/>
  <c r="C24" i="14" s="1"/>
  <c r="D15" i="48"/>
  <c r="H15" i="48" s="1"/>
  <c r="C25" i="12"/>
  <c r="C26" i="12" s="1"/>
  <c r="H24" i="48"/>
  <c r="D16" i="48"/>
  <c r="E16" i="48" s="1"/>
  <c r="F16" i="48" s="1"/>
  <c r="I16" i="48" s="1"/>
  <c r="H34" i="3"/>
  <c r="C25" i="9"/>
  <c r="D14" i="48"/>
  <c r="H14" i="48" s="1"/>
  <c r="E31" i="18"/>
  <c r="E30" i="18"/>
  <c r="E33" i="18"/>
  <c r="E32" i="18"/>
  <c r="C20" i="9"/>
  <c r="E15" i="48" l="1"/>
  <c r="F15" i="48" s="1"/>
  <c r="I15" i="48" s="1"/>
  <c r="H16" i="48"/>
  <c r="E14" i="48"/>
  <c r="F14" i="48" s="1"/>
  <c r="I14" i="48" s="1"/>
  <c r="C26" i="9"/>
  <c r="C27" i="11"/>
  <c r="C25" i="11"/>
  <c r="E19" i="48" l="1"/>
  <c r="F19" i="48" s="1"/>
  <c r="I19" i="48" s="1"/>
  <c r="E20" i="48"/>
  <c r="F20" i="48" s="1"/>
  <c r="I20" i="48" s="1"/>
  <c r="H22" i="48"/>
  <c r="H21" i="48"/>
  <c r="E23" i="48"/>
  <c r="F23" i="48" s="1"/>
  <c r="I23" i="48" s="1"/>
  <c r="C29" i="52"/>
  <c r="C27" i="52"/>
  <c r="E22" i="48" l="1"/>
  <c r="F22" i="48" s="1"/>
  <c r="I22" i="48" s="1"/>
  <c r="H20" i="48"/>
  <c r="H19" i="48"/>
  <c r="E21" i="48"/>
  <c r="F21" i="48" s="1"/>
  <c r="I21" i="48" s="1"/>
  <c r="H23" i="48"/>
  <c r="I18" i="48" l="1"/>
  <c r="I17" i="48" s="1"/>
  <c r="H18" i="48"/>
  <c r="H17" i="48" s="1"/>
  <c r="D7" i="8"/>
  <c r="H7" i="8" s="1"/>
  <c r="D8" i="8"/>
  <c r="H8" i="8" s="1"/>
  <c r="D6" i="8"/>
  <c r="C9" i="8"/>
  <c r="C5" i="8" s="1"/>
  <c r="C29" i="9" l="1"/>
  <c r="H6" i="8"/>
  <c r="D9" i="8"/>
  <c r="C37" i="9" l="1"/>
  <c r="H9" i="8"/>
  <c r="H10" i="8" s="1"/>
  <c r="D5" i="8"/>
  <c r="I9" i="8" l="1"/>
  <c r="J9" i="8" s="1"/>
  <c r="I6" i="8"/>
  <c r="J6" i="8" s="1"/>
  <c r="C30" i="9" s="1"/>
  <c r="K6" i="8" l="1"/>
  <c r="L6" i="8" s="1"/>
  <c r="J10" i="8"/>
  <c r="C38" i="9"/>
  <c r="K9" i="8"/>
  <c r="L9" i="8" s="1"/>
  <c r="D12" i="48"/>
  <c r="I10" i="8"/>
  <c r="C39" i="9" l="1"/>
  <c r="C40" i="9" s="1"/>
  <c r="D13" i="48"/>
  <c r="E13" i="48" s="1"/>
  <c r="F13" i="48" s="1"/>
  <c r="I13" i="48" s="1"/>
  <c r="C42" i="9"/>
  <c r="C31" i="9"/>
  <c r="C32" i="9" s="1"/>
  <c r="C34" i="9"/>
  <c r="E12" i="48"/>
  <c r="F12" i="48" s="1"/>
  <c r="I12" i="48" s="1"/>
  <c r="H12" i="48"/>
  <c r="H13" i="48" l="1"/>
  <c r="H11" i="48" s="1"/>
  <c r="I11" i="48"/>
  <c r="I52" i="48" s="1"/>
  <c r="F9" i="48" l="1"/>
  <c r="I9" i="48" s="1"/>
  <c r="H10" i="48"/>
  <c r="E10" i="48"/>
  <c r="F10" i="48" s="1"/>
  <c r="I10" i="48" s="1"/>
  <c r="E7" i="48"/>
  <c r="H8" i="48"/>
  <c r="E8" i="48"/>
  <c r="F8" i="48" s="1"/>
  <c r="I8" i="48" s="1"/>
  <c r="F7" i="48" l="1"/>
  <c r="I7" i="48" s="1"/>
  <c r="I6" i="48" s="1"/>
  <c r="H6" i="48"/>
</calcChain>
</file>

<file path=xl/sharedStrings.xml><?xml version="1.0" encoding="utf-8"?>
<sst xmlns="http://schemas.openxmlformats.org/spreadsheetml/2006/main" count="6817" uniqueCount="1683">
  <si>
    <t>Plānotais apmeklētāju skaits</t>
  </si>
  <si>
    <t>Kopā</t>
  </si>
  <si>
    <t>Pieaugušie</t>
  </si>
  <si>
    <t>Auto skaits ar ģimenēm</t>
  </si>
  <si>
    <t>Auto skaits pieaugušie 2 vienā mašinā + bērns ar apmeklētāju 100% atlaidi + skolēns</t>
  </si>
  <si>
    <t>Līgatnes dabas taku auto stāvlaukuma (pie Informācijas centra) apsaimniekošanas izmaksas</t>
  </si>
  <si>
    <t>LNKTC iesūtie dati</t>
  </si>
  <si>
    <t>Daudzums, apjoms</t>
  </si>
  <si>
    <t>mēneši</t>
  </si>
  <si>
    <t>reizes</t>
  </si>
  <si>
    <t>m3</t>
  </si>
  <si>
    <t>EUR</t>
  </si>
  <si>
    <t>Izmaksas gadā, EUR</t>
  </si>
  <si>
    <t>Teritorijas ikdienas kopšana</t>
  </si>
  <si>
    <t>30h/mēn.</t>
  </si>
  <si>
    <t>Lapu savākšana, izvešana</t>
  </si>
  <si>
    <t>pēc pieprasījuma</t>
  </si>
  <si>
    <t>Zāles pļaušana</t>
  </si>
  <si>
    <t>1 x mēn.</t>
  </si>
  <si>
    <t>Sniega tīrīšana</t>
  </si>
  <si>
    <t>pēc vajadzības</t>
  </si>
  <si>
    <t>Apgaismojums</t>
  </si>
  <si>
    <t>vid./mēn</t>
  </si>
  <si>
    <t>Atkritumu apsaimniekošana</t>
  </si>
  <si>
    <t>1,1 m3</t>
  </si>
  <si>
    <t>Videonovērošana</t>
  </si>
  <si>
    <t>mēn</t>
  </si>
  <si>
    <t>WC apsaimniekošana</t>
  </si>
  <si>
    <t>Biotualetes noma, apsaimniekošana</t>
  </si>
  <si>
    <t>2 gab.</t>
  </si>
  <si>
    <t>Stāvlaukuma uzraugs</t>
  </si>
  <si>
    <t>EKK</t>
  </si>
  <si>
    <t>Aprēķins</t>
  </si>
  <si>
    <t>Tiešās izmaksas</t>
  </si>
  <si>
    <t>Atalgojums</t>
  </si>
  <si>
    <t>Darba devēja valsts sociālās apdrošināšanas obligātās iemaksas, pabalsti un kompensācijas</t>
  </si>
  <si>
    <t>Izdevumi par sakaru pakalpojumiem</t>
  </si>
  <si>
    <t>Izdevumi par atkritumu savākšanu, izvešanu no apdzīvotām vietām un teritorijām ārpus apdzīvotām vietām un atkritumu utilizācija</t>
  </si>
  <si>
    <t>Izdevumi iestādes sabiedrisko aktivitāšu īstenošanai</t>
  </si>
  <si>
    <t>Izdevumi par profesionālās darbības pakalpojumiem</t>
  </si>
  <si>
    <t>Pārējie iepriekš neklasificētie pakalpojumi</t>
  </si>
  <si>
    <t>Ēku, būvju un telpu būvdarbi</t>
  </si>
  <si>
    <t>Transportlīdzekļu uzturēšana un remonts</t>
  </si>
  <si>
    <t>Iekārtas, inventāra un aparatūras remonts, tehniskā apkalpošana</t>
  </si>
  <si>
    <t>Nekustamā īpašuma uzturēšana</t>
  </si>
  <si>
    <t>Inventārs</t>
  </si>
  <si>
    <t>Degviela</t>
  </si>
  <si>
    <t>Iestāžu uzturēšanas materiāli un preces</t>
  </si>
  <si>
    <t>Pārējās preces</t>
  </si>
  <si>
    <t>Netiešās izmaksas</t>
  </si>
  <si>
    <t>Biroja preces</t>
  </si>
  <si>
    <t>Izmaksas</t>
  </si>
  <si>
    <t>Plānots</t>
  </si>
  <si>
    <t>Atlaide</t>
  </si>
  <si>
    <t>Maksas pakalpojuma izcenojuma aprēķins</t>
  </si>
  <si>
    <t>1.pakalpojums</t>
  </si>
  <si>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</si>
  <si>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</si>
  <si>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</si>
  <si>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x</t>
  </si>
  <si>
    <t>Tiešās izmaksas kopā:</t>
  </si>
  <si>
    <t>Pamatlīdzekļu amortizācija</t>
  </si>
  <si>
    <t>Netiešās izmaksas kopā:</t>
  </si>
  <si>
    <t>Pakalpojuma izmaksas kopā:</t>
  </si>
  <si>
    <t>Maksas pakalpojuma vienību skaits noteiktā laikposmā (apmeklētāju skaits)</t>
  </si>
  <si>
    <r>
      <t xml:space="preserve">Maksas pakalpojuma izcenojums </t>
    </r>
    <r>
      <rPr>
        <i/>
        <sz val="11"/>
        <color theme="1"/>
        <rFont val="Calibri Light"/>
        <family val="2"/>
        <scheme val="major"/>
      </rPr>
      <t>(euro) (pakalpojuma izmaksas kopā, dalītas ar maksas pakalpojuma vienību skaitu noteiktā laikposmā)</t>
    </r>
  </si>
  <si>
    <t>Prognozētais maksas pakalpojumu skaits gadā (gab.)*</t>
  </si>
  <si>
    <t>Biļešu skaits gadā</t>
  </si>
  <si>
    <t>Biļetes cenas formula</t>
  </si>
  <si>
    <t>X</t>
  </si>
  <si>
    <t>1.1.</t>
  </si>
  <si>
    <t>1.2.</t>
  </si>
  <si>
    <t>1.3.</t>
  </si>
  <si>
    <t>1.4.</t>
  </si>
  <si>
    <t>Summa</t>
  </si>
  <si>
    <t>Cenas Koeficients</t>
  </si>
  <si>
    <t>Attiecināmo izmaksu procents</t>
  </si>
  <si>
    <t>Apmeklētāju skaits</t>
  </si>
  <si>
    <t>PVN</t>
  </si>
  <si>
    <r>
      <t xml:space="preserve">Prognozētie ieņēmumi gadā </t>
    </r>
    <r>
      <rPr>
        <i/>
        <sz val="11"/>
        <color theme="1"/>
        <rFont val="Calibri Light"/>
        <family val="2"/>
        <scheme val="major"/>
      </rPr>
      <t>(euro)* (prognozētais maksas pakalpojumu skaits gadā, reizināts ar maksas pakalpojuma izcenojumu) bez PVN</t>
    </r>
  </si>
  <si>
    <r>
      <t xml:space="preserve">Maksas pakalpojumu gala cena </t>
    </r>
    <r>
      <rPr>
        <i/>
        <sz val="11"/>
        <color theme="1"/>
        <rFont val="Calibri Light"/>
        <family val="2"/>
        <scheme val="major"/>
      </rPr>
      <t>(euro ar PVN)</t>
    </r>
  </si>
  <si>
    <t>Nosacītās bāzes vienības gadā</t>
  </si>
  <si>
    <t>2.1.</t>
  </si>
  <si>
    <t>2.2.</t>
  </si>
  <si>
    <t>Autostāvvietas izmantošana (nav LDT apmeklētājs)</t>
  </si>
  <si>
    <t>Autostāvvietas izmantošana (LDT apmeklētājs) kopā</t>
  </si>
  <si>
    <t>0.5X</t>
  </si>
  <si>
    <t>Plānotās izmaksas</t>
  </si>
  <si>
    <t>Atalgojums**(stāvlaukuma uzraugs, organizators biļešu kontorlieris</t>
  </si>
  <si>
    <t>Darba devēja valsts sociālās apdrošināšanas obligātās iemaksas, pabalsti un kompensācijas**</t>
  </si>
  <si>
    <t>Elektroenerģija**</t>
  </si>
  <si>
    <t>Izdevumi par atkritumu savākšanu, izvešanu no apdzīvotām vietām un teritorijām ārpus apdzīvotām vietām un atkritumu utilizācija**</t>
  </si>
  <si>
    <t>Materiāli (ceļa zīmes, marķēšana.)</t>
  </si>
  <si>
    <t>Pamatlīdzekļu amortizācija (stāvlaukumam 7%)</t>
  </si>
  <si>
    <t xml:space="preserve">Maksas pakalpojuma veids: </t>
  </si>
  <si>
    <t>Ieejas biļetes Līgatnes dabas takās</t>
  </si>
  <si>
    <t>alga</t>
  </si>
  <si>
    <t>Elektrības pieslēguma kemperim pie Līgatnes dabas taku auto stāvlaukuma (pie Informācijas centra) apsaimniekošanas izmaksas</t>
  </si>
  <si>
    <t>Bišu saimju izvietošana ĪADT teritorijā vienā zemes apgabalā</t>
  </si>
  <si>
    <t>N.p.k.</t>
  </si>
  <si>
    <t>Ēkas kadastra apzīmējums</t>
  </si>
  <si>
    <t>Ēkas adrese</t>
  </si>
  <si>
    <t>Kopējā platība m2</t>
  </si>
  <si>
    <t>BG.BK.Kods</t>
  </si>
  <si>
    <t>Numurs</t>
  </si>
  <si>
    <t>Inv.numurs</t>
  </si>
  <si>
    <t>Nosaukums</t>
  </si>
  <si>
    <t>Ekspluatācijā no</t>
  </si>
  <si>
    <t>BG.Fin.Kods</t>
  </si>
  <si>
    <t>Statuss</t>
  </si>
  <si>
    <t>BG.AP.Nosaukums</t>
  </si>
  <si>
    <t>BG.PLiet.Nosaukums</t>
  </si>
  <si>
    <t>Uzskaites vērtība, EUR</t>
  </si>
  <si>
    <t>Atlikusī vērtība, EUR</t>
  </si>
  <si>
    <t>Ekspluatācijā līdz</t>
  </si>
  <si>
    <t>1.</t>
  </si>
  <si>
    <r>
      <t>"Meža māja",</t>
    </r>
    <r>
      <rPr>
        <sz val="12"/>
        <color rgb="FF000000"/>
        <rFont val="Times New Roman"/>
        <family val="1"/>
      </rPr>
      <t xml:space="preserve"> Jūrmala</t>
    </r>
  </si>
  <si>
    <t>1212</t>
  </si>
  <si>
    <t>13000262611001</t>
  </si>
  <si>
    <t>303-16.</t>
  </si>
  <si>
    <t>Administratīvā ēka "Meža māja" (Valsts nozīmes arhitektūra)</t>
  </si>
  <si>
    <t>24.08.00</t>
  </si>
  <si>
    <t>Ekspluatācijā</t>
  </si>
  <si>
    <t>Meldra Priedēna</t>
  </si>
  <si>
    <t>nav piešķirts nav piešķirts</t>
  </si>
  <si>
    <t>"Meža māja", Jūrmala izmaksas:</t>
  </si>
  <si>
    <t>1242</t>
  </si>
  <si>
    <t>1242-8</t>
  </si>
  <si>
    <t>Administratīvās ēka "Meža māja"- kapitālais jumta remonts</t>
  </si>
  <si>
    <t>Apkure (gāze)</t>
  </si>
  <si>
    <t>Eelektrība</t>
  </si>
  <si>
    <t>Mazā zāle (34 m2)</t>
  </si>
  <si>
    <t>Atkritumi</t>
  </si>
  <si>
    <r>
      <t>Kamīnzāle  (125 m</t>
    </r>
    <r>
      <rPr>
        <vertAlign val="superscript"/>
        <sz val="9"/>
        <color rgb="FF000000"/>
        <rFont val="Times New Roman"/>
        <family val="1"/>
        <charset val="186"/>
      </rPr>
      <t>2</t>
    </r>
    <r>
      <rPr>
        <sz val="9"/>
        <color rgb="FF000000"/>
        <rFont val="Times New Roman"/>
        <family val="1"/>
        <charset val="186"/>
      </rPr>
      <t>)</t>
    </r>
  </si>
  <si>
    <t>Internets</t>
  </si>
  <si>
    <r>
      <t>Mazā semināru telpa (35 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</t>
    </r>
  </si>
  <si>
    <t>Ūdens un kanalizācija</t>
  </si>
  <si>
    <r>
      <t>Lielā semināru telpa (53m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</t>
    </r>
  </si>
  <si>
    <t>Telpu un teritorijas kopšana</t>
  </si>
  <si>
    <r>
      <t>Nodarbību telpa (55m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</t>
    </r>
  </si>
  <si>
    <t>Apsardze</t>
  </si>
  <si>
    <t>Saimniecības preces</t>
  </si>
  <si>
    <t>Apkure</t>
  </si>
  <si>
    <t>3-00103</t>
  </si>
  <si>
    <t>Latvijas gāze  AS</t>
  </si>
  <si>
    <t>3591.56 EUR</t>
  </si>
  <si>
    <t>Grāmatots</t>
  </si>
  <si>
    <t>Rēķins nr. R214425983, Par dabasgāzi apkurei, klienta konta Nr.LG00115151</t>
  </si>
  <si>
    <t>VRA</t>
  </si>
  <si>
    <t>2221</t>
  </si>
  <si>
    <t>3-00472</t>
  </si>
  <si>
    <t>4472.64 EUR</t>
  </si>
  <si>
    <t>Rēķins nr. R218551314, Par dabasgāzi apkurei, klienta konta Nr.LG00115151</t>
  </si>
  <si>
    <t>3-00806</t>
  </si>
  <si>
    <t>5209.04 EUR</t>
  </si>
  <si>
    <t>Rēķins nr. R224241509, Par dabasgāzi apkurei, klienta konta Nr.LG00115151</t>
  </si>
  <si>
    <t>3-01400</t>
  </si>
  <si>
    <t>3525.36 EUR</t>
  </si>
  <si>
    <t>Rēķins nr. R228995218, Par dabasgāzi apkurei, klienta konta Nr.LG00115151</t>
  </si>
  <si>
    <t>3-01800</t>
  </si>
  <si>
    <t>2744.23 EUR</t>
  </si>
  <si>
    <t>Rēķins nr. R233715758, Par dabasgāzi apkurei, klienta konta Nr.LG00115151</t>
  </si>
  <si>
    <t>3-02237</t>
  </si>
  <si>
    <t>2000.03 EUR</t>
  </si>
  <si>
    <t>Rēķins nr. R239325773, Par dabasgāzi apkurei, klienta konta Nr.LG00115151</t>
  </si>
  <si>
    <t>3-02787</t>
  </si>
  <si>
    <t>426.84 EUR</t>
  </si>
  <si>
    <t xml:space="preserve">Rēķins nr. R244213301, Par dabasgāzi apkurei, klienta konta Nr.LG00115151 </t>
  </si>
  <si>
    <t>3-03247</t>
  </si>
  <si>
    <t>251.80 EUR</t>
  </si>
  <si>
    <t xml:space="preserve">Rēķins nr. R248052682, Par dabasgāzi apkurei, klienta konta Nr.LG00115151 </t>
  </si>
  <si>
    <t>3-03772</t>
  </si>
  <si>
    <t>652.21 EUR</t>
  </si>
  <si>
    <t xml:space="preserve">Rēķins nr. R251863016, Par dabasgāzi apkurei, klienta konta Nr.LG00115151 </t>
  </si>
  <si>
    <t>3-04255</t>
  </si>
  <si>
    <t>2827.54 EUR</t>
  </si>
  <si>
    <t xml:space="preserve">Rēķins nr. R255682106, Par dabasgāzi apkurei, klienta konta Nr.LG00115151 </t>
  </si>
  <si>
    <t>3-04747</t>
  </si>
  <si>
    <t>5031.58 EUR</t>
  </si>
  <si>
    <t xml:space="preserve">Rēķins nr. R259507657, Par dabasgāzi apkurei, klienta konta Nr.LG00115151 </t>
  </si>
  <si>
    <t>3-05225</t>
  </si>
  <si>
    <t>8956.03 EUR</t>
  </si>
  <si>
    <t xml:space="preserve">Rēķins nr. R263316151, Par dabasgāzi apkurei, klienta konta Nr.LG00115151 </t>
  </si>
  <si>
    <t>2022.gada rēķins janvāris, aprēķinos var iekļaut jo tendence un cena gāzes izmaksām pieaug.:</t>
  </si>
  <si>
    <t>2022.gada rēķina februāris, aprēķinos var iekļaut jo tendence un cena gāzes izmaksām pieaug.:</t>
  </si>
  <si>
    <t>2022.gada rēķins marts, aprēķinos var iekļaut jo tendence un cena gāzes izmaksām pieaug.:</t>
  </si>
  <si>
    <t>2022.gada rēķins aprilis, aprēķinos var iekļaut jo tendence un cena gāzes izmaksām pieaug.:</t>
  </si>
  <si>
    <t>3-00146</t>
  </si>
  <si>
    <t>Latvenergo  AS</t>
  </si>
  <si>
    <t>4932.27 EUR</t>
  </si>
  <si>
    <t>Rēķins nr. 238052759519, Par elektroenerģiju 2020.g.decembrī.</t>
  </si>
  <si>
    <t>CA</t>
  </si>
  <si>
    <t>2223</t>
  </si>
  <si>
    <t>3-00544</t>
  </si>
  <si>
    <t>5120.97 EUR</t>
  </si>
  <si>
    <t>Rēķins nr. 238788754979, Par elektroenerģiju 2021.g.janvārī.</t>
  </si>
  <si>
    <t>3-00872</t>
  </si>
  <si>
    <t>4522.85 EUR</t>
  </si>
  <si>
    <t>Rēķins nr. 238873408055, Par elektroenerģiju 2021.g.februārī.</t>
  </si>
  <si>
    <t>3-01475</t>
  </si>
  <si>
    <t>4185.98 EUR</t>
  </si>
  <si>
    <t>Rēķins nr. 238239128613, līg.nr. 23823700001, Par elektroenerģiju 2021.g.martā.</t>
  </si>
  <si>
    <t>3-01831</t>
  </si>
  <si>
    <t>3529.40 EUR</t>
  </si>
  <si>
    <t>Rēķins nr. 238752133173, līg. nr. 23823700001, Par elektroenerģiju 2021.g.aprīlī</t>
  </si>
  <si>
    <t>3-02403</t>
  </si>
  <si>
    <t>3664.61 EUR</t>
  </si>
  <si>
    <t>Rēķins nr. 238583197760, līg. nr. 23823700001, Par elektroenerģiju 2021.g.maijā</t>
  </si>
  <si>
    <t>3-02794</t>
  </si>
  <si>
    <t>3215.72 EUR</t>
  </si>
  <si>
    <t>Rēķins nr. 238813428260, līg. nr. 23823700001, Par elektroenerģiju 2021.g.jūnijā</t>
  </si>
  <si>
    <t>3-03279</t>
  </si>
  <si>
    <t>3301.84 EUR</t>
  </si>
  <si>
    <t>Rēķins nr. 238943329529, līg. nr. 23823700001, Par elektroenerģiju 2021.g.jūlijā</t>
  </si>
  <si>
    <t>3-03764</t>
  </si>
  <si>
    <t>3232.49 EUR</t>
  </si>
  <si>
    <t>Rēķins nr. 238655899205, līg. nr. 23823700001, Par elektroenerģiju 2021.g.august</t>
  </si>
  <si>
    <t>3-04240</t>
  </si>
  <si>
    <t>3479.85 EUR</t>
  </si>
  <si>
    <t>Rēķins nr. 238010982075, līg. nr. 23823700001, Par elektroenerģiju 2021.g.septem</t>
  </si>
  <si>
    <t>3-04776</t>
  </si>
  <si>
    <t>4629.85 EUR</t>
  </si>
  <si>
    <t>Rēķins nr. 238974921424, līg. nr. 23823700001, Par elektroenerģiju 2021.g.oktobr</t>
  </si>
  <si>
    <t>3-05256</t>
  </si>
  <si>
    <t>INTER RAO Latvia, SIA</t>
  </si>
  <si>
    <t>5481.31 EUR</t>
  </si>
  <si>
    <t>Rēķins nr. EL33067,  Par elektroenerģiju 2021.g.novembrī</t>
  </si>
  <si>
    <t>3-00056</t>
  </si>
  <si>
    <t>Tet, SIA (Lattelecom)</t>
  </si>
  <si>
    <t>252.42 EUR</t>
  </si>
  <si>
    <t>Rēķins nr. 20369046-6, klienta Nr.11260483, Par pakalpoj.abon. maksu, 2020.g.dec</t>
  </si>
  <si>
    <t>2210</t>
  </si>
  <si>
    <t>3-00454</t>
  </si>
  <si>
    <t>Rēķins nr. 20786014-0, klienta Nr.11260483, Par pakalpoj.abon. maksu, 2021.g.jan</t>
  </si>
  <si>
    <t>3-00812</t>
  </si>
  <si>
    <t>Rēķins nr. 21199310-0, klienta Nr.11260483, Par pakalpoj.abon. maksu, 2021.g.feb</t>
  </si>
  <si>
    <t>3-01362</t>
  </si>
  <si>
    <t>Rēķins nr. 21612590-2, klienta Nr.11260483, Par pakalpoj.abon. maksu, 2021.g.mar</t>
  </si>
  <si>
    <t>3-01810</t>
  </si>
  <si>
    <t>Rēķins nr. 22030629-6, klienta Nr.11260483, Par pakalpoj.abon. maksu, 2021.g.apr</t>
  </si>
  <si>
    <t>3-02230</t>
  </si>
  <si>
    <t>Rēķins nr. 22452526-4, klienta Nr.11260483, Par pakalpoj.abon. maksu, 2021.g.mai</t>
  </si>
  <si>
    <t>3-02744</t>
  </si>
  <si>
    <t>Rēķins nr. 22875064-0, klienta Nr.11260483, Par pakalpoj.abon. maksu, 2021.g.jūn</t>
  </si>
  <si>
    <t>3-03217</t>
  </si>
  <si>
    <t>Rēķins nr. 23296784-3, klienta Nr.11260483, Par pakalpoj.abon. maksu, 2021.g.jūl</t>
  </si>
  <si>
    <t>3-03745</t>
  </si>
  <si>
    <t>Rēķins nr. 23721434-2, klienta Nr.11260483, Par pakalpoj.abon. maksu, 2021.g.aug</t>
  </si>
  <si>
    <t>3-04261</t>
  </si>
  <si>
    <t>Rēķins nr. 24148176-3, klienta Nr.11260483, Par pakalpoj.abon. maksu, 2021.g.sep</t>
  </si>
  <si>
    <t>3-04698</t>
  </si>
  <si>
    <t>Rēķins nr. 24575942-0, klienta Nr.11260483, Par pakalpoj.abon. maksu, 2021.g.okt</t>
  </si>
  <si>
    <t>3-05226</t>
  </si>
  <si>
    <t>Rēķins nr. 25000773-0, klienta Nr.11260483, Par pakalpoj.abon. maksu, 2021.g.nov</t>
  </si>
  <si>
    <t>Ūdens</t>
  </si>
  <si>
    <t>3-00122</t>
  </si>
  <si>
    <t>Jūrmalas ūdens  SIA</t>
  </si>
  <si>
    <t>13.79 EUR</t>
  </si>
  <si>
    <t>Rēķins nr. 5219480, Abon. kods 01200561, Par ūdeni</t>
  </si>
  <si>
    <t>PRA</t>
  </si>
  <si>
    <t>2222</t>
  </si>
  <si>
    <t>3-00477</t>
  </si>
  <si>
    <t>24.14 EUR</t>
  </si>
  <si>
    <t>Rēķins nr. 5292404, Abon. kods 01200561, Par ūdeni</t>
  </si>
  <si>
    <t>3-02771</t>
  </si>
  <si>
    <t>1.16 EUR</t>
  </si>
  <si>
    <t>Rēķins nr. 5701883, Abon. kods 01200561, Par ūdeni Rēķ. dat.30.06.2021.</t>
  </si>
  <si>
    <t>3-03352</t>
  </si>
  <si>
    <t>8.05 EUR</t>
  </si>
  <si>
    <t xml:space="preserve">Rēķins nr. 5774716, Abon. kods 01200561, Par ūdeni </t>
  </si>
  <si>
    <t>3-03792</t>
  </si>
  <si>
    <t>18.39 EUR</t>
  </si>
  <si>
    <t>Rēķins nr. 7006846, Abon. kods 01200561, Par ūdeni</t>
  </si>
  <si>
    <t>3-04257</t>
  </si>
  <si>
    <t>20.69 EUR</t>
  </si>
  <si>
    <t xml:space="preserve">Rēķins nr. 7013824, Abon. kods 01200561, Par ūdeni </t>
  </si>
  <si>
    <t>3-04784</t>
  </si>
  <si>
    <t>14.94 EUR</t>
  </si>
  <si>
    <t xml:space="preserve">Rēķins nr. 7020879, Abon. kods 01200561, Par ūdeni </t>
  </si>
  <si>
    <t>3-05235</t>
  </si>
  <si>
    <t>4.60 EUR</t>
  </si>
  <si>
    <t xml:space="preserve">Rēķins nr. 7028040, Abon. kods 01200561, Par ūdeni </t>
  </si>
  <si>
    <t>3-00085</t>
  </si>
  <si>
    <t>Clean R, SIA</t>
  </si>
  <si>
    <t>32.44 EUR</t>
  </si>
  <si>
    <t>Rēķins nr. CL0615148, Par sadz. atkritumu izvešanu 2020.g.decembrī.</t>
  </si>
  <si>
    <t>2224</t>
  </si>
  <si>
    <t>3-00475</t>
  </si>
  <si>
    <t>26.57 EUR</t>
  </si>
  <si>
    <t>Rēķins nr. CL0659693, Par sadz. atkritumu izvešanu 2021.g.janvārī.</t>
  </si>
  <si>
    <t>3-00844</t>
  </si>
  <si>
    <t>51.11 EUR</t>
  </si>
  <si>
    <t>Rēķins nr. CL0686620, Par sadz. atkritumu izvešanu 2021.g.februārī.</t>
  </si>
  <si>
    <t>3-01471</t>
  </si>
  <si>
    <t>56.77 EUR</t>
  </si>
  <si>
    <t>Rēķins nr. CL0692301, Par sadz. atkritumu izvešanu 2021.g.martā.</t>
  </si>
  <si>
    <t>3-01795</t>
  </si>
  <si>
    <t>18.65 EUR</t>
  </si>
  <si>
    <t>Rēķins nr. CL0783683, Par sadz. atkritumu izvešanu 2021.g.aprīlī.</t>
  </si>
  <si>
    <t>3-02242</t>
  </si>
  <si>
    <t>13.99 EUR</t>
  </si>
  <si>
    <t>Rēķins nr. CL0801580, Par sadz. atkritumu izvešanu 2021.g.maijā</t>
  </si>
  <si>
    <t>3-02770</t>
  </si>
  <si>
    <t>21.66 EUR</t>
  </si>
  <si>
    <t xml:space="preserve">Rēķins nr. CL0858785, Par sadz. atkritumu izvešanu 2021.g.jūnijā </t>
  </si>
  <si>
    <t>3-03246</t>
  </si>
  <si>
    <t>22.80 EUR</t>
  </si>
  <si>
    <t>Rēķins nr. CL0898867, Par sadz. atkritumu izvešanu 2021.g.jūlijā, Rēķ. dat.31.07</t>
  </si>
  <si>
    <t>3-03692</t>
  </si>
  <si>
    <t>22.42 EUR</t>
  </si>
  <si>
    <t xml:space="preserve">Rēķins nr. CL0912540, Par sadz. atkritumu izvešanu 2021.g.augustā </t>
  </si>
  <si>
    <t>3-04252</t>
  </si>
  <si>
    <t xml:space="preserve">Rēķins nr. CL0935341, Par sadz. atkritumu izvešanu 2021.g.septembrī </t>
  </si>
  <si>
    <t>3-04661</t>
  </si>
  <si>
    <t>20.28 EUR</t>
  </si>
  <si>
    <t xml:space="preserve">Rēķins nr. CL0978844, Par sadz. atkritumu izvešanu 2021.g.oktobrī </t>
  </si>
  <si>
    <t>3-05234</t>
  </si>
  <si>
    <t>17.76 EUR</t>
  </si>
  <si>
    <t xml:space="preserve">Rēķins nr. CL1001176, Par sadz. atkritumu izvešanu 2021.g.novembrī </t>
  </si>
  <si>
    <t>3-00084</t>
  </si>
  <si>
    <t>Neļa Ziemane</t>
  </si>
  <si>
    <t>710.00 EUR</t>
  </si>
  <si>
    <t>Rēķins nr. 7.7/33/2020-11, Telpu uzkopšana no01.12.2020.-31.12.2020</t>
  </si>
  <si>
    <t>2244</t>
  </si>
  <si>
    <t>3-00412</t>
  </si>
  <si>
    <t>Rēķins nr. 7.7/33/2020-12, Telpu uzkopšana 01.01.-31.01.2010.</t>
  </si>
  <si>
    <t>3-00807</t>
  </si>
  <si>
    <t>Rēķins nr. 7.7/33/2020-13, Telpu uzkopšana 01.02.-28.02.2010.</t>
  </si>
  <si>
    <t>3-01473</t>
  </si>
  <si>
    <t>Rēķins nr. 7.7/33/2020-14, Telpu uzkopšana 01.03.-31.03.2021.</t>
  </si>
  <si>
    <t>3-01798</t>
  </si>
  <si>
    <t>Rēķins nr. 7.7/33/2020-15, Telpu uzkopšana 01.04.-30.04.2021.</t>
  </si>
  <si>
    <t>3-02239</t>
  </si>
  <si>
    <t>Rēķins nr. 7.7/33/2020-16, Telpu uzkopšana 01.05.-31.05.2021.</t>
  </si>
  <si>
    <t>3-02769</t>
  </si>
  <si>
    <t>Rēķins nr. 7.7/33/2020-17, Telpu uzkopšana 01.06.-30.06.2021. Rēķ. dat.05.07.202</t>
  </si>
  <si>
    <t>3-03265</t>
  </si>
  <si>
    <t xml:space="preserve">Rēķins nr. 7.7/33/2020-18, Telpu uzkopšana 01.07.-31.07.2021. </t>
  </si>
  <si>
    <t>3-03697</t>
  </si>
  <si>
    <t xml:space="preserve">Rēķins nr. 7.7/33/2020-19, Telpu uzkopšana 01.08.-31.08.2021. </t>
  </si>
  <si>
    <t>3-04258</t>
  </si>
  <si>
    <t xml:space="preserve">Rēķins nr. 7.7/33/2020-20, Telpu uzkopšana 01.09.-30.09.2021. </t>
  </si>
  <si>
    <t>3-04664</t>
  </si>
  <si>
    <t>Rēķins nr. 7.7/33/2020-21, Telpu uzkopšana 01.10.-31.10.2021.</t>
  </si>
  <si>
    <t>3-05148</t>
  </si>
  <si>
    <t>Rēķins nr. 7.7/33/2020-22, Telpu uzkopšana 01.11.-30.11.2021.</t>
  </si>
  <si>
    <t>3-00086</t>
  </si>
  <si>
    <t>AB Security Solutions, SIA</t>
  </si>
  <si>
    <t>151.25 EUR</t>
  </si>
  <si>
    <t>Rēķins nr. ABV0209426, Par tehnisko apsardzi 2021.g.janvārī, Meža māja, Jūrmalā</t>
  </si>
  <si>
    <t>3-00406</t>
  </si>
  <si>
    <t>Rēķins nr. ABV0213473, Par tehnisko apsardzi 2021.g.febrārī, Meža māja, Jūrmalā</t>
  </si>
  <si>
    <t>3-00814</t>
  </si>
  <si>
    <t>Rēķins nr. ABV0217440, Par tehnisko apsardzi 2021.g.martā, Meža māja, Jūrmalā</t>
  </si>
  <si>
    <t>3-01468</t>
  </si>
  <si>
    <t>Rēķins nr. ABV0221449, Par tehnisko apsardzi 2021.g.aprīlī,  Meža māja, Jūrmalā</t>
  </si>
  <si>
    <t>3-01934</t>
  </si>
  <si>
    <t>Rēķins nr. ABV0225420, Par tehnisko apsardzi 2021.g.maijā,  Meža māja, Jūrmalā</t>
  </si>
  <si>
    <t>3-02236</t>
  </si>
  <si>
    <t>Rēķins nr. ABV0229526, Par tehnisko apsardzi 2021.g.jūnijā,  Meža māja, Jūrmalā</t>
  </si>
  <si>
    <t>3-02666</t>
  </si>
  <si>
    <t xml:space="preserve">Rēķins nr. ABV0233632, Par tehnisko apsardzi 2021.g.jūlijā,  Meža māja, Jūrmalā </t>
  </si>
  <si>
    <t>3-03192</t>
  </si>
  <si>
    <t>Rēķins nr. ABV0237911, Par tehnisko apsardzi 2021.g.augustā,  Meža māja, Jūrmalā</t>
  </si>
  <si>
    <t>3-03691</t>
  </si>
  <si>
    <t>Rēķins nr. ABV0242015, Par tehnisko apsardzi 2021.g.septembrī,  Meža māja, Jūrma</t>
  </si>
  <si>
    <t>3-04248</t>
  </si>
  <si>
    <t>Rēķins nr. ABV0246237, Par tehnisko apsardzi 2021.g.oktobrī,  Meža māja, Jūrmalā</t>
  </si>
  <si>
    <t>3-04630</t>
  </si>
  <si>
    <t>Rēķins nr. ABV0250389, Par tehnisko apsardzi 2021.g.novembrī,  Meža māja, Jūrmal</t>
  </si>
  <si>
    <t>3-05125</t>
  </si>
  <si>
    <t>Rēķins nr. ABV0254425, Par tehnisko apsardzi 2021.g.decembrī,  Meža māja, Jūrmal</t>
  </si>
  <si>
    <t>3-00857</t>
  </si>
  <si>
    <t>Tirdzniecības nams Kurši  SIA</t>
  </si>
  <si>
    <t>160.13 EUR</t>
  </si>
  <si>
    <t>Rēķins nr. KUR21-131857, Par saimniec.precēm, materiāliem, EKK 2350</t>
  </si>
  <si>
    <t>2350</t>
  </si>
  <si>
    <t>3-01312</t>
  </si>
  <si>
    <t>175.28 EUR</t>
  </si>
  <si>
    <t>Rēķins nr. KUR21-132564, Par materiāliem, precēm, EKK 2350</t>
  </si>
  <si>
    <t>3-01442</t>
  </si>
  <si>
    <t>132.47 EUR</t>
  </si>
  <si>
    <t>Rēķins nr. KUR21-133634, Par materiāliem, EKK 2350</t>
  </si>
  <si>
    <t>3-01792</t>
  </si>
  <si>
    <t>51.47 EUR</t>
  </si>
  <si>
    <t>Rēķins nr. KUR21-134259, Par saimniecības precēm</t>
  </si>
  <si>
    <t>3-01942</t>
  </si>
  <si>
    <t>217.08 EUR</t>
  </si>
  <si>
    <t xml:space="preserve">Rēķins nr. KUR21-134916, Par materiāliem, precēm, </t>
  </si>
  <si>
    <t>3-02363</t>
  </si>
  <si>
    <t>125.16 EUR</t>
  </si>
  <si>
    <t>Rēķins nr. KUR21-136166, Par saimniec. un materiāliem, EKK2350</t>
  </si>
  <si>
    <t>3-02675</t>
  </si>
  <si>
    <t>165.72 EUR</t>
  </si>
  <si>
    <t>Rēķins nr. KUR21-136599, Par saimniec.precēm, EKK 2350 Rēķ. dat.22.06.2021.</t>
  </si>
  <si>
    <t>3-02906</t>
  </si>
  <si>
    <t>51.89 EUR</t>
  </si>
  <si>
    <t>Rēķins nr. KUR21-137357, Par saimniecības precēm Rēķ. dat.13.07.2021.</t>
  </si>
  <si>
    <t>3-03304</t>
  </si>
  <si>
    <t>99.04 EUR</t>
  </si>
  <si>
    <t>Rēķins nr. KUR21-138657, Par materiāliem</t>
  </si>
  <si>
    <t>3-03305</t>
  </si>
  <si>
    <t>86.13 EUR</t>
  </si>
  <si>
    <t>Rēķins nr. KUR21-138545, Par materiāliem, precēm Rēķ. dat.11.08.2021.</t>
  </si>
  <si>
    <t>3-03693</t>
  </si>
  <si>
    <t>116.20 EUR</t>
  </si>
  <si>
    <t>Rēķins nr. KUR21-139140, Par saimniec.precēm,materiāliem EKK 2350 Rēķ. dat.26.08</t>
  </si>
  <si>
    <t>3-04590</t>
  </si>
  <si>
    <t>118.94 EUR</t>
  </si>
  <si>
    <t>Rēķins nr. KUR21-140694, Par materiāliem, precēm, EKK 2350 Rēķ. dat.08.10.2021.</t>
  </si>
  <si>
    <t>3-05193</t>
  </si>
  <si>
    <t>280.11 EUR</t>
  </si>
  <si>
    <t>Rēķins nr. KUR21-141976, Par ripazāģi Makita EKK2312 un precēm, EKK2350 Rēķ. dat</t>
  </si>
  <si>
    <t>3-05423</t>
  </si>
  <si>
    <t>168.66 EUR</t>
  </si>
  <si>
    <t>Rēķins nr. KUR21-142572, Saimniecības materiāli saskaņā ar pavadzīmi, Rēķ. dat.1</t>
  </si>
  <si>
    <t>2312</t>
  </si>
  <si>
    <t>3-05094</t>
  </si>
  <si>
    <t>Lotoss-IMS SIA</t>
  </si>
  <si>
    <t>59.34 EUR</t>
  </si>
  <si>
    <t>Rēķins nr. 2111362LOT, Par kancalejas precēm, EKK2311 Rēķ. dat.02.12.2021.</t>
  </si>
  <si>
    <t>2311</t>
  </si>
  <si>
    <t>3-05328</t>
  </si>
  <si>
    <t>Rimpeks KP  SIA</t>
  </si>
  <si>
    <t>49.33 EUR</t>
  </si>
  <si>
    <t>Rēķins nr. RKP336455, Par kancelejas preces, EKK2311 Rēķ. dat.09.12.2021.</t>
  </si>
  <si>
    <t>gadā</t>
  </si>
  <si>
    <t>5.1.1.</t>
  </si>
  <si>
    <t>5.1.</t>
  </si>
  <si>
    <t>Mazā zāle 34m2</t>
  </si>
  <si>
    <t>5.1.2.</t>
  </si>
  <si>
    <t>Kamīnzāle 125m2</t>
  </si>
  <si>
    <t>5.1.3.</t>
  </si>
  <si>
    <t>Mazā semināru telpa 35m2</t>
  </si>
  <si>
    <t>5.1.4.</t>
  </si>
  <si>
    <t>Lielā semināru telpa 53m2</t>
  </si>
  <si>
    <t>5.1.5.</t>
  </si>
  <si>
    <t>Nodarbību telpa 55m2</t>
  </si>
  <si>
    <t>VSAOI</t>
  </si>
  <si>
    <t>Pakalpojuma izmaksas kopā</t>
  </si>
  <si>
    <t>5.1.1. Mazā zāle 34m2</t>
  </si>
  <si>
    <t>5.1.2. Kamīnzāle 125m2</t>
  </si>
  <si>
    <t>5.1.3. Mazā semināru telpa 35m2</t>
  </si>
  <si>
    <t>5.1.4. Lielā semināru telpa 53m2</t>
  </si>
  <si>
    <t>5.1.5. Nodarbību telpa 55m2</t>
  </si>
  <si>
    <t>Maksas pakalpojuma vienību skaits noteiktā laikposmā (iznomāto stundu skaits)</t>
  </si>
  <si>
    <t>1m2 izmaksas mēnesī</t>
  </si>
  <si>
    <t>1m2 izmaksas dienā</t>
  </si>
  <si>
    <t>1m2 izmaksas stundā</t>
  </si>
  <si>
    <t>Rīgas iela 16, Salacgrīva, Limbažu nov., LV-4033</t>
  </si>
  <si>
    <t>1242-Administra</t>
  </si>
  <si>
    <t>1242-Admin.ēka</t>
  </si>
  <si>
    <t>Administratīvā ēkā Salacgrīvā, Rīgas iela 16</t>
  </si>
  <si>
    <t>Rolands Auziņš</t>
  </si>
  <si>
    <t>Rīgas iela 16, Salacgrīva izmaksas:</t>
  </si>
  <si>
    <r>
      <t>Mazā zāle (36,7 m</t>
    </r>
    <r>
      <rPr>
        <vertAlign val="superscript"/>
        <sz val="12"/>
        <color rgb="FF000000"/>
        <rFont val="Times New Roman"/>
        <family val="1"/>
        <charset val="186"/>
      </rPr>
      <t>2</t>
    </r>
    <r>
      <rPr>
        <sz val="12"/>
        <color rgb="FF000000"/>
        <rFont val="Times New Roman"/>
        <family val="1"/>
        <charset val="186"/>
      </rPr>
      <t>)</t>
    </r>
  </si>
  <si>
    <r>
      <t>Sanāksmju zāle (57,2 m</t>
    </r>
    <r>
      <rPr>
        <vertAlign val="superscript"/>
        <sz val="12"/>
        <color rgb="FF000000"/>
        <rFont val="Times New Roman"/>
        <family val="1"/>
        <charset val="186"/>
      </rPr>
      <t>2</t>
    </r>
    <r>
      <rPr>
        <sz val="12"/>
        <color rgb="FF000000"/>
        <rFont val="Times New Roman"/>
        <family val="1"/>
        <charset val="186"/>
      </rPr>
      <t>)</t>
    </r>
  </si>
  <si>
    <t>Apkure (dīzeļdegviela)</t>
  </si>
  <si>
    <r>
      <t>Lielā zāle (96,4 m</t>
    </r>
    <r>
      <rPr>
        <vertAlign val="superscript"/>
        <sz val="12"/>
        <color rgb="FF000000"/>
        <rFont val="Times New Roman"/>
        <family val="1"/>
        <charset val="186"/>
      </rPr>
      <t>2</t>
    </r>
    <r>
      <rPr>
        <sz val="12"/>
        <color rgb="FF000000"/>
        <rFont val="Times New Roman"/>
        <family val="1"/>
        <charset val="186"/>
      </rPr>
      <t>)</t>
    </r>
  </si>
  <si>
    <r>
      <t>Kamīnzāle  (47,4 m</t>
    </r>
    <r>
      <rPr>
        <vertAlign val="superscript"/>
        <sz val="12"/>
        <color rgb="FF000000"/>
        <rFont val="Times New Roman"/>
        <family val="1"/>
        <charset val="186"/>
      </rPr>
      <t>2</t>
    </r>
    <r>
      <rPr>
        <sz val="12"/>
        <color rgb="FF000000"/>
        <rFont val="Times New Roman"/>
        <family val="1"/>
        <charset val="186"/>
      </rPr>
      <t>)</t>
    </r>
  </si>
  <si>
    <t>Pamatlīdzekļu nolietojums gadā</t>
  </si>
  <si>
    <t>3-00059</t>
  </si>
  <si>
    <t>Salacgrīvas ūdens SIA</t>
  </si>
  <si>
    <t>5.90 EUR</t>
  </si>
  <si>
    <t>Rēķins nr. 1814, Par ūdens un kanal. pakalpoj.2020.gada decembrī.</t>
  </si>
  <si>
    <t>3-00137</t>
  </si>
  <si>
    <t>14.76 EUR</t>
  </si>
  <si>
    <t>Rēķins nr. 1539, Par ūdens un kanal. pakalpoj.2020.gada oktobrī.</t>
  </si>
  <si>
    <t>3-00138</t>
  </si>
  <si>
    <t>29.52 EUR</t>
  </si>
  <si>
    <t>Rēķins nr. 1364, Par ūdens un kanal. pakalpoj.2020.gada septembrī.</t>
  </si>
  <si>
    <t>3-00453</t>
  </si>
  <si>
    <t>Rēķins nr. 21/0053, Par ūdens un kanal. pakalpoj.2021.gada janvārī.</t>
  </si>
  <si>
    <t>3-00842</t>
  </si>
  <si>
    <t>8.86 EUR</t>
  </si>
  <si>
    <t>Rēķins nr. 21/0169, Par ūdens un kanal. pakalpoj.2021.gada februārī.</t>
  </si>
  <si>
    <t>3-01409</t>
  </si>
  <si>
    <t>38.38 EUR</t>
  </si>
  <si>
    <t>Rēķins nr. 21/0335, Par ūdens un kanal. pakalpoj.2021.gada martā.</t>
  </si>
  <si>
    <t>3-01901</t>
  </si>
  <si>
    <t>17.71 EUR</t>
  </si>
  <si>
    <t>Rēķins nr. 21/0462, Par ūdens un kanal. pakalpoj.2021.gada aprīlī.</t>
  </si>
  <si>
    <t>3-02221</t>
  </si>
  <si>
    <t>35.43 EUR</t>
  </si>
  <si>
    <t>Rēķins nr. 21/0553, Par ūdens un kanal. pakalpoj.2021.gada martā.</t>
  </si>
  <si>
    <t>3-02750</t>
  </si>
  <si>
    <t>20.67 EUR</t>
  </si>
  <si>
    <t xml:space="preserve">Rēķins nr. 21/0750, Par ūdens un kanal. pakalpoj.2021.gada jūnijā. </t>
  </si>
  <si>
    <t>3-03187</t>
  </si>
  <si>
    <t>32.48 EUR</t>
  </si>
  <si>
    <t>Rēķins nr. 21/0925, Par ūdens un kanal. pakalpoj.2021.gada jūlijā. Rēķ. dat.31.0</t>
  </si>
  <si>
    <t>3-03685</t>
  </si>
  <si>
    <t>23.62 EUR</t>
  </si>
  <si>
    <t xml:space="preserve">Rēķins nr. 21/1060, Par ūdens un kanal. pakalpoj.2021.gada augustā. </t>
  </si>
  <si>
    <t>3-04229</t>
  </si>
  <si>
    <t>11.81 EUR</t>
  </si>
  <si>
    <t>Rēķins nr. 21/1224, Par ūdens un kanal. pakalpoj.2021.gada septembrī.</t>
  </si>
  <si>
    <t>3-05161</t>
  </si>
  <si>
    <t xml:space="preserve">Rēķins nr. 21/1488, Par ūdens un kanal. pakalpoj.2021.gada novembrī. </t>
  </si>
  <si>
    <t>3-00512</t>
  </si>
  <si>
    <t>ZAAO SIA</t>
  </si>
  <si>
    <t>125.71 EUR</t>
  </si>
  <si>
    <t>Rēķins nr. 5555-012021, līgums Nr.201-4-027, Par sadz. atkrit. izvešanu, 2021.g.</t>
  </si>
  <si>
    <t>3-00923</t>
  </si>
  <si>
    <t>122.56 EUR</t>
  </si>
  <si>
    <t>Rēķins nr. 5511-022021, līgums Nr.201-4-027, Par sadz. atkrit. izvešanu, 2021.g.</t>
  </si>
  <si>
    <t>3-01363</t>
  </si>
  <si>
    <t>125.36 EUR</t>
  </si>
  <si>
    <t>Rēķins nr. 5639-032021, līgums Nr.201-4-027, Par sadz. atkrit. izvešanu, 2021.g.</t>
  </si>
  <si>
    <t>3-01812</t>
  </si>
  <si>
    <t>188.60 EUR</t>
  </si>
  <si>
    <t>Rēķins nr. 28039-042021, līgums Nr.201-4-027, Par sadz. atkrit. izvešanu, 2021.g</t>
  </si>
  <si>
    <t>3-02813</t>
  </si>
  <si>
    <t>302.41 EUR</t>
  </si>
  <si>
    <t>Rēķins nr. 6134-062021, līgums Nr.201-4-027, Par sadz. atkrit. izvešanu, 2021.g.</t>
  </si>
  <si>
    <t>3-03189</t>
  </si>
  <si>
    <t>215.85 EUR</t>
  </si>
  <si>
    <t>Rēķins nr. 6049-072021, līgums Nr.201-4-027, Par sadz. atkrit. izvešanu, 2021.g.</t>
  </si>
  <si>
    <t>3-04133</t>
  </si>
  <si>
    <t>179.85 EUR</t>
  </si>
  <si>
    <t>Rēķins nr. 6163-082021, līgums Nr.201-4-027, Par sadz. atkrit. izvešanu, 2021.g.</t>
  </si>
  <si>
    <t>3-04579</t>
  </si>
  <si>
    <t>177.06 EUR</t>
  </si>
  <si>
    <t>Rēķins nr. 6077-092021, līgums Nr.201-4-027, Par sadz. atkrit. izvešanu, 2021.g.</t>
  </si>
  <si>
    <t>3-04668</t>
  </si>
  <si>
    <t>Rēķins nr. 5996-102021, līgums Nr.201-4-027, Par sadz. atkrit. izvešanu, 2021.g.</t>
  </si>
  <si>
    <t>3-05121</t>
  </si>
  <si>
    <t>122.22 EUR</t>
  </si>
  <si>
    <t>Rēķins nr. 5876-112021, līgums Nr.201-4-027, Par sadz. atkrit. izvešanu, 2021.g.</t>
  </si>
  <si>
    <t>3-00062</t>
  </si>
  <si>
    <t>Dina M, SIA</t>
  </si>
  <si>
    <t>858.63 EUR</t>
  </si>
  <si>
    <t>Rēķins nr. 197, Par telpu uzkopšanu 2020.g. dec., akts Nr.197</t>
  </si>
  <si>
    <t>3-00503</t>
  </si>
  <si>
    <t>Rēķins nr. 201, Par telpu un terit.uzkopšanu, 2021.g.janv., akts nr.201</t>
  </si>
  <si>
    <t>3-00918</t>
  </si>
  <si>
    <t>Rēķins nr. 205, Par telpu un terit.uzkopšanu, 2021.g.febr., akts nr.205</t>
  </si>
  <si>
    <t>3-01445</t>
  </si>
  <si>
    <t>Rēķins nr. 211, Par telpu un terit.uzkopšanu, 2020.g.marts</t>
  </si>
  <si>
    <t>3-01803</t>
  </si>
  <si>
    <t>Rēķins nr. 215, Par telpu un terit.uzkopšanu, 2020.g.aprīlis</t>
  </si>
  <si>
    <t>3-02361</t>
  </si>
  <si>
    <t>Rēķins nr. 219, Par telpu un terit.uzkopšanu, 2020.g.maijs, PN  akts nr.219</t>
  </si>
  <si>
    <t>3-02829</t>
  </si>
  <si>
    <t>834.43 EUR</t>
  </si>
  <si>
    <t xml:space="preserve">Rēķins nr. 223, Par telpu un terit.uzkopšanu, 2020.g.jūnijs, PN  akts nr.223 </t>
  </si>
  <si>
    <t>3-03295</t>
  </si>
  <si>
    <t xml:space="preserve">Rēķins nr. 228, Par telpu un terit.uzkopšanu, 2020.g.jūlijs, PN  akts nr.228 </t>
  </si>
  <si>
    <t>3-03828</t>
  </si>
  <si>
    <t xml:space="preserve">Rēķins nr. 233, Par telpu un terit.uzkopšanu, 2020.g.augusts, PN  akts nr.233 </t>
  </si>
  <si>
    <t>3-04315</t>
  </si>
  <si>
    <t>Rēķins nr. 239, Par telpu un terit.uzkopšanu, 2020.g.septembris, PN  akts nr.239</t>
  </si>
  <si>
    <t>3-04797</t>
  </si>
  <si>
    <t xml:space="preserve">Rēķins nr. 243, Par telpu un terit.uzkopšanu, 2021.g.oktobris, PN  akts nr.243 </t>
  </si>
  <si>
    <t>3-05286</t>
  </si>
  <si>
    <t xml:space="preserve">Rēķins nr. 247, Par telpu un terit.uzkopšanu, 2021.g.novembris, PN  akts nr.247 </t>
  </si>
  <si>
    <t>3-00026</t>
  </si>
  <si>
    <t>Mega Sargs  SIA</t>
  </si>
  <si>
    <t>275.88 EUR</t>
  </si>
  <si>
    <t>Rēķins nr. SA 5300, Par apsardzes pakalpoj. 2020.gada decembrī, Līg.Nr.RN-116/20</t>
  </si>
  <si>
    <t>3-00452</t>
  </si>
  <si>
    <t>Rēķins nr. SA 5456, Par apsardzes pakalpoj. 2021.gada janvārī. Līg.Nr.RN-116/20</t>
  </si>
  <si>
    <t>3-00841</t>
  </si>
  <si>
    <t>Rēķins nr. SA 5599, Par apsardzes pakalpoj. 2021.gada februārī. Līg.Nr.RN-116/20</t>
  </si>
  <si>
    <t>3-01379</t>
  </si>
  <si>
    <t>Rēķins nr. SA 5743, Par apsardzes pakalpoj. 2021.gada martā. Līg.Nr.RN-116/20</t>
  </si>
  <si>
    <t>3-01775</t>
  </si>
  <si>
    <t>Rēķins nr. SA 5888, Par apsardzes pakalpoj. 2021.g. aprīlis, Līg.Nr.RN-116/20</t>
  </si>
  <si>
    <t>3-02220</t>
  </si>
  <si>
    <t>Rēķins nr. SA 6026, Par apsardzes pakalpoj. 2021.g.maijs, Līg.Nr.RN-116/20</t>
  </si>
  <si>
    <t>3-02866</t>
  </si>
  <si>
    <t xml:space="preserve">Rēķins nr. SA 6163, Par apsardzes pakalpoj. 2021.g.jūnijs, Līg.Nr.RN-116/20 </t>
  </si>
  <si>
    <t>3-03171</t>
  </si>
  <si>
    <t>Rēķins nr. SA 6307, Par apsardzes pakalpoj. 2021.g.jūlijs, Līg.Nr.RN-116/20 Rēķ.</t>
  </si>
  <si>
    <t>3-03687</t>
  </si>
  <si>
    <t xml:space="preserve">Rēķins nr. SA 6453, Par apsardzes pakalpoj. 2021.g.augusts, Līg.Nr.RN-116/20 </t>
  </si>
  <si>
    <t>3-04228</t>
  </si>
  <si>
    <t xml:space="preserve">Rēķins nr. SA 6595, Par apsardzes pakalpoj. 2021.g.septenbris, Līg.Nr.RN-116/20 </t>
  </si>
  <si>
    <t>3-04657</t>
  </si>
  <si>
    <t xml:space="preserve">Rēķins nr. SA 6738, Par apsardzes pakalpoj. 2021.g.oktobris, Līg.Nr.RN-116/20 </t>
  </si>
  <si>
    <t>3-05118</t>
  </si>
  <si>
    <t xml:space="preserve">Rēķins nr. SA 6881, Par apsardzes pakalpoj. 2021.g.novembris, Līg.Nr.RN-116/20 </t>
  </si>
  <si>
    <t>3-03834</t>
  </si>
  <si>
    <t>Virši-A AS</t>
  </si>
  <si>
    <t>5000.00 EUR</t>
  </si>
  <si>
    <t>Rēķins nr. VA21-08147, Marķētā dīzeļdegviela,EKK 2321, līgums DAP-2021/01, Nr.7.</t>
  </si>
  <si>
    <t>2321</t>
  </si>
  <si>
    <t>Saimniecības preces, VRA reģionā sadalot uz 5 birojiem)</t>
  </si>
  <si>
    <t>3-00369</t>
  </si>
  <si>
    <t>Siguldas būvmeistars  AS</t>
  </si>
  <si>
    <t>106.37 EUR</t>
  </si>
  <si>
    <t>Rēķins nr. GNK56238, Par materiāliem, EKK 2350</t>
  </si>
  <si>
    <t>3-00371</t>
  </si>
  <si>
    <t>204.38 EUR</t>
  </si>
  <si>
    <t>Rēķins nr. GNK56592, Par materiāliem, EKK 2350</t>
  </si>
  <si>
    <t>3-00405</t>
  </si>
  <si>
    <t>222.77 EUR</t>
  </si>
  <si>
    <t>Rēķins nr. GNK56943, Par materiāliem, EKK 2350</t>
  </si>
  <si>
    <t>3-00532</t>
  </si>
  <si>
    <t>49.16 EUR</t>
  </si>
  <si>
    <t>Pvz GNK58201 no 5.02.2021., EKK 2350</t>
  </si>
  <si>
    <t>3-00534</t>
  </si>
  <si>
    <t>388.28 EUR</t>
  </si>
  <si>
    <t>Pvz GNK57541 no 29.01.2021., EKK 2350 39.08EUR, EKK 349.20 EUR</t>
  </si>
  <si>
    <t>3-00789</t>
  </si>
  <si>
    <t>202.15 EUR</t>
  </si>
  <si>
    <t>Rēķins nr. GNK60590, Par saimniec. materiāliem, EKK 2350</t>
  </si>
  <si>
    <t>3-00859</t>
  </si>
  <si>
    <t>67.65 EUR</t>
  </si>
  <si>
    <t>Rēķins nr. GNK60686, Par saimniecības precēm, materiāliem</t>
  </si>
  <si>
    <t>3-00860</t>
  </si>
  <si>
    <t>85.83 EUR</t>
  </si>
  <si>
    <t>Rēķins nr. GNK60613, Par saimniecības precēm</t>
  </si>
  <si>
    <t>3-00861</t>
  </si>
  <si>
    <t>122.27 EUR</t>
  </si>
  <si>
    <t>Rēķins nr. GNK58799, Par materiāliem, pvz GNK58799</t>
  </si>
  <si>
    <t>3-00914</t>
  </si>
  <si>
    <t>90.96 EUR</t>
  </si>
  <si>
    <t>Rēķins nr. GNK62798, Par saimniec.precēm, EKK 2350</t>
  </si>
  <si>
    <t>3-01329</t>
  </si>
  <si>
    <t>110.49 EUR</t>
  </si>
  <si>
    <t>Rēķins nr. GNK64178, Par saimniecības precēm, EKK 2350</t>
  </si>
  <si>
    <t>3-01332</t>
  </si>
  <si>
    <t>43.10 EUR</t>
  </si>
  <si>
    <t>Rēķins nr. GNK65138, Par saimniec.precēm, EKK 2350</t>
  </si>
  <si>
    <t>3-01414</t>
  </si>
  <si>
    <t>72.01 EUR</t>
  </si>
  <si>
    <t>Rēķins nr. GNK59356, Par saimniecības precēm</t>
  </si>
  <si>
    <t>3-01413</t>
  </si>
  <si>
    <t>74.42 EUR</t>
  </si>
  <si>
    <t>Rēķins nr. GNK67534, Par materiāliem, EKK 2350</t>
  </si>
  <si>
    <t>3-01476</t>
  </si>
  <si>
    <t>187.60 EUR</t>
  </si>
  <si>
    <t>Rēķins nr. GNK64342, Par materiāliem, EKK 2350</t>
  </si>
  <si>
    <t>3-01515</t>
  </si>
  <si>
    <t>172.73 EUR</t>
  </si>
  <si>
    <t>Rēķins nr. GNK65212, Saimniecības preces,EKK 2350</t>
  </si>
  <si>
    <t>3-01768</t>
  </si>
  <si>
    <t>139.05 EUR</t>
  </si>
  <si>
    <t>Rēķins nr. GNK68414, Saimniec.preces, materiāli, EKK 2350</t>
  </si>
  <si>
    <t>3-01769</t>
  </si>
  <si>
    <t>991.76 EUR</t>
  </si>
  <si>
    <t xml:space="preserve">Rēķins nr. GNK68364, Saimniec. preces, materiāli, EKK 2350Rēķins nr. GNK68364/, </t>
  </si>
  <si>
    <t>3-01871</t>
  </si>
  <si>
    <t>80.55 EUR</t>
  </si>
  <si>
    <t>Rēķins nr. GNK68383, Par saimniecības precēm, EKK 2350</t>
  </si>
  <si>
    <t>3-01907</t>
  </si>
  <si>
    <t>120.94 EUR</t>
  </si>
  <si>
    <t>Saimniecības preces, EKK2350, pv GNK68760</t>
  </si>
  <si>
    <t>3-01948</t>
  </si>
  <si>
    <t>166.93 EUR</t>
  </si>
  <si>
    <t>Rēķins nr. GNK68949, Saimniecības preces, EKK 2350</t>
  </si>
  <si>
    <t>3-01949</t>
  </si>
  <si>
    <t>186.15 EUR</t>
  </si>
  <si>
    <t>Rēķins nr. GNK69113, Saimniecības preces, EKK 2350</t>
  </si>
  <si>
    <t>3-01950</t>
  </si>
  <si>
    <t>57.60 EUR</t>
  </si>
  <si>
    <t>Rēķins nr. GNK69033, Par materiāliem, EKK 2350</t>
  </si>
  <si>
    <t>3-02216</t>
  </si>
  <si>
    <t>74.22 EUR</t>
  </si>
  <si>
    <t>Rēķins GNK69308, saimniec.preces, EKK2350</t>
  </si>
  <si>
    <t>3-02223</t>
  </si>
  <si>
    <t>47.55 EUR</t>
  </si>
  <si>
    <t>Rēķins nr. GNK69459, Par materiāliem, EKK 2350</t>
  </si>
  <si>
    <t>3-02224</t>
  </si>
  <si>
    <t>103.49 EUR</t>
  </si>
  <si>
    <t>Rēķins nr. GNK69242, Par materiāliem, EKK2350</t>
  </si>
  <si>
    <t>3-02299</t>
  </si>
  <si>
    <t>29.85 EUR</t>
  </si>
  <si>
    <t>Pv GNK 69505, Par materiāliem, EKK2350</t>
  </si>
  <si>
    <t>3-02300</t>
  </si>
  <si>
    <t>8.82 EUR</t>
  </si>
  <si>
    <t>Pv GNK 69532, Par materiāliem, EKK2350</t>
  </si>
  <si>
    <t>3-02329</t>
  </si>
  <si>
    <t>63.74 EUR</t>
  </si>
  <si>
    <t>Rēķins nr. GNK69804, Par saimniecības precēm, EKK2350</t>
  </si>
  <si>
    <t>3-02356</t>
  </si>
  <si>
    <t>91.25 EUR</t>
  </si>
  <si>
    <t>Rēķins nr. GNK69668, Par saimniec.precēm</t>
  </si>
  <si>
    <t>3-02360</t>
  </si>
  <si>
    <t>66.49 EUR</t>
  </si>
  <si>
    <t>Rēķins nr. GNK69649, Par saimniecības precēm, EKK 2350</t>
  </si>
  <si>
    <t>3-02384</t>
  </si>
  <si>
    <t>43.31 EUR</t>
  </si>
  <si>
    <t>Rēķins nr. GNK70128, Par saimniec.precēm, EKK2350</t>
  </si>
  <si>
    <t>3-02387</t>
  </si>
  <si>
    <t>320.93 EUR</t>
  </si>
  <si>
    <t>Rēķins nr. GNK69669, Par materiāliem un saimniec.precēm</t>
  </si>
  <si>
    <t>3-02649</t>
  </si>
  <si>
    <t>68.52 EUR</t>
  </si>
  <si>
    <t>Rēķins nr. GNK69802, Par materiāliem, EKK 2350 Rēķ. dat.10.06.2021.</t>
  </si>
  <si>
    <t>3-02667</t>
  </si>
  <si>
    <t>208.07 EUR</t>
  </si>
  <si>
    <t>Rēķins nr. GNK70201, Par materiāliem, EKK 2350 Rēķ. dat.22.06.2021.</t>
  </si>
  <si>
    <t>3-02679</t>
  </si>
  <si>
    <t>54.04 EUR</t>
  </si>
  <si>
    <t>Rēķins nr. GNK70373, Par materiāliem, EKK 2350 Rēķ. dat.30.06.2021.</t>
  </si>
  <si>
    <t>3-02682</t>
  </si>
  <si>
    <t>74.61 EUR</t>
  </si>
  <si>
    <t>Rēķins nr. GNK70289, Par saimniecības precēm, EKK2350 Rēķ. dat.28.06.2021.</t>
  </si>
  <si>
    <t>3-02790</t>
  </si>
  <si>
    <t>236.35 EUR</t>
  </si>
  <si>
    <t xml:space="preserve">Rēķins nr. GNK70420, Par materiāliem, EKK 2350 </t>
  </si>
  <si>
    <t>3-02804</t>
  </si>
  <si>
    <t>96.92 EUR</t>
  </si>
  <si>
    <t>Rēķins nr. GNK70387, Par materiāliem, EKK 2350 Rēķ. dat.01.07.2021.</t>
  </si>
  <si>
    <t>3-02817</t>
  </si>
  <si>
    <t>292.64 EUR</t>
  </si>
  <si>
    <t xml:space="preserve">Rēķins nr. GNK70534, Par materiāliem un saimniec.precēm, EKK 2350 </t>
  </si>
  <si>
    <t>3-02885</t>
  </si>
  <si>
    <t>86.16 EUR</t>
  </si>
  <si>
    <t xml:space="preserve">Rēķins nr. GNK70998, Saimniec.preces, materiāli, EKK 2350 </t>
  </si>
  <si>
    <t>3-02896</t>
  </si>
  <si>
    <t>334.93 EUR</t>
  </si>
  <si>
    <t>Rēķins nr. GNK71000, Par saimniec.precēm un materiāliem, EKK2350 Rēķ. dat.21.07.</t>
  </si>
  <si>
    <t>3-03157</t>
  </si>
  <si>
    <t>27.70 EUR</t>
  </si>
  <si>
    <t>Rēķins nr. GNK71271, Par materiāliem un saimniec.precēm, EKK2350 Rēķ. dat.29.07.</t>
  </si>
  <si>
    <t>3-03236</t>
  </si>
  <si>
    <t>220.62 EUR</t>
  </si>
  <si>
    <t>Rēķins nr. GNK71221, Par materiāliem Rēķ. dat.28.07.2021.</t>
  </si>
  <si>
    <t>3-03258</t>
  </si>
  <si>
    <t>279.85 EUR</t>
  </si>
  <si>
    <t>Rēķins nr. GNK71345, Par materiāliem Rēķ. dat.02.08.2021.</t>
  </si>
  <si>
    <t>3-03306</t>
  </si>
  <si>
    <t>105.19 EUR</t>
  </si>
  <si>
    <t>Rēķins nr. GNK71669, Par materiāliem Rēķ. dat.11.08.2021.</t>
  </si>
  <si>
    <t>3-03312</t>
  </si>
  <si>
    <t>102.34 EUR</t>
  </si>
  <si>
    <t>Rēķins nr. GNK71693, Par saimniecības precēm, materiāliem Rēķ. dat.12.08.2021.</t>
  </si>
  <si>
    <t>3-03317</t>
  </si>
  <si>
    <t>47.70 EUR</t>
  </si>
  <si>
    <t>Rēķins nr. GNK71412, Par materiāliem Rēķ. dat.03.08.2021.</t>
  </si>
  <si>
    <t>3-03336</t>
  </si>
  <si>
    <t>102.57 EUR</t>
  </si>
  <si>
    <t>Rēķins nr. GNK71806, Par materiāliem Rēķ. dat.17.08.2021.</t>
  </si>
  <si>
    <t>3-03677</t>
  </si>
  <si>
    <t>14.79 EUR</t>
  </si>
  <si>
    <t>Rēķins nr. GNK72030, Par saimniecības precēm Rēķ. dat.25.08.2021.</t>
  </si>
  <si>
    <t>3-03676</t>
  </si>
  <si>
    <t>125.27 EUR</t>
  </si>
  <si>
    <t>Rēķins nr.GNK72070, Par saimniecības precēm Rēķ. dat.26.08.2021.</t>
  </si>
  <si>
    <t>3-03732</t>
  </si>
  <si>
    <t>80.94 EUR</t>
  </si>
  <si>
    <t>Rēķins nr. GNK71855, Par materiāliem Rēķ. dat.18.08.2021.</t>
  </si>
  <si>
    <t>3-03736</t>
  </si>
  <si>
    <t>166.31 EUR</t>
  </si>
  <si>
    <t>Rēķins nr. GNK72220, Par saimniecības precēm, materiāliem EKK2350 Rēķ. dat.01.09</t>
  </si>
  <si>
    <t>3-03831</t>
  </si>
  <si>
    <t>68.78 EUR</t>
  </si>
  <si>
    <t>Rēķins nr. GNK72446, Par saimniec.precēm, EKK 2350 Rēķ. dat.08.09.2021.</t>
  </si>
  <si>
    <t>3-03873</t>
  </si>
  <si>
    <t>67.63 EUR</t>
  </si>
  <si>
    <t>Rēķins nr. GNK72423, Par materiāliem, EKK2350 Rēķ. dat.08.09.2021.</t>
  </si>
  <si>
    <t>3-03881</t>
  </si>
  <si>
    <t>77.50 EUR</t>
  </si>
  <si>
    <t>Rēķins nr. GNK72698, Par materiāliem, EKK2350 Rēķ. dat.16.09.2021.</t>
  </si>
  <si>
    <t>3-03882</t>
  </si>
  <si>
    <t>171.19 EUR</t>
  </si>
  <si>
    <t>Rēķins nr. GNK72179, Par materiāliem, EKK2350 Rēķ. dat.21.08.2021.</t>
  </si>
  <si>
    <t>3-04118</t>
  </si>
  <si>
    <t>233.68 EUR</t>
  </si>
  <si>
    <t>Rēķins nr. GNGNK72584, Par materiāliem Rēķ. dat.14.09.2021.</t>
  </si>
  <si>
    <t>3-04245</t>
  </si>
  <si>
    <t>7.68 EUR</t>
  </si>
  <si>
    <t>Rēķins nr. GNK73232, Par materiāliem, EKK2350 Rēķ. dat.05.10.2021.</t>
  </si>
  <si>
    <t>3-04281</t>
  </si>
  <si>
    <t>25.45 EUR</t>
  </si>
  <si>
    <t>Rēķins nr. GNK73310, Par materiāliem, EKK 2350 Rēķ. dat.07.10.2021.</t>
  </si>
  <si>
    <t>3-04283</t>
  </si>
  <si>
    <t>142.03 EUR</t>
  </si>
  <si>
    <t>Rēķins nr. GNK73259, Par saimniec.precēm un materiāliem Rēķ. dat.06.10.2021.</t>
  </si>
  <si>
    <t>3-04297</t>
  </si>
  <si>
    <t>22.05 EUR</t>
  </si>
  <si>
    <t>Rēķins nr. GNK73452, Par saimniec.precēm Rēķ. dat.12.10.2021.</t>
  </si>
  <si>
    <t>3-04299</t>
  </si>
  <si>
    <t>69.18 EUR</t>
  </si>
  <si>
    <t>Rēķins nr. GNK73491, Par materiāliem, EKK2350 Rēķ. dat.13.10.2021.</t>
  </si>
  <si>
    <t>3-04305</t>
  </si>
  <si>
    <t>221.89 EUR</t>
  </si>
  <si>
    <t>Rēķins nr. GNK73046, Par materiāliem un saimniec.precēm, EKK 2350 Rēķ. dat.29.09</t>
  </si>
  <si>
    <t>3-04316</t>
  </si>
  <si>
    <t>63.34 EUR</t>
  </si>
  <si>
    <t>Rēķins nr. GNK73485, Par saimniecības precēm, EKK 2350 Rēķ. dat.13.10.2021.</t>
  </si>
  <si>
    <t>3-04313</t>
  </si>
  <si>
    <t>17.58 EUR</t>
  </si>
  <si>
    <t>Rēķins nr. GNK73546, Par materiāliem, EKK2350 Rēķ. dat.15.10.2021.</t>
  </si>
  <si>
    <t>3-04355</t>
  </si>
  <si>
    <t>151.15 EUR</t>
  </si>
  <si>
    <t>Rēķins nr. GNK73647, Par saimniecības precēm, EKK 2350 Rēķ. dat.20.10.2021.</t>
  </si>
  <si>
    <t>3-04589</t>
  </si>
  <si>
    <t>44.74 EUR</t>
  </si>
  <si>
    <t>Rēķins nr. GNR24510, Par materiāliem, EKK 2350 Rēķ. dat.27.10.2021.</t>
  </si>
  <si>
    <t>3-04655</t>
  </si>
  <si>
    <t>68.22 EUR</t>
  </si>
  <si>
    <t>Rēķins nr. GNR24659, Par saimniec.precēm, EKK2350 Rēķ. dat.01.11.2021.</t>
  </si>
  <si>
    <t>3-04704</t>
  </si>
  <si>
    <t>34.74 EUR</t>
  </si>
  <si>
    <t>Rēķins nr. GNR24688, Par materiāliem, EKK2350 Rēķ. dat.02.11.2021.</t>
  </si>
  <si>
    <t>3-04768</t>
  </si>
  <si>
    <t>34.14 EUR</t>
  </si>
  <si>
    <t>Rēķins nr. GNR24937, Par saimniec.precēm, EKK 2350 Rēķ. dat.11.11.2021.</t>
  </si>
  <si>
    <t>3-05040</t>
  </si>
  <si>
    <t>143.99 EUR</t>
  </si>
  <si>
    <t>Rēķins nr. GNK73838, Par materiāliem, EKK2350 Rēķ. dat.22.11.2021.</t>
  </si>
  <si>
    <t>3-05041</t>
  </si>
  <si>
    <t>269.49 EUR</t>
  </si>
  <si>
    <t>Rēķins nr. GNK73868, Par saimniecības precēm, EKK 2350 Rēķ. dat.23.11.2021.</t>
  </si>
  <si>
    <t>3-05052</t>
  </si>
  <si>
    <t>257.56 EUR</t>
  </si>
  <si>
    <t>Rēķins nr. GNK73855, Par saimniec.precēm, EKK2350 Rēķ. dat.23.11.2021.</t>
  </si>
  <si>
    <t>3-05081</t>
  </si>
  <si>
    <t>104.69 EUR</t>
  </si>
  <si>
    <t>Rēķins nr. GNK74086, Par saimniecības precēm, EKK2350 Rēķ. dat.29.11.2021.</t>
  </si>
  <si>
    <t>3-05090</t>
  </si>
  <si>
    <t>263.51 EUR</t>
  </si>
  <si>
    <t>Rēķins nr. GNK74151, Par darba apģ.-.precēm, EKK 2350 Rēķ. dat.01.12.2021.</t>
  </si>
  <si>
    <t>3-05144</t>
  </si>
  <si>
    <t>77.80 EUR</t>
  </si>
  <si>
    <t>Rēķins nr. GNK74314, Par materiāliem, EKK2350 Rēķ. dat.06.12.2021.</t>
  </si>
  <si>
    <t>3-05137</t>
  </si>
  <si>
    <t>348.09 EUR</t>
  </si>
  <si>
    <t>Rēķins nr. GNK74234, Par saimniec.precēm un materiāliem, EKK2350 Rēķ. dat.03.12.</t>
  </si>
  <si>
    <t>3-05140</t>
  </si>
  <si>
    <t>495.05 EUR</t>
  </si>
  <si>
    <t>Rēķins nr. GNK74232, Par materiāliem  un darba.apav.,EKK2350 Rēķ. dat.03.12.2021</t>
  </si>
  <si>
    <t>3-05290</t>
  </si>
  <si>
    <t>69.42 EUR</t>
  </si>
  <si>
    <t>Rēķins nr. GNK74516, Par materiāliem Rēķ. dat.17.12.2021.</t>
  </si>
  <si>
    <t>3-05292</t>
  </si>
  <si>
    <t>32.21 EUR</t>
  </si>
  <si>
    <t>Rēķins nr. GNK74557, Par saimniec. precēm, EKK 2350 Rēķ. dat.15.12.2021.</t>
  </si>
  <si>
    <t>3-05293</t>
  </si>
  <si>
    <t>113.16 EUR</t>
  </si>
  <si>
    <t>Rēķins nr. GNK74517, Par materiāliem, EKK 2350 Rēķ. dat.14.12.2021.</t>
  </si>
  <si>
    <t>3-05335</t>
  </si>
  <si>
    <t>113.58 EUR</t>
  </si>
  <si>
    <t>Rēķins nr. GNK74512, Par materiāliem, EKK2350 Rēķ. dat.14.12.2021.</t>
  </si>
  <si>
    <t>5.2.</t>
  </si>
  <si>
    <t xml:space="preserve">1. </t>
  </si>
  <si>
    <r>
      <t>Aiviekstes iela 3</t>
    </r>
    <r>
      <rPr>
        <sz val="12"/>
        <rFont val="Times New Roman"/>
        <family val="1"/>
        <charset val="186"/>
      </rPr>
      <t>, Ļaudona, Ļaudonas pag.</t>
    </r>
  </si>
  <si>
    <t>PL kartiņa</t>
  </si>
  <si>
    <t>70700070405001/</t>
  </si>
  <si>
    <t>305-29</t>
  </si>
  <si>
    <t>Administratīvā ēka (Kantora ēka/garāža) Aiviekstes ielā 3, Ļaudona</t>
  </si>
  <si>
    <t>Anda Zeize</t>
  </si>
  <si>
    <t>Aiviekstes iela 3, Ļaudona izmaksas:</t>
  </si>
  <si>
    <t>Sanāksmju zāle (54,5 m2) nav īpaši aprīkota.</t>
  </si>
  <si>
    <t>Apkure (granulas)</t>
  </si>
  <si>
    <t>NĪ uzturēšana, REMONTI</t>
  </si>
  <si>
    <t>3-00120</t>
  </si>
  <si>
    <t>Madonas namsaimnieks  SIA</t>
  </si>
  <si>
    <t>9.73 EUR</t>
  </si>
  <si>
    <t>Rēķins nr. MNS-29790, Par sadz. atkrit.izvešanu, 2020.g.decembrī. Līg.Nr.72/2018</t>
  </si>
  <si>
    <t>LRA</t>
  </si>
  <si>
    <t>3-00536</t>
  </si>
  <si>
    <t>10.67 EUR</t>
  </si>
  <si>
    <t>Rēķins nr. MNS-341, Par sadz. atkrit.izvešanu, 2021.g.janvāris. Līg.Nr.72/2018</t>
  </si>
  <si>
    <t>3-00882</t>
  </si>
  <si>
    <t>19.43 EUR</t>
  </si>
  <si>
    <t>Rēķins nr. MNS-2164, Par sadz. atkrit.izvešanu, 2021.g.februārī. Līg.Nr.72/2018</t>
  </si>
  <si>
    <t>3-01488</t>
  </si>
  <si>
    <t>8.08 EUR</t>
  </si>
  <si>
    <t>Rēķins nr. MNS-4255, Par sadz. atkrit.izvešanu, 2021.g.martā. Līg.Nr.72/2018</t>
  </si>
  <si>
    <t>3-01876</t>
  </si>
  <si>
    <t>11.07 EUR</t>
  </si>
  <si>
    <t>Rēķins nr. MNS-8174, Par sadz. atkrit.izvešanu, 2021.g.aprīlī. Līg.Nr.72/2018</t>
  </si>
  <si>
    <t>3-02316</t>
  </si>
  <si>
    <t>32.40 EUR</t>
  </si>
  <si>
    <t>Rēķins nr. MNS-10341, Par sadz. atkrit.izvešanu, 2021.g.maijā. Līg.Nr.72/2018</t>
  </si>
  <si>
    <t>3-02755</t>
  </si>
  <si>
    <t>26.64 EUR</t>
  </si>
  <si>
    <t xml:space="preserve">Rēķins nr. MNS-12522, Par sadz. atkrit.izvešanu, 2021.g.jūnijā. Līg.Nr.72/2018 </t>
  </si>
  <si>
    <t>3-03284</t>
  </si>
  <si>
    <t>21.70 EUR</t>
  </si>
  <si>
    <t xml:space="preserve">Rēķins nr. MNS-16723, Par sadz. atkrit.izvešanu, 2021.g.jūlijā. Līg.Nr.72/2018 </t>
  </si>
  <si>
    <t>3-03796</t>
  </si>
  <si>
    <t>25.22 EUR</t>
  </si>
  <si>
    <t xml:space="preserve">Rēķins nr. MNS-20530, Par sadz. atkrit.izvešanu, 2021.g.augustā. Līg.Nr.72/2018 </t>
  </si>
  <si>
    <t>3-04324</t>
  </si>
  <si>
    <t>22.74 EUR</t>
  </si>
  <si>
    <t>Rēķins nr. MNS-21961, Par sadz. atkrit.izvešanu, 2021.g.septembrī. Līg.Nr.72/201</t>
  </si>
  <si>
    <t>3-04777</t>
  </si>
  <si>
    <t>27.31 EUR</t>
  </si>
  <si>
    <t xml:space="preserve">Rēķins nr. MNS-24792, Par sadz. atkrit.izvešanu, 2021.g.oktobrī. Līg.Nr.72/2018 </t>
  </si>
  <si>
    <t>3-05261</t>
  </si>
  <si>
    <t>21.36 EUR</t>
  </si>
  <si>
    <t>Rēķins nr. MNS-27022, Par sadz. atkrit.izvešanu, 2021.g.novembrī. Līg.Nr.72/2018</t>
  </si>
  <si>
    <t>3-00111</t>
  </si>
  <si>
    <t>Madonas ūdens SIA</t>
  </si>
  <si>
    <t>2.29 EUR</t>
  </si>
  <si>
    <t>Rēķins nr. 8F010/1220/1, Kl.nr. 8F010, Par ūdeni, 2020.g.decembrī</t>
  </si>
  <si>
    <t>3-00519</t>
  </si>
  <si>
    <t>1.33 EUR</t>
  </si>
  <si>
    <t>Rēķins nr. 8F010/0121/1, Kl.nr. 8F010, Par ūdeni, 2021.g.janvāris</t>
  </si>
  <si>
    <t>3-00879</t>
  </si>
  <si>
    <t>2.48 EUR</t>
  </si>
  <si>
    <t>Rēķins nr. 8F010/0221/1, Kl.nr. 8F010, Par ūdeni, 2021.g.februārī</t>
  </si>
  <si>
    <t>3-01495</t>
  </si>
  <si>
    <t>1.19 EUR</t>
  </si>
  <si>
    <t>Rēķins nr. 8F010/0321/1, Kl.nr. 8F010, Par ūdeni, 2021.g.martā</t>
  </si>
  <si>
    <t>3-01840</t>
  </si>
  <si>
    <t>1.06 EUR</t>
  </si>
  <si>
    <t>Rēķins nr. 8F010/0421/1, Kl.nr. 8F010, Par ūdeni, 2021.g.aprīlī</t>
  </si>
  <si>
    <t>3-02282</t>
  </si>
  <si>
    <t>2.01 EUR</t>
  </si>
  <si>
    <t>Rēķins nr. 8F010/0521/1, Kl.nr. 8F010, Par ūdeni, 2021.g.maijā</t>
  </si>
  <si>
    <t>3-02696</t>
  </si>
  <si>
    <t>1.79 EUR</t>
  </si>
  <si>
    <t xml:space="preserve">Rēķins nr. 8F010/0621/1, Kl.nr. 8F010, Par ūdeni, 2021.g.jūnijā </t>
  </si>
  <si>
    <t>3-03180</t>
  </si>
  <si>
    <t>1.56 EUR</t>
  </si>
  <si>
    <t>Rēķins nr. 8F010/0721/1, Kl.nr. 8F010, Par ūdeni, 2021.g.jūlijā Rēķ. dat.31.07.2</t>
  </si>
  <si>
    <t>3-03751</t>
  </si>
  <si>
    <t>1.03 EUR</t>
  </si>
  <si>
    <t xml:space="preserve">Rēķins nr. 8F010/0821/1, Kl.nr. 8F010, Par ūdeni, 2021.g.augusts </t>
  </si>
  <si>
    <t>3-04207</t>
  </si>
  <si>
    <t>1.52 EUR</t>
  </si>
  <si>
    <t>Rēķins nr. 8F010/0921/1, Kl.nr. 8F010, Par ūdeni, 2021.g.septembris</t>
  </si>
  <si>
    <t>3-04714</t>
  </si>
  <si>
    <t>1.68 EUR</t>
  </si>
  <si>
    <t xml:space="preserve">Rēķins nr. 8F010/1021/1, Kl.nr. 8F010, Par ūdeni, 2021.g.oktobris </t>
  </si>
  <si>
    <t>3-05260</t>
  </si>
  <si>
    <t>1.13 EUR</t>
  </si>
  <si>
    <t xml:space="preserve">Rēķins nr. 8F010/1121/1, Kl.nr. 8F010, Par ūdeni, 2021.g.novembris </t>
  </si>
  <si>
    <t>3-00092</t>
  </si>
  <si>
    <t>Impel Serviks  SIA</t>
  </si>
  <si>
    <t>2021.92 EUR</t>
  </si>
  <si>
    <t>Rēķins nr. 2012005, Par telpu uzkopšanu 2021.gada janvārī.</t>
  </si>
  <si>
    <t>3-00537</t>
  </si>
  <si>
    <t>Rēķins nr. 2101004, Par telpu uzkopšanu 2021.gada janvārī, akts no 29.01.2021</t>
  </si>
  <si>
    <t>3-00854</t>
  </si>
  <si>
    <t>Rēķins nr. 2102005, Par telpu uzkopšanu 2021.gada februārī, akts no 28.02.2021</t>
  </si>
  <si>
    <t>3-01493</t>
  </si>
  <si>
    <t>Rēķins nr. 2103007, Par telpu uzkopšanu 2021.gada martā, akts no 31.03.2021</t>
  </si>
  <si>
    <t>3-01850</t>
  </si>
  <si>
    <t>Rēķins nr. 2104005, Par telpu uzkopšanu 2021.gada aprīlī, akts no 30.04.2021</t>
  </si>
  <si>
    <t>3-02250</t>
  </si>
  <si>
    <t>Rēķins nr. 2105005, Par telpu uzkopšanu 2021.gada maijā, akts no 31.05.2021</t>
  </si>
  <si>
    <t>3-02714</t>
  </si>
  <si>
    <t>Rēķins nr. 2106005, Par telpu uzkopšanu 2021.gada jūnijā, akts no 30.06.2021</t>
  </si>
  <si>
    <t>3-03283</t>
  </si>
  <si>
    <t xml:space="preserve">Rēķins nr. 2107016, Par telpu uzkopšanu 2021.gada jūlijā, akts no 30.07.2021 </t>
  </si>
  <si>
    <t>3-04134</t>
  </si>
  <si>
    <t>Rēķins nr. 2108005, Par telpu uzkopšanu 2021.gada augustā, akts no 31.08.2021 Rē</t>
  </si>
  <si>
    <t>3-04205</t>
  </si>
  <si>
    <t xml:space="preserve">Rēķins nr. 2109005, Par telpu uzkopšanu 2021.gada septembrī, akts no 30.09.2021 </t>
  </si>
  <si>
    <t>3-04789</t>
  </si>
  <si>
    <t xml:space="preserve">Rēķins nr. 2110005, Par telpu uzkopšanu 2021.gada oktobrī, akts no 31.10.2021 </t>
  </si>
  <si>
    <t>3-05259</t>
  </si>
  <si>
    <t xml:space="preserve">Rēķins nr. 2111005, Par telpu uzkopšanu 2021.gada novembrī, akts no 30.11.2021 </t>
  </si>
  <si>
    <t>3-01524</t>
  </si>
  <si>
    <t>Latgales Granulas, SIA</t>
  </si>
  <si>
    <t>798.00 EUR</t>
  </si>
  <si>
    <t>Rēķins nr. LG321/2021, Par granulām, EKK 2321</t>
  </si>
  <si>
    <t>3-01525</t>
  </si>
  <si>
    <t>Valsts budžets (VID)</t>
  </si>
  <si>
    <t>167.58 EUR</t>
  </si>
  <si>
    <t>PVN likuma 141.pants  PVN reversā maksāšanas kārtība,par 2021.g.martu, SIA Latga</t>
  </si>
  <si>
    <t>3-05294</t>
  </si>
  <si>
    <t>1120.00 EUR</t>
  </si>
  <si>
    <t>Rēķins nr. LG1365/2021, Par granulām, p.141 punkts, Rēķ. dat.13.12.2021.</t>
  </si>
  <si>
    <t>3-00089</t>
  </si>
  <si>
    <t>Elis Tekstila Serviss  AS</t>
  </si>
  <si>
    <t>9.62 EUR</t>
  </si>
  <si>
    <t>Rēķins nr. 100357497, Par paklāju maiņu 2020.gada dec.</t>
  </si>
  <si>
    <t>3-00839</t>
  </si>
  <si>
    <t>Rēķins nr. 100377206, Par paklāju maiņu 2021.gada febr.</t>
  </si>
  <si>
    <t>3-01512</t>
  </si>
  <si>
    <t>Rēķins nr. 100387053, Par paklāju maiņu 2021.gada marts</t>
  </si>
  <si>
    <t>3-02249</t>
  </si>
  <si>
    <t>Rēķins nr. 100408028, Par paklāju maiņu 2021.gada maijā</t>
  </si>
  <si>
    <t>3-03706</t>
  </si>
  <si>
    <t xml:space="preserve">Rēķins nr. 100441017, Par paklāju maiņu 2021.gada augusts, klienta Nr.72510 </t>
  </si>
  <si>
    <t>3-04204</t>
  </si>
  <si>
    <t>Rēķins nr. 100452306, Par paklāju maiņu, 2021.gada septembris, klienta Nr.72510</t>
  </si>
  <si>
    <t>3-04621</t>
  </si>
  <si>
    <t xml:space="preserve">Rēķins nr. 100463830, Par paklāju maiņu, 2021.gada oktobris, klienta Nr.72510 </t>
  </si>
  <si>
    <t>3-05109</t>
  </si>
  <si>
    <t xml:space="preserve">Rēķins nr. 100475324, Par paklāju maiņu, 2021.gada novembris, klienta Nr.72510 </t>
  </si>
  <si>
    <t>3-05382</t>
  </si>
  <si>
    <t>MALTAS CELTNIEKS, SIA</t>
  </si>
  <si>
    <t>16487.11 EUR</t>
  </si>
  <si>
    <t>Rēķins nr. 2021-183, Par izpilditājiem būvdarbiem saskanā ar PNA, Rēķ. dat.17.12</t>
  </si>
  <si>
    <t>2241</t>
  </si>
  <si>
    <t>Par saimniecības precēm (sadalot uz LRA birojiem 4 GAB.)</t>
  </si>
  <si>
    <t>3-00936</t>
  </si>
  <si>
    <t>Kesko Senukai Latvia AS</t>
  </si>
  <si>
    <t>Rēķins nr. 391946436, Par materiāliem saimniec., EKK 2350</t>
  </si>
  <si>
    <t>3-01308</t>
  </si>
  <si>
    <t>14.38 EUR</t>
  </si>
  <si>
    <t>Rēķins nr. 392161608, Par materiāliem-stat., EKK 2350</t>
  </si>
  <si>
    <t>3-01435</t>
  </si>
  <si>
    <t>70.83 EUR</t>
  </si>
  <si>
    <t>Rēķins nr. 392312794, Par materiāliem, EKK 2350</t>
  </si>
  <si>
    <t>3-01467</t>
  </si>
  <si>
    <t>65.16 EUR</t>
  </si>
  <si>
    <t>Rēķins nr. 392263795, Par precēm LRA apsaimniekoš., EKK 2350</t>
  </si>
  <si>
    <t>3-01481</t>
  </si>
  <si>
    <t>27.80 EUR</t>
  </si>
  <si>
    <t>Rēķins nr. 392286708, Par precēm LRA apsaimniekoš., EKK 2350</t>
  </si>
  <si>
    <t>3-01757</t>
  </si>
  <si>
    <t>26.30 EUR</t>
  </si>
  <si>
    <t>Rēķins nr. 392700059, Saimniecības preces, EKK 2350</t>
  </si>
  <si>
    <t>3-01859</t>
  </si>
  <si>
    <t>35.21 EUR</t>
  </si>
  <si>
    <t>Rēķins nr. 392907106, Par materiāliem</t>
  </si>
  <si>
    <t>3-02183</t>
  </si>
  <si>
    <t>155.50 EUR</t>
  </si>
  <si>
    <t>Rēķins nr. 393193601, Par saimniec.precēm, EKK2350</t>
  </si>
  <si>
    <t>3-02240</t>
  </si>
  <si>
    <t>21.03 EUR</t>
  </si>
  <si>
    <t>Rēķins nr. 393330330, Par saimniec.precēm, EKK2350</t>
  </si>
  <si>
    <t>3-02318</t>
  </si>
  <si>
    <t>155.94 EUR</t>
  </si>
  <si>
    <t>Rēķins nr. 391752790, Par saimniec.precēm.,darba apģ.EKK2350</t>
  </si>
  <si>
    <t>3-02746</t>
  </si>
  <si>
    <t>79.59 EUR</t>
  </si>
  <si>
    <t>Rēķins nr. 394001247, Par saimniec.precēm, EKK2350 Rēķ. dat.08.07.2021.</t>
  </si>
  <si>
    <t>3-02747</t>
  </si>
  <si>
    <t>243.73 EUR</t>
  </si>
  <si>
    <t>Rēķins nr. 394017206, Par saimniec.precēm, EKK2350 Rēķ. dat.09.07.2021.</t>
  </si>
  <si>
    <t>3-03207</t>
  </si>
  <si>
    <t>146.00 EUR</t>
  </si>
  <si>
    <t>Rēķins nr. 394250013, Par saimniec.precēm, EKK2350 Rēķ. dat.26.07.2021.</t>
  </si>
  <si>
    <t>3-04119</t>
  </si>
  <si>
    <t>305.07 EUR</t>
  </si>
  <si>
    <t>Rēķins nr. 395237503, Par saimniec.precēm, darba apģ. EKK2350 Rēķ. dat.23.09.202</t>
  </si>
  <si>
    <t>3-04336</t>
  </si>
  <si>
    <t>12.45 EUR</t>
  </si>
  <si>
    <t>Rēķins nr. 395458491, Par saimniecības precēm Rēķ. dat.11.10.2021.</t>
  </si>
  <si>
    <t>3-04639</t>
  </si>
  <si>
    <t>173.94 EUR</t>
  </si>
  <si>
    <t>Rēķins nr. 395828214, Par saimniecības precēm, EKK 2350 Rēķ. dat.01.11.2021.</t>
  </si>
  <si>
    <t>3-05188</t>
  </si>
  <si>
    <t>115.98 EUR</t>
  </si>
  <si>
    <t>Rēķins nr. 396060053, Par saimniecības precēm, EKK2350 Rēķ. dat.06.12.2021.</t>
  </si>
  <si>
    <t>5.3.</t>
  </si>
  <si>
    <t>1 m2 izmaksas gadā</t>
  </si>
  <si>
    <t>Ēkas nosaukums</t>
  </si>
  <si>
    <t>Nolietojums gadā</t>
  </si>
  <si>
    <t>Biroja ēka</t>
  </si>
  <si>
    <r>
      <t>Baznīcas iela 7</t>
    </r>
    <r>
      <rPr>
        <sz val="12"/>
        <color rgb="FF000000"/>
        <rFont val="Times New Roman"/>
        <family val="1"/>
      </rPr>
      <t>, Sigulda, Siguldas nov., LV-2150</t>
    </r>
  </si>
  <si>
    <t>80150021802009</t>
  </si>
  <si>
    <t>120001 E</t>
  </si>
  <si>
    <t>Dabas izglītības centrs ( DIC) Baznīcas 7 (biroja ēka)</t>
  </si>
  <si>
    <t>Valdis Bērze</t>
  </si>
  <si>
    <t>Baznīcas iela 7 izmaksas:</t>
  </si>
  <si>
    <r>
      <rPr>
        <b/>
        <i/>
        <sz val="14"/>
        <color rgb="FF000000"/>
        <rFont val="Times New Roman"/>
        <family val="1"/>
        <charset val="186"/>
      </rPr>
      <t>Lielā zāle (75,1 m2)</t>
    </r>
    <r>
      <rPr>
        <i/>
        <sz val="14"/>
        <color rgb="FF000000"/>
        <rFont val="Times New Roman"/>
        <family val="1"/>
        <charset val="186"/>
      </rPr>
      <t xml:space="preserve"> aprīkota ar  konferenču iekārtu.</t>
    </r>
  </si>
  <si>
    <t>3-05224</t>
  </si>
  <si>
    <t>ProVision Baltic, SIA</t>
  </si>
  <si>
    <t>18517.84 EUR</t>
  </si>
  <si>
    <t>Rēķins nr. PVB-001519, Akts par pamatlīdzekļu ņemšanu uzskaitē 10.12.2021 (konfe</t>
  </si>
  <si>
    <t>12382</t>
  </si>
  <si>
    <t>1238-86</t>
  </si>
  <si>
    <t>0142</t>
  </si>
  <si>
    <t>Konferenču aprīkojums</t>
  </si>
  <si>
    <t>21.13.72-3</t>
  </si>
  <si>
    <t>Aldis Ceriņš</t>
  </si>
  <si>
    <t>Telpu kopšana</t>
  </si>
  <si>
    <r>
      <rPr>
        <b/>
        <i/>
        <sz val="14"/>
        <color rgb="FF000000"/>
        <rFont val="Times New Roman"/>
        <family val="1"/>
        <charset val="186"/>
      </rPr>
      <t>Sanāksmju zāle (29,8 m2)</t>
    </r>
    <r>
      <rPr>
        <i/>
        <sz val="14"/>
        <color rgb="FF000000"/>
        <rFont val="Times New Roman"/>
        <family val="1"/>
        <charset val="186"/>
      </rPr>
      <t xml:space="preserve"> aprīkota ar konferenču iekārtu.</t>
    </r>
  </si>
  <si>
    <t>Apsardzes izdevumi</t>
  </si>
  <si>
    <t>3-05636</t>
  </si>
  <si>
    <t>5763.59 EUR</t>
  </si>
  <si>
    <t>Rēķins nr. PVB001142, Akts par pamatlīdzekļu ņemšanu uzskaitē 18.12.2020</t>
  </si>
  <si>
    <t>NĪ uzturēšana</t>
  </si>
  <si>
    <t xml:space="preserve">Remonti </t>
  </si>
  <si>
    <t>3-05416</t>
  </si>
  <si>
    <t>5932.39 EUR</t>
  </si>
  <si>
    <t xml:space="preserve">Rēķins nr. PVB-001571, Akts par pamatlīdzekļa uzņemšanu uzskaitē no 15.12.2021 </t>
  </si>
  <si>
    <t>12382-19</t>
  </si>
  <si>
    <t>0093</t>
  </si>
  <si>
    <t>Konforenču aprīkojums TV displejs SONY FWD 55x80H/T</t>
  </si>
  <si>
    <t>12382-20</t>
  </si>
  <si>
    <t>0094</t>
  </si>
  <si>
    <t>Konforenču aprīkojums -Prezentācijas bezvadu sistēma Barco Click Share CX-20</t>
  </si>
  <si>
    <t>12382-21</t>
  </si>
  <si>
    <t>0095</t>
  </si>
  <si>
    <t>Konforenču aprīkojums -Logitech Mee up videokonforences sistēma ar Expansion MIC mikrofonu</t>
  </si>
  <si>
    <t>1238-129</t>
  </si>
  <si>
    <t>Ieraksta/straumēšanas sistēmas centrālmezgl ar komponentēm</t>
  </si>
  <si>
    <t>Izdevumi, kas attiecas uz Baznīcas iela 7</t>
  </si>
  <si>
    <t>3-00061</t>
  </si>
  <si>
    <t>Saltavots  SIA</t>
  </si>
  <si>
    <t>159.65 EUR</t>
  </si>
  <si>
    <t>Rēķins nr. 0023-2012, Par ūdeni un kanal.2020.g.decembris.</t>
  </si>
  <si>
    <t>18.258 m3</t>
  </si>
  <si>
    <t>3-00480</t>
  </si>
  <si>
    <t>148.26 EUR</t>
  </si>
  <si>
    <t>Rēķins nr. 0023-2101, Par ūdeni un kanal.2021.g.janvāris.</t>
  </si>
  <si>
    <t>17.106 m3</t>
  </si>
  <si>
    <t>3-00826</t>
  </si>
  <si>
    <t>127.51 EUR</t>
  </si>
  <si>
    <t>Rēķins nr. 0023-2102, Par ūdeni un kanal.2021.g.februāris.</t>
  </si>
  <si>
    <t>10.841 m3</t>
  </si>
  <si>
    <t>3-01466</t>
  </si>
  <si>
    <t>115.82 EUR</t>
  </si>
  <si>
    <t>Rēķins nr. 0023-2103, Par ūdeni un kanal.2021.g.marts.</t>
  </si>
  <si>
    <t>12.152 m3</t>
  </si>
  <si>
    <t>3-01794</t>
  </si>
  <si>
    <t>134.16 EUR</t>
  </si>
  <si>
    <t>Rēķins nr. 0023-2104, Par ūdeni un kanal.2021.g.aprīli.</t>
  </si>
  <si>
    <t>12.953 m3</t>
  </si>
  <si>
    <t>3-02402</t>
  </si>
  <si>
    <t>132.72 EUR</t>
  </si>
  <si>
    <t>Rēķins nr. 0023-2105, Par ūdeni un kanal.2021.g.maijā</t>
  </si>
  <si>
    <t>10.566 m3</t>
  </si>
  <si>
    <t>3-02759</t>
  </si>
  <si>
    <t>135.61 EUR</t>
  </si>
  <si>
    <t xml:space="preserve">Rēķins nr. 0023-2106, Par ūdeni un kanal.2021.g.jūnijā </t>
  </si>
  <si>
    <t>12.243 m3</t>
  </si>
  <si>
    <t>3-03375</t>
  </si>
  <si>
    <t>101.23 EUR</t>
  </si>
  <si>
    <t>Rēķins nr. 0023-2107, Par ūdeni un kanal.2021.g.jūlijā Rēķ. dat.31.07.2021.</t>
  </si>
  <si>
    <t>12.465 m3</t>
  </si>
  <si>
    <t>3-03807</t>
  </si>
  <si>
    <t>140.22 EUR</t>
  </si>
  <si>
    <t xml:space="preserve">Rēķins nr. 0023-2108, Par ūdeni un kanal.2021.g.augusts </t>
  </si>
  <si>
    <t>16.651 m3</t>
  </si>
  <si>
    <t>3-04340</t>
  </si>
  <si>
    <t>151.08 EUR</t>
  </si>
  <si>
    <t xml:space="preserve">Rēķins nr. 0023-2109, Par ūdeni un kanal., 2021.g.septembris </t>
  </si>
  <si>
    <t>22.492 m3</t>
  </si>
  <si>
    <t>3-04770</t>
  </si>
  <si>
    <t>144.13 EUR</t>
  </si>
  <si>
    <t xml:space="preserve">Rēķins nr. 0023-2110, Par ūdeni un kanal., 2021.g.oktobris </t>
  </si>
  <si>
    <t>19.44 m3</t>
  </si>
  <si>
    <t>3-05268</t>
  </si>
  <si>
    <t>143.82 EUR</t>
  </si>
  <si>
    <t xml:space="preserve">Rēķins nr. 0023-2111, Par ūdeni un kanal., 2021.g.novembris </t>
  </si>
  <si>
    <t>19.132 m3</t>
  </si>
  <si>
    <t>3-00079</t>
  </si>
  <si>
    <t>JUMIS Siguldas pilsētas  SIA</t>
  </si>
  <si>
    <t>218.04 EUR</t>
  </si>
  <si>
    <t>Rēķins nr. RD05966-00JUM0C01, Par atkrit. apsaimn.,2020.g.decembrī. Klienta.nr.D</t>
  </si>
  <si>
    <t>3-00473</t>
  </si>
  <si>
    <t>182.27 EUR</t>
  </si>
  <si>
    <t>Rēķins nr. RD05966-00JUM1101, Par atkrit. apsaimn.,2021.g.janvārī. Klienta.nr.D0</t>
  </si>
  <si>
    <t>3-00834</t>
  </si>
  <si>
    <t>Rēķins nr. RD05966-00JUM1201, Par atkrit. apsaimn.,2021.g.februārī. Klienta.nr.D</t>
  </si>
  <si>
    <t>3-01354</t>
  </si>
  <si>
    <t>227.84 EUR</t>
  </si>
  <si>
    <t>Rēķins nr. RD05966-00JUM1301, Par CSA apsaimniekošana,2021.g.martā. Klienta.nr.D</t>
  </si>
  <si>
    <t>3-01777</t>
  </si>
  <si>
    <t>Rēķins nr. RD05966-00JUM1401, Par atkrit. apsaimn.,2021.g.aprīlī. Klienta.nr.D05</t>
  </si>
  <si>
    <t>3-02217</t>
  </si>
  <si>
    <t>159.49 EUR</t>
  </si>
  <si>
    <t>Rēķins nr. RD05966-00JUM1501, Par atkrit. apsaimn.,2021.g.maijs. Klienta.nr.D059</t>
  </si>
  <si>
    <t>3-02752</t>
  </si>
  <si>
    <t>Rēķins nr. RD05966-00JUM1601, Par atkrit. apsaimn.,2021.g.jūnijs. Klienta.nr.D05</t>
  </si>
  <si>
    <t>3-03186</t>
  </si>
  <si>
    <t>Rēķins nr. RD05966-00JUM1701, Par atkrit. apsaimn.,2021.g.jūlijs. Klienta.nr.D05</t>
  </si>
  <si>
    <t>3-03802</t>
  </si>
  <si>
    <t>Rēķins nr. RD05966-00JUM1801, Par atkrit. apsaimn.,2021.g.augusts. Klienta.nr.D0</t>
  </si>
  <si>
    <t>3-04230</t>
  </si>
  <si>
    <t>Rēķins nr. RD05966-00JUM1901, Par atkrit. apsaimn.,2021.g.septembris. Klienta.nr</t>
  </si>
  <si>
    <t>3-05044</t>
  </si>
  <si>
    <t>Rēķins nr. RD05966-00JUM1A01, Par atkrit. apsaimn.,2021.g.oktobris. Klienta.nr.D</t>
  </si>
  <si>
    <t>3-05242</t>
  </si>
  <si>
    <t>Rēķins nr. RD0596600JUM1B01, Par atkrit. apsaimn.,2021.g.novembris. Klienta.nr.D</t>
  </si>
  <si>
    <t>3-00072</t>
  </si>
  <si>
    <t>HAGBERG, SIA</t>
  </si>
  <si>
    <t>1185.44 EUR</t>
  </si>
  <si>
    <t>Rēķins nr. HGB-202101038, Telpu uzkopšana 01.12.-31.12.2020.</t>
  </si>
  <si>
    <t>3-00937</t>
  </si>
  <si>
    <t>Rēķins nr. HGB-202103144, Telpu uzkopšana 01.02.-28.02.2021.</t>
  </si>
  <si>
    <t>3-01367</t>
  </si>
  <si>
    <t>Rēķins nr. HGB-202104020, Telpu uzkopšana 01.03.-31.03.2021.</t>
  </si>
  <si>
    <t>3-01887</t>
  </si>
  <si>
    <t>Rēķins nr. HGB-202105107, Telpu uzkopšana 01.04.-30.04.2021.</t>
  </si>
  <si>
    <t>3-01889</t>
  </si>
  <si>
    <t>Rēķins nr. HGB-202102024, Telpu uzkopšana 01.01.-31.01.2021.</t>
  </si>
  <si>
    <t>3-02350</t>
  </si>
  <si>
    <t>Rēķins nr. HGB-202106009, Telpu uzkopšana 01.05.-31.05.2021.</t>
  </si>
  <si>
    <t>3-03356</t>
  </si>
  <si>
    <t>Rēķins nr. HGB-202108231, Telpu uzkopšana 01.07.-30.07.2021.</t>
  </si>
  <si>
    <t>3-03357</t>
  </si>
  <si>
    <t xml:space="preserve">Rēķins nr. HGB-202107022, Telpu uzkopšana 01.06.-30.06.2021. </t>
  </si>
  <si>
    <t>3-04131</t>
  </si>
  <si>
    <t xml:space="preserve">Rēķins nr. HGB-202109019, Telpu uzkopšana 01.08.-31.08.2021. </t>
  </si>
  <si>
    <t>3-04577</t>
  </si>
  <si>
    <t>Rēķins nr. HGB-202110103, Telpu uzkopšana 01.09.-30.09.2021.</t>
  </si>
  <si>
    <t>3-04771</t>
  </si>
  <si>
    <t xml:space="preserve">Rēķins nr. HGB-202111063, Telpu uzkopšana 01.10.-31.10.2021. </t>
  </si>
  <si>
    <t>3-05160</t>
  </si>
  <si>
    <t xml:space="preserve">Rēķins nr. HGB-202112021, Telpu uzkopšana 01.11.-30.11.2021. </t>
  </si>
  <si>
    <t>3-00024</t>
  </si>
  <si>
    <t>MUSTANG APSARDZE, SIA</t>
  </si>
  <si>
    <t>49.61 EUR</t>
  </si>
  <si>
    <t>Rēķins nr. G 16166, Apsardzes pakalpojumi, 2020.g.decembris.</t>
  </si>
  <si>
    <t>3-00510</t>
  </si>
  <si>
    <t>Rēķins nr. G 1091, Apsardzes pakalpojumi, 2021.g.janvāris.</t>
  </si>
  <si>
    <t>3-01817</t>
  </si>
  <si>
    <t>33.88 EUR</t>
  </si>
  <si>
    <t>Rēķins nr. 0351, Meistara izbraukums,  akts Nr. I-T-2021-02-04-67OW</t>
  </si>
  <si>
    <t>3-01830</t>
  </si>
  <si>
    <t>61.71 EUR</t>
  </si>
  <si>
    <t>Rēķins nr. G 3529, Apsardzes pakalpojumi, 2021.g.marts.</t>
  </si>
  <si>
    <t>3-02279</t>
  </si>
  <si>
    <t>Rēķins nr. G 6951, Apsardzes pakalpojumi, 2021.g.maijs.</t>
  </si>
  <si>
    <t>3-02720</t>
  </si>
  <si>
    <t xml:space="preserve">Rēķins nr. G 8722, Apsardzes pakalpojumi, 2021.g.jūnijs. </t>
  </si>
  <si>
    <t>3-03172</t>
  </si>
  <si>
    <t>Rēķins nr. G 10502, Apsardzes pakalpojumi, 2021.g.jūlijs, līg.Nr.261219/10 Sigul</t>
  </si>
  <si>
    <t>3-03686</t>
  </si>
  <si>
    <t>Rēķins nr. G 13709, Apsardzes pakalpojumi, 2021.g.augusts</t>
  </si>
  <si>
    <t>3-04225</t>
  </si>
  <si>
    <t>Rēķins nr. G 5213, Apsardzes pakalpojumi, 2021.g.aprīlis.</t>
  </si>
  <si>
    <t>3-04226</t>
  </si>
  <si>
    <t>Rēķins nr. G 14198, Apsardzes pakalpojumi, 2021.g.septembris.</t>
  </si>
  <si>
    <t>3-04658</t>
  </si>
  <si>
    <t>Rēķins nr. G 17440, Apsardzes pakalpojumi, 2021.g.oktobris.</t>
  </si>
  <si>
    <t>3-05119</t>
  </si>
  <si>
    <t xml:space="preserve">Rēķins nr. G 17996, Apsardzes pakalpojumi, 2021.g.novembris. </t>
  </si>
  <si>
    <t>3-00017</t>
  </si>
  <si>
    <t>Leons Kalniņš</t>
  </si>
  <si>
    <t>240.00 EUR</t>
  </si>
  <si>
    <t>Rēķins nr. 24, Biroja ēku kontrole pirms telpu nodošanas tehniskajai apsardzei,a</t>
  </si>
  <si>
    <t>Biroja ēku kontrole pirms telpu nodošanas tehniskajai apsardzei,a</t>
  </si>
  <si>
    <t>3-00511</t>
  </si>
  <si>
    <t>260.00 EUR</t>
  </si>
  <si>
    <t>Rēķins nr. 1, Biroja ēku kontrole pirms telpu nodošanas tehniskajai apsardzei,ak</t>
  </si>
  <si>
    <t>3-00801</t>
  </si>
  <si>
    <t>Rēķins nr. 2, Biroja ēku kontrole pirms telpu nodošanas tehniskajai apsardzei,ak</t>
  </si>
  <si>
    <t>3-01464</t>
  </si>
  <si>
    <t>Rēķins nr. 3, Biroja ēku kontrole pirms telpu nodošanas tehniskajai apsardzei,ak</t>
  </si>
  <si>
    <t>3-01806</t>
  </si>
  <si>
    <t>Rēķins nr. 4, Biroja ēku kontrole pirms telpu nodošanas tehniskajai apsardzei,ak</t>
  </si>
  <si>
    <t>3-02342</t>
  </si>
  <si>
    <t>Rēķins nr. 5, Biroja ēku kontrole pirms telpu nodošanas tehniskajai apsardzei,ak</t>
  </si>
  <si>
    <t>3-02684</t>
  </si>
  <si>
    <t>Rēķins nr. 6, Biroja ēku kontrole pirms telpu nodošanas tehniskajai apsardzei,ak</t>
  </si>
  <si>
    <t>3-03175</t>
  </si>
  <si>
    <t>Rēķins nr. 7, Biroja ēku kontrole pirms telpu nodošanas tehniskajai apsardzei,ak</t>
  </si>
  <si>
    <t>3-03810</t>
  </si>
  <si>
    <t>Rēķins nr. 8, Biroja ēku kontrole pirms telpu nodošanas tehniskajai apsardzei,ak</t>
  </si>
  <si>
    <t>3-04287</t>
  </si>
  <si>
    <t>Rēķins nr. 9, Biroja ēku kontrole pirms telpu nodošanas tehniskajai apsardzei,ak</t>
  </si>
  <si>
    <t>3-04634</t>
  </si>
  <si>
    <t>Rēķins nr. 10, Biroja ēku kontrole pirms telpu nodošanas tehniskajai apsardzei,a</t>
  </si>
  <si>
    <t>3-05165</t>
  </si>
  <si>
    <t>Rēķins nr. 11, Biroja ēku kontrole pirms telpu nodošanas tehniskajai apsardzei,a</t>
  </si>
  <si>
    <t>3-00029</t>
  </si>
  <si>
    <t>46.83 EUR</t>
  </si>
  <si>
    <t>Rēķins nr. 100357495, Par paklāju maiņu 2020.gada dec.</t>
  </si>
  <si>
    <t>Tepiķu nomaina</t>
  </si>
  <si>
    <t>3-00835</t>
  </si>
  <si>
    <t>Rēķins nr. 100377204, Par paklāju maiņu 2021.gada febr.</t>
  </si>
  <si>
    <t>3-01382</t>
  </si>
  <si>
    <t>Rēķins nr. 100387051, Par paklāju maiņu 2021.gada marts, klienta Nr.72510</t>
  </si>
  <si>
    <t>3-02228</t>
  </si>
  <si>
    <t>Rēķins nr. 100408026, Par paklāju maiņu 2021.gada maijs, klienta Nr.72510</t>
  </si>
  <si>
    <t>3-02678</t>
  </si>
  <si>
    <t xml:space="preserve">Rēķins nr. 100418931, Par paklāju maiņu 2021.gada jūnijs, klienta Nr.72510 </t>
  </si>
  <si>
    <t>3-03805</t>
  </si>
  <si>
    <t xml:space="preserve">Rēķins nr. 100441015, Par paklāju maiņu 2021.g. augusts, klienta Nr.72510 </t>
  </si>
  <si>
    <t>3-04289</t>
  </si>
  <si>
    <t xml:space="preserve">Rēķins nr. 100452304, Par paklāju maiņu 2021.g. septembris, klienta Nr.72510 </t>
  </si>
  <si>
    <t>3-05164</t>
  </si>
  <si>
    <t>Rēķins nr. 100475322, Par paklāju maiņu 2021.g. novembris, klienta Nr.72510</t>
  </si>
  <si>
    <t>3-03169</t>
  </si>
  <si>
    <t>53.97 EUR</t>
  </si>
  <si>
    <t xml:space="preserve">Rēķins nr. 100429970, Par paklāju maiņu 2021.gada jūlījs, klienta Nr.72510 Rēķ. </t>
  </si>
  <si>
    <t>3-03811</t>
  </si>
  <si>
    <t>63.10 EUR</t>
  </si>
  <si>
    <t xml:space="preserve">Rēķins nr. 100397236, Par paklāju maiņu 2021.g. aprīlis, klienta Nr.72510 </t>
  </si>
  <si>
    <t>3-04633</t>
  </si>
  <si>
    <t xml:space="preserve">Rēķins nr. 100463828, Par paklāju maiņu 2021.gada oktobrī. </t>
  </si>
  <si>
    <t>3-00074</t>
  </si>
  <si>
    <t>Schindler lifts, SIA</t>
  </si>
  <si>
    <t>84.70 EUR</t>
  </si>
  <si>
    <t>Rēķins nr. 111527, Par liftu apkopi, 2020. gada dec.</t>
  </si>
  <si>
    <t>Par liftu apkopi</t>
  </si>
  <si>
    <t>3-00414</t>
  </si>
  <si>
    <t>Rēķins nr. 111935, Par liftu apkopi, 2021. gada janv.</t>
  </si>
  <si>
    <t>3-00815</t>
  </si>
  <si>
    <t>Rēķins nr. 112366, Par liftu apkopi, 2021. gada febr.</t>
  </si>
  <si>
    <t>3-01358</t>
  </si>
  <si>
    <t>Rēķins nr. 112826, Par liftu tehnisko apkopi, 2021. gada marts, līg.000001098, M</t>
  </si>
  <si>
    <t>3-01772</t>
  </si>
  <si>
    <t>Rēķins nr. 113263, Par liftu tehnisko apkopi, 2021. gada aprīlis</t>
  </si>
  <si>
    <t>3-02205</t>
  </si>
  <si>
    <t>Rēķins nr. 113684, Par liftu tehnisko apkopi, 2021. gada maijs, līg.000001098, M</t>
  </si>
  <si>
    <t>3-02751</t>
  </si>
  <si>
    <t xml:space="preserve">Rēķins nr. 114124, Par liftu tehnisko apkopi, 2021. gada jūnijs, līg.000001098, </t>
  </si>
  <si>
    <t>3-03173</t>
  </si>
  <si>
    <t xml:space="preserve">Rēķins nr. 114598, Par liftu tehnisko apkopi, 2021. gada jūlijs, līg.000001098, </t>
  </si>
  <si>
    <t>3-03830</t>
  </si>
  <si>
    <t>Rēķins nr. 115019, Par liftu tehnisko apkopi, 2021. gada augusts, līg.000001098,</t>
  </si>
  <si>
    <t>3-04291</t>
  </si>
  <si>
    <t>Rēķins nr. 115460, Par liftu tehnisko apkopi, 2021. gada septembris, līg.0000010</t>
  </si>
  <si>
    <t>3-04582</t>
  </si>
  <si>
    <t>Rēķins nr. 115903, Par liftu tehnisko apkopi, 2021. gada oktobris, līg.000001098</t>
  </si>
  <si>
    <t>3-05115</t>
  </si>
  <si>
    <t>Rēķins nr. 116336, Par liftu tehnisko apkopi, 2021. gada novembris, līg.00000109</t>
  </si>
  <si>
    <t>3-00928</t>
  </si>
  <si>
    <t>NNk-DET  SIA</t>
  </si>
  <si>
    <t>42.35 EUR</t>
  </si>
  <si>
    <t>Rēķins nr. NNK 005009, Par reglamenta darbiem piekļuves kontr. sist.</t>
  </si>
  <si>
    <t xml:space="preserve">Par reglamenta darbiem piekļuves kontr. sist. </t>
  </si>
  <si>
    <t>3-03839</t>
  </si>
  <si>
    <t xml:space="preserve">Rēķins nr. NNK 005232, Par reglamenta darbiem piekļuves kontr. sist. </t>
  </si>
  <si>
    <t>3-03315</t>
  </si>
  <si>
    <t>VSM serviss, SIA</t>
  </si>
  <si>
    <t>95.60 EUR</t>
  </si>
  <si>
    <t xml:space="preserve">Rēķins nr. 16614, Par gāzes katla apkopi </t>
  </si>
  <si>
    <t>2243</t>
  </si>
  <si>
    <t xml:space="preserve">Par gāzes apk. katla tehn. apkopi </t>
  </si>
  <si>
    <t>3-04581</t>
  </si>
  <si>
    <t>Apkure EV, SIA</t>
  </si>
  <si>
    <t>384.78 EUR</t>
  </si>
  <si>
    <t xml:space="preserve">Rēķins nr. EV304-21, Par gāzes apk. katla tehn. apkopi </t>
  </si>
  <si>
    <t>3-05401</t>
  </si>
  <si>
    <t>Vent Eco Project SIA</t>
  </si>
  <si>
    <t>269.71 EUR</t>
  </si>
  <si>
    <t>Rēķins nr. 125, Par izpildītiem darbiem, līg. Nr. 7.7/324/2020, akts no 17.12.20</t>
  </si>
  <si>
    <t>par gaisa apstrādes iekārtu (ventilācija) tehnisko apkopi Baznīcas iela 7</t>
  </si>
  <si>
    <t>3-00915</t>
  </si>
  <si>
    <t>Rēķins nr. 11, Par izpildītiem darbiem, līg. Nr. 7.7/324/2020, akts no 03.03.202</t>
  </si>
  <si>
    <t>Remonti notikušie</t>
  </si>
  <si>
    <t>3-04183</t>
  </si>
  <si>
    <t>Simont, SIA</t>
  </si>
  <si>
    <t>1805.61 EUR</t>
  </si>
  <si>
    <t xml:space="preserve">Rēķins nr. 2021/68, Radiatoru un iek.remonts, akts no 24.09.2021. </t>
  </si>
  <si>
    <t>2249</t>
  </si>
  <si>
    <t>3-05241</t>
  </si>
  <si>
    <t>559.12 EUR</t>
  </si>
  <si>
    <t>Rēķins nr. 2021/74, Apkures radiatoru remonts, akts no 06.12.2021.</t>
  </si>
  <si>
    <t>Remonti</t>
  </si>
  <si>
    <t>5.4.</t>
  </si>
  <si>
    <t>m2</t>
  </si>
  <si>
    <t>darba dienas</t>
  </si>
  <si>
    <t>stundas</t>
  </si>
  <si>
    <t>Sausās tualetes nomas maksa</t>
  </si>
  <si>
    <t>Teritorijas uzkopšana</t>
  </si>
  <si>
    <t>Maksas pakalpojuma vienību skaits noteiktā laikposmā</t>
  </si>
  <si>
    <t>2.pakalpojums</t>
  </si>
  <si>
    <t>2.3.pakalpojums</t>
  </si>
  <si>
    <t>3.pakalpojums</t>
  </si>
  <si>
    <t>4.pakalpojums</t>
  </si>
  <si>
    <t>eur/h</t>
  </si>
  <si>
    <t>Telpu izmaksu aprēķins 1 stundai</t>
  </si>
  <si>
    <t>Mazā zāle 36.7m2</t>
  </si>
  <si>
    <t>Sanāksmju zāle 57.2m2</t>
  </si>
  <si>
    <t>Lielā zāle 96.4m2</t>
  </si>
  <si>
    <t>Kamīnzāle 47.4m2</t>
  </si>
  <si>
    <t>5.2.1.</t>
  </si>
  <si>
    <t>5.2.2.</t>
  </si>
  <si>
    <t>5.2.3.</t>
  </si>
  <si>
    <t>5.2.4.</t>
  </si>
  <si>
    <t>5.3.1.</t>
  </si>
  <si>
    <t>Sanāksmju zāle 54.5m2</t>
  </si>
  <si>
    <t>Lielā zāle 75.1m2</t>
  </si>
  <si>
    <t>Sanāksmju zāle 29.8m2</t>
  </si>
  <si>
    <t>5.4.1.</t>
  </si>
  <si>
    <t>5.4.2.</t>
  </si>
  <si>
    <t>6. Vides izglītības pakalpojumi</t>
  </si>
  <si>
    <t>Atalgojums 1 stundas vidējā likme</t>
  </si>
  <si>
    <t>Vides izglītības pakalpojumi</t>
  </si>
  <si>
    <t>7.1. 100-200 dalībnieku</t>
  </si>
  <si>
    <t>7.2. 201-500 dalībnieku</t>
  </si>
  <si>
    <t>7.3. 501-1500 dalībnieku</t>
  </si>
  <si>
    <t>7.4. 1501-3000 dalībnieku</t>
  </si>
  <si>
    <t>7.5. 3000_... Dalībnieks</t>
  </si>
  <si>
    <t>7.1.-7.5. pakalpojums</t>
  </si>
  <si>
    <t>7.1.</t>
  </si>
  <si>
    <t>7.2.</t>
  </si>
  <si>
    <t>7.3.</t>
  </si>
  <si>
    <t>7.4.</t>
  </si>
  <si>
    <t>7.5.</t>
  </si>
  <si>
    <t>PVN 21%</t>
  </si>
  <si>
    <t>8.-10. Maksa par sākotnējo NĪ  nomas līgumu noslēgšanu, pārjaunošanu, līguma priekšmeta paplašināšanu</t>
  </si>
  <si>
    <t>Anita Viškere</t>
  </si>
  <si>
    <t>Sintija Veinberga</t>
  </si>
  <si>
    <t>Ausma Lazdiņa</t>
  </si>
  <si>
    <t>Olga Veilande</t>
  </si>
  <si>
    <t>Gita Strode</t>
  </si>
  <si>
    <t>Dace Sāmīte</t>
  </si>
  <si>
    <t>ĪPN darbinieki</t>
  </si>
  <si>
    <t>NĪ izvērtēšanas komisija</t>
  </si>
  <si>
    <t>Līguma saskaņošana, reģistrācija</t>
  </si>
  <si>
    <t>Ieva Veikšina</t>
  </si>
  <si>
    <t>Jogita Berce</t>
  </si>
  <si>
    <t>Andrejs Svilāns</t>
  </si>
  <si>
    <t>Vineta Lasmane</t>
  </si>
  <si>
    <t>Iesaistīto darbinieku skaits</t>
  </si>
  <si>
    <t>Vidējā stundas likme bruto</t>
  </si>
  <si>
    <t>Cenrādim par pamatu tiek aprēķināta viena darba stunda</t>
  </si>
  <si>
    <t>Aprēķinām vidējo iesaistīto darbinieku stundas likmi</t>
  </si>
  <si>
    <t>11. Maksa par uzraudzības vizīti</t>
  </si>
  <si>
    <t>Andrejs Pastars</t>
  </si>
  <si>
    <t>Artūrs Jansons</t>
  </si>
  <si>
    <t>Ēriks Andžāns</t>
  </si>
  <si>
    <t>Gintārs Rubenis</t>
  </si>
  <si>
    <t>Valerijs Vasiļjevs</t>
  </si>
  <si>
    <t>Ojārs Rērihs</t>
  </si>
  <si>
    <t>Andis Ķīsis</t>
  </si>
  <si>
    <t>Viktors Timaškovs</t>
  </si>
  <si>
    <t>Artūrs Kolnejs</t>
  </si>
  <si>
    <t>Atkritumu savākšana</t>
  </si>
  <si>
    <t>5.2.1. Mazā zāle 36.7m2</t>
  </si>
  <si>
    <t>Atalgojums (stundas vidējā likme)</t>
  </si>
  <si>
    <t>Atalgojums (10 stundas)</t>
  </si>
  <si>
    <t>Atalgojums (7 stundas)</t>
  </si>
  <si>
    <t>Atalgojums (5 stundas)</t>
  </si>
  <si>
    <t>1 Pieslēguma vietas izveidošanas izmaksas</t>
  </si>
  <si>
    <t>Lietošanas laiks gadi</t>
  </si>
  <si>
    <t>gadi</t>
  </si>
  <si>
    <t>Pieslēgšanās reizes gadā (7.5 reizes mēnesī no jūnija līdz septembrim)</t>
  </si>
  <si>
    <t>PL amortizācija vienai pieslēgšanās reizei</t>
  </si>
  <si>
    <t>Teritorijas uzkopšanas izmaksas (WC, atkritumi u.c.)</t>
  </si>
  <si>
    <t>Ja nolietojums rēķināts uz 10 gadiem</t>
  </si>
  <si>
    <t>Dokumentu noformēšana - Atalgojums 1 stundas vidējā likme</t>
  </si>
  <si>
    <t>LNKTC</t>
  </si>
  <si>
    <t xml:space="preserve">Sistēmas apkalpošana </t>
  </si>
  <si>
    <t>biotualetes noma 2gb</t>
  </si>
  <si>
    <t>Nekustamā īpašuma uzturēšana (teritorijas ikdienas kopšana, zālāju pļaušana)**</t>
  </si>
  <si>
    <t>Viena cilvēka atalgojums dienā (7,13eur/H*8)</t>
  </si>
  <si>
    <t>Atkritumi 1.1 m3</t>
  </si>
  <si>
    <t>Materiāli taku remontiem gadā</t>
  </si>
  <si>
    <t>Teritorijas uzkopšana eur/h</t>
  </si>
  <si>
    <t>IADT uzturēšana</t>
  </si>
  <si>
    <t>Materiāli taku remontiem</t>
  </si>
  <si>
    <t>Izdevumi par atkritumu savākšanu</t>
  </si>
  <si>
    <t>100-200 dalībnieku</t>
  </si>
  <si>
    <t>201-500 dalībnieku</t>
  </si>
  <si>
    <t>501-1500 dalībnieku</t>
  </si>
  <si>
    <t>1501-3000 dalībnieku</t>
  </si>
  <si>
    <t>3001_... Dalībnieks</t>
  </si>
  <si>
    <t>Pasākumu skaits gadā</t>
  </si>
  <si>
    <t>Apmeklētāju bāzes skaits pasākumā aprēķiniem</t>
  </si>
  <si>
    <t xml:space="preserve">Atkritumu savākšana </t>
  </si>
  <si>
    <t>dienā</t>
  </si>
  <si>
    <t xml:space="preserve">Teritorijas uzkopšana </t>
  </si>
  <si>
    <t>Visā Latvijā</t>
  </si>
  <si>
    <t>Teritorijas</t>
  </si>
  <si>
    <t>skaits</t>
  </si>
  <si>
    <t>uz 1 terit.</t>
  </si>
  <si>
    <t>Atalgojums uzraugs</t>
  </si>
  <si>
    <t>2.</t>
  </si>
  <si>
    <t>2.3.</t>
  </si>
  <si>
    <t>Mērvienība</t>
  </si>
  <si>
    <t>1 biļete</t>
  </si>
  <si>
    <t>3.</t>
  </si>
  <si>
    <t>4.</t>
  </si>
  <si>
    <t>5.</t>
  </si>
  <si>
    <t>Pārvaldes Ķemeru birojā "Meža māja", Ķemeri, Jūrmala:</t>
  </si>
  <si>
    <t>Kamīnzāle  (125 m2)</t>
  </si>
  <si>
    <t>Mazā semināru telpa (35 m2)</t>
  </si>
  <si>
    <t>Lielā semināru telpa (53m2)</t>
  </si>
  <si>
    <t>Mazā zāle (36,7 m2)</t>
  </si>
  <si>
    <t>Sanāksmju zāle (57,2 m2)</t>
  </si>
  <si>
    <t>Lielā zāle (96,4 m2)</t>
  </si>
  <si>
    <t>Kamīnzāle  (47,4 m2)</t>
  </si>
  <si>
    <t>Pārvaldes Ļaudonas birojā Aiviekstes ielā 3, Ļaudonā, Madonas novadā:</t>
  </si>
  <si>
    <t>Sanāksmju zāle (54,5 m2)</t>
  </si>
  <si>
    <t>Pārvaldes Centrālajā birojā Baznīcas ielā 7, Siguldā</t>
  </si>
  <si>
    <t>Lielā zāle (75,1 m2)</t>
  </si>
  <si>
    <t>Sanāksmju zāle (29,8 m2)</t>
  </si>
  <si>
    <t>Vides izglītības pakalpojumi:</t>
  </si>
  <si>
    <t>6.</t>
  </si>
  <si>
    <t>Individuāla tēmas izstrāde nodarbībām</t>
  </si>
  <si>
    <t>6.1.</t>
  </si>
  <si>
    <t>6.2.</t>
  </si>
  <si>
    <t>6.3.</t>
  </si>
  <si>
    <t>6.4.</t>
  </si>
  <si>
    <t>6.5.</t>
  </si>
  <si>
    <t>6.6.</t>
  </si>
  <si>
    <t>7.</t>
  </si>
  <si>
    <t>501- 1500 dalībnieku</t>
  </si>
  <si>
    <t>8.</t>
  </si>
  <si>
    <t>1 pasākums</t>
  </si>
  <si>
    <t>Plānots gadā</t>
  </si>
  <si>
    <t xml:space="preserve">Nodarbību telpa (55m2) </t>
  </si>
  <si>
    <t>6.5. Individuāla tēmas izstrāde nodarbībām</t>
  </si>
  <si>
    <t>Videonovērošanas sistēmas nolietojums</t>
  </si>
  <si>
    <t xml:space="preserve">PL Nolietojums Automātiskās barejras, biļešu automāta. stabiņu uzstādišana </t>
  </si>
  <si>
    <t>Teritorijas uzkopšanas izmaksas (atkritumi u.c.)</t>
  </si>
  <si>
    <t>6.1.-6.6. Vides izglītības pakalpojumi</t>
  </si>
  <si>
    <t>IADT uzturēšana (1 dienas izmaksas kopā)</t>
  </si>
  <si>
    <t>Materiāli taku remontiem dienā</t>
  </si>
  <si>
    <t>ĪADT uzturēšanas izmaksas gadā</t>
  </si>
  <si>
    <t>ĪADT uzturēšanas izmaksas dienā</t>
  </si>
  <si>
    <t>Rēķinu klientam tad var izrakstīt par nostrādāto stundu skaitu, pieskaitot transporta izdevumus par nobrauktajiem km.</t>
  </si>
  <si>
    <t>Attiecināmās izmaksas EUR</t>
  </si>
  <si>
    <t>Biļetes cena ar PVN</t>
  </si>
  <si>
    <t>Biļetes cena bez PVN</t>
  </si>
  <si>
    <t>Pamatlīdzekļi un nemateriālie ieguldījumi</t>
  </si>
  <si>
    <t>Piezīmes</t>
  </si>
  <si>
    <t>Kadastra numurs</t>
  </si>
  <si>
    <t>Uzkrātais nolietojums, EUR</t>
  </si>
  <si>
    <t>BG.AtrV.Nosaukums</t>
  </si>
  <si>
    <t>BG.AtrV.Kods</t>
  </si>
  <si>
    <t>Nol. gadā, EUR</t>
  </si>
  <si>
    <t>PLInv.Dok. datums</t>
  </si>
  <si>
    <t>Pēdējais nolietojums</t>
  </si>
  <si>
    <t>Iepr. nolietojums, EUR</t>
  </si>
  <si>
    <t>SK.Platība</t>
  </si>
  <si>
    <t>PMerv.Kods</t>
  </si>
  <si>
    <t>PMerv.Nosaukums</t>
  </si>
  <si>
    <t>PMerv.Standarta kods</t>
  </si>
  <si>
    <t>Platība</t>
  </si>
  <si>
    <t>303-1238-7</t>
  </si>
  <si>
    <t>Projektors EPS EB-X6 (projekts Parki un ieguvumi)</t>
  </si>
  <si>
    <t>A.Balandiņa</t>
  </si>
  <si>
    <t xml:space="preserve"> Meža māja, Ķemeri</t>
  </si>
  <si>
    <t>303-39.</t>
  </si>
  <si>
    <t>Projektors-Barco IQ PRAXIS G300, objektīvs, ekrāns</t>
  </si>
  <si>
    <t>301-1238-671</t>
  </si>
  <si>
    <t>Projektors Epson EB-2155W</t>
  </si>
  <si>
    <t>Andris Širovs</t>
  </si>
  <si>
    <t>Ķemeri, Meža māja</t>
  </si>
  <si>
    <t>6.6. Dabas izglītības nodarbība/lekcija izbraukumā (stundas likme un transporta izmaksas)</t>
  </si>
  <si>
    <t xml:space="preserve">Iestāde: </t>
  </si>
  <si>
    <t>Dabas aizardzības pārvalde</t>
  </si>
  <si>
    <t xml:space="preserve">Laikposms: </t>
  </si>
  <si>
    <t>Viens gads</t>
  </si>
  <si>
    <t>Iestāde:</t>
  </si>
  <si>
    <t>Laikposms:</t>
  </si>
  <si>
    <t>Vienas bišu saimes izvietošana (01.04.-31.10.)</t>
  </si>
  <si>
    <t>Viena darba stunda pakalpojuma sniegšanai</t>
  </si>
  <si>
    <t>Dabas aizsardzības pārvalde</t>
  </si>
  <si>
    <t>6.1.-6.6. pakalpojums</t>
  </si>
  <si>
    <t>Viens pasākums</t>
  </si>
  <si>
    <t>Viena līguma sagatavošana</t>
  </si>
  <si>
    <t>Viena nomas līguma pārjaunošana</t>
  </si>
  <si>
    <t>Viena darba stunda</t>
  </si>
  <si>
    <t>Pamatlīdzekļu amort</t>
  </si>
  <si>
    <t>Liene Lutere</t>
  </si>
  <si>
    <t>Lilita Dudzinska</t>
  </si>
  <si>
    <t xml:space="preserve">Bērni (5-18 gadus veci) </t>
  </si>
  <si>
    <t>Ģimenes biļetes (2 pieaugušie + 2 bērni (5-18 gadus veci)</t>
  </si>
  <si>
    <t>Tirdzniecības vietas atļauja ĪADT DAP rīkotu publisku pasākumu laikā</t>
  </si>
  <si>
    <t>Komunālie pakalpojumi</t>
  </si>
  <si>
    <t xml:space="preserve">Atalgojums </t>
  </si>
  <si>
    <t xml:space="preserve">Darba devēja valsts sociālās apdrošināšanas obligātās iemaksas, pabalsti un kompensācijas </t>
  </si>
  <si>
    <t>Izmaksa stundā</t>
  </si>
  <si>
    <t>NĪ uzturēšana (apsardze, telpu kopšana)</t>
  </si>
  <si>
    <t>Telpu izmantošana Pārvaldes Ķemeru birojā "Meža māja", Ķemeri, Jūrmala, Mazā zāle 34m2</t>
  </si>
  <si>
    <t>CA:</t>
  </si>
  <si>
    <t>PRA:</t>
  </si>
  <si>
    <t>SOC.NODOKLIS.</t>
  </si>
  <si>
    <t>KOPĀ:</t>
  </si>
  <si>
    <t>Aprēķinām vidējo iesaistīto darbinieku stundas likmi:</t>
  </si>
  <si>
    <t>Mēnesī</t>
  </si>
  <si>
    <t>Dienā</t>
  </si>
  <si>
    <t>Paklpojumu nodrošināšanā iesaistītie darbiniekie.(Dokumentu noformēšana,telpu ierādīšana, rēķinu izrakstīšana, līgumu parasktīšana)- Atalgojums 1 stundas vidējā likme</t>
  </si>
  <si>
    <t>Stundā uz visu biroju (941,10 m2)</t>
  </si>
  <si>
    <t>uz 1m2</t>
  </si>
  <si>
    <t>Attiecināmie%</t>
  </si>
  <si>
    <t>5.1.1. pakalpojums</t>
  </si>
  <si>
    <t>5.1.2. pakalpojums</t>
  </si>
  <si>
    <t>Telpu izmantošana Pārvaldes Ķemeru birojā "Meža māja", Ķemeri, Jūrmala, Kamīnzāle 125m2</t>
  </si>
  <si>
    <t>5.1.3. pakalpojums</t>
  </si>
  <si>
    <t>Telpu izmantošana Pārvaldes Ķemeru birojā "Meža māja", Ķemeri, Jūrmala, Mazā semināru telpa (35 m2)</t>
  </si>
  <si>
    <t>5.1.4. pakalpojums</t>
  </si>
  <si>
    <t>Telpu izmantošana Pārvaldes Ķemeru birojā "Meža māja", Ķemeri, Jūrmala, Lielā semināru telpa (53m2)</t>
  </si>
  <si>
    <t>5.1.5. pakalpojums</t>
  </si>
  <si>
    <t>Telpu izmantošana Pārvaldes Ķemeru birojā "Meža māja", Ķemeri, Jūrmala, Nodarbību telpa 55m2</t>
  </si>
  <si>
    <t>Telpu izmantošana Pārvaldes Ļaudonas birojā Aiviekstes ielā 3, Ļaudonā, Madonas novadā</t>
  </si>
  <si>
    <t>Telpu izmantošana Pārvaldes Ļaudonas birojā Aiviekstes ielā 3, Ļaudonā, Madonas novadā, sanāksmju zāle (54,5 m2)</t>
  </si>
  <si>
    <t>5.3.1. pakalpojums</t>
  </si>
  <si>
    <t>Telpu izmantošana Pārvaldes Ķemeru birojā "Meža māja", Ķemeri, Jūrmala</t>
  </si>
  <si>
    <t>LRA:</t>
  </si>
  <si>
    <t>Elza Šļare</t>
  </si>
  <si>
    <t>Stundā uz visu biroju (410,4 m2)</t>
  </si>
  <si>
    <t>5.3.1. Sanāksmju zāle (54,5 m2)</t>
  </si>
  <si>
    <t>Telpu izmantošana Pārvaldes Centrālajā birojā Baznīcas ielā 7, Siguldā</t>
  </si>
  <si>
    <t>Stundā uz visu biroju (1281,1 m2)</t>
  </si>
  <si>
    <t>5.4.1. pakalpojums</t>
  </si>
  <si>
    <t>Telpu izmantošana Pārvaldes Centrālajā birojā Baznīcas ielā 7, Siguldā, Lielā zāle (75,1 m2)</t>
  </si>
  <si>
    <t>5.4.1 Lielā zāle (75,1 m2)</t>
  </si>
  <si>
    <t>5.4.2. pakalpojums</t>
  </si>
  <si>
    <t>Telpu izmantošana Pārvaldes Centrālajā birojā Baznīcas ielā 7, Siguldā, Sanāksmju zāle (29,8 m2)</t>
  </si>
  <si>
    <t>5.4.2 Sanāksmju zāle (29,8 m2)</t>
  </si>
  <si>
    <t>Telpu izmantošana Pārvaldes Salacgrīvas birojā Rīgas ielā 16, Salacgrīvā</t>
  </si>
  <si>
    <t>Stundā uz visu biroju (725 m2)</t>
  </si>
  <si>
    <t>5.2.1. pakalpojums</t>
  </si>
  <si>
    <t>Telpu izmantošana Pārvaldes Salacgrīvas birojā Rīgas ielā 16, Salacgrīvā, Mazā zāle 36.7m2</t>
  </si>
  <si>
    <t>Mārtiņš Zīverts</t>
  </si>
  <si>
    <t>Jolanta Skrastiņa</t>
  </si>
  <si>
    <t>Līga Migliniece</t>
  </si>
  <si>
    <t>5.2.2. pakalpojums</t>
  </si>
  <si>
    <t>5.2.2. Sanāksmju zāle (57,2 m2)</t>
  </si>
  <si>
    <t>Telpu izmantošana Pārvaldes Salacgrīvas birojā Rīgas ielā 16, Salacgrīvā, Sanāksmju zāle (57,2 m2)</t>
  </si>
  <si>
    <t>5.2.3. Lielā zāle (96,4 m2)</t>
  </si>
  <si>
    <t>5.2.3. pakalpojums</t>
  </si>
  <si>
    <t>5.2.4. Kamīnzāle  (47,4 m2)</t>
  </si>
  <si>
    <t>5.2.4. pakalpojums</t>
  </si>
  <si>
    <t>Plānotie ieņēmumi gadā kopā</t>
  </si>
  <si>
    <t>24 stundas</t>
  </si>
  <si>
    <t>1 stunda</t>
  </si>
  <si>
    <t>Viena kempera pieslēgums 24 stundas</t>
  </si>
  <si>
    <t>1 saime sezonā (no 01/04 līdz 31/10)</t>
  </si>
  <si>
    <t>Elektroenerģija 48kWh (0.2256 eur x 48)</t>
  </si>
  <si>
    <t>viens gads</t>
  </si>
  <si>
    <t>1.1. pakalpojums</t>
  </si>
  <si>
    <t>Maksas pakalpojuma vienību skaits noteiktā laikposmā (apmeklētāju skaits kopā)</t>
  </si>
  <si>
    <t>1.2. pakalpojums</t>
  </si>
  <si>
    <t>1.3. pakalpojums</t>
  </si>
  <si>
    <t>1.4. pakalpojums</t>
  </si>
  <si>
    <t>Tiek paredzēts noteikt atvieglojumu normatīvajos aktos noteiktai mērķa grupai (%) no pamatbiļetes cenas</t>
  </si>
  <si>
    <r>
      <t xml:space="preserve">Maksas pakalpojuma izcenojums pamatbiļetei </t>
    </r>
    <r>
      <rPr>
        <i/>
        <sz val="11"/>
        <color theme="1"/>
        <rFont val="Calibri Light"/>
        <family val="2"/>
        <scheme val="major"/>
      </rPr>
      <t>(euro) (pakalpojuma izmaksas kopā, dalītas ar maksas pakalpojuma vienību skaitu noteiktā laikposmā)</t>
    </r>
  </si>
  <si>
    <r>
      <t xml:space="preserve">Maksas pakalpojumu gala cena </t>
    </r>
    <r>
      <rPr>
        <i/>
        <sz val="11"/>
        <color theme="1"/>
        <rFont val="Calibri Light"/>
        <family val="2"/>
        <scheme val="major"/>
      </rPr>
      <t>(euro)</t>
    </r>
  </si>
  <si>
    <r>
      <t>Maksas pakalpojuma izcenojums biļetei "</t>
    </r>
    <r>
      <rPr>
        <i/>
        <sz val="11"/>
        <color theme="1"/>
        <rFont val="Calibri Light"/>
        <family val="2"/>
        <charset val="186"/>
        <scheme val="major"/>
      </rPr>
      <t>Bērni (5-18 gadus veci)"</t>
    </r>
    <r>
      <rPr>
        <sz val="11"/>
        <color theme="1"/>
        <rFont val="Calibri Light"/>
        <family val="2"/>
        <scheme val="major"/>
      </rPr>
      <t xml:space="preserve"> </t>
    </r>
    <r>
      <rPr>
        <i/>
        <sz val="11"/>
        <color theme="1"/>
        <rFont val="Calibri Light"/>
        <family val="2"/>
        <scheme val="major"/>
      </rPr>
      <t>(euro) (maksas pakalpojumu izcenojums pamatbiļetei iestrādājot paredzēto atvieglojumu %)</t>
    </r>
  </si>
  <si>
    <r>
      <t>Maksas pakalpojuma izcenojums biļetei "</t>
    </r>
    <r>
      <rPr>
        <i/>
        <sz val="11"/>
        <color theme="1"/>
        <rFont val="Calibri Light"/>
        <family val="2"/>
        <charset val="186"/>
        <scheme val="major"/>
      </rPr>
      <t>Ģimenes biļetes (2 pieaugušie + 2 bērni (5-18 gadus veci)"</t>
    </r>
    <r>
      <rPr>
        <sz val="11"/>
        <color theme="1"/>
        <rFont val="Calibri Light"/>
        <family val="2"/>
        <scheme val="major"/>
      </rPr>
      <t xml:space="preserve"> </t>
    </r>
    <r>
      <rPr>
        <i/>
        <sz val="11"/>
        <color theme="1"/>
        <rFont val="Calibri Light"/>
        <family val="2"/>
        <scheme val="major"/>
      </rPr>
      <t>(euro) (maksas pakalpojumu izcenojums pamatbiļetei iestrādājot paredzēto atvieglojumu %)</t>
    </r>
  </si>
  <si>
    <r>
      <t xml:space="preserve">Maksas pakalpojuma izcenojums pamatbiļetei </t>
    </r>
    <r>
      <rPr>
        <i/>
        <sz val="11"/>
        <color theme="1"/>
        <rFont val="Calibri Light"/>
        <family val="2"/>
        <scheme val="major"/>
      </rPr>
      <t>(euro) (2 pieaugušo pamatbiļetes, pieskaitot 2 bērnu pakalpojumu biļetes)</t>
    </r>
  </si>
  <si>
    <t xml:space="preserve">Pielikums </t>
  </si>
  <si>
    <t>Līgatnes dabas taku apmeklējums:</t>
  </si>
  <si>
    <r>
      <t>Maksas pakalpojuma izcenojums biļetei "</t>
    </r>
    <r>
      <rPr>
        <i/>
        <sz val="11"/>
        <color theme="1"/>
        <rFont val="Calibri Light"/>
        <family val="2"/>
        <charset val="186"/>
        <scheme val="major"/>
      </rPr>
      <t>Studenti, pensionāri (uzrādot statusu apliecinošu dokumentu)"</t>
    </r>
    <r>
      <rPr>
        <sz val="11"/>
        <color theme="1"/>
        <rFont val="Calibri Light"/>
        <family val="2"/>
        <scheme val="major"/>
      </rPr>
      <t xml:space="preserve"> </t>
    </r>
    <r>
      <rPr>
        <i/>
        <sz val="11"/>
        <color theme="1"/>
        <rFont val="Calibri Light"/>
        <family val="2"/>
        <scheme val="major"/>
      </rPr>
      <t>(euro) (maksas pakalpojumu izcenojums pamatbiļetei iestrādājot paredzēto atvieglojumu %)</t>
    </r>
  </si>
  <si>
    <t>Bišu saimju izvietošana īpaši aizsargājamā dabas teritorijā vienā zemes vienībā valsts zemē, kas atrodas Pārvaldes pārvaldīšanā</t>
  </si>
  <si>
    <t>4. Bišu saimju izvietošana īpaši aizsargājamā dabas teritorijā vienā zemes vienībā valsts zemē, kas atrodas Pārvaldes pārvaldīšanā</t>
  </si>
  <si>
    <t>6.1. Fotoattēli no iestādes arhīva (1 fotoattēla izgatavošanai un atlasei nepieciešamas 2 stundas)</t>
  </si>
  <si>
    <t>Pārvaldes speciālista/eksperta konsultācija (mutiska, individuāla)</t>
  </si>
  <si>
    <t>6.2. Pārvaldes speciālista/eksperta konsultācija (mutiska, individuāla)</t>
  </si>
  <si>
    <t>6.3. Pārvaldes speciālista/eksperta atzinums (rakstisks)</t>
  </si>
  <si>
    <t xml:space="preserve">6.4. Izglītojoša nodarbība/pārgājiens (grupām ≤ 30 cilv. līdz 2 stundām) </t>
  </si>
  <si>
    <t>Komerciālu pasākuma rīkošana brīvā dabā īpaši aizsargājamā dabas teritorijā, ja tiek izmantota valsts zeme, kas atrodas Pārvaldes pārvaldīšanā:</t>
  </si>
  <si>
    <t>7.1. Komerciālu pasākuma rīkošana brīvā dabā īpaši aizsargājamā dabas teritorijā, ja tiek izmantota valsts zeme, kas atrodas DAP pārvaldīšanā: 100-200 dalībnieku</t>
  </si>
  <si>
    <t>7.2. Komerciālu pasākuma rīkošana brīvā dabā īpaši aizsargājamā dabas teritorijā, ja tiek izmantota valsts zeme, kas atrodas DAP pārvaldīšanā: 201-500 dalībnieku</t>
  </si>
  <si>
    <t>7.4. Komerciālu pasākuma rīkošana brīvā dabā īpaši aizsargājamā dabas teritorijā, ja tiek izmantota valsts zeme, kas atrodas DAP pārvaldīšanā: 1501-3000 dalībnieku</t>
  </si>
  <si>
    <t>7.5. Komerciālu pasākuma rīkošana brīvā dabā īpaši aizsargājamā dabas teritorijā, ja tiek izmantota valsts zeme, kas atrodas DAP pārvaldīšanā: 3001 un vairāk dalībnieku</t>
  </si>
  <si>
    <t>7.3. Komerciālu pasākuma rīkošana brīvā dabā īpaši aizsargājamā dabas teritorijā, ja tiek izmantota valsts zeme, kas atrodas DAP pārvaldīšanā: 501-1500 dalībnieku</t>
  </si>
  <si>
    <t>7. Komerciālu pasākuma rīkošana brīvā dabā īpaši aizsargājamā dabas teritorijā, ja tiek izmantota valsts zeme, kas atrodas DAP pārvaldīšanā:</t>
  </si>
  <si>
    <t>Dabas aizsardzības pārvaldes publisko maksas pakalpojumu cenrāža izcenojuma aprēķini</t>
  </si>
  <si>
    <t>12 stundas</t>
  </si>
  <si>
    <t>Nr.p.k.</t>
  </si>
  <si>
    <t>Pakalpojumu skaits</t>
  </si>
  <si>
    <t>1 tirdzniecības vieta</t>
  </si>
  <si>
    <t>Valsts zemes, kas atrodas Pārvaldes pārvaldīšanā, nomas līgumu derīgo izrakteņu ieguvei komerciāliem mērķiem sagatavošana un to izpildes uzraudzība:</t>
  </si>
  <si>
    <t>8.1.</t>
  </si>
  <si>
    <t>1 līgums</t>
  </si>
  <si>
    <t>8.2.</t>
  </si>
  <si>
    <t>1  līgums</t>
  </si>
  <si>
    <t>8.3.</t>
  </si>
  <si>
    <t>8.4.</t>
  </si>
  <si>
    <t xml:space="preserve">Maksa par valsts zemes nomas līguma sagatavošanu </t>
  </si>
  <si>
    <t xml:space="preserve">Maksa par valsts zemes nomas līguma pārjaunošanu </t>
  </si>
  <si>
    <t xml:space="preserve">Maksa par valsts zemes nomas līguma priekšmeta paplašināšanu </t>
  </si>
  <si>
    <t>Maksa par valsts zemes nomas līguma sagatavošanu derīgo izrakteņu ieguvei komerciāliem mērķiem</t>
  </si>
  <si>
    <t>8.1. Maksa par valsts zemes nomas līguma sagatavošanu derīgo izrakteņu ieguvei komerciāliem mērķiemērķiem</t>
  </si>
  <si>
    <t>Stāvlaukums Līgatnes dabas takās</t>
  </si>
  <si>
    <t>2.1. Stāvlaukuma izmantošana (nav Līgatnes dabas taku apmeklētājs)</t>
  </si>
  <si>
    <t>2.2. Stāvlaukuma izmantošana  (Līgatnes dabas taku apmeklētājs)</t>
  </si>
  <si>
    <t>Elektrības pieslēgums kempingpiekabei Līgatnes dabas takās</t>
  </si>
  <si>
    <t>2.3. Elektrības pieslēgums kempingpiekabei Līgatnes dabas takās</t>
  </si>
  <si>
    <t>Tirdzniecības vieta īpaši aizsargājamā dabas teritorijā Pārvaldes rīkotu publisku pasākumu laikā</t>
  </si>
  <si>
    <t>Vienreizēja tirdzniecības vieta pasākumā</t>
  </si>
  <si>
    <t>3. Tirdzniecības vieta īpaši aizsargājamā dabas teritorijā Pārvaldes rīkotu publisku pasākumu laikā</t>
  </si>
  <si>
    <t>Telpu izmantošana Pārvaldes Salacgrīvas birojā Rīgas ielā 10A Salacgrīvā, Lielā zāle (96,4 m2)</t>
  </si>
  <si>
    <t>Telpu izmantošana Pārvaldes Salacgrīvas birojā Rīgas ielā 10A, Salacgrīvā, Kamīnzāle  (47,4 m2)</t>
  </si>
  <si>
    <t>6.3. Pārvaldes speciālista/eksperta atzinums (rakstveida)</t>
  </si>
  <si>
    <t xml:space="preserve">6.4. Izglītojoša nodarbība/pārgājiens (grupām ≤ 30 cilv.) </t>
  </si>
  <si>
    <t>Maksa par valsts zemes nomas līguma pārjaunošanu derīgo izrakteņu ieguvei komerciāliem mērķiem</t>
  </si>
  <si>
    <t>8.2. Maksa par valsts zemes nomas līguma pārjaunošanu derīgo izrakteņu ieguvei komerciāliem mērķiem</t>
  </si>
  <si>
    <t>8.2. pakalpojums</t>
  </si>
  <si>
    <t>8.1. pakalpojums</t>
  </si>
  <si>
    <t>8.3. pakalpojums</t>
  </si>
  <si>
    <t xml:space="preserve">Maksa par valsts zemes nomas līguma priekšmeta paplašināšanu derīgo izrakteņu ieguvei komerciāliem mērķiem </t>
  </si>
  <si>
    <t xml:space="preserve">8.3. Maksa par valsts zemes nomas līguma priekšmeta paplašināšanu derīgo izrakteņu ieguvei komerciāliem mērķiem </t>
  </si>
  <si>
    <t>Viena dokumenta (vienošanās) sagatavošana nomas līguma priekšmeta paplašināšanai</t>
  </si>
  <si>
    <t>8.4. pakalpojums</t>
  </si>
  <si>
    <t xml:space="preserve">Maksa par 8.1.-8.3. pakalpojumā minēto valsts zemes nomas līgumu izpildes uzraudzības vizīti </t>
  </si>
  <si>
    <t xml:space="preserve">8.4. Maksa par 8.1.-8.3. pakalpojumā minēto valsts zemes nomas līgumu izpildes uzraudzības vizīti </t>
  </si>
  <si>
    <t>Pakalpojuma veids</t>
  </si>
  <si>
    <r>
      <t xml:space="preserve">Cena bez PVN </t>
    </r>
    <r>
      <rPr>
        <i/>
        <sz val="11"/>
        <rFont val="Calibri"/>
        <family val="2"/>
        <scheme val="minor"/>
      </rPr>
      <t>(euro)</t>
    </r>
  </si>
  <si>
    <r>
      <t xml:space="preserve">PVN            </t>
    </r>
    <r>
      <rPr>
        <i/>
        <sz val="11"/>
        <rFont val="Calibri"/>
        <family val="2"/>
        <scheme val="minor"/>
      </rPr>
      <t>(euro)</t>
    </r>
  </si>
  <si>
    <r>
      <t>Cena ar PVN</t>
    </r>
    <r>
      <rPr>
        <i/>
        <sz val="11"/>
        <rFont val="Calibri"/>
        <family val="2"/>
        <scheme val="minor"/>
      </rPr>
      <t xml:space="preserve"> (euro)</t>
    </r>
  </si>
  <si>
    <r>
      <t xml:space="preserve">Ieņēmumi bez PVN                      </t>
    </r>
    <r>
      <rPr>
        <i/>
        <sz val="11"/>
        <rFont val="Calibri"/>
        <family val="2"/>
        <scheme val="minor"/>
      </rPr>
      <t>(euro)</t>
    </r>
  </si>
  <si>
    <r>
      <t xml:space="preserve">Ieņēmumi ar PVN </t>
    </r>
    <r>
      <rPr>
        <i/>
        <sz val="11"/>
        <rFont val="Calibri"/>
        <family val="2"/>
        <scheme val="minor"/>
      </rPr>
      <t>(euro)</t>
    </r>
  </si>
  <si>
    <t>Stāvlaukums Līgatnes dabas takās:</t>
  </si>
  <si>
    <t>Stāvlaukuma izmantošana (nav Līgatnes dabas taku apmeklētājs)</t>
  </si>
  <si>
    <t>Stāvlaukuma izmantošana  (Līgatnes dabas taku apmeklētājs)</t>
  </si>
  <si>
    <t xml:space="preserve">Elektrības pieslēgums kempingpiekabei </t>
  </si>
  <si>
    <t>Telpu īslaicīga izmantošana (semināriem, konferencēm, sapulcēm, prezentācijām, izstādēm, izglītojošiem pasākumiem) ar telpās esošo tehnisko aprīkojumu tikai Pārvaldes darba laikā</t>
  </si>
  <si>
    <t>Pārvaldes Salacgrīvas birojā Rīgas ielā 10A un 16, Salacgrīvā:</t>
  </si>
  <si>
    <t>Fotoattēli no iestādes arhīva (1 fotoattēla izgatavošanai un atlasei nepieciešamas 2 stundas) nekomerciāliem mērķiem</t>
  </si>
  <si>
    <t>Pārvaldes speciālista/eksperta atzinums (rakstveida)</t>
  </si>
  <si>
    <t>Izglītojoša nodarbība/pārgājiens (grupām ≤ 30 cilv., papildus jāsedz arī ieejas maksa maksas objektos)</t>
  </si>
  <si>
    <r>
      <t xml:space="preserve">Dabas izglītības nodarbība/lekcija izbraukumā </t>
    </r>
    <r>
      <rPr>
        <sz val="10"/>
        <rFont val="Calibri"/>
        <family val="2"/>
        <scheme val="minor"/>
      </rPr>
      <t xml:space="preserve">Pieskaitāmi ceļa izdevumi, kurus aprēķina pēc formulas: (A x B / 100) x C, kur A = nobrauktais attālums (km), B = auto vidējais degvielas patēriņš uz 100 km, C = degvielas litra cena pakalpojumu dienā. </t>
    </r>
  </si>
  <si>
    <t xml:space="preserve">3001-&gt;dalībnieku </t>
  </si>
  <si>
    <r>
      <t xml:space="preserve">Maksa par 8.1.-8.3. apakšpunktā minēto valsts zemes nomas līgumu izpildes uzraudzības vizīti                     </t>
    </r>
    <r>
      <rPr>
        <sz val="10"/>
        <rFont val="Calibri"/>
        <family val="2"/>
        <scheme val="minor"/>
      </rPr>
      <t>Pieskaitāmi ceļa izdevumi, kurus aprēķina pēc formulas: (A x B / 100) x C, kur A = nobrauktais attālums (km), B = auto vidējais degvielas patēriņš uz 100 km, C = degvielas litra cena pakalpojumu dienā.</t>
    </r>
  </si>
  <si>
    <t>Studenti, vispārējās un profesionālās izglītības iestāžu izglītojamie, kas vecāki par 18 gadiem, pensionāri (uzrādot statusu apliecinošu dokumentu)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</si>
</sst>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-* #,##0.000\ _€_-;\-* #,##0.000\ _€_-;_-* &quot;-&quot;???\ _€_-;_-@_-"/>
    <numFmt numFmtId="166" formatCode="0.000%"/>
    <numFmt numFmtId="167" formatCode="_-* #,##0\ _€_-;\-* #,##0\ _€_-;_-* &quot;-&quot;\ _€_-;_-@_-"/>
    <numFmt numFmtId="168" formatCode="dd\.mm\.yyyy\."/>
    <numFmt numFmtId="169" formatCode="#0.00"/>
    <numFmt numFmtId="170" formatCode="#0.0"/>
    <numFmt numFmtId="171" formatCode="_-* #,##0.00\ _€_-;\-* #,##0.00\ _€_-;_-* &quot;-&quot;\ _€_-;_-@_-"/>
    <numFmt numFmtId="172" formatCode="_-* #,##0.000\ _€_-;\-* #,##0.000\ _€_-;_-* &quot;-&quot;??\ _€_-;_-@_-"/>
    <numFmt numFmtId="173" formatCode="mm\.yyyy"/>
    <numFmt numFmtId="174" formatCode="#0.0000"/>
    <numFmt numFmtId="175" formatCode="#,##0.00_ ;\-#,##0.00\ "/>
    <numFmt numFmtId="176" formatCode="_-* #,##0.0000\ _€_-;\-* #,##0.0000\ _€_-;_-* &quot;-&quot;??\ _€_-;_-@_-"/>
    <numFmt numFmtId="177" formatCode="_-* #,##0.00\ _€_-;\-* #,##0.00\ _€_-;_-* &quot;-&quot;???\ _€_-;_-@_-"/>
    <numFmt numFmtId="178" formatCode="0.000"/>
  </numFmts>
  <fonts count="5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charset val="186"/>
      <scheme val="maj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color rgb="FF000000"/>
      <name val="Calibri"/>
      <family val="2"/>
      <scheme val="minor"/>
    </font>
    <font>
      <sz val="1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2"/>
      <color theme="1"/>
      <name val="Times New Roman"/>
      <family val="2"/>
      <charset val="186"/>
    </font>
    <font>
      <b/>
      <sz val="14"/>
      <color theme="1"/>
      <name val="Calibri Light"/>
      <family val="2"/>
      <scheme val="major"/>
    </font>
    <font>
      <b/>
      <sz val="11"/>
      <color rgb="FFFF0000"/>
      <name val="Calibri Light"/>
      <family val="2"/>
      <charset val="186"/>
      <scheme val="major"/>
    </font>
    <font>
      <b/>
      <sz val="12"/>
      <color theme="1"/>
      <name val="Calibri Light"/>
      <family val="2"/>
      <scheme val="maj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 Light"/>
      <family val="2"/>
      <charset val="186"/>
      <scheme val="major"/>
    </font>
    <font>
      <b/>
      <sz val="1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b/>
      <sz val="8"/>
      <name val="Arial"/>
      <family val="2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sz val="9"/>
      <color rgb="FF000000"/>
      <name val="Times New Roman"/>
      <family val="1"/>
      <charset val="186"/>
    </font>
    <font>
      <vertAlign val="superscript"/>
      <sz val="9"/>
      <color rgb="FF00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i/>
      <sz val="11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Times New Roman"/>
      <family val="1"/>
      <charset val="186"/>
    </font>
    <font>
      <vertAlign val="superscript"/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i/>
      <sz val="11"/>
      <name val="Calibri"/>
      <family val="2"/>
      <charset val="186"/>
      <scheme val="minor"/>
    </font>
    <font>
      <i/>
      <sz val="14"/>
      <color rgb="FF000000"/>
      <name val="Times New Roman"/>
      <family val="1"/>
      <charset val="186"/>
    </font>
    <font>
      <b/>
      <i/>
      <sz val="14"/>
      <color rgb="FF000000"/>
      <name val="Times New Roman"/>
      <family val="1"/>
      <charset val="186"/>
    </font>
    <font>
      <sz val="10"/>
      <color rgb="FF212529"/>
      <name val="Segoe UI"/>
      <family val="2"/>
      <charset val="186"/>
    </font>
    <font>
      <b/>
      <sz val="12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color rgb="FF000000"/>
      <name val="Calibri"/>
      <family val="2"/>
      <charset val="186"/>
    </font>
    <font>
      <b/>
      <i/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b/>
      <i/>
      <sz val="10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i/>
      <sz val="11"/>
      <color theme="1"/>
      <name val="Calibri Light"/>
      <family val="2"/>
      <charset val="186"/>
      <scheme val="maj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0"/>
    <xf numFmtId="9" fontId="43" fillId="0" borderId="0" applyFont="0" applyFill="0" applyBorder="0" applyAlignment="0" applyProtection="0"/>
  </cellStyleXfs>
  <cellXfs count="5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/>
    <xf numFmtId="0" fontId="5" fillId="0" borderId="9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2" fillId="7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2" fillId="0" borderId="1" xfId="3" applyFont="1" applyBorder="1" applyAlignment="1">
      <alignment horizontal="center" vertical="center"/>
    </xf>
    <xf numFmtId="164" fontId="15" fillId="0" borderId="1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6" fillId="4" borderId="0" xfId="0" applyFont="1" applyFill="1" applyAlignment="1">
      <alignment wrapText="1"/>
    </xf>
    <xf numFmtId="0" fontId="2" fillId="5" borderId="1" xfId="0" applyFont="1" applyFill="1" applyBorder="1"/>
    <xf numFmtId="164" fontId="3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64" fontId="13" fillId="5" borderId="1" xfId="0" applyNumberFormat="1" applyFont="1" applyFill="1" applyBorder="1"/>
    <xf numFmtId="164" fontId="3" fillId="5" borderId="1" xfId="0" applyNumberFormat="1" applyFont="1" applyFill="1" applyBorder="1"/>
    <xf numFmtId="0" fontId="17" fillId="1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/>
    </xf>
    <xf numFmtId="0" fontId="0" fillId="11" borderId="1" xfId="0" applyFill="1" applyBorder="1" applyAlignment="1">
      <alignment horizontal="center" wrapText="1"/>
    </xf>
    <xf numFmtId="0" fontId="19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left" vertical="top" wrapText="1"/>
    </xf>
    <xf numFmtId="168" fontId="22" fillId="0" borderId="1" xfId="0" applyNumberFormat="1" applyFont="1" applyBorder="1" applyAlignment="1">
      <alignment horizontal="center" vertical="center" wrapText="1"/>
    </xf>
    <xf numFmtId="169" fontId="2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4" fillId="0" borderId="0" xfId="0" applyFont="1"/>
    <xf numFmtId="0" fontId="22" fillId="0" borderId="1" xfId="0" applyFont="1" applyBorder="1" applyAlignment="1">
      <alignment wrapText="1"/>
    </xf>
    <xf numFmtId="0" fontId="23" fillId="0" borderId="0" xfId="0" applyFont="1"/>
    <xf numFmtId="2" fontId="0" fillId="0" borderId="0" xfId="0" applyNumberFormat="1"/>
    <xf numFmtId="49" fontId="0" fillId="0" borderId="12" xfId="0" applyNumberFormat="1" applyBorder="1" applyAlignment="1">
      <alignment horizontal="left"/>
    </xf>
    <xf numFmtId="168" fontId="0" fillId="0" borderId="12" xfId="0" applyNumberFormat="1" applyBorder="1" applyAlignment="1">
      <alignment horizontal="left"/>
    </xf>
    <xf numFmtId="169" fontId="0" fillId="0" borderId="12" xfId="0" applyNumberFormat="1" applyBorder="1" applyAlignment="1">
      <alignment horizontal="right"/>
    </xf>
    <xf numFmtId="0" fontId="24" fillId="0" borderId="0" xfId="0" applyFont="1" applyAlignment="1">
      <alignment vertical="center"/>
    </xf>
    <xf numFmtId="169" fontId="0" fillId="0" borderId="0" xfId="0" applyNumberFormat="1"/>
    <xf numFmtId="0" fontId="24" fillId="0" borderId="0" xfId="0" applyFont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28" fillId="0" borderId="0" xfId="0" applyFont="1"/>
    <xf numFmtId="169" fontId="0" fillId="6" borderId="0" xfId="0" applyNumberFormat="1" applyFill="1"/>
    <xf numFmtId="0" fontId="0" fillId="6" borderId="0" xfId="0" applyFill="1" applyAlignment="1">
      <alignment horizontal="left" vertical="center"/>
    </xf>
    <xf numFmtId="0" fontId="29" fillId="0" borderId="0" xfId="0" applyFont="1"/>
    <xf numFmtId="0" fontId="0" fillId="6" borderId="0" xfId="0" applyFill="1" applyAlignment="1">
      <alignment horizontal="left"/>
    </xf>
    <xf numFmtId="0" fontId="0" fillId="5" borderId="0" xfId="0" applyFill="1"/>
    <xf numFmtId="0" fontId="23" fillId="5" borderId="0" xfId="0" applyFont="1" applyFill="1"/>
    <xf numFmtId="49" fontId="0" fillId="6" borderId="12" xfId="0" applyNumberFormat="1" applyFill="1" applyBorder="1" applyAlignment="1">
      <alignment horizontal="right"/>
    </xf>
    <xf numFmtId="49" fontId="0" fillId="0" borderId="12" xfId="0" applyNumberFormat="1" applyBorder="1" applyAlignment="1">
      <alignment horizontal="right"/>
    </xf>
    <xf numFmtId="2" fontId="14" fillId="0" borderId="0" xfId="0" applyNumberFormat="1" applyFont="1"/>
    <xf numFmtId="0" fontId="0" fillId="13" borderId="0" xfId="0" applyFill="1"/>
    <xf numFmtId="0" fontId="23" fillId="13" borderId="0" xfId="0" applyFont="1" applyFill="1"/>
    <xf numFmtId="49" fontId="23" fillId="13" borderId="0" xfId="0" applyNumberFormat="1" applyFont="1" applyFill="1" applyAlignment="1">
      <alignment horizontal="left"/>
    </xf>
    <xf numFmtId="169" fontId="14" fillId="0" borderId="12" xfId="0" applyNumberFormat="1" applyFont="1" applyBorder="1" applyAlignment="1">
      <alignment horizontal="right"/>
    </xf>
    <xf numFmtId="49" fontId="0" fillId="5" borderId="0" xfId="0" applyNumberFormat="1" applyFill="1" applyAlignment="1">
      <alignment horizontal="left"/>
    </xf>
    <xf numFmtId="0" fontId="23" fillId="0" borderId="1" xfId="0" applyFont="1" applyBorder="1"/>
    <xf numFmtId="0" fontId="15" fillId="0" borderId="1" xfId="0" applyFont="1" applyBorder="1"/>
    <xf numFmtId="164" fontId="15" fillId="0" borderId="1" xfId="0" applyNumberFormat="1" applyFont="1" applyBorder="1" applyAlignment="1">
      <alignment vertical="center" wrapText="1"/>
    </xf>
    <xf numFmtId="0" fontId="21" fillId="0" borderId="0" xfId="0" applyFont="1"/>
    <xf numFmtId="0" fontId="31" fillId="10" borderId="15" xfId="0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left" vertical="center"/>
    </xf>
    <xf numFmtId="0" fontId="32" fillId="0" borderId="17" xfId="0" applyFont="1" applyBorder="1" applyAlignment="1">
      <alignment horizontal="left" vertical="center"/>
    </xf>
    <xf numFmtId="0" fontId="32" fillId="0" borderId="18" xfId="0" applyFont="1" applyBorder="1" applyAlignment="1">
      <alignment horizontal="left" vertical="center"/>
    </xf>
    <xf numFmtId="0" fontId="33" fillId="11" borderId="1" xfId="0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horizontal="left" vertical="center" wrapText="1"/>
    </xf>
    <xf numFmtId="49" fontId="0" fillId="0" borderId="19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 wrapText="1"/>
    </xf>
    <xf numFmtId="168" fontId="0" fillId="0" borderId="20" xfId="0" applyNumberFormat="1" applyBorder="1" applyAlignment="1">
      <alignment horizontal="center" vertical="center"/>
    </xf>
    <xf numFmtId="169" fontId="0" fillId="0" borderId="20" xfId="0" applyNumberFormat="1" applyBorder="1" applyAlignment="1">
      <alignment horizontal="center" vertical="center"/>
    </xf>
    <xf numFmtId="169" fontId="0" fillId="0" borderId="21" xfId="0" applyNumberFormat="1" applyBorder="1" applyAlignment="1">
      <alignment horizontal="center" vertical="center"/>
    </xf>
    <xf numFmtId="0" fontId="19" fillId="0" borderId="0" xfId="0" applyFont="1" applyAlignment="1">
      <alignment vertical="center"/>
    </xf>
    <xf numFmtId="170" fontId="0" fillId="0" borderId="0" xfId="0" applyNumberFormat="1"/>
    <xf numFmtId="0" fontId="30" fillId="0" borderId="0" xfId="0" applyFont="1"/>
    <xf numFmtId="169" fontId="14" fillId="0" borderId="0" xfId="0" applyNumberFormat="1" applyFont="1" applyAlignment="1">
      <alignment horizontal="right"/>
    </xf>
    <xf numFmtId="0" fontId="0" fillId="14" borderId="0" xfId="0" applyFill="1"/>
    <xf numFmtId="0" fontId="23" fillId="14" borderId="0" xfId="0" applyFont="1" applyFill="1"/>
    <xf numFmtId="0" fontId="0" fillId="14" borderId="0" xfId="0" applyFill="1" applyAlignment="1">
      <alignment horizontal="center"/>
    </xf>
    <xf numFmtId="49" fontId="23" fillId="14" borderId="0" xfId="0" applyNumberFormat="1" applyFont="1" applyFill="1" applyAlignment="1">
      <alignment horizontal="left"/>
    </xf>
    <xf numFmtId="0" fontId="17" fillId="10" borderId="2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22" xfId="0" applyFont="1" applyFill="1" applyBorder="1" applyAlignment="1">
      <alignment horizontal="center" vertical="center" wrapText="1"/>
    </xf>
    <xf numFmtId="0" fontId="32" fillId="0" borderId="23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32" fillId="0" borderId="22" xfId="0" applyFont="1" applyBorder="1" applyAlignment="1">
      <alignment horizontal="left"/>
    </xf>
    <xf numFmtId="0" fontId="33" fillId="11" borderId="2" xfId="0" applyFont="1" applyFill="1" applyBorder="1" applyAlignment="1">
      <alignment horizontal="center" vertical="center"/>
    </xf>
    <xf numFmtId="0" fontId="33" fillId="11" borderId="3" xfId="0" applyFont="1" applyFill="1" applyBorder="1" applyAlignment="1">
      <alignment horizontal="center" vertical="center"/>
    </xf>
    <xf numFmtId="0" fontId="31" fillId="12" borderId="3" xfId="0" applyFont="1" applyFill="1" applyBorder="1" applyAlignment="1">
      <alignment horizontal="center" vertical="center" wrapText="1"/>
    </xf>
    <xf numFmtId="0" fontId="33" fillId="12" borderId="2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168" fontId="0" fillId="0" borderId="3" xfId="0" applyNumberFormat="1" applyBorder="1" applyAlignment="1">
      <alignment vertical="center"/>
    </xf>
    <xf numFmtId="169" fontId="14" fillId="0" borderId="3" xfId="0" applyNumberFormat="1" applyFont="1" applyBorder="1" applyAlignment="1">
      <alignment vertical="center"/>
    </xf>
    <xf numFmtId="169" fontId="0" fillId="0" borderId="3" xfId="0" applyNumberFormat="1" applyBorder="1" applyAlignment="1">
      <alignment vertical="center"/>
    </xf>
    <xf numFmtId="168" fontId="0" fillId="0" borderId="22" xfId="0" applyNumberFormat="1" applyBorder="1" applyAlignment="1">
      <alignment vertical="center"/>
    </xf>
    <xf numFmtId="0" fontId="35" fillId="0" borderId="0" xfId="0" applyFont="1"/>
    <xf numFmtId="169" fontId="21" fillId="0" borderId="0" xfId="0" applyNumberFormat="1" applyFont="1"/>
    <xf numFmtId="2" fontId="21" fillId="0" borderId="0" xfId="0" applyNumberFormat="1" applyFont="1"/>
    <xf numFmtId="0" fontId="23" fillId="6" borderId="0" xfId="0" applyFont="1" applyFill="1"/>
    <xf numFmtId="49" fontId="23" fillId="6" borderId="0" xfId="0" applyNumberFormat="1" applyFont="1" applyFill="1" applyAlignment="1">
      <alignment horizontal="left"/>
    </xf>
    <xf numFmtId="169" fontId="21" fillId="6" borderId="0" xfId="0" applyNumberFormat="1" applyFont="1" applyFill="1"/>
    <xf numFmtId="0" fontId="36" fillId="0" borderId="0" xfId="0" applyFont="1"/>
    <xf numFmtId="0" fontId="21" fillId="6" borderId="0" xfId="0" applyFont="1" applyFill="1"/>
    <xf numFmtId="0" fontId="21" fillId="5" borderId="0" xfId="0" applyFont="1" applyFill="1"/>
    <xf numFmtId="0" fontId="0" fillId="13" borderId="0" xfId="0" applyFill="1" applyAlignment="1">
      <alignment horizontal="left" vertical="center"/>
    </xf>
    <xf numFmtId="0" fontId="0" fillId="13" borderId="0" xfId="0" applyFill="1" applyAlignment="1">
      <alignment horizontal="center"/>
    </xf>
    <xf numFmtId="0" fontId="23" fillId="13" borderId="0" xfId="0" applyFont="1" applyFill="1" applyAlignment="1">
      <alignment horizontal="center"/>
    </xf>
    <xf numFmtId="0" fontId="35" fillId="5" borderId="0" xfId="0" applyFont="1" applyFill="1" applyAlignment="1">
      <alignment horizontal="center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/>
    </xf>
    <xf numFmtId="0" fontId="21" fillId="12" borderId="3" xfId="0" applyFont="1" applyFill="1" applyBorder="1" applyAlignment="1">
      <alignment horizontal="center" vertical="center" wrapText="1"/>
    </xf>
    <xf numFmtId="0" fontId="20" fillId="12" borderId="3" xfId="0" applyFont="1" applyFill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 wrapText="1"/>
    </xf>
    <xf numFmtId="168" fontId="0" fillId="0" borderId="12" xfId="0" applyNumberFormat="1" applyBorder="1" applyAlignment="1">
      <alignment horizontal="center" vertical="center"/>
    </xf>
    <xf numFmtId="169" fontId="14" fillId="0" borderId="12" xfId="0" applyNumberFormat="1" applyFont="1" applyBorder="1" applyAlignment="1">
      <alignment horizontal="center" vertical="center"/>
    </xf>
    <xf numFmtId="169" fontId="0" fillId="0" borderId="12" xfId="0" applyNumberFormat="1" applyBorder="1" applyAlignment="1">
      <alignment horizontal="center" vertical="center"/>
    </xf>
    <xf numFmtId="168" fontId="0" fillId="0" borderId="2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15" borderId="27" xfId="0" applyFont="1" applyFill="1" applyBorder="1"/>
    <xf numFmtId="0" fontId="37" fillId="15" borderId="28" xfId="0" applyFont="1" applyFill="1" applyBorder="1"/>
    <xf numFmtId="0" fontId="23" fillId="15" borderId="28" xfId="0" applyFont="1" applyFill="1" applyBorder="1"/>
    <xf numFmtId="0" fontId="0" fillId="15" borderId="28" xfId="0" applyFill="1" applyBorder="1"/>
    <xf numFmtId="0" fontId="0" fillId="15" borderId="29" xfId="0" applyFill="1" applyBorder="1"/>
    <xf numFmtId="2" fontId="0" fillId="0" borderId="0" xfId="0" applyNumberFormat="1" applyAlignment="1">
      <alignment horizontal="left"/>
    </xf>
    <xf numFmtId="0" fontId="23" fillId="0" borderId="2" xfId="0" applyFont="1" applyBorder="1"/>
    <xf numFmtId="168" fontId="0" fillId="0" borderId="3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3" xfId="0" applyNumberFormat="1" applyBorder="1" applyAlignment="1">
      <alignment horizontal="right"/>
    </xf>
    <xf numFmtId="169" fontId="0" fillId="0" borderId="3" xfId="0" applyNumberFormat="1" applyBorder="1" applyAlignment="1">
      <alignment horizontal="right"/>
    </xf>
    <xf numFmtId="0" fontId="0" fillId="0" borderId="3" xfId="0" applyBorder="1"/>
    <xf numFmtId="0" fontId="0" fillId="0" borderId="22" xfId="0" applyBorder="1"/>
    <xf numFmtId="0" fontId="0" fillId="0" borderId="27" xfId="0" applyBorder="1"/>
    <xf numFmtId="0" fontId="32" fillId="0" borderId="7" xfId="0" applyFont="1" applyBorder="1" applyAlignment="1">
      <alignment horizontal="left"/>
    </xf>
    <xf numFmtId="0" fontId="32" fillId="0" borderId="30" xfId="0" applyFont="1" applyBorder="1" applyAlignment="1">
      <alignment horizontal="left"/>
    </xf>
    <xf numFmtId="0" fontId="23" fillId="0" borderId="31" xfId="0" applyFont="1" applyBorder="1" applyAlignment="1">
      <alignment horizontal="left"/>
    </xf>
    <xf numFmtId="49" fontId="14" fillId="0" borderId="32" xfId="0" applyNumberFormat="1" applyFont="1" applyBorder="1" applyAlignment="1">
      <alignment horizontal="left"/>
    </xf>
    <xf numFmtId="49" fontId="0" fillId="0" borderId="32" xfId="0" applyNumberFormat="1" applyBorder="1" applyAlignment="1">
      <alignment horizontal="left"/>
    </xf>
    <xf numFmtId="168" fontId="0" fillId="0" borderId="32" xfId="0" applyNumberFormat="1" applyBorder="1" applyAlignment="1">
      <alignment horizontal="left"/>
    </xf>
    <xf numFmtId="169" fontId="14" fillId="0" borderId="32" xfId="0" applyNumberFormat="1" applyFont="1" applyBorder="1" applyAlignment="1">
      <alignment horizontal="right"/>
    </xf>
    <xf numFmtId="168" fontId="0" fillId="0" borderId="33" xfId="0" applyNumberFormat="1" applyBorder="1" applyAlignment="1">
      <alignment horizontal="left"/>
    </xf>
    <xf numFmtId="169" fontId="0" fillId="0" borderId="0" xfId="0" applyNumberFormat="1" applyAlignment="1">
      <alignment horizontal="left"/>
    </xf>
    <xf numFmtId="0" fontId="23" fillId="15" borderId="34" xfId="0" applyFont="1" applyFill="1" applyBorder="1"/>
    <xf numFmtId="0" fontId="0" fillId="0" borderId="0" xfId="0" applyAlignment="1">
      <alignment horizontal="left"/>
    </xf>
    <xf numFmtId="0" fontId="23" fillId="0" borderId="16" xfId="0" applyFont="1" applyBorder="1"/>
    <xf numFmtId="168" fontId="0" fillId="0" borderId="17" xfId="0" applyNumberFormat="1" applyBorder="1" applyAlignment="1">
      <alignment horizontal="left"/>
    </xf>
    <xf numFmtId="49" fontId="0" fillId="0" borderId="17" xfId="0" applyNumberFormat="1" applyBorder="1" applyAlignment="1">
      <alignment horizontal="left"/>
    </xf>
    <xf numFmtId="49" fontId="0" fillId="0" borderId="17" xfId="0" applyNumberFormat="1" applyBorder="1" applyAlignment="1">
      <alignment horizontal="right"/>
    </xf>
    <xf numFmtId="169" fontId="0" fillId="0" borderId="17" xfId="0" applyNumberFormat="1" applyBorder="1" applyAlignment="1">
      <alignment horizontal="right"/>
    </xf>
    <xf numFmtId="0" fontId="0" fillId="0" borderId="17" xfId="0" applyBorder="1"/>
    <xf numFmtId="0" fontId="0" fillId="0" borderId="18" xfId="0" applyBorder="1"/>
    <xf numFmtId="0" fontId="23" fillId="0" borderId="35" xfId="0" applyFont="1" applyBorder="1"/>
    <xf numFmtId="168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right"/>
    </xf>
    <xf numFmtId="169" fontId="0" fillId="0" borderId="1" xfId="0" applyNumberFormat="1" applyBorder="1" applyAlignment="1">
      <alignment horizontal="right"/>
    </xf>
    <xf numFmtId="0" fontId="0" fillId="0" borderId="36" xfId="0" applyBorder="1"/>
    <xf numFmtId="0" fontId="23" fillId="0" borderId="19" xfId="0" applyFont="1" applyBorder="1"/>
    <xf numFmtId="168" fontId="0" fillId="0" borderId="20" xfId="0" applyNumberFormat="1" applyBorder="1" applyAlignment="1">
      <alignment horizontal="left"/>
    </xf>
    <xf numFmtId="49" fontId="0" fillId="0" borderId="20" xfId="0" applyNumberFormat="1" applyBorder="1" applyAlignment="1">
      <alignment horizontal="left"/>
    </xf>
    <xf numFmtId="49" fontId="0" fillId="0" borderId="20" xfId="0" applyNumberFormat="1" applyBorder="1" applyAlignment="1">
      <alignment horizontal="right"/>
    </xf>
    <xf numFmtId="169" fontId="0" fillId="0" borderId="20" xfId="0" applyNumberForma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37" xfId="0" applyBorder="1"/>
    <xf numFmtId="0" fontId="32" fillId="0" borderId="6" xfId="0" applyFont="1" applyBorder="1" applyAlignment="1">
      <alignment horizontal="left"/>
    </xf>
    <xf numFmtId="0" fontId="23" fillId="0" borderId="35" xfId="0" applyFont="1" applyBorder="1" applyAlignment="1">
      <alignment horizontal="left"/>
    </xf>
    <xf numFmtId="49" fontId="14" fillId="0" borderId="1" xfId="0" applyNumberFormat="1" applyFont="1" applyBorder="1" applyAlignment="1">
      <alignment horizontal="left"/>
    </xf>
    <xf numFmtId="169" fontId="14" fillId="0" borderId="1" xfId="0" applyNumberFormat="1" applyFont="1" applyBorder="1" applyAlignment="1">
      <alignment horizontal="right"/>
    </xf>
    <xf numFmtId="168" fontId="0" fillId="0" borderId="36" xfId="0" applyNumberFormat="1" applyBorder="1" applyAlignment="1">
      <alignment horizontal="left"/>
    </xf>
    <xf numFmtId="0" fontId="23" fillId="0" borderId="19" xfId="0" applyFont="1" applyBorder="1" applyAlignment="1">
      <alignment horizontal="left"/>
    </xf>
    <xf numFmtId="49" fontId="14" fillId="0" borderId="20" xfId="0" applyNumberFormat="1" applyFont="1" applyBorder="1" applyAlignment="1">
      <alignment horizontal="left"/>
    </xf>
    <xf numFmtId="169" fontId="14" fillId="0" borderId="20" xfId="0" applyNumberFormat="1" applyFont="1" applyBorder="1" applyAlignment="1">
      <alignment horizontal="right"/>
    </xf>
    <xf numFmtId="168" fontId="0" fillId="0" borderId="21" xfId="0" applyNumberFormat="1" applyBorder="1" applyAlignment="1">
      <alignment horizontal="left"/>
    </xf>
    <xf numFmtId="0" fontId="0" fillId="0" borderId="0" xfId="0" applyAlignment="1">
      <alignment horizontal="center" wrapText="1"/>
    </xf>
    <xf numFmtId="168" fontId="0" fillId="5" borderId="0" xfId="0" applyNumberFormat="1" applyFill="1" applyAlignment="1">
      <alignment horizontal="left"/>
    </xf>
    <xf numFmtId="49" fontId="0" fillId="5" borderId="0" xfId="0" applyNumberFormat="1" applyFill="1" applyAlignment="1">
      <alignment horizontal="right"/>
    </xf>
    <xf numFmtId="169" fontId="0" fillId="5" borderId="0" xfId="0" applyNumberFormat="1" applyFill="1" applyAlignment="1">
      <alignment horizontal="right"/>
    </xf>
    <xf numFmtId="0" fontId="39" fillId="5" borderId="0" xfId="0" applyFont="1" applyFill="1" applyAlignment="1">
      <alignment horizontal="left" vertical="center"/>
    </xf>
    <xf numFmtId="169" fontId="14" fillId="5" borderId="0" xfId="0" applyNumberFormat="1" applyFont="1" applyFill="1" applyAlignment="1">
      <alignment horizontal="right"/>
    </xf>
    <xf numFmtId="0" fontId="39" fillId="0" borderId="0" xfId="0" applyFont="1" applyAlignment="1">
      <alignment horizontal="left" vertical="center"/>
    </xf>
    <xf numFmtId="168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49" fontId="23" fillId="5" borderId="0" xfId="0" applyNumberFormat="1" applyFont="1" applyFill="1" applyAlignment="1">
      <alignment horizontal="left"/>
    </xf>
    <xf numFmtId="49" fontId="23" fillId="5" borderId="0" xfId="0" applyNumberFormat="1" applyFont="1" applyFill="1" applyAlignment="1">
      <alignment horizontal="right"/>
    </xf>
    <xf numFmtId="0" fontId="15" fillId="0" borderId="9" xfId="0" applyFont="1" applyBorder="1" applyAlignment="1">
      <alignment horizontal="center" vertical="center" wrapText="1"/>
    </xf>
    <xf numFmtId="0" fontId="5" fillId="0" borderId="38" xfId="0" applyFont="1" applyBorder="1"/>
    <xf numFmtId="0" fontId="6" fillId="0" borderId="39" xfId="0" applyFont="1" applyBorder="1" applyAlignment="1">
      <alignment horizontal="left" wrapText="1"/>
    </xf>
    <xf numFmtId="0" fontId="6" fillId="4" borderId="14" xfId="0" applyFont="1" applyFill="1" applyBorder="1" applyAlignment="1">
      <alignment wrapText="1"/>
    </xf>
    <xf numFmtId="164" fontId="5" fillId="0" borderId="8" xfId="0" applyNumberFormat="1" applyFont="1" applyBorder="1"/>
    <xf numFmtId="164" fontId="5" fillId="0" borderId="11" xfId="0" applyNumberFormat="1" applyFont="1" applyBorder="1"/>
    <xf numFmtId="164" fontId="5" fillId="0" borderId="10" xfId="0" applyNumberFormat="1" applyFont="1" applyBorder="1"/>
    <xf numFmtId="164" fontId="7" fillId="0" borderId="5" xfId="0" applyNumberFormat="1" applyFont="1" applyBorder="1"/>
    <xf numFmtId="164" fontId="0" fillId="0" borderId="1" xfId="0" applyNumberFormat="1" applyBorder="1"/>
    <xf numFmtId="0" fontId="2" fillId="1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0" fontId="40" fillId="0" borderId="0" xfId="0" applyFont="1"/>
    <xf numFmtId="0" fontId="2" fillId="5" borderId="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" fillId="5" borderId="9" xfId="0" applyFont="1" applyFill="1" applyBorder="1"/>
    <xf numFmtId="0" fontId="2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164" fontId="15" fillId="7" borderId="1" xfId="0" applyNumberFormat="1" applyFont="1" applyFill="1" applyBorder="1" applyAlignment="1">
      <alignment vertical="center" wrapText="1"/>
    </xf>
    <xf numFmtId="0" fontId="0" fillId="7" borderId="0" xfId="0" applyFill="1"/>
    <xf numFmtId="0" fontId="0" fillId="0" borderId="1" xfId="0" applyBorder="1" applyAlignment="1">
      <alignment horizontal="left"/>
    </xf>
    <xf numFmtId="0" fontId="41" fillId="0" borderId="0" xfId="0" applyFont="1"/>
    <xf numFmtId="164" fontId="15" fillId="0" borderId="1" xfId="3" applyFont="1" applyFill="1" applyBorder="1" applyAlignment="1">
      <alignment horizontal="center" vertical="center"/>
    </xf>
    <xf numFmtId="0" fontId="0" fillId="0" borderId="9" xfId="0" applyBorder="1"/>
    <xf numFmtId="164" fontId="13" fillId="5" borderId="1" xfId="0" applyNumberFormat="1" applyFont="1" applyFill="1" applyBorder="1" applyAlignment="1">
      <alignment horizontal="left"/>
    </xf>
    <xf numFmtId="164" fontId="0" fillId="0" borderId="0" xfId="0" applyNumberFormat="1"/>
    <xf numFmtId="0" fontId="15" fillId="7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3" fontId="3" fillId="2" borderId="6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165" fontId="2" fillId="5" borderId="1" xfId="0" applyNumberFormat="1" applyFont="1" applyFill="1" applyBorder="1" applyAlignment="1">
      <alignment vertical="center"/>
    </xf>
    <xf numFmtId="2" fontId="0" fillId="6" borderId="0" xfId="0" applyNumberFormat="1" applyFill="1"/>
    <xf numFmtId="0" fontId="3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2" fillId="0" borderId="9" xfId="0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169" fontId="0" fillId="7" borderId="12" xfId="0" applyNumberFormat="1" applyFill="1" applyBorder="1" applyAlignment="1">
      <alignment horizontal="right"/>
    </xf>
    <xf numFmtId="173" fontId="0" fillId="0" borderId="12" xfId="0" applyNumberFormat="1" applyBorder="1" applyAlignment="1">
      <alignment horizontal="left"/>
    </xf>
    <xf numFmtId="174" fontId="0" fillId="0" borderId="12" xfId="0" applyNumberFormat="1" applyBorder="1" applyAlignment="1">
      <alignment horizontal="right"/>
    </xf>
    <xf numFmtId="174" fontId="0" fillId="0" borderId="41" xfId="0" applyNumberFormat="1" applyBorder="1" applyAlignment="1">
      <alignment horizontal="right"/>
    </xf>
    <xf numFmtId="0" fontId="2" fillId="0" borderId="0" xfId="1" applyFont="1"/>
    <xf numFmtId="0" fontId="8" fillId="0" borderId="0" xfId="1" applyFont="1"/>
    <xf numFmtId="0" fontId="3" fillId="0" borderId="0" xfId="1" applyFont="1"/>
    <xf numFmtId="0" fontId="12" fillId="0" borderId="0" xfId="1" applyFont="1"/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/>
    </xf>
    <xf numFmtId="0" fontId="13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171" fontId="2" fillId="0" borderId="0" xfId="1" applyNumberFormat="1" applyFont="1" applyAlignment="1">
      <alignment horizontal="center" vertical="center"/>
    </xf>
    <xf numFmtId="0" fontId="13" fillId="0" borderId="0" xfId="1" applyFont="1" applyAlignment="1">
      <alignment wrapText="1"/>
    </xf>
    <xf numFmtId="171" fontId="13" fillId="0" borderId="0" xfId="1" applyNumberFormat="1" applyFont="1"/>
    <xf numFmtId="171" fontId="2" fillId="0" borderId="0" xfId="1" applyNumberFormat="1" applyFont="1" applyAlignment="1">
      <alignment horizontal="center"/>
    </xf>
    <xf numFmtId="171" fontId="13" fillId="0" borderId="0" xfId="1" applyNumberFormat="1" applyFont="1" applyAlignment="1">
      <alignment horizontal="center"/>
    </xf>
    <xf numFmtId="9" fontId="2" fillId="0" borderId="0" xfId="1" applyNumberFormat="1" applyFont="1"/>
    <xf numFmtId="167" fontId="2" fillId="0" borderId="0" xfId="1" applyNumberFormat="1" applyFont="1"/>
    <xf numFmtId="165" fontId="2" fillId="0" borderId="0" xfId="1" applyNumberFormat="1" applyFont="1"/>
    <xf numFmtId="165" fontId="2" fillId="8" borderId="0" xfId="2" applyNumberFormat="1" applyFont="1" applyFill="1" applyBorder="1"/>
    <xf numFmtId="165" fontId="1" fillId="9" borderId="0" xfId="1" applyNumberFormat="1" applyFont="1" applyFill="1"/>
    <xf numFmtId="10" fontId="2" fillId="0" borderId="0" xfId="1" applyNumberFormat="1" applyFont="1"/>
    <xf numFmtId="164" fontId="2" fillId="0" borderId="0" xfId="1" applyNumberFormat="1" applyFont="1"/>
    <xf numFmtId="164" fontId="2" fillId="0" borderId="0" xfId="3" applyFont="1" applyBorder="1" applyAlignment="1"/>
    <xf numFmtId="2" fontId="2" fillId="0" borderId="0" xfId="1" applyNumberFormat="1" applyFont="1"/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164" fontId="13" fillId="0" borderId="0" xfId="1" applyNumberFormat="1" applyFont="1"/>
    <xf numFmtId="164" fontId="2" fillId="0" borderId="0" xfId="1" applyNumberFormat="1" applyFont="1" applyAlignment="1">
      <alignment horizontal="center"/>
    </xf>
    <xf numFmtId="164" fontId="13" fillId="0" borderId="0" xfId="1" applyNumberFormat="1" applyFont="1" applyAlignment="1">
      <alignment horizontal="center"/>
    </xf>
    <xf numFmtId="164" fontId="2" fillId="8" borderId="0" xfId="2" applyNumberFormat="1" applyFont="1" applyFill="1" applyBorder="1"/>
    <xf numFmtId="0" fontId="1" fillId="0" borderId="0" xfId="1" applyFont="1"/>
    <xf numFmtId="164" fontId="15" fillId="0" borderId="0" xfId="0" applyNumberFormat="1" applyFont="1" applyAlignment="1">
      <alignment vertical="center"/>
    </xf>
    <xf numFmtId="164" fontId="13" fillId="0" borderId="0" xfId="1" applyNumberFormat="1" applyFont="1" applyAlignment="1">
      <alignment horizontal="center" vertical="center"/>
    </xf>
    <xf numFmtId="167" fontId="2" fillId="0" borderId="0" xfId="1" applyNumberFormat="1" applyFont="1" applyAlignment="1">
      <alignment horizontal="center"/>
    </xf>
    <xf numFmtId="167" fontId="2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/>
    </xf>
    <xf numFmtId="0" fontId="15" fillId="0" borderId="0" xfId="0" applyFont="1"/>
    <xf numFmtId="0" fontId="8" fillId="0" borderId="0" xfId="1" applyFont="1" applyAlignment="1">
      <alignment wrapText="1"/>
    </xf>
    <xf numFmtId="0" fontId="3" fillId="0" borderId="0" xfId="1" applyFont="1" applyAlignment="1">
      <alignment horizontal="center"/>
    </xf>
    <xf numFmtId="3" fontId="2" fillId="0" borderId="0" xfId="1" applyNumberFormat="1" applyFont="1"/>
    <xf numFmtId="0" fontId="13" fillId="0" borderId="0" xfId="0" applyFont="1" applyAlignment="1">
      <alignment horizontal="left"/>
    </xf>
    <xf numFmtId="0" fontId="13" fillId="0" borderId="40" xfId="0" applyFont="1" applyBorder="1" applyAlignment="1">
      <alignment horizontal="left"/>
    </xf>
    <xf numFmtId="164" fontId="13" fillId="0" borderId="0" xfId="0" applyNumberFormat="1" applyFont="1"/>
    <xf numFmtId="0" fontId="0" fillId="0" borderId="14" xfId="0" applyBorder="1"/>
    <xf numFmtId="2" fontId="0" fillId="0" borderId="1" xfId="0" applyNumberFormat="1" applyBorder="1"/>
    <xf numFmtId="0" fontId="44" fillId="0" borderId="0" xfId="0" applyFont="1" applyAlignment="1">
      <alignment horizontal="left" vertical="center"/>
    </xf>
    <xf numFmtId="164" fontId="15" fillId="2" borderId="1" xfId="3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75" fontId="2" fillId="0" borderId="0" xfId="4" applyNumberFormat="1" applyFont="1" applyBorder="1" applyAlignment="1">
      <alignment horizontal="center" vertical="center"/>
    </xf>
    <xf numFmtId="175" fontId="15" fillId="0" borderId="0" xfId="4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75" fontId="15" fillId="0" borderId="0" xfId="4" applyNumberFormat="1" applyFont="1" applyBorder="1" applyAlignment="1">
      <alignment horizontal="center" vertical="center" wrapText="1"/>
    </xf>
    <xf numFmtId="0" fontId="2" fillId="6" borderId="0" xfId="1" applyFont="1" applyFill="1"/>
    <xf numFmtId="164" fontId="14" fillId="0" borderId="1" xfId="0" applyNumberFormat="1" applyFont="1" applyBorder="1"/>
    <xf numFmtId="164" fontId="16" fillId="17" borderId="1" xfId="0" applyNumberFormat="1" applyFont="1" applyFill="1" applyBorder="1"/>
    <xf numFmtId="164" fontId="14" fillId="17" borderId="1" xfId="0" applyNumberFormat="1" applyFont="1" applyFill="1" applyBorder="1"/>
    <xf numFmtId="0" fontId="15" fillId="0" borderId="0" xfId="0" applyFont="1" applyAlignment="1">
      <alignment horizontal="center"/>
    </xf>
    <xf numFmtId="0" fontId="15" fillId="0" borderId="0" xfId="1" applyFont="1"/>
    <xf numFmtId="2" fontId="45" fillId="7" borderId="1" xfId="0" applyNumberFormat="1" applyFont="1" applyFill="1" applyBorder="1"/>
    <xf numFmtId="0" fontId="0" fillId="0" borderId="0" xfId="0" applyAlignment="1">
      <alignment vertical="center"/>
    </xf>
    <xf numFmtId="1" fontId="46" fillId="0" borderId="1" xfId="0" applyNumberFormat="1" applyFont="1" applyBorder="1" applyAlignment="1">
      <alignment horizontal="right" vertical="center"/>
    </xf>
    <xf numFmtId="1" fontId="46" fillId="0" borderId="1" xfId="0" applyNumberFormat="1" applyFont="1" applyBorder="1" applyAlignment="1">
      <alignment vertical="center"/>
    </xf>
    <xf numFmtId="1" fontId="0" fillId="6" borderId="0" xfId="0" applyNumberFormat="1" applyFill="1"/>
    <xf numFmtId="2" fontId="0" fillId="0" borderId="9" xfId="0" applyNumberFormat="1" applyBorder="1"/>
    <xf numFmtId="0" fontId="0" fillId="0" borderId="1" xfId="0" applyBorder="1" applyAlignment="1">
      <alignment horizontal="right"/>
    </xf>
    <xf numFmtId="164" fontId="0" fillId="18" borderId="0" xfId="0" applyNumberFormat="1" applyFill="1"/>
    <xf numFmtId="0" fontId="0" fillId="0" borderId="0" xfId="0" applyAlignment="1">
      <alignment horizontal="center" vertical="center" wrapText="1"/>
    </xf>
    <xf numFmtId="164" fontId="0" fillId="19" borderId="0" xfId="0" applyNumberFormat="1" applyFill="1"/>
    <xf numFmtId="0" fontId="15" fillId="20" borderId="1" xfId="0" applyFont="1" applyFill="1" applyBorder="1"/>
    <xf numFmtId="164" fontId="15" fillId="20" borderId="1" xfId="0" applyNumberFormat="1" applyFont="1" applyFill="1" applyBorder="1" applyAlignment="1">
      <alignment vertical="center" wrapText="1"/>
    </xf>
    <xf numFmtId="164" fontId="0" fillId="20" borderId="0" xfId="0" applyNumberFormat="1" applyFill="1"/>
    <xf numFmtId="0" fontId="15" fillId="3" borderId="1" xfId="0" applyFont="1" applyFill="1" applyBorder="1"/>
    <xf numFmtId="164" fontId="15" fillId="3" borderId="1" xfId="0" applyNumberFormat="1" applyFont="1" applyFill="1" applyBorder="1" applyAlignment="1">
      <alignment vertical="center" wrapText="1"/>
    </xf>
    <xf numFmtId="164" fontId="0" fillId="3" borderId="0" xfId="0" applyNumberFormat="1" applyFill="1"/>
    <xf numFmtId="0" fontId="3" fillId="6" borderId="0" xfId="1" applyFont="1" applyFill="1" applyAlignment="1">
      <alignment wrapText="1"/>
    </xf>
    <xf numFmtId="165" fontId="12" fillId="0" borderId="0" xfId="1" applyNumberFormat="1" applyFont="1"/>
    <xf numFmtId="0" fontId="0" fillId="3" borderId="0" xfId="0" applyFill="1" applyAlignment="1">
      <alignment vertical="center"/>
    </xf>
    <xf numFmtId="0" fontId="0" fillId="3" borderId="0" xfId="0" applyFill="1"/>
    <xf numFmtId="0" fontId="45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 wrapText="1"/>
    </xf>
    <xf numFmtId="0" fontId="45" fillId="0" borderId="0" xfId="0" applyFont="1" applyAlignment="1">
      <alignment wrapText="1"/>
    </xf>
    <xf numFmtId="0" fontId="46" fillId="6" borderId="1" xfId="0" applyFont="1" applyFill="1" applyBorder="1" applyAlignment="1">
      <alignment vertical="center"/>
    </xf>
    <xf numFmtId="0" fontId="46" fillId="6" borderId="9" xfId="0" applyFont="1" applyFill="1" applyBorder="1" applyAlignment="1">
      <alignment vertical="center"/>
    </xf>
    <xf numFmtId="0" fontId="46" fillId="6" borderId="9" xfId="5" applyFont="1" applyFill="1" applyBorder="1" applyAlignment="1">
      <alignment vertical="center"/>
    </xf>
    <xf numFmtId="0" fontId="0" fillId="0" borderId="42" xfId="0" applyBorder="1"/>
    <xf numFmtId="2" fontId="45" fillId="7" borderId="6" xfId="0" applyNumberFormat="1" applyFont="1" applyFill="1" applyBorder="1"/>
    <xf numFmtId="2" fontId="0" fillId="6" borderId="1" xfId="0" applyNumberFormat="1" applyFill="1" applyBorder="1"/>
    <xf numFmtId="0" fontId="15" fillId="5" borderId="1" xfId="0" applyFont="1" applyFill="1" applyBorder="1"/>
    <xf numFmtId="164" fontId="15" fillId="5" borderId="1" xfId="0" applyNumberFormat="1" applyFont="1" applyFill="1" applyBorder="1" applyAlignment="1">
      <alignment vertical="center" wrapText="1"/>
    </xf>
    <xf numFmtId="164" fontId="0" fillId="5" borderId="0" xfId="0" applyNumberFormat="1" applyFill="1"/>
    <xf numFmtId="176" fontId="0" fillId="0" borderId="0" xfId="0" applyNumberFormat="1"/>
    <xf numFmtId="0" fontId="28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46" fillId="0" borderId="1" xfId="0" applyFont="1" applyBorder="1" applyAlignment="1">
      <alignment vertical="center"/>
    </xf>
    <xf numFmtId="0" fontId="2" fillId="6" borderId="0" xfId="1" applyFont="1" applyFill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177" fontId="1" fillId="9" borderId="0" xfId="1" applyNumberFormat="1" applyFont="1" applyFill="1"/>
    <xf numFmtId="164" fontId="1" fillId="9" borderId="0" xfId="1" applyNumberFormat="1" applyFont="1" applyFill="1"/>
    <xf numFmtId="177" fontId="2" fillId="0" borderId="0" xfId="1" applyNumberFormat="1" applyFont="1"/>
    <xf numFmtId="2" fontId="2" fillId="0" borderId="0" xfId="0" applyNumberFormat="1" applyFont="1"/>
    <xf numFmtId="177" fontId="2" fillId="8" borderId="0" xfId="2" applyNumberFormat="1" applyFont="1" applyFill="1" applyBorder="1"/>
    <xf numFmtId="172" fontId="12" fillId="0" borderId="0" xfId="1" applyNumberFormat="1" applyFont="1"/>
    <xf numFmtId="164" fontId="0" fillId="6" borderId="0" xfId="0" applyNumberFormat="1" applyFill="1"/>
    <xf numFmtId="172" fontId="0" fillId="6" borderId="0" xfId="0" applyNumberFormat="1" applyFill="1"/>
    <xf numFmtId="177" fontId="0" fillId="6" borderId="0" xfId="0" applyNumberFormat="1" applyFill="1"/>
    <xf numFmtId="165" fontId="0" fillId="6" borderId="0" xfId="0" applyNumberFormat="1" applyFill="1"/>
    <xf numFmtId="164" fontId="49" fillId="0" borderId="0" xfId="0" applyNumberFormat="1" applyFont="1"/>
    <xf numFmtId="178" fontId="0" fillId="6" borderId="0" xfId="0" applyNumberFormat="1" applyFill="1"/>
    <xf numFmtId="164" fontId="6" fillId="6" borderId="1" xfId="0" applyNumberFormat="1" applyFont="1" applyFill="1" applyBorder="1"/>
    <xf numFmtId="177" fontId="2" fillId="6" borderId="0" xfId="1" applyNumberFormat="1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3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/>
    <xf numFmtId="0" fontId="12" fillId="0" borderId="0" xfId="0" applyFont="1"/>
    <xf numFmtId="2" fontId="3" fillId="9" borderId="1" xfId="0" applyNumberFormat="1" applyFont="1" applyFill="1" applyBorder="1"/>
    <xf numFmtId="2" fontId="12" fillId="0" borderId="0" xfId="0" applyNumberFormat="1" applyFont="1"/>
    <xf numFmtId="0" fontId="11" fillId="0" borderId="0" xfId="0" applyFont="1" applyAlignment="1">
      <alignment horizontal="center"/>
    </xf>
    <xf numFmtId="0" fontId="3" fillId="0" borderId="0" xfId="1" applyFont="1" applyAlignment="1">
      <alignment wrapText="1"/>
    </xf>
    <xf numFmtId="0" fontId="2" fillId="6" borderId="1" xfId="0" applyFont="1" applyFill="1" applyBorder="1"/>
    <xf numFmtId="2" fontId="3" fillId="21" borderId="1" xfId="0" applyNumberFormat="1" applyFont="1" applyFill="1" applyBorder="1"/>
    <xf numFmtId="2" fontId="15" fillId="8" borderId="1" xfId="0" applyNumberFormat="1" applyFont="1" applyFill="1" applyBorder="1"/>
    <xf numFmtId="2" fontId="2" fillId="6" borderId="1" xfId="6" applyNumberFormat="1" applyFont="1" applyFill="1" applyBorder="1"/>
    <xf numFmtId="178" fontId="2" fillId="0" borderId="1" xfId="0" applyNumberFormat="1" applyFont="1" applyBorder="1"/>
    <xf numFmtId="175" fontId="1" fillId="9" borderId="0" xfId="1" applyNumberFormat="1" applyFont="1" applyFill="1"/>
    <xf numFmtId="0" fontId="51" fillId="0" borderId="0" xfId="0" applyFont="1"/>
    <xf numFmtId="0" fontId="51" fillId="0" borderId="0" xfId="0" applyFont="1" applyAlignment="1">
      <alignment horizontal="right"/>
    </xf>
    <xf numFmtId="0" fontId="52" fillId="0" borderId="0" xfId="0" applyFont="1" applyAlignment="1">
      <alignment horizontal="center"/>
    </xf>
    <xf numFmtId="0" fontId="51" fillId="0" borderId="1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49" fontId="54" fillId="13" borderId="1" xfId="0" applyNumberFormat="1" applyFont="1" applyFill="1" applyBorder="1"/>
    <xf numFmtId="164" fontId="54" fillId="13" borderId="1" xfId="0" applyNumberFormat="1" applyFont="1" applyFill="1" applyBorder="1"/>
    <xf numFmtId="2" fontId="54" fillId="13" borderId="1" xfId="0" applyNumberFormat="1" applyFont="1" applyFill="1" applyBorder="1" applyAlignment="1">
      <alignment horizontal="center"/>
    </xf>
    <xf numFmtId="49" fontId="51" fillId="6" borderId="1" xfId="0" applyNumberFormat="1" applyFont="1" applyFill="1" applyBorder="1"/>
    <xf numFmtId="0" fontId="51" fillId="6" borderId="1" xfId="0" applyFont="1" applyFill="1" applyBorder="1" applyAlignment="1">
      <alignment wrapText="1"/>
    </xf>
    <xf numFmtId="0" fontId="51" fillId="0" borderId="1" xfId="0" applyFont="1" applyBorder="1" applyAlignment="1">
      <alignment horizontal="center" wrapText="1"/>
    </xf>
    <xf numFmtId="177" fontId="51" fillId="0" borderId="1" xfId="0" applyNumberFormat="1" applyFont="1" applyBorder="1" applyAlignment="1">
      <alignment horizontal="center"/>
    </xf>
    <xf numFmtId="164" fontId="54" fillId="6" borderId="1" xfId="0" applyNumberFormat="1" applyFont="1" applyFill="1" applyBorder="1" applyAlignment="1">
      <alignment horizontal="center"/>
    </xf>
    <xf numFmtId="167" fontId="51" fillId="0" borderId="1" xfId="0" applyNumberFormat="1" applyFont="1" applyBorder="1" applyAlignment="1">
      <alignment horizontal="center"/>
    </xf>
    <xf numFmtId="164" fontId="51" fillId="0" borderId="1" xfId="0" applyNumberFormat="1" applyFont="1" applyBorder="1" applyAlignment="1">
      <alignment horizontal="center"/>
    </xf>
    <xf numFmtId="0" fontId="51" fillId="6" borderId="1" xfId="0" applyFont="1" applyFill="1" applyBorder="1" applyAlignment="1">
      <alignment horizontal="center"/>
    </xf>
    <xf numFmtId="165" fontId="51" fillId="0" borderId="0" xfId="0" applyNumberFormat="1" applyFont="1"/>
    <xf numFmtId="0" fontId="51" fillId="6" borderId="1" xfId="0" applyFont="1" applyFill="1" applyBorder="1" applyAlignment="1">
      <alignment horizontal="center" vertical="center" wrapText="1"/>
    </xf>
    <xf numFmtId="177" fontId="51" fillId="6" borderId="1" xfId="0" applyNumberFormat="1" applyFont="1" applyFill="1" applyBorder="1" applyAlignment="1">
      <alignment horizontal="center" vertical="center"/>
    </xf>
    <xf numFmtId="164" fontId="54" fillId="6" borderId="1" xfId="0" applyNumberFormat="1" applyFont="1" applyFill="1" applyBorder="1" applyAlignment="1">
      <alignment horizontal="center" vertical="center"/>
    </xf>
    <xf numFmtId="167" fontId="51" fillId="6" borderId="1" xfId="0" applyNumberFormat="1" applyFont="1" applyFill="1" applyBorder="1" applyAlignment="1">
      <alignment horizontal="center" vertical="center"/>
    </xf>
    <xf numFmtId="164" fontId="51" fillId="6" borderId="1" xfId="0" applyNumberFormat="1" applyFont="1" applyFill="1" applyBorder="1" applyAlignment="1">
      <alignment horizontal="center" vertical="center"/>
    </xf>
    <xf numFmtId="0" fontId="51" fillId="6" borderId="1" xfId="0" applyFont="1" applyFill="1" applyBorder="1" applyAlignment="1">
      <alignment horizontal="center" vertical="center"/>
    </xf>
    <xf numFmtId="0" fontId="54" fillId="13" borderId="1" xfId="0" applyFont="1" applyFill="1" applyBorder="1" applyAlignment="1">
      <alignment wrapText="1"/>
    </xf>
    <xf numFmtId="0" fontId="54" fillId="13" borderId="1" xfId="0" applyFont="1" applyFill="1" applyBorder="1" applyAlignment="1">
      <alignment horizontal="center" vertical="center" wrapText="1"/>
    </xf>
    <xf numFmtId="177" fontId="54" fillId="13" borderId="1" xfId="0" applyNumberFormat="1" applyFont="1" applyFill="1" applyBorder="1" applyAlignment="1">
      <alignment horizontal="center" vertical="center"/>
    </xf>
    <xf numFmtId="164" fontId="54" fillId="13" borderId="1" xfId="0" applyNumberFormat="1" applyFont="1" applyFill="1" applyBorder="1" applyAlignment="1">
      <alignment horizontal="center" vertical="center"/>
    </xf>
    <xf numFmtId="167" fontId="51" fillId="13" borderId="1" xfId="0" applyNumberFormat="1" applyFont="1" applyFill="1" applyBorder="1" applyAlignment="1">
      <alignment horizontal="center" vertical="center"/>
    </xf>
    <xf numFmtId="0" fontId="54" fillId="13" borderId="1" xfId="0" applyFont="1" applyFill="1" applyBorder="1" applyAlignment="1">
      <alignment horizontal="center" vertical="center"/>
    </xf>
    <xf numFmtId="0" fontId="54" fillId="13" borderId="1" xfId="0" applyFont="1" applyFill="1" applyBorder="1" applyAlignment="1">
      <alignment vertical="center" wrapText="1"/>
    </xf>
    <xf numFmtId="0" fontId="55" fillId="0" borderId="0" xfId="0" applyFont="1"/>
    <xf numFmtId="49" fontId="54" fillId="6" borderId="1" xfId="0" applyNumberFormat="1" applyFont="1" applyFill="1" applyBorder="1"/>
    <xf numFmtId="164" fontId="54" fillId="6" borderId="1" xfId="0" applyNumberFormat="1" applyFont="1" applyFill="1" applyBorder="1"/>
    <xf numFmtId="0" fontId="54" fillId="6" borderId="1" xfId="0" applyFont="1" applyFill="1" applyBorder="1" applyAlignment="1">
      <alignment horizontal="center"/>
    </xf>
    <xf numFmtId="0" fontId="51" fillId="6" borderId="1" xfId="0" applyFont="1" applyFill="1" applyBorder="1" applyAlignment="1">
      <alignment horizontal="center" wrapText="1"/>
    </xf>
    <xf numFmtId="177" fontId="51" fillId="6" borderId="1" xfId="0" applyNumberFormat="1" applyFont="1" applyFill="1" applyBorder="1" applyAlignment="1">
      <alignment horizontal="center"/>
    </xf>
    <xf numFmtId="167" fontId="51" fillId="6" borderId="1" xfId="0" applyNumberFormat="1" applyFont="1" applyFill="1" applyBorder="1" applyAlignment="1">
      <alignment horizontal="center"/>
    </xf>
    <xf numFmtId="164" fontId="51" fillId="6" borderId="1" xfId="0" applyNumberFormat="1" applyFont="1" applyFill="1" applyBorder="1" applyAlignment="1">
      <alignment horizontal="center"/>
    </xf>
    <xf numFmtId="177" fontId="51" fillId="6" borderId="1" xfId="0" applyNumberFormat="1" applyFont="1" applyFill="1" applyBorder="1"/>
    <xf numFmtId="167" fontId="51" fillId="6" borderId="1" xfId="0" applyNumberFormat="1" applyFont="1" applyFill="1" applyBorder="1"/>
    <xf numFmtId="164" fontId="51" fillId="6" borderId="1" xfId="0" applyNumberFormat="1" applyFont="1" applyFill="1" applyBorder="1"/>
    <xf numFmtId="0" fontId="54" fillId="13" borderId="1" xfId="0" applyFont="1" applyFill="1" applyBorder="1" applyAlignment="1">
      <alignment horizontal="center"/>
    </xf>
    <xf numFmtId="49" fontId="54" fillId="13" borderId="1" xfId="0" applyNumberFormat="1" applyFont="1" applyFill="1" applyBorder="1" applyAlignment="1">
      <alignment vertical="center"/>
    </xf>
    <xf numFmtId="164" fontId="54" fillId="13" borderId="1" xfId="0" applyNumberFormat="1" applyFont="1" applyFill="1" applyBorder="1" applyAlignment="1">
      <alignment vertical="center"/>
    </xf>
    <xf numFmtId="177" fontId="51" fillId="6" borderId="1" xfId="0" applyNumberFormat="1" applyFont="1" applyFill="1" applyBorder="1" applyAlignment="1">
      <alignment horizontal="center" wrapText="1"/>
    </xf>
    <xf numFmtId="2" fontId="54" fillId="6" borderId="1" xfId="0" applyNumberFormat="1" applyFont="1" applyFill="1" applyBorder="1" applyAlignment="1">
      <alignment horizontal="center"/>
    </xf>
    <xf numFmtId="49" fontId="51" fillId="0" borderId="1" xfId="0" applyNumberFormat="1" applyFont="1" applyBorder="1"/>
    <xf numFmtId="0" fontId="51" fillId="0" borderId="1" xfId="0" applyFont="1" applyBorder="1" applyAlignment="1">
      <alignment wrapText="1"/>
    </xf>
    <xf numFmtId="177" fontId="54" fillId="0" borderId="1" xfId="0" applyNumberFormat="1" applyFont="1" applyBorder="1"/>
    <xf numFmtId="164" fontId="54" fillId="0" borderId="1" xfId="0" applyNumberFormat="1" applyFont="1" applyBorder="1"/>
    <xf numFmtId="167" fontId="51" fillId="0" borderId="1" xfId="0" applyNumberFormat="1" applyFont="1" applyBorder="1"/>
    <xf numFmtId="0" fontId="54" fillId="0" borderId="1" xfId="0" applyFont="1" applyBorder="1" applyAlignment="1">
      <alignment horizontal="center"/>
    </xf>
    <xf numFmtId="2" fontId="54" fillId="0" borderId="1" xfId="0" applyNumberFormat="1" applyFont="1" applyBorder="1" applyAlignment="1">
      <alignment horizontal="center"/>
    </xf>
    <xf numFmtId="164" fontId="54" fillId="16" borderId="1" xfId="0" applyNumberFormat="1" applyFont="1" applyFill="1" applyBorder="1" applyAlignment="1">
      <alignment vertical="center"/>
    </xf>
    <xf numFmtId="49" fontId="51" fillId="0" borderId="0" xfId="0" applyNumberFormat="1" applyFont="1"/>
    <xf numFmtId="0" fontId="51" fillId="0" borderId="0" xfId="0" applyFont="1" applyAlignment="1">
      <alignment horizontal="left" wrapText="1"/>
    </xf>
    <xf numFmtId="0" fontId="51" fillId="0" borderId="0" xfId="0" applyFont="1" applyAlignment="1">
      <alignment wrapText="1"/>
    </xf>
    <xf numFmtId="0" fontId="55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10" fontId="2" fillId="0" borderId="1" xfId="6" applyNumberFormat="1" applyFont="1" applyFill="1" applyBorder="1"/>
    <xf numFmtId="1" fontId="2" fillId="0" borderId="1" xfId="0" applyNumberFormat="1" applyFont="1" applyBorder="1"/>
    <xf numFmtId="2" fontId="2" fillId="0" borderId="1" xfId="6" applyNumberFormat="1" applyFont="1" applyFill="1" applyBorder="1"/>
    <xf numFmtId="0" fontId="51" fillId="0" borderId="1" xfId="0" applyFont="1" applyBorder="1" applyAlignment="1">
      <alignment horizontal="center" vertical="center" wrapText="1"/>
    </xf>
    <xf numFmtId="0" fontId="54" fillId="13" borderId="9" xfId="0" applyFont="1" applyFill="1" applyBorder="1" applyAlignment="1">
      <alignment horizontal="left" vertical="center" wrapText="1"/>
    </xf>
    <xf numFmtId="0" fontId="54" fillId="13" borderId="13" xfId="0" applyFont="1" applyFill="1" applyBorder="1" applyAlignment="1">
      <alignment horizontal="left" vertical="center" wrapText="1"/>
    </xf>
    <xf numFmtId="0" fontId="54" fillId="13" borderId="14" xfId="0" applyFont="1" applyFill="1" applyBorder="1" applyAlignment="1">
      <alignment horizontal="left" vertical="center" wrapText="1"/>
    </xf>
    <xf numFmtId="0" fontId="54" fillId="16" borderId="1" xfId="0" applyFont="1" applyFill="1" applyBorder="1" applyAlignment="1">
      <alignment horizontal="left" vertical="center" wrapText="1"/>
    </xf>
    <xf numFmtId="0" fontId="52" fillId="0" borderId="0" xfId="0" applyFont="1" applyAlignment="1">
      <alignment horizontal="center"/>
    </xf>
    <xf numFmtId="0" fontId="54" fillId="6" borderId="1" xfId="0" applyFont="1" applyFill="1" applyBorder="1" applyAlignment="1">
      <alignment horizontal="left" wrapText="1"/>
    </xf>
    <xf numFmtId="0" fontId="54" fillId="13" borderId="9" xfId="0" applyFont="1" applyFill="1" applyBorder="1" applyAlignment="1">
      <alignment horizontal="left" wrapText="1"/>
    </xf>
    <xf numFmtId="0" fontId="54" fillId="13" borderId="13" xfId="0" applyFont="1" applyFill="1" applyBorder="1" applyAlignment="1">
      <alignment horizontal="left" wrapText="1"/>
    </xf>
    <xf numFmtId="0" fontId="54" fillId="13" borderId="14" xfId="0" applyFont="1" applyFill="1" applyBorder="1" applyAlignment="1">
      <alignment horizontal="left" wrapText="1"/>
    </xf>
    <xf numFmtId="0" fontId="54" fillId="6" borderId="9" xfId="0" applyFont="1" applyFill="1" applyBorder="1" applyAlignment="1">
      <alignment horizontal="left" wrapText="1"/>
    </xf>
    <xf numFmtId="0" fontId="54" fillId="6" borderId="13" xfId="0" applyFont="1" applyFill="1" applyBorder="1" applyAlignment="1">
      <alignment horizontal="left" wrapText="1"/>
    </xf>
    <xf numFmtId="0" fontId="54" fillId="6" borderId="14" xfId="0" applyFont="1" applyFill="1" applyBorder="1" applyAlignment="1">
      <alignment horizontal="left" wrapText="1"/>
    </xf>
    <xf numFmtId="0" fontId="51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8" borderId="0" xfId="1" applyFont="1" applyFill="1" applyAlignment="1">
      <alignment horizontal="left" wrapText="1"/>
    </xf>
    <xf numFmtId="0" fontId="11" fillId="0" borderId="0" xfId="0" applyFont="1" applyAlignment="1">
      <alignment horizontal="center"/>
    </xf>
    <xf numFmtId="0" fontId="2" fillId="0" borderId="43" xfId="0" applyFont="1" applyBorder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1" fillId="0" borderId="0" xfId="1" applyFont="1" applyAlignment="1">
      <alignment horizontal="center"/>
    </xf>
    <xf numFmtId="0" fontId="13" fillId="5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3" fillId="0" borderId="0" xfId="1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15" fillId="0" borderId="9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/>
    </xf>
    <xf numFmtId="0" fontId="13" fillId="5" borderId="13" xfId="0" applyFont="1" applyFill="1" applyBorder="1" applyAlignment="1">
      <alignment horizontal="left"/>
    </xf>
    <xf numFmtId="0" fontId="13" fillId="5" borderId="14" xfId="0" applyFont="1" applyFill="1" applyBorder="1" applyAlignment="1">
      <alignment horizontal="left"/>
    </xf>
    <xf numFmtId="0" fontId="2" fillId="0" borderId="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5" fillId="20" borderId="9" xfId="0" applyFont="1" applyFill="1" applyBorder="1" applyAlignment="1">
      <alignment horizontal="left" vertical="center" wrapText="1"/>
    </xf>
    <xf numFmtId="0" fontId="15" fillId="20" borderId="13" xfId="0" applyFont="1" applyFill="1" applyBorder="1" applyAlignment="1">
      <alignment horizontal="left" vertical="center" wrapText="1"/>
    </xf>
    <xf numFmtId="0" fontId="15" fillId="20" borderId="14" xfId="0" applyFont="1" applyFill="1" applyBorder="1" applyAlignment="1">
      <alignment horizontal="left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5" borderId="9" xfId="0" applyFont="1" applyFill="1" applyBorder="1" applyAlignment="1">
      <alignment horizontal="left" vertical="center" wrapText="1"/>
    </xf>
    <xf numFmtId="0" fontId="15" fillId="5" borderId="13" xfId="0" applyFont="1" applyFill="1" applyBorder="1" applyAlignment="1">
      <alignment horizontal="left" vertical="center" wrapText="1"/>
    </xf>
    <xf numFmtId="0" fontId="15" fillId="5" borderId="14" xfId="0" applyFont="1" applyFill="1" applyBorder="1" applyAlignment="1">
      <alignment horizontal="left" vertical="center" wrapText="1"/>
    </xf>
    <xf numFmtId="0" fontId="3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16" fillId="4" borderId="9" xfId="0" applyFont="1" applyFill="1" applyBorder="1" applyAlignment="1">
      <alignment horizontal="left" wrapText="1"/>
    </xf>
    <xf numFmtId="0" fontId="16" fillId="4" borderId="14" xfId="0" applyFont="1" applyFill="1" applyBorder="1" applyAlignment="1">
      <alignment horizontal="left" wrapText="1"/>
    </xf>
    <xf numFmtId="0" fontId="40" fillId="0" borderId="0" xfId="0" applyFont="1" applyAlignment="1">
      <alignment horizontal="left" wrapText="1"/>
    </xf>
  </cellXfs>
  <cellStyles count="7">
    <cellStyle name="Comma" xfId="4" builtinId="3"/>
    <cellStyle name="Comma 2" xfId="3" xr:uid="{A8610490-FAB7-4656-9E1B-5D13BB1687D7}"/>
    <cellStyle name="Normal" xfId="0" builtinId="0"/>
    <cellStyle name="Normal 2" xfId="1" xr:uid="{B3E43578-0E15-496E-A73D-7D7255464AC6}"/>
    <cellStyle name="Parasts 2" xfId="5" xr:uid="{55A68B8F-9252-4079-904A-48F068F0FE4D}"/>
    <cellStyle name="Percent" xfId="6" builtinId="5"/>
    <cellStyle name="Percent 2" xfId="2" xr:uid="{83827CBD-623E-492E-AEB4-D6203F1D297E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039DEA3-A6A9-453A-86B0-AB6C4F8C22DD}"/>
            </a:ext>
          </a:extLst>
        </xdr:cNvPr>
        <xdr:cNvCxnSpPr/>
      </xdr:nvCxnSpPr>
      <xdr:spPr>
        <a:xfrm flipV="1">
          <a:off x="2392680" y="2651760"/>
          <a:ext cx="617220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7" name="Straight Connector 4">
          <a:extLst>
            <a:ext uri="{FF2B5EF4-FFF2-40B4-BE49-F238E27FC236}">
              <a16:creationId xmlns:a16="http://schemas.microsoft.com/office/drawing/2014/main" id="{95455CAD-F1FC-412D-BFA0-15421EAFCC98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8" name="Straight Connector 4">
          <a:extLst>
            <a:ext uri="{FF2B5EF4-FFF2-40B4-BE49-F238E27FC236}">
              <a16:creationId xmlns:a16="http://schemas.microsoft.com/office/drawing/2014/main" id="{66E50A6E-62DB-42AE-BDFB-DF5006C4AACC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2" name="Straight Connector 4">
          <a:extLst>
            <a:ext uri="{FF2B5EF4-FFF2-40B4-BE49-F238E27FC236}">
              <a16:creationId xmlns:a16="http://schemas.microsoft.com/office/drawing/2014/main" id="{15C5B590-88EC-4AF7-A198-7793CE5221B1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3" name="Straight Connector 4">
          <a:extLst>
            <a:ext uri="{FF2B5EF4-FFF2-40B4-BE49-F238E27FC236}">
              <a16:creationId xmlns:a16="http://schemas.microsoft.com/office/drawing/2014/main" id="{201C4F58-1B00-442D-A062-D8CDE6B76665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4" name="Straight Connector 4">
          <a:extLst>
            <a:ext uri="{FF2B5EF4-FFF2-40B4-BE49-F238E27FC236}">
              <a16:creationId xmlns:a16="http://schemas.microsoft.com/office/drawing/2014/main" id="{DBC08F1D-5C88-45F7-B73E-8DC70721D5DE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8522E71-5C87-4169-A626-15FE11C03355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6" name="Straight Connector 4">
          <a:extLst>
            <a:ext uri="{FF2B5EF4-FFF2-40B4-BE49-F238E27FC236}">
              <a16:creationId xmlns:a16="http://schemas.microsoft.com/office/drawing/2014/main" id="{A4F4723A-E0DC-4D0F-A0A1-00667C4CB27C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7" name="Straight Connector 4">
          <a:extLst>
            <a:ext uri="{FF2B5EF4-FFF2-40B4-BE49-F238E27FC236}">
              <a16:creationId xmlns:a16="http://schemas.microsoft.com/office/drawing/2014/main" id="{AC9F999E-CE62-42C2-AECA-7A0FD5332A12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2" name="Straight Connector 4">
          <a:extLst>
            <a:ext uri="{FF2B5EF4-FFF2-40B4-BE49-F238E27FC236}">
              <a16:creationId xmlns:a16="http://schemas.microsoft.com/office/drawing/2014/main" id="{E8D2B21D-A5F1-4938-ABE6-62EE44DE90D6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2" name="Straight Connector 4">
          <a:extLst>
            <a:ext uri="{FF2B5EF4-FFF2-40B4-BE49-F238E27FC236}">
              <a16:creationId xmlns:a16="http://schemas.microsoft.com/office/drawing/2014/main" id="{0CCF0E90-9DF6-4982-B616-6E79602C3E72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3" name="Straight Connector 4">
          <a:extLst>
            <a:ext uri="{FF2B5EF4-FFF2-40B4-BE49-F238E27FC236}">
              <a16:creationId xmlns:a16="http://schemas.microsoft.com/office/drawing/2014/main" id="{2541089B-C581-48E3-BA0A-C285C3DC0285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4" name="Straight Connector 4">
          <a:extLst>
            <a:ext uri="{FF2B5EF4-FFF2-40B4-BE49-F238E27FC236}">
              <a16:creationId xmlns:a16="http://schemas.microsoft.com/office/drawing/2014/main" id="{273F3BA1-178B-4DC1-A0A4-F0B4E87C4DF5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CE7591CF-6A92-4796-8652-551DA64B0145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8</xdr:row>
      <xdr:rowOff>0</xdr:rowOff>
    </xdr:from>
    <xdr:to>
      <xdr:col>3</xdr:col>
      <xdr:colOff>0</xdr:colOff>
      <xdr:row>8</xdr:row>
      <xdr:rowOff>1</xdr:rowOff>
    </xdr:to>
    <xdr:cxnSp macro="">
      <xdr:nvCxnSpPr>
        <xdr:cNvPr id="6" name="Straight Connector 4">
          <a:extLst>
            <a:ext uri="{FF2B5EF4-FFF2-40B4-BE49-F238E27FC236}">
              <a16:creationId xmlns:a16="http://schemas.microsoft.com/office/drawing/2014/main" id="{D07DE504-A53E-4526-862F-52DAA07019F4}"/>
            </a:ext>
          </a:extLst>
        </xdr:cNvPr>
        <xdr:cNvCxnSpPr/>
      </xdr:nvCxnSpPr>
      <xdr:spPr>
        <a:xfrm flipV="1">
          <a:off x="1798320" y="2743200"/>
          <a:ext cx="6088380" cy="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9EFFE-54E5-4A93-A361-990D59DDAFA6}">
  <sheetPr>
    <pageSetUpPr fitToPage="1"/>
  </sheetPr>
  <dimension ref="A1:L76"/>
  <sheetViews>
    <sheetView tabSelected="1" zoomScaleNormal="100" workbookViewId="0">
      <selection activeCell="A2" sqref="A2:H2"/>
    </sheetView>
  </sheetViews>
  <sheetFormatPr defaultColWidth="8.7265625" defaultRowHeight="14.5" x14ac:dyDescent="0.35"/>
  <cols>
    <col min="1" max="1" width="6.453125" style="397" bestFit="1" customWidth="1"/>
    <col min="2" max="2" width="47.453125" style="397" customWidth="1"/>
    <col min="3" max="3" width="15.54296875" style="397" customWidth="1"/>
    <col min="4" max="4" width="12.453125" style="397" customWidth="1"/>
    <col min="5" max="5" width="10.1796875" style="397" customWidth="1"/>
    <col min="6" max="6" width="12.54296875" style="397" customWidth="1"/>
    <col min="7" max="7" width="12.81640625" style="397" customWidth="1"/>
    <col min="8" max="8" width="17" style="397" customWidth="1"/>
    <col min="9" max="9" width="16.54296875" style="397" customWidth="1"/>
    <col min="10" max="16384" width="8.7265625" style="397"/>
  </cols>
  <sheetData>
    <row r="1" spans="1:12" x14ac:dyDescent="0.35">
      <c r="I1" s="398" t="s">
        <v>1607</v>
      </c>
    </row>
    <row r="2" spans="1:12" ht="18.5" x14ac:dyDescent="0.45">
      <c r="A2" s="464" t="s">
        <v>1624</v>
      </c>
      <c r="B2" s="464"/>
      <c r="C2" s="464"/>
      <c r="D2" s="464"/>
      <c r="E2" s="464"/>
      <c r="F2" s="464"/>
      <c r="G2" s="464"/>
      <c r="H2" s="464"/>
    </row>
    <row r="3" spans="1:12" ht="18.5" x14ac:dyDescent="0.45">
      <c r="A3" s="399"/>
      <c r="B3" s="399"/>
      <c r="C3" s="399"/>
      <c r="D3" s="399"/>
      <c r="E3" s="399"/>
      <c r="F3" s="399"/>
      <c r="G3" s="399"/>
      <c r="H3" s="399"/>
    </row>
    <row r="4" spans="1:12" x14ac:dyDescent="0.35">
      <c r="A4" s="459" t="s">
        <v>1626</v>
      </c>
      <c r="B4" s="459" t="s">
        <v>1664</v>
      </c>
      <c r="C4" s="459" t="s">
        <v>1441</v>
      </c>
      <c r="D4" s="459" t="s">
        <v>1665</v>
      </c>
      <c r="E4" s="459" t="s">
        <v>1666</v>
      </c>
      <c r="F4" s="459" t="s">
        <v>1667</v>
      </c>
      <c r="G4" s="472" t="s">
        <v>1472</v>
      </c>
      <c r="H4" s="472"/>
      <c r="I4" s="472"/>
    </row>
    <row r="5" spans="1:12" s="401" customFormat="1" ht="30" customHeight="1" x14ac:dyDescent="0.35">
      <c r="A5" s="459"/>
      <c r="B5" s="459"/>
      <c r="C5" s="459"/>
      <c r="D5" s="459"/>
      <c r="E5" s="459"/>
      <c r="F5" s="459"/>
      <c r="G5" s="400" t="s">
        <v>1627</v>
      </c>
      <c r="H5" s="400" t="s">
        <v>1668</v>
      </c>
      <c r="I5" s="400" t="s">
        <v>1669</v>
      </c>
    </row>
    <row r="6" spans="1:12" x14ac:dyDescent="0.35">
      <c r="A6" s="402" t="s">
        <v>115</v>
      </c>
      <c r="B6" s="466" t="s">
        <v>1608</v>
      </c>
      <c r="C6" s="467"/>
      <c r="D6" s="467"/>
      <c r="E6" s="467"/>
      <c r="F6" s="467"/>
      <c r="G6" s="468"/>
      <c r="H6" s="403">
        <f>SUM(H7:H10)</f>
        <v>205700.65</v>
      </c>
      <c r="I6" s="404">
        <f>SUM(I7:I10)</f>
        <v>248835</v>
      </c>
    </row>
    <row r="7" spans="1:12" x14ac:dyDescent="0.35">
      <c r="A7" s="405" t="s">
        <v>70</v>
      </c>
      <c r="B7" s="406" t="s">
        <v>1530</v>
      </c>
      <c r="C7" s="407" t="s">
        <v>1442</v>
      </c>
      <c r="D7" s="408">
        <v>4.13</v>
      </c>
      <c r="E7" s="408">
        <f>ROUND(D7*0.21,3)</f>
        <v>0.86699999999999999</v>
      </c>
      <c r="F7" s="409">
        <f>ROUND(D7+E7,2)</f>
        <v>5</v>
      </c>
      <c r="G7" s="410">
        <v>3800</v>
      </c>
      <c r="H7" s="411">
        <f>D7*G7</f>
        <v>15694</v>
      </c>
      <c r="I7" s="412">
        <f>G7*F7</f>
        <v>19000</v>
      </c>
      <c r="J7" s="413"/>
    </row>
    <row r="8" spans="1:12" ht="43.5" x14ac:dyDescent="0.35">
      <c r="A8" s="405" t="s">
        <v>71</v>
      </c>
      <c r="B8" s="406" t="s">
        <v>1682</v>
      </c>
      <c r="C8" s="407" t="s">
        <v>1442</v>
      </c>
      <c r="D8" s="408">
        <v>4.96</v>
      </c>
      <c r="E8" s="408">
        <f>ROUND(D8*0.21,3)</f>
        <v>1.042</v>
      </c>
      <c r="F8" s="409">
        <f>ROUND(D8+E8,2)</f>
        <v>6</v>
      </c>
      <c r="G8" s="410">
        <v>4600</v>
      </c>
      <c r="H8" s="411">
        <f t="shared" ref="H8:H51" si="0">D8*G8</f>
        <v>22816</v>
      </c>
      <c r="I8" s="412">
        <f t="shared" ref="I8:I51" si="1">G8*F8</f>
        <v>27600</v>
      </c>
    </row>
    <row r="9" spans="1:12" x14ac:dyDescent="0.35">
      <c r="A9" s="405" t="s">
        <v>72</v>
      </c>
      <c r="B9" s="406" t="s">
        <v>2</v>
      </c>
      <c r="C9" s="407" t="s">
        <v>1442</v>
      </c>
      <c r="D9" s="408">
        <v>5.79</v>
      </c>
      <c r="E9" s="408">
        <v>1.21</v>
      </c>
      <c r="F9" s="409">
        <f t="shared" ref="F9:F50" si="2">ROUND(D9+E9,2)</f>
        <v>7</v>
      </c>
      <c r="G9" s="410">
        <v>13935</v>
      </c>
      <c r="H9" s="411">
        <f>D9*G9</f>
        <v>80683.649999999994</v>
      </c>
      <c r="I9" s="412">
        <f>G9*F9</f>
        <v>97545</v>
      </c>
    </row>
    <row r="10" spans="1:12" ht="29" x14ac:dyDescent="0.35">
      <c r="A10" s="405" t="s">
        <v>73</v>
      </c>
      <c r="B10" s="406" t="s">
        <v>1531</v>
      </c>
      <c r="C10" s="407" t="s">
        <v>1442</v>
      </c>
      <c r="D10" s="408">
        <v>15.7</v>
      </c>
      <c r="E10" s="408">
        <f t="shared" ref="E10:E51" si="3">ROUND(D10*0.21,3)</f>
        <v>3.2970000000000002</v>
      </c>
      <c r="F10" s="409">
        <f t="shared" si="2"/>
        <v>19</v>
      </c>
      <c r="G10" s="410">
        <v>5510</v>
      </c>
      <c r="H10" s="411">
        <f t="shared" si="0"/>
        <v>86507</v>
      </c>
      <c r="I10" s="412">
        <f t="shared" si="1"/>
        <v>104690</v>
      </c>
    </row>
    <row r="11" spans="1:12" x14ac:dyDescent="0.35">
      <c r="A11" s="402" t="s">
        <v>1439</v>
      </c>
      <c r="B11" s="466" t="s">
        <v>1670</v>
      </c>
      <c r="C11" s="467"/>
      <c r="D11" s="467"/>
      <c r="E11" s="467"/>
      <c r="F11" s="467"/>
      <c r="G11" s="468"/>
      <c r="H11" s="403">
        <f>SUM(H12:H14)</f>
        <v>24833.359999999997</v>
      </c>
      <c r="I11" s="404">
        <f>SUM(I12:I14)</f>
        <v>30050</v>
      </c>
    </row>
    <row r="12" spans="1:12" ht="29" x14ac:dyDescent="0.35">
      <c r="A12" s="405" t="s">
        <v>82</v>
      </c>
      <c r="B12" s="406" t="s">
        <v>1671</v>
      </c>
      <c r="C12" s="414" t="s">
        <v>1625</v>
      </c>
      <c r="D12" s="415">
        <f>'2.1.-2.2.'!C30</f>
        <v>4.1319999999999997</v>
      </c>
      <c r="E12" s="415">
        <f t="shared" si="3"/>
        <v>0.86799999999999999</v>
      </c>
      <c r="F12" s="416">
        <f t="shared" si="2"/>
        <v>5</v>
      </c>
      <c r="G12" s="417">
        <f>'2.1.-2.2.'!C33</f>
        <v>100</v>
      </c>
      <c r="H12" s="418">
        <f t="shared" si="0"/>
        <v>413.2</v>
      </c>
      <c r="I12" s="419">
        <f t="shared" si="1"/>
        <v>500</v>
      </c>
    </row>
    <row r="13" spans="1:12" ht="29" x14ac:dyDescent="0.35">
      <c r="A13" s="405" t="s">
        <v>83</v>
      </c>
      <c r="B13" s="406" t="s">
        <v>1672</v>
      </c>
      <c r="C13" s="414" t="s">
        <v>1625</v>
      </c>
      <c r="D13" s="415">
        <f>'2.1.-2.2.'!C38</f>
        <v>2.0659999999999998</v>
      </c>
      <c r="E13" s="415">
        <f t="shared" si="3"/>
        <v>0.434</v>
      </c>
      <c r="F13" s="416">
        <f t="shared" si="2"/>
        <v>2.5</v>
      </c>
      <c r="G13" s="417">
        <f>'2.1.-2.2.'!C41</f>
        <v>11660</v>
      </c>
      <c r="H13" s="418">
        <f t="shared" si="0"/>
        <v>24089.559999999998</v>
      </c>
      <c r="I13" s="419">
        <f t="shared" si="1"/>
        <v>29150</v>
      </c>
    </row>
    <row r="14" spans="1:12" ht="18" customHeight="1" x14ac:dyDescent="0.35">
      <c r="A14" s="405" t="s">
        <v>1440</v>
      </c>
      <c r="B14" s="406" t="s">
        <v>1673</v>
      </c>
      <c r="C14" s="414" t="s">
        <v>1590</v>
      </c>
      <c r="D14" s="415">
        <f>'2.3.'!C23</f>
        <v>16.53</v>
      </c>
      <c r="E14" s="415">
        <f t="shared" si="3"/>
        <v>3.4710000000000001</v>
      </c>
      <c r="F14" s="416">
        <f t="shared" si="2"/>
        <v>20</v>
      </c>
      <c r="G14" s="417">
        <v>20</v>
      </c>
      <c r="H14" s="418">
        <f>D14*G14</f>
        <v>330.6</v>
      </c>
      <c r="I14" s="419">
        <f t="shared" si="1"/>
        <v>400</v>
      </c>
    </row>
    <row r="15" spans="1:12" ht="29" x14ac:dyDescent="0.35">
      <c r="A15" s="402" t="s">
        <v>1443</v>
      </c>
      <c r="B15" s="420" t="s">
        <v>1646</v>
      </c>
      <c r="C15" s="421" t="s">
        <v>1628</v>
      </c>
      <c r="D15" s="422">
        <f>'3.'!C24</f>
        <v>10.74</v>
      </c>
      <c r="E15" s="422">
        <f t="shared" si="3"/>
        <v>2.2549999999999999</v>
      </c>
      <c r="F15" s="423">
        <f t="shared" si="2"/>
        <v>13</v>
      </c>
      <c r="G15" s="424">
        <v>10</v>
      </c>
      <c r="H15" s="423">
        <f t="shared" si="0"/>
        <v>107.4</v>
      </c>
      <c r="I15" s="425">
        <f t="shared" si="1"/>
        <v>130</v>
      </c>
    </row>
    <row r="16" spans="1:12" ht="43.5" x14ac:dyDescent="0.35">
      <c r="A16" s="402" t="s">
        <v>1444</v>
      </c>
      <c r="B16" s="426" t="s">
        <v>1610</v>
      </c>
      <c r="C16" s="421" t="s">
        <v>1593</v>
      </c>
      <c r="D16" s="422">
        <f>'4.'!C22</f>
        <v>8.68</v>
      </c>
      <c r="E16" s="422">
        <f t="shared" si="3"/>
        <v>1.823</v>
      </c>
      <c r="F16" s="423">
        <f t="shared" si="2"/>
        <v>10.5</v>
      </c>
      <c r="G16" s="424">
        <v>10</v>
      </c>
      <c r="H16" s="423">
        <f t="shared" si="0"/>
        <v>86.8</v>
      </c>
      <c r="I16" s="425">
        <f t="shared" si="1"/>
        <v>105</v>
      </c>
      <c r="L16" s="427"/>
    </row>
    <row r="17" spans="1:9" ht="30.75" customHeight="1" x14ac:dyDescent="0.35">
      <c r="A17" s="402" t="s">
        <v>1445</v>
      </c>
      <c r="B17" s="466" t="s">
        <v>1674</v>
      </c>
      <c r="C17" s="467"/>
      <c r="D17" s="467"/>
      <c r="E17" s="467"/>
      <c r="F17" s="467"/>
      <c r="G17" s="468"/>
      <c r="H17" s="423">
        <f>H18+H24+H29+H31</f>
        <v>143.30232100000001</v>
      </c>
      <c r="I17" s="425">
        <f>I18+I24+I29+I31</f>
        <v>173.4</v>
      </c>
    </row>
    <row r="18" spans="1:9" ht="16.5" customHeight="1" x14ac:dyDescent="0.35">
      <c r="A18" s="428" t="s">
        <v>428</v>
      </c>
      <c r="B18" s="469" t="s">
        <v>1446</v>
      </c>
      <c r="C18" s="470"/>
      <c r="D18" s="470"/>
      <c r="E18" s="470"/>
      <c r="F18" s="470"/>
      <c r="G18" s="471"/>
      <c r="H18" s="429">
        <f>SUM(H19:H23)</f>
        <v>61.151663000000013</v>
      </c>
      <c r="I18" s="430">
        <f>SUM(I19:I23)</f>
        <v>74</v>
      </c>
    </row>
    <row r="19" spans="1:9" x14ac:dyDescent="0.35">
      <c r="A19" s="405" t="s">
        <v>427</v>
      </c>
      <c r="B19" s="406" t="s">
        <v>131</v>
      </c>
      <c r="C19" s="431" t="s">
        <v>1591</v>
      </c>
      <c r="D19" s="432">
        <f>'5.1.1.'!C25</f>
        <v>11.571663000000001</v>
      </c>
      <c r="E19" s="432">
        <f t="shared" si="3"/>
        <v>2.4300000000000002</v>
      </c>
      <c r="F19" s="409">
        <f t="shared" si="2"/>
        <v>14</v>
      </c>
      <c r="G19" s="433">
        <v>1</v>
      </c>
      <c r="H19" s="434">
        <f t="shared" si="0"/>
        <v>11.571663000000001</v>
      </c>
      <c r="I19" s="412">
        <f t="shared" si="1"/>
        <v>14</v>
      </c>
    </row>
    <row r="20" spans="1:9" x14ac:dyDescent="0.35">
      <c r="A20" s="405" t="s">
        <v>430</v>
      </c>
      <c r="B20" s="406" t="s">
        <v>1447</v>
      </c>
      <c r="C20" s="431" t="s">
        <v>1591</v>
      </c>
      <c r="D20" s="432">
        <f>'5.1.2.'!C25</f>
        <v>14.05</v>
      </c>
      <c r="E20" s="432">
        <f t="shared" si="3"/>
        <v>2.9510000000000001</v>
      </c>
      <c r="F20" s="409">
        <f t="shared" si="2"/>
        <v>17</v>
      </c>
      <c r="G20" s="433">
        <v>1</v>
      </c>
      <c r="H20" s="434">
        <f t="shared" si="0"/>
        <v>14.05</v>
      </c>
      <c r="I20" s="412">
        <f t="shared" si="1"/>
        <v>17</v>
      </c>
    </row>
    <row r="21" spans="1:9" x14ac:dyDescent="0.35">
      <c r="A21" s="405" t="s">
        <v>432</v>
      </c>
      <c r="B21" s="406" t="s">
        <v>1448</v>
      </c>
      <c r="C21" s="431" t="s">
        <v>1591</v>
      </c>
      <c r="D21" s="432">
        <f>'5.1.3.'!C25</f>
        <v>11.57</v>
      </c>
      <c r="E21" s="432">
        <f t="shared" si="3"/>
        <v>2.4300000000000002</v>
      </c>
      <c r="F21" s="409">
        <f t="shared" si="2"/>
        <v>14</v>
      </c>
      <c r="G21" s="433">
        <v>1</v>
      </c>
      <c r="H21" s="434">
        <f t="shared" si="0"/>
        <v>11.57</v>
      </c>
      <c r="I21" s="412">
        <f t="shared" si="1"/>
        <v>14</v>
      </c>
    </row>
    <row r="22" spans="1:9" x14ac:dyDescent="0.35">
      <c r="A22" s="405" t="s">
        <v>434</v>
      </c>
      <c r="B22" s="406" t="s">
        <v>1449</v>
      </c>
      <c r="C22" s="431" t="s">
        <v>1591</v>
      </c>
      <c r="D22" s="432">
        <f>'5.1.4.'!C25</f>
        <v>11.98</v>
      </c>
      <c r="E22" s="432">
        <f t="shared" si="3"/>
        <v>2.516</v>
      </c>
      <c r="F22" s="409">
        <f t="shared" si="2"/>
        <v>14.5</v>
      </c>
      <c r="G22" s="433">
        <v>1</v>
      </c>
      <c r="H22" s="434">
        <f t="shared" si="0"/>
        <v>11.98</v>
      </c>
      <c r="I22" s="412">
        <f t="shared" si="1"/>
        <v>14.5</v>
      </c>
    </row>
    <row r="23" spans="1:9" x14ac:dyDescent="0.35">
      <c r="A23" s="405" t="s">
        <v>436</v>
      </c>
      <c r="B23" s="406" t="s">
        <v>1473</v>
      </c>
      <c r="C23" s="431" t="s">
        <v>1591</v>
      </c>
      <c r="D23" s="432">
        <f>'5.1.5.'!C25</f>
        <v>11.98</v>
      </c>
      <c r="E23" s="432">
        <f t="shared" si="3"/>
        <v>2.516</v>
      </c>
      <c r="F23" s="409">
        <f t="shared" ref="F23" si="4">ROUND(D23+E23,2)</f>
        <v>14.5</v>
      </c>
      <c r="G23" s="433">
        <v>1</v>
      </c>
      <c r="H23" s="434">
        <f t="shared" si="0"/>
        <v>11.98</v>
      </c>
      <c r="I23" s="412">
        <f t="shared" si="1"/>
        <v>14.5</v>
      </c>
    </row>
    <row r="24" spans="1:9" ht="16.5" customHeight="1" x14ac:dyDescent="0.35">
      <c r="A24" s="428" t="s">
        <v>838</v>
      </c>
      <c r="B24" s="465" t="s">
        <v>1675</v>
      </c>
      <c r="C24" s="465"/>
      <c r="D24" s="465"/>
      <c r="E24" s="465"/>
      <c r="F24" s="465"/>
      <c r="G24" s="465"/>
      <c r="H24" s="429">
        <f>SUM(H25:H28)</f>
        <v>45.66</v>
      </c>
      <c r="I24" s="430">
        <f>SUM(I25:I28)</f>
        <v>55.25</v>
      </c>
    </row>
    <row r="25" spans="1:9" x14ac:dyDescent="0.35">
      <c r="A25" s="405" t="s">
        <v>1346</v>
      </c>
      <c r="B25" s="406" t="s">
        <v>1450</v>
      </c>
      <c r="C25" s="431" t="s">
        <v>1591</v>
      </c>
      <c r="D25" s="432">
        <f>'5.2.1.'!C24</f>
        <v>10.95</v>
      </c>
      <c r="E25" s="432">
        <f t="shared" si="3"/>
        <v>2.2999999999999998</v>
      </c>
      <c r="F25" s="409">
        <f t="shared" si="2"/>
        <v>13.25</v>
      </c>
      <c r="G25" s="433">
        <v>1</v>
      </c>
      <c r="H25" s="434">
        <f t="shared" si="0"/>
        <v>10.95</v>
      </c>
      <c r="I25" s="412">
        <f t="shared" si="1"/>
        <v>13.25</v>
      </c>
    </row>
    <row r="26" spans="1:9" x14ac:dyDescent="0.35">
      <c r="A26" s="405" t="s">
        <v>1347</v>
      </c>
      <c r="B26" s="406" t="s">
        <v>1451</v>
      </c>
      <c r="C26" s="431" t="s">
        <v>1591</v>
      </c>
      <c r="D26" s="432">
        <f>'5.2.2.'!C24</f>
        <v>11.36</v>
      </c>
      <c r="E26" s="432">
        <f t="shared" si="3"/>
        <v>2.3860000000000001</v>
      </c>
      <c r="F26" s="409">
        <f t="shared" si="2"/>
        <v>13.75</v>
      </c>
      <c r="G26" s="433">
        <v>1</v>
      </c>
      <c r="H26" s="434">
        <f t="shared" si="0"/>
        <v>11.36</v>
      </c>
      <c r="I26" s="412">
        <f t="shared" si="1"/>
        <v>13.75</v>
      </c>
    </row>
    <row r="27" spans="1:9" x14ac:dyDescent="0.35">
      <c r="A27" s="405" t="s">
        <v>1348</v>
      </c>
      <c r="B27" s="406" t="s">
        <v>1452</v>
      </c>
      <c r="C27" s="431" t="s">
        <v>1591</v>
      </c>
      <c r="D27" s="432">
        <f>'5.2.3.'!C24</f>
        <v>12.19</v>
      </c>
      <c r="E27" s="432">
        <f t="shared" si="3"/>
        <v>2.56</v>
      </c>
      <c r="F27" s="409">
        <f t="shared" si="2"/>
        <v>14.75</v>
      </c>
      <c r="G27" s="433">
        <v>1</v>
      </c>
      <c r="H27" s="434">
        <f t="shared" si="0"/>
        <v>12.19</v>
      </c>
      <c r="I27" s="412">
        <f t="shared" si="1"/>
        <v>14.75</v>
      </c>
    </row>
    <row r="28" spans="1:9" x14ac:dyDescent="0.35">
      <c r="A28" s="405" t="s">
        <v>1349</v>
      </c>
      <c r="B28" s="406" t="s">
        <v>1453</v>
      </c>
      <c r="C28" s="431" t="s">
        <v>1591</v>
      </c>
      <c r="D28" s="432">
        <f>'5.2.4.'!C24</f>
        <v>11.16</v>
      </c>
      <c r="E28" s="432">
        <f t="shared" si="3"/>
        <v>2.3439999999999999</v>
      </c>
      <c r="F28" s="409">
        <f t="shared" si="2"/>
        <v>13.5</v>
      </c>
      <c r="G28" s="433">
        <v>1</v>
      </c>
      <c r="H28" s="434">
        <f t="shared" si="0"/>
        <v>11.16</v>
      </c>
      <c r="I28" s="412">
        <f t="shared" si="1"/>
        <v>13.5</v>
      </c>
    </row>
    <row r="29" spans="1:9" ht="16.5" customHeight="1" x14ac:dyDescent="0.35">
      <c r="A29" s="428" t="s">
        <v>1037</v>
      </c>
      <c r="B29" s="465" t="s">
        <v>1454</v>
      </c>
      <c r="C29" s="465"/>
      <c r="D29" s="465"/>
      <c r="E29" s="465"/>
      <c r="F29" s="465"/>
      <c r="G29" s="465"/>
      <c r="H29" s="429">
        <f>SUM(H30)</f>
        <v>12.399999999999999</v>
      </c>
      <c r="I29" s="430">
        <f>SUM(I30)</f>
        <v>15</v>
      </c>
    </row>
    <row r="30" spans="1:9" x14ac:dyDescent="0.35">
      <c r="A30" s="405" t="s">
        <v>1350</v>
      </c>
      <c r="B30" s="406" t="s">
        <v>1455</v>
      </c>
      <c r="C30" s="431" t="s">
        <v>1591</v>
      </c>
      <c r="D30" s="435">
        <f>'5.3.1.'!C24</f>
        <v>12.399999999999999</v>
      </c>
      <c r="E30" s="435">
        <f t="shared" si="3"/>
        <v>2.6040000000000001</v>
      </c>
      <c r="F30" s="429">
        <f t="shared" si="2"/>
        <v>15</v>
      </c>
      <c r="G30" s="436">
        <v>1</v>
      </c>
      <c r="H30" s="437">
        <f t="shared" si="0"/>
        <v>12.399999999999999</v>
      </c>
      <c r="I30" s="412">
        <f t="shared" si="1"/>
        <v>15</v>
      </c>
    </row>
    <row r="31" spans="1:9" ht="16.5" customHeight="1" x14ac:dyDescent="0.35">
      <c r="A31" s="428" t="s">
        <v>1329</v>
      </c>
      <c r="B31" s="465" t="s">
        <v>1456</v>
      </c>
      <c r="C31" s="465"/>
      <c r="D31" s="465"/>
      <c r="E31" s="465"/>
      <c r="F31" s="465"/>
      <c r="G31" s="465"/>
      <c r="H31" s="429">
        <f>SUM(H32:H33)</f>
        <v>24.090657999999998</v>
      </c>
      <c r="I31" s="430">
        <f>SUM(I32:I33)</f>
        <v>29.15</v>
      </c>
    </row>
    <row r="32" spans="1:9" x14ac:dyDescent="0.35">
      <c r="A32" s="405" t="s">
        <v>1354</v>
      </c>
      <c r="B32" s="406" t="s">
        <v>1457</v>
      </c>
      <c r="C32" s="431" t="s">
        <v>1591</v>
      </c>
      <c r="D32" s="435">
        <f>'5.4.1.'!C25</f>
        <v>12.810328999999999</v>
      </c>
      <c r="E32" s="435">
        <f t="shared" si="3"/>
        <v>2.69</v>
      </c>
      <c r="F32" s="429">
        <f t="shared" si="2"/>
        <v>15.5</v>
      </c>
      <c r="G32" s="436">
        <v>1</v>
      </c>
      <c r="H32" s="437">
        <f t="shared" si="0"/>
        <v>12.810328999999999</v>
      </c>
      <c r="I32" s="412">
        <f t="shared" si="1"/>
        <v>15.5</v>
      </c>
    </row>
    <row r="33" spans="1:9" x14ac:dyDescent="0.35">
      <c r="A33" s="405" t="s">
        <v>1355</v>
      </c>
      <c r="B33" s="406" t="s">
        <v>1458</v>
      </c>
      <c r="C33" s="431" t="s">
        <v>1591</v>
      </c>
      <c r="D33" s="435">
        <f>'5.4.2.'!C25</f>
        <v>11.280329</v>
      </c>
      <c r="E33" s="435">
        <f t="shared" si="3"/>
        <v>2.3690000000000002</v>
      </c>
      <c r="F33" s="429">
        <f t="shared" si="2"/>
        <v>13.65</v>
      </c>
      <c r="G33" s="436">
        <v>1</v>
      </c>
      <c r="H33" s="437">
        <f t="shared" si="0"/>
        <v>11.280329</v>
      </c>
      <c r="I33" s="412">
        <f t="shared" si="1"/>
        <v>13.65</v>
      </c>
    </row>
    <row r="34" spans="1:9" x14ac:dyDescent="0.35">
      <c r="A34" s="402" t="s">
        <v>1460</v>
      </c>
      <c r="B34" s="466" t="s">
        <v>1459</v>
      </c>
      <c r="C34" s="467"/>
      <c r="D34" s="467"/>
      <c r="E34" s="467"/>
      <c r="F34" s="467"/>
      <c r="G34" s="468"/>
      <c r="H34" s="403">
        <f>SUM(H35:H40)</f>
        <v>52.08</v>
      </c>
      <c r="I34" s="438">
        <f>SUM(I35:I40)</f>
        <v>63</v>
      </c>
    </row>
    <row r="35" spans="1:9" ht="43.5" x14ac:dyDescent="0.35">
      <c r="A35" s="405" t="s">
        <v>1462</v>
      </c>
      <c r="B35" s="406" t="s">
        <v>1676</v>
      </c>
      <c r="C35" s="431" t="s">
        <v>1591</v>
      </c>
      <c r="D35" s="435">
        <f>'6.1.-6.6.'!C28</f>
        <v>8.68</v>
      </c>
      <c r="E35" s="435">
        <f t="shared" si="3"/>
        <v>1.823</v>
      </c>
      <c r="F35" s="429">
        <f t="shared" si="2"/>
        <v>10.5</v>
      </c>
      <c r="G35" s="436">
        <v>1</v>
      </c>
      <c r="H35" s="429">
        <f t="shared" si="0"/>
        <v>8.68</v>
      </c>
      <c r="I35" s="430">
        <f t="shared" si="1"/>
        <v>10.5</v>
      </c>
    </row>
    <row r="36" spans="1:9" ht="29" x14ac:dyDescent="0.35">
      <c r="A36" s="405" t="s">
        <v>1463</v>
      </c>
      <c r="B36" s="406" t="s">
        <v>1613</v>
      </c>
      <c r="C36" s="431" t="s">
        <v>1591</v>
      </c>
      <c r="D36" s="435">
        <f>'6.1.-6.6.'!C28</f>
        <v>8.68</v>
      </c>
      <c r="E36" s="435">
        <f t="shared" si="3"/>
        <v>1.823</v>
      </c>
      <c r="F36" s="429">
        <f t="shared" si="2"/>
        <v>10.5</v>
      </c>
      <c r="G36" s="436">
        <v>1</v>
      </c>
      <c r="H36" s="429">
        <f t="shared" si="0"/>
        <v>8.68</v>
      </c>
      <c r="I36" s="430">
        <f t="shared" si="1"/>
        <v>10.5</v>
      </c>
    </row>
    <row r="37" spans="1:9" x14ac:dyDescent="0.35">
      <c r="A37" s="405" t="s">
        <v>1464</v>
      </c>
      <c r="B37" s="406" t="s">
        <v>1677</v>
      </c>
      <c r="C37" s="431" t="s">
        <v>1591</v>
      </c>
      <c r="D37" s="435">
        <f>'6.1.-6.6.'!C28</f>
        <v>8.68</v>
      </c>
      <c r="E37" s="435">
        <f t="shared" si="3"/>
        <v>1.823</v>
      </c>
      <c r="F37" s="429">
        <f t="shared" si="2"/>
        <v>10.5</v>
      </c>
      <c r="G37" s="436">
        <v>1</v>
      </c>
      <c r="H37" s="429">
        <f t="shared" si="0"/>
        <v>8.68</v>
      </c>
      <c r="I37" s="430">
        <f t="shared" si="1"/>
        <v>10.5</v>
      </c>
    </row>
    <row r="38" spans="1:9" ht="29" x14ac:dyDescent="0.35">
      <c r="A38" s="405" t="s">
        <v>1465</v>
      </c>
      <c r="B38" s="406" t="s">
        <v>1678</v>
      </c>
      <c r="C38" s="431" t="s">
        <v>1591</v>
      </c>
      <c r="D38" s="435">
        <f>'6.1.-6.6.'!C28</f>
        <v>8.68</v>
      </c>
      <c r="E38" s="435">
        <f t="shared" si="3"/>
        <v>1.823</v>
      </c>
      <c r="F38" s="429">
        <f t="shared" si="2"/>
        <v>10.5</v>
      </c>
      <c r="G38" s="436">
        <v>1</v>
      </c>
      <c r="H38" s="429">
        <f t="shared" si="0"/>
        <v>8.68</v>
      </c>
      <c r="I38" s="430">
        <f t="shared" si="1"/>
        <v>10.5</v>
      </c>
    </row>
    <row r="39" spans="1:9" x14ac:dyDescent="0.35">
      <c r="A39" s="405" t="s">
        <v>1466</v>
      </c>
      <c r="B39" s="406" t="s">
        <v>1461</v>
      </c>
      <c r="C39" s="431" t="s">
        <v>1591</v>
      </c>
      <c r="D39" s="435">
        <f>'6.1.-6.6.'!C28</f>
        <v>8.68</v>
      </c>
      <c r="E39" s="435">
        <f t="shared" si="3"/>
        <v>1.823</v>
      </c>
      <c r="F39" s="429">
        <f t="shared" si="2"/>
        <v>10.5</v>
      </c>
      <c r="G39" s="436">
        <v>1</v>
      </c>
      <c r="H39" s="429">
        <f t="shared" si="0"/>
        <v>8.68</v>
      </c>
      <c r="I39" s="430">
        <f t="shared" si="1"/>
        <v>10.5</v>
      </c>
    </row>
    <row r="40" spans="1:9" ht="67" x14ac:dyDescent="0.35">
      <c r="A40" s="405" t="s">
        <v>1467</v>
      </c>
      <c r="B40" s="406" t="s">
        <v>1679</v>
      </c>
      <c r="C40" s="431" t="s">
        <v>1591</v>
      </c>
      <c r="D40" s="435">
        <f>'6.1.-6.6.'!C28</f>
        <v>8.68</v>
      </c>
      <c r="E40" s="435">
        <f t="shared" si="3"/>
        <v>1.823</v>
      </c>
      <c r="F40" s="429">
        <f t="shared" si="2"/>
        <v>10.5</v>
      </c>
      <c r="G40" s="436">
        <v>1</v>
      </c>
      <c r="H40" s="429">
        <f t="shared" si="0"/>
        <v>8.68</v>
      </c>
      <c r="I40" s="430">
        <f t="shared" si="1"/>
        <v>10.5</v>
      </c>
    </row>
    <row r="41" spans="1:9" ht="30" customHeight="1" x14ac:dyDescent="0.35">
      <c r="A41" s="439" t="s">
        <v>1468</v>
      </c>
      <c r="B41" s="460" t="s">
        <v>1617</v>
      </c>
      <c r="C41" s="461"/>
      <c r="D41" s="461"/>
      <c r="E41" s="461"/>
      <c r="F41" s="461"/>
      <c r="G41" s="462"/>
      <c r="H41" s="440">
        <f>SUM(H42:H46)</f>
        <v>19606.96</v>
      </c>
      <c r="I41" s="425">
        <f>SUM(I42:I46)</f>
        <v>23724.53</v>
      </c>
    </row>
    <row r="42" spans="1:9" x14ac:dyDescent="0.35">
      <c r="A42" s="405" t="s">
        <v>1365</v>
      </c>
      <c r="B42" s="406" t="s">
        <v>1424</v>
      </c>
      <c r="C42" s="431" t="s">
        <v>1471</v>
      </c>
      <c r="D42" s="441">
        <f>'7.1.-7.5.'!C24</f>
        <v>103.94</v>
      </c>
      <c r="E42" s="435">
        <f t="shared" si="3"/>
        <v>21.827000000000002</v>
      </c>
      <c r="F42" s="429">
        <f t="shared" si="2"/>
        <v>125.77</v>
      </c>
      <c r="G42" s="436">
        <v>35</v>
      </c>
      <c r="H42" s="429">
        <f t="shared" si="0"/>
        <v>3637.9</v>
      </c>
      <c r="I42" s="442">
        <f t="shared" si="1"/>
        <v>4401.95</v>
      </c>
    </row>
    <row r="43" spans="1:9" x14ac:dyDescent="0.35">
      <c r="A43" s="405" t="s">
        <v>1366</v>
      </c>
      <c r="B43" s="406" t="s">
        <v>1425</v>
      </c>
      <c r="C43" s="431" t="s">
        <v>1471</v>
      </c>
      <c r="D43" s="441">
        <f>'7.1.-7.5.'!C32</f>
        <v>211.03</v>
      </c>
      <c r="E43" s="435">
        <f t="shared" si="3"/>
        <v>44.316000000000003</v>
      </c>
      <c r="F43" s="429">
        <f t="shared" si="2"/>
        <v>255.35</v>
      </c>
      <c r="G43" s="436">
        <f>'7.1.-7.5.'!C35</f>
        <v>6</v>
      </c>
      <c r="H43" s="429">
        <f t="shared" si="0"/>
        <v>1266.18</v>
      </c>
      <c r="I43" s="442">
        <f t="shared" si="1"/>
        <v>1532.1</v>
      </c>
    </row>
    <row r="44" spans="1:9" x14ac:dyDescent="0.35">
      <c r="A44" s="405" t="s">
        <v>1367</v>
      </c>
      <c r="B44" s="406" t="s">
        <v>1469</v>
      </c>
      <c r="C44" s="431" t="s">
        <v>1471</v>
      </c>
      <c r="D44" s="441">
        <f>'7.1.-7.5.'!C40</f>
        <v>526</v>
      </c>
      <c r="E44" s="435">
        <f t="shared" si="3"/>
        <v>110.46</v>
      </c>
      <c r="F44" s="429">
        <f t="shared" si="2"/>
        <v>636.46</v>
      </c>
      <c r="G44" s="436">
        <f>'7.1.-7.5.'!C43</f>
        <v>4</v>
      </c>
      <c r="H44" s="429">
        <f t="shared" si="0"/>
        <v>2104</v>
      </c>
      <c r="I44" s="430">
        <f t="shared" si="1"/>
        <v>2545.84</v>
      </c>
    </row>
    <row r="45" spans="1:9" x14ac:dyDescent="0.35">
      <c r="A45" s="405" t="s">
        <v>1368</v>
      </c>
      <c r="B45" s="406" t="s">
        <v>1427</v>
      </c>
      <c r="C45" s="431" t="s">
        <v>1471</v>
      </c>
      <c r="D45" s="441">
        <f>'7.1.-7.5.'!C48</f>
        <v>1574.86</v>
      </c>
      <c r="E45" s="435">
        <f t="shared" si="3"/>
        <v>330.721</v>
      </c>
      <c r="F45" s="429">
        <f t="shared" si="2"/>
        <v>1905.58</v>
      </c>
      <c r="G45" s="436">
        <f>'7.1.-7.5.'!C51</f>
        <v>2</v>
      </c>
      <c r="H45" s="429">
        <f t="shared" si="0"/>
        <v>3149.72</v>
      </c>
      <c r="I45" s="430">
        <f t="shared" si="1"/>
        <v>3811.16</v>
      </c>
    </row>
    <row r="46" spans="1:9" x14ac:dyDescent="0.35">
      <c r="A46" s="405" t="s">
        <v>1369</v>
      </c>
      <c r="B46" s="406" t="s">
        <v>1680</v>
      </c>
      <c r="C46" s="431" t="s">
        <v>1471</v>
      </c>
      <c r="D46" s="441">
        <f>'7.1.-7.5.'!C56</f>
        <v>3149.72</v>
      </c>
      <c r="E46" s="435">
        <f t="shared" si="3"/>
        <v>661.44100000000003</v>
      </c>
      <c r="F46" s="429">
        <f t="shared" si="2"/>
        <v>3811.16</v>
      </c>
      <c r="G46" s="436">
        <f>'7.1.-7.5.'!C59</f>
        <v>3</v>
      </c>
      <c r="H46" s="429">
        <f t="shared" si="0"/>
        <v>9449.16</v>
      </c>
      <c r="I46" s="430">
        <f t="shared" si="1"/>
        <v>11433.48</v>
      </c>
    </row>
    <row r="47" spans="1:9" ht="33.65" customHeight="1" x14ac:dyDescent="0.35">
      <c r="A47" s="439" t="s">
        <v>1470</v>
      </c>
      <c r="B47" s="460" t="s">
        <v>1629</v>
      </c>
      <c r="C47" s="461"/>
      <c r="D47" s="461"/>
      <c r="E47" s="461"/>
      <c r="F47" s="461"/>
      <c r="G47" s="462"/>
      <c r="H47" s="440">
        <f>SUM(H48:H51)</f>
        <v>408.14</v>
      </c>
      <c r="I47" s="425">
        <f>SUM(I48:I51)</f>
        <v>493.87</v>
      </c>
    </row>
    <row r="48" spans="1:9" x14ac:dyDescent="0.35">
      <c r="A48" s="443" t="s">
        <v>1630</v>
      </c>
      <c r="B48" s="444" t="s">
        <v>1636</v>
      </c>
      <c r="C48" s="407" t="s">
        <v>1631</v>
      </c>
      <c r="D48" s="445">
        <f>'8.1.'!C24</f>
        <v>119.8</v>
      </c>
      <c r="E48" s="445">
        <f t="shared" si="3"/>
        <v>25.158000000000001</v>
      </c>
      <c r="F48" s="446">
        <f t="shared" si="2"/>
        <v>144.96</v>
      </c>
      <c r="G48" s="447">
        <v>2</v>
      </c>
      <c r="H48" s="446">
        <f t="shared" si="0"/>
        <v>239.6</v>
      </c>
      <c r="I48" s="448">
        <f t="shared" si="1"/>
        <v>289.92</v>
      </c>
    </row>
    <row r="49" spans="1:9" x14ac:dyDescent="0.35">
      <c r="A49" s="443" t="s">
        <v>1632</v>
      </c>
      <c r="B49" s="444" t="s">
        <v>1637</v>
      </c>
      <c r="C49" s="407" t="s">
        <v>1633</v>
      </c>
      <c r="D49" s="445">
        <f>'8.2.'!C23</f>
        <v>83.86</v>
      </c>
      <c r="E49" s="445">
        <f t="shared" si="3"/>
        <v>17.611000000000001</v>
      </c>
      <c r="F49" s="446">
        <f t="shared" si="2"/>
        <v>101.47</v>
      </c>
      <c r="G49" s="447">
        <v>1</v>
      </c>
      <c r="H49" s="446">
        <f t="shared" si="0"/>
        <v>83.86</v>
      </c>
      <c r="I49" s="448">
        <f t="shared" si="1"/>
        <v>101.47</v>
      </c>
    </row>
    <row r="50" spans="1:9" ht="29" x14ac:dyDescent="0.35">
      <c r="A50" s="443" t="s">
        <v>1634</v>
      </c>
      <c r="B50" s="444" t="s">
        <v>1638</v>
      </c>
      <c r="C50" s="407" t="s">
        <v>1633</v>
      </c>
      <c r="D50" s="445">
        <f>'8.3.'!C23</f>
        <v>59.9</v>
      </c>
      <c r="E50" s="445">
        <f t="shared" si="3"/>
        <v>12.579000000000001</v>
      </c>
      <c r="F50" s="446">
        <f t="shared" si="2"/>
        <v>72.48</v>
      </c>
      <c r="G50" s="447">
        <v>1</v>
      </c>
      <c r="H50" s="446">
        <f t="shared" si="0"/>
        <v>59.9</v>
      </c>
      <c r="I50" s="448">
        <f t="shared" si="1"/>
        <v>72.48</v>
      </c>
    </row>
    <row r="51" spans="1:9" ht="81.5" x14ac:dyDescent="0.35">
      <c r="A51" s="443" t="s">
        <v>1635</v>
      </c>
      <c r="B51" s="444" t="s">
        <v>1681</v>
      </c>
      <c r="C51" s="407" t="s">
        <v>1591</v>
      </c>
      <c r="D51" s="445">
        <f>'8.4.'!C24</f>
        <v>8.26</v>
      </c>
      <c r="E51" s="445">
        <f t="shared" si="3"/>
        <v>1.7350000000000001</v>
      </c>
      <c r="F51" s="446">
        <f>ROUND(D51+E51,2)</f>
        <v>10</v>
      </c>
      <c r="G51" s="447">
        <v>3</v>
      </c>
      <c r="H51" s="446">
        <f t="shared" si="0"/>
        <v>24.78</v>
      </c>
      <c r="I51" s="449">
        <f t="shared" si="1"/>
        <v>30</v>
      </c>
    </row>
    <row r="52" spans="1:9" ht="26.15" customHeight="1" x14ac:dyDescent="0.35">
      <c r="A52" s="463" t="s">
        <v>1589</v>
      </c>
      <c r="B52" s="463"/>
      <c r="C52" s="463"/>
      <c r="D52" s="463"/>
      <c r="E52" s="463"/>
      <c r="F52" s="463"/>
      <c r="G52" s="463"/>
      <c r="H52" s="450"/>
      <c r="I52" s="450">
        <f>I6+I11+I15+I16+I17+I34+I41+I47</f>
        <v>303574.80000000005</v>
      </c>
    </row>
    <row r="53" spans="1:9" x14ac:dyDescent="0.35">
      <c r="A53" s="451"/>
      <c r="B53" s="452"/>
      <c r="C53" s="453"/>
    </row>
    <row r="54" spans="1:9" ht="16.5" x14ac:dyDescent="0.35">
      <c r="A54" s="451"/>
      <c r="B54" s="427"/>
      <c r="C54" s="453"/>
    </row>
    <row r="55" spans="1:9" ht="16.5" x14ac:dyDescent="0.35">
      <c r="A55" s="451"/>
      <c r="B55" s="427"/>
      <c r="C55" s="453"/>
    </row>
    <row r="56" spans="1:9" ht="16.5" x14ac:dyDescent="0.35">
      <c r="A56" s="451"/>
      <c r="B56" s="454"/>
      <c r="C56" s="453"/>
    </row>
    <row r="57" spans="1:9" ht="16.5" x14ac:dyDescent="0.35">
      <c r="A57" s="451"/>
      <c r="B57" s="454"/>
      <c r="C57" s="453"/>
    </row>
    <row r="58" spans="1:9" x14ac:dyDescent="0.35">
      <c r="A58" s="451"/>
      <c r="B58" s="455"/>
      <c r="C58" s="453"/>
    </row>
    <row r="59" spans="1:9" x14ac:dyDescent="0.35">
      <c r="A59" s="451"/>
      <c r="B59" s="453"/>
      <c r="C59" s="453"/>
    </row>
    <row r="60" spans="1:9" x14ac:dyDescent="0.35">
      <c r="A60" s="451"/>
      <c r="B60" s="453"/>
      <c r="C60" s="453"/>
    </row>
    <row r="61" spans="1:9" x14ac:dyDescent="0.35">
      <c r="A61" s="451"/>
      <c r="B61" s="453"/>
      <c r="C61" s="453"/>
    </row>
    <row r="62" spans="1:9" x14ac:dyDescent="0.35">
      <c r="A62" s="451"/>
      <c r="B62" s="453"/>
      <c r="C62" s="453"/>
    </row>
    <row r="63" spans="1:9" x14ac:dyDescent="0.35">
      <c r="A63" s="451"/>
      <c r="B63" s="453"/>
      <c r="C63" s="453"/>
    </row>
    <row r="64" spans="1:9" x14ac:dyDescent="0.35">
      <c r="A64" s="451"/>
      <c r="B64" s="453"/>
      <c r="C64" s="453"/>
    </row>
    <row r="65" spans="1:3" x14ac:dyDescent="0.35">
      <c r="A65" s="451"/>
      <c r="B65" s="453"/>
      <c r="C65" s="453"/>
    </row>
    <row r="66" spans="1:3" x14ac:dyDescent="0.35">
      <c r="A66" s="451"/>
      <c r="B66" s="453"/>
      <c r="C66" s="453"/>
    </row>
    <row r="67" spans="1:3" x14ac:dyDescent="0.35">
      <c r="A67" s="451"/>
      <c r="B67" s="453"/>
      <c r="C67" s="453"/>
    </row>
    <row r="68" spans="1:3" x14ac:dyDescent="0.35">
      <c r="A68" s="451"/>
      <c r="B68" s="453"/>
      <c r="C68" s="453"/>
    </row>
    <row r="69" spans="1:3" x14ac:dyDescent="0.35">
      <c r="A69" s="451"/>
      <c r="B69" s="453"/>
      <c r="C69" s="453"/>
    </row>
    <row r="70" spans="1:3" x14ac:dyDescent="0.35">
      <c r="A70" s="451"/>
      <c r="B70" s="453"/>
      <c r="C70" s="453"/>
    </row>
    <row r="71" spans="1:3" x14ac:dyDescent="0.35">
      <c r="A71" s="451"/>
      <c r="B71" s="453"/>
      <c r="C71" s="453"/>
    </row>
    <row r="72" spans="1:3" x14ac:dyDescent="0.35">
      <c r="A72" s="451"/>
      <c r="B72" s="453"/>
      <c r="C72" s="453"/>
    </row>
    <row r="73" spans="1:3" x14ac:dyDescent="0.35">
      <c r="A73" s="451"/>
    </row>
    <row r="74" spans="1:3" x14ac:dyDescent="0.35">
      <c r="A74" s="451"/>
    </row>
    <row r="75" spans="1:3" x14ac:dyDescent="0.35">
      <c r="A75" s="451"/>
    </row>
    <row r="76" spans="1:3" x14ac:dyDescent="0.35">
      <c r="A76" s="451"/>
    </row>
  </sheetData>
  <mergeCells count="19">
    <mergeCell ref="B4:B5"/>
    <mergeCell ref="C4:C5"/>
    <mergeCell ref="D4:D5"/>
    <mergeCell ref="E4:E5"/>
    <mergeCell ref="F4:F5"/>
    <mergeCell ref="B47:G47"/>
    <mergeCell ref="A52:G52"/>
    <mergeCell ref="A2:H2"/>
    <mergeCell ref="B31:G31"/>
    <mergeCell ref="B34:G34"/>
    <mergeCell ref="B41:G41"/>
    <mergeCell ref="B6:G6"/>
    <mergeCell ref="B11:G11"/>
    <mergeCell ref="B17:G17"/>
    <mergeCell ref="B18:G18"/>
    <mergeCell ref="B24:G24"/>
    <mergeCell ref="B29:G29"/>
    <mergeCell ref="G4:I4"/>
    <mergeCell ref="A4:A5"/>
  </mergeCells>
  <phoneticPr fontId="42" type="noConversion"/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19663-F4F0-4EBB-9B9D-8D7D25AD2D7F}">
  <sheetPr>
    <tabColor theme="2"/>
  </sheetPr>
  <dimension ref="A1:F44"/>
  <sheetViews>
    <sheetView topLeftCell="A32" zoomScale="70" zoomScaleNormal="70" workbookViewId="0">
      <selection activeCell="I44" sqref="I44"/>
    </sheetView>
  </sheetViews>
  <sheetFormatPr defaultColWidth="10" defaultRowHeight="14.5" x14ac:dyDescent="0.35"/>
  <cols>
    <col min="1" max="1" width="24.54296875" style="1" customWidth="1"/>
    <col min="2" max="2" width="54.1796875" style="1" customWidth="1"/>
    <col min="3" max="3" width="36.453125" style="1" customWidth="1"/>
    <col min="4" max="4" width="48.54296875" style="1" customWidth="1"/>
    <col min="5" max="5" width="15.453125" style="1" customWidth="1"/>
    <col min="6" max="16384" width="10" style="1"/>
  </cols>
  <sheetData>
    <row r="1" spans="1:3" ht="18.5" x14ac:dyDescent="0.45">
      <c r="A1" s="476" t="s">
        <v>54</v>
      </c>
      <c r="B1" s="476"/>
      <c r="C1" s="476"/>
    </row>
    <row r="2" spans="1:3" ht="18.5" x14ac:dyDescent="0.45">
      <c r="A2" s="389"/>
      <c r="B2" s="389"/>
      <c r="C2" s="389"/>
    </row>
    <row r="3" spans="1:3" ht="18.5" x14ac:dyDescent="0.45">
      <c r="A3" s="266" t="s">
        <v>55</v>
      </c>
      <c r="B3" s="266"/>
      <c r="C3" s="389"/>
    </row>
    <row r="4" spans="1:3" ht="18.5" x14ac:dyDescent="0.45">
      <c r="A4" s="266" t="s">
        <v>1513</v>
      </c>
      <c r="B4" s="299" t="s">
        <v>1514</v>
      </c>
      <c r="C4" s="389"/>
    </row>
    <row r="5" spans="1:3" ht="18.5" x14ac:dyDescent="0.45">
      <c r="A5" s="267" t="s">
        <v>94</v>
      </c>
      <c r="B5" s="268" t="s">
        <v>95</v>
      </c>
      <c r="C5" s="389"/>
    </row>
    <row r="6" spans="1:3" ht="18.5" x14ac:dyDescent="0.45">
      <c r="A6" s="268" t="s">
        <v>1596</v>
      </c>
      <c r="B6" s="268" t="s">
        <v>1530</v>
      </c>
      <c r="C6" s="389"/>
    </row>
    <row r="7" spans="1:3" ht="18.5" x14ac:dyDescent="0.45">
      <c r="A7" s="266" t="s">
        <v>1515</v>
      </c>
      <c r="B7" s="299" t="s">
        <v>1595</v>
      </c>
      <c r="C7" s="389"/>
    </row>
    <row r="8" spans="1:3" ht="18.5" x14ac:dyDescent="0.45">
      <c r="A8" s="266"/>
      <c r="B8" s="299"/>
      <c r="C8" s="389"/>
    </row>
    <row r="9" spans="1:3" s="22" customFormat="1" ht="68.25" customHeight="1" x14ac:dyDescent="0.35">
      <c r="A9" s="380" t="s">
        <v>56</v>
      </c>
      <c r="B9" s="380" t="s">
        <v>57</v>
      </c>
      <c r="C9" s="380" t="s">
        <v>58</v>
      </c>
    </row>
    <row r="10" spans="1:3" x14ac:dyDescent="0.35">
      <c r="A10" s="381">
        <v>1</v>
      </c>
      <c r="B10" s="381">
        <v>2</v>
      </c>
      <c r="C10" s="381">
        <v>3</v>
      </c>
    </row>
    <row r="11" spans="1:3" ht="15.5" x14ac:dyDescent="0.35">
      <c r="A11" s="382"/>
      <c r="B11" s="383" t="s">
        <v>33</v>
      </c>
      <c r="C11" s="381" t="s">
        <v>59</v>
      </c>
    </row>
    <row r="12" spans="1:3" x14ac:dyDescent="0.35">
      <c r="A12" s="2">
        <v>1100</v>
      </c>
      <c r="B12" s="7" t="s">
        <v>34</v>
      </c>
      <c r="C12" s="384">
        <v>123834.6</v>
      </c>
    </row>
    <row r="13" spans="1:3" ht="29" x14ac:dyDescent="0.35">
      <c r="A13" s="2">
        <v>1200</v>
      </c>
      <c r="B13" s="10" t="s">
        <v>35</v>
      </c>
      <c r="C13" s="384">
        <v>29212.58</v>
      </c>
    </row>
    <row r="14" spans="1:3" x14ac:dyDescent="0.35">
      <c r="A14" s="2">
        <v>2210</v>
      </c>
      <c r="B14" s="7" t="s">
        <v>36</v>
      </c>
      <c r="C14" s="384">
        <f>(10.74*8*12)+(14.52*12)*2+(28.4*12)</f>
        <v>1720.32</v>
      </c>
    </row>
    <row r="15" spans="1:3" ht="43.5" x14ac:dyDescent="0.35">
      <c r="A15" s="2">
        <v>2224</v>
      </c>
      <c r="B15" s="10" t="s">
        <v>37</v>
      </c>
      <c r="C15" s="384">
        <v>4253.6099999999997</v>
      </c>
    </row>
    <row r="16" spans="1:3" x14ac:dyDescent="0.35">
      <c r="A16" s="2">
        <v>2231</v>
      </c>
      <c r="B16" s="7" t="s">
        <v>38</v>
      </c>
      <c r="C16" s="384">
        <v>330</v>
      </c>
    </row>
    <row r="17" spans="1:3" x14ac:dyDescent="0.35">
      <c r="A17" s="2">
        <v>2232</v>
      </c>
      <c r="B17" s="7" t="s">
        <v>39</v>
      </c>
      <c r="C17" s="384">
        <f>4597.7</f>
        <v>4597.7</v>
      </c>
    </row>
    <row r="18" spans="1:3" x14ac:dyDescent="0.35">
      <c r="A18" s="2">
        <v>2239</v>
      </c>
      <c r="B18" s="7" t="s">
        <v>40</v>
      </c>
      <c r="C18" s="384">
        <v>44799.9</v>
      </c>
    </row>
    <row r="19" spans="1:3" x14ac:dyDescent="0.35">
      <c r="A19" s="2">
        <v>2241</v>
      </c>
      <c r="B19" s="7" t="s">
        <v>41</v>
      </c>
      <c r="C19" s="384">
        <v>8752.34</v>
      </c>
    </row>
    <row r="20" spans="1:3" x14ac:dyDescent="0.35">
      <c r="A20" s="2">
        <v>2242</v>
      </c>
      <c r="B20" s="7" t="s">
        <v>42</v>
      </c>
      <c r="C20" s="384">
        <v>9100</v>
      </c>
    </row>
    <row r="21" spans="1:3" x14ac:dyDescent="0.35">
      <c r="A21" s="2">
        <v>2243</v>
      </c>
      <c r="B21" s="7" t="s">
        <v>43</v>
      </c>
      <c r="C21" s="384">
        <f>1030.72+ROUND(127.59*0.25,2)+13.96</f>
        <v>1076.5800000000002</v>
      </c>
    </row>
    <row r="22" spans="1:3" x14ac:dyDescent="0.35">
      <c r="A22" s="2">
        <v>2244</v>
      </c>
      <c r="B22" s="7" t="s">
        <v>44</v>
      </c>
      <c r="C22" s="384">
        <f>9055.19+99.22+1481.04+2118.07</f>
        <v>12753.52</v>
      </c>
    </row>
    <row r="23" spans="1:3" x14ac:dyDescent="0.35">
      <c r="A23" s="2">
        <v>2312</v>
      </c>
      <c r="B23" s="7" t="s">
        <v>45</v>
      </c>
      <c r="C23" s="384">
        <v>6050.74</v>
      </c>
    </row>
    <row r="24" spans="1:3" x14ac:dyDescent="0.35">
      <c r="A24" s="2">
        <v>2322</v>
      </c>
      <c r="B24" s="7" t="s">
        <v>46</v>
      </c>
      <c r="C24" s="384">
        <v>5904.27</v>
      </c>
    </row>
    <row r="25" spans="1:3" x14ac:dyDescent="0.35">
      <c r="A25" s="2">
        <v>2350</v>
      </c>
      <c r="B25" s="7" t="s">
        <v>47</v>
      </c>
      <c r="C25" s="384">
        <f>9181.88+288.49+364.86+75.29</f>
        <v>9910.52</v>
      </c>
    </row>
    <row r="26" spans="1:3" x14ac:dyDescent="0.35">
      <c r="A26" s="2">
        <v>2390</v>
      </c>
      <c r="B26" s="7" t="s">
        <v>48</v>
      </c>
      <c r="C26" s="384">
        <v>47582.18</v>
      </c>
    </row>
    <row r="27" spans="1:3" ht="15.5" x14ac:dyDescent="0.35">
      <c r="A27" s="382"/>
      <c r="B27" s="383" t="s">
        <v>60</v>
      </c>
      <c r="C27" s="383">
        <f>SUM(C12:C26)</f>
        <v>309878.85999999993</v>
      </c>
    </row>
    <row r="28" spans="1:3" ht="15.5" x14ac:dyDescent="0.35">
      <c r="A28" s="382"/>
      <c r="B28" s="383" t="s">
        <v>49</v>
      </c>
      <c r="C28" s="381" t="s">
        <v>59</v>
      </c>
    </row>
    <row r="29" spans="1:3" x14ac:dyDescent="0.35">
      <c r="A29" s="2">
        <v>1100</v>
      </c>
      <c r="B29" s="7" t="s">
        <v>34</v>
      </c>
      <c r="C29" s="384">
        <v>6577.63</v>
      </c>
    </row>
    <row r="30" spans="1:3" ht="29" x14ac:dyDescent="0.35">
      <c r="A30" s="2">
        <v>1200</v>
      </c>
      <c r="B30" s="10" t="s">
        <v>35</v>
      </c>
      <c r="C30" s="384">
        <v>1605.54</v>
      </c>
    </row>
    <row r="31" spans="1:3" x14ac:dyDescent="0.35">
      <c r="A31" s="2">
        <v>2311</v>
      </c>
      <c r="B31" s="7" t="s">
        <v>50</v>
      </c>
      <c r="C31" s="384">
        <f>ROUND((11.26+128.72+154.93+1780.9+52.84+59.35+213.4)*0.25,2)</f>
        <v>600.35</v>
      </c>
    </row>
    <row r="32" spans="1:3" x14ac:dyDescent="0.35">
      <c r="A32" s="2">
        <v>5000</v>
      </c>
      <c r="B32" s="7" t="s">
        <v>61</v>
      </c>
      <c r="C32" s="384">
        <v>51578.29</v>
      </c>
    </row>
    <row r="33" spans="1:6" ht="15.5" x14ac:dyDescent="0.35">
      <c r="A33" s="382"/>
      <c r="B33" s="383" t="s">
        <v>62</v>
      </c>
      <c r="C33" s="383">
        <f>SUM(C29:C32)</f>
        <v>60361.81</v>
      </c>
    </row>
    <row r="34" spans="1:6" ht="15.5" x14ac:dyDescent="0.35">
      <c r="A34" s="382"/>
      <c r="B34" s="383" t="s">
        <v>63</v>
      </c>
      <c r="C34" s="383">
        <f>C27+C33</f>
        <v>370240.66999999993</v>
      </c>
    </row>
    <row r="36" spans="1:6" x14ac:dyDescent="0.35">
      <c r="A36" s="268"/>
    </row>
    <row r="37" spans="1:6" ht="15" customHeight="1" x14ac:dyDescent="0.35">
      <c r="A37" s="473" t="s">
        <v>1597</v>
      </c>
      <c r="B37" s="473"/>
      <c r="C37" s="382">
        <v>64000</v>
      </c>
      <c r="E37" s="369"/>
    </row>
    <row r="38" spans="1:6" ht="33.65" customHeight="1" x14ac:dyDescent="0.35">
      <c r="A38" s="473" t="s">
        <v>1602</v>
      </c>
      <c r="B38" s="473"/>
      <c r="C38" s="395">
        <f>C34/C37</f>
        <v>5.7850104687499986</v>
      </c>
    </row>
    <row r="39" spans="1:6" ht="30" customHeight="1" x14ac:dyDescent="0.35">
      <c r="A39" s="473" t="s">
        <v>1601</v>
      </c>
      <c r="B39" s="477"/>
      <c r="C39" s="456">
        <v>0.28599999999999998</v>
      </c>
      <c r="D39" s="369"/>
      <c r="E39" s="386"/>
      <c r="F39" s="369"/>
    </row>
    <row r="40" spans="1:6" ht="30" customHeight="1" x14ac:dyDescent="0.35">
      <c r="A40" s="473" t="s">
        <v>1604</v>
      </c>
      <c r="B40" s="473"/>
      <c r="C40" s="394">
        <f>C38-(C38*C39)</f>
        <v>4.1304974746874992</v>
      </c>
      <c r="D40" s="369"/>
      <c r="E40" s="386"/>
    </row>
    <row r="41" spans="1:6" ht="28.5" customHeight="1" x14ac:dyDescent="0.35">
      <c r="A41" s="475" t="s">
        <v>78</v>
      </c>
      <c r="B41" s="475"/>
      <c r="C41" s="393">
        <f>C40*0.21</f>
        <v>0.86740446968437479</v>
      </c>
      <c r="E41" s="388"/>
    </row>
    <row r="42" spans="1:6" ht="28.5" customHeight="1" x14ac:dyDescent="0.35">
      <c r="A42" s="478" t="s">
        <v>80</v>
      </c>
      <c r="B42" s="478"/>
      <c r="C42" s="387">
        <f>ROUND(C40+C41,2)</f>
        <v>5</v>
      </c>
      <c r="E42" s="388"/>
    </row>
    <row r="43" spans="1:6" ht="15" customHeight="1" x14ac:dyDescent="0.35">
      <c r="A43" s="473" t="s">
        <v>66</v>
      </c>
      <c r="B43" s="473"/>
      <c r="C43" s="391">
        <v>3800</v>
      </c>
    </row>
    <row r="44" spans="1:6" ht="33" customHeight="1" x14ac:dyDescent="0.35">
      <c r="A44" s="474" t="s">
        <v>79</v>
      </c>
      <c r="B44" s="474"/>
      <c r="C44" s="457">
        <f>C43*4.13</f>
        <v>15694</v>
      </c>
    </row>
  </sheetData>
  <mergeCells count="9">
    <mergeCell ref="A43:B43"/>
    <mergeCell ref="A44:B44"/>
    <mergeCell ref="A41:B41"/>
    <mergeCell ref="A40:B40"/>
    <mergeCell ref="A1:C1"/>
    <mergeCell ref="A37:B37"/>
    <mergeCell ref="A38:B38"/>
    <mergeCell ref="A39:B39"/>
    <mergeCell ref="A42:B4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0345-E1BF-4593-8F26-2A3D1B347B2F}">
  <sheetPr>
    <tabColor theme="2"/>
  </sheetPr>
  <dimension ref="A1:E44"/>
  <sheetViews>
    <sheetView zoomScale="70" zoomScaleNormal="70" workbookViewId="0">
      <selection activeCell="B6" sqref="B6"/>
    </sheetView>
  </sheetViews>
  <sheetFormatPr defaultColWidth="10" defaultRowHeight="14.5" x14ac:dyDescent="0.35"/>
  <cols>
    <col min="1" max="1" width="24.54296875" style="1" customWidth="1"/>
    <col min="2" max="2" width="55.54296875" style="1" customWidth="1"/>
    <col min="3" max="3" width="36.453125" style="1" customWidth="1"/>
    <col min="4" max="4" width="48.54296875" style="1" customWidth="1"/>
    <col min="5" max="5" width="15.453125" style="1" customWidth="1"/>
    <col min="6" max="16384" width="10" style="1"/>
  </cols>
  <sheetData>
    <row r="1" spans="1:3" ht="18.5" x14ac:dyDescent="0.45">
      <c r="A1" s="476" t="s">
        <v>54</v>
      </c>
      <c r="B1" s="476"/>
      <c r="C1" s="476"/>
    </row>
    <row r="2" spans="1:3" ht="18.5" x14ac:dyDescent="0.45">
      <c r="A2" s="389"/>
      <c r="B2" s="389"/>
      <c r="C2" s="389"/>
    </row>
    <row r="3" spans="1:3" ht="18.5" x14ac:dyDescent="0.45">
      <c r="A3" s="266" t="s">
        <v>55</v>
      </c>
      <c r="B3" s="266"/>
      <c r="C3" s="389"/>
    </row>
    <row r="4" spans="1:3" ht="18.5" x14ac:dyDescent="0.45">
      <c r="A4" s="266" t="s">
        <v>1513</v>
      </c>
      <c r="B4" s="299" t="s">
        <v>1514</v>
      </c>
      <c r="C4" s="389"/>
    </row>
    <row r="5" spans="1:3" ht="18.5" x14ac:dyDescent="0.45">
      <c r="A5" s="267" t="s">
        <v>94</v>
      </c>
      <c r="B5" s="268" t="s">
        <v>95</v>
      </c>
      <c r="C5" s="389"/>
    </row>
    <row r="6" spans="1:3" ht="44.5" x14ac:dyDescent="0.45">
      <c r="A6" s="268" t="s">
        <v>1598</v>
      </c>
      <c r="B6" s="390" t="s">
        <v>1682</v>
      </c>
      <c r="C6" s="389"/>
    </row>
    <row r="7" spans="1:3" ht="18.5" x14ac:dyDescent="0.45">
      <c r="A7" s="266" t="s">
        <v>1515</v>
      </c>
      <c r="B7" s="299" t="s">
        <v>1595</v>
      </c>
      <c r="C7" s="389"/>
    </row>
    <row r="8" spans="1:3" ht="18.5" x14ac:dyDescent="0.45">
      <c r="A8" s="266"/>
      <c r="B8" s="299"/>
      <c r="C8" s="389"/>
    </row>
    <row r="9" spans="1:3" s="22" customFormat="1" ht="68.25" customHeight="1" x14ac:dyDescent="0.35">
      <c r="A9" s="380" t="s">
        <v>56</v>
      </c>
      <c r="B9" s="380" t="s">
        <v>57</v>
      </c>
      <c r="C9" s="380" t="s">
        <v>58</v>
      </c>
    </row>
    <row r="10" spans="1:3" x14ac:dyDescent="0.35">
      <c r="A10" s="381">
        <v>1</v>
      </c>
      <c r="B10" s="381">
        <v>2</v>
      </c>
      <c r="C10" s="381">
        <v>3</v>
      </c>
    </row>
    <row r="11" spans="1:3" ht="15.5" x14ac:dyDescent="0.35">
      <c r="A11" s="382"/>
      <c r="B11" s="383" t="s">
        <v>33</v>
      </c>
      <c r="C11" s="381" t="s">
        <v>59</v>
      </c>
    </row>
    <row r="12" spans="1:3" x14ac:dyDescent="0.35">
      <c r="A12" s="2">
        <v>1100</v>
      </c>
      <c r="B12" s="7" t="s">
        <v>34</v>
      </c>
      <c r="C12" s="384">
        <v>123834.6</v>
      </c>
    </row>
    <row r="13" spans="1:3" ht="29" x14ac:dyDescent="0.35">
      <c r="A13" s="2">
        <v>1200</v>
      </c>
      <c r="B13" s="10" t="s">
        <v>35</v>
      </c>
      <c r="C13" s="384">
        <v>29212.58</v>
      </c>
    </row>
    <row r="14" spans="1:3" x14ac:dyDescent="0.35">
      <c r="A14" s="2">
        <v>2210</v>
      </c>
      <c r="B14" s="7" t="s">
        <v>36</v>
      </c>
      <c r="C14" s="384">
        <f>(10.74*8*12)+(14.52*12)*2+(28.4*12)</f>
        <v>1720.32</v>
      </c>
    </row>
    <row r="15" spans="1:3" ht="43.4" customHeight="1" x14ac:dyDescent="0.35">
      <c r="A15" s="2">
        <v>2224</v>
      </c>
      <c r="B15" s="10" t="s">
        <v>37</v>
      </c>
      <c r="C15" s="384">
        <v>4253.6099999999997</v>
      </c>
    </row>
    <row r="16" spans="1:3" x14ac:dyDescent="0.35">
      <c r="A16" s="2">
        <v>2231</v>
      </c>
      <c r="B16" s="7" t="s">
        <v>38</v>
      </c>
      <c r="C16" s="384">
        <v>330</v>
      </c>
    </row>
    <row r="17" spans="1:3" x14ac:dyDescent="0.35">
      <c r="A17" s="2">
        <v>2232</v>
      </c>
      <c r="B17" s="7" t="s">
        <v>39</v>
      </c>
      <c r="C17" s="384">
        <f>4597.7</f>
        <v>4597.7</v>
      </c>
    </row>
    <row r="18" spans="1:3" x14ac:dyDescent="0.35">
      <c r="A18" s="2">
        <v>2239</v>
      </c>
      <c r="B18" s="7" t="s">
        <v>40</v>
      </c>
      <c r="C18" s="384">
        <v>44799.9</v>
      </c>
    </row>
    <row r="19" spans="1:3" x14ac:dyDescent="0.35">
      <c r="A19" s="2">
        <v>2241</v>
      </c>
      <c r="B19" s="7" t="s">
        <v>41</v>
      </c>
      <c r="C19" s="384">
        <v>8752.34</v>
      </c>
    </row>
    <row r="20" spans="1:3" x14ac:dyDescent="0.35">
      <c r="A20" s="2">
        <v>2242</v>
      </c>
      <c r="B20" s="7" t="s">
        <v>42</v>
      </c>
      <c r="C20" s="384">
        <v>9100</v>
      </c>
    </row>
    <row r="21" spans="1:3" x14ac:dyDescent="0.35">
      <c r="A21" s="2">
        <v>2243</v>
      </c>
      <c r="B21" s="7" t="s">
        <v>43</v>
      </c>
      <c r="C21" s="384">
        <f>1030.72+ROUND(127.59*0.25,2)+13.96</f>
        <v>1076.5800000000002</v>
      </c>
    </row>
    <row r="22" spans="1:3" x14ac:dyDescent="0.35">
      <c r="A22" s="2">
        <v>2244</v>
      </c>
      <c r="B22" s="7" t="s">
        <v>44</v>
      </c>
      <c r="C22" s="384">
        <f>9055.19+99.22+1481.04+2118.07</f>
        <v>12753.52</v>
      </c>
    </row>
    <row r="23" spans="1:3" x14ac:dyDescent="0.35">
      <c r="A23" s="2">
        <v>2312</v>
      </c>
      <c r="B23" s="7" t="s">
        <v>45</v>
      </c>
      <c r="C23" s="384">
        <v>6050.74</v>
      </c>
    </row>
    <row r="24" spans="1:3" x14ac:dyDescent="0.35">
      <c r="A24" s="2">
        <v>2322</v>
      </c>
      <c r="B24" s="7" t="s">
        <v>46</v>
      </c>
      <c r="C24" s="384">
        <v>5904.27</v>
      </c>
    </row>
    <row r="25" spans="1:3" x14ac:dyDescent="0.35">
      <c r="A25" s="2">
        <v>2350</v>
      </c>
      <c r="B25" s="7" t="s">
        <v>47</v>
      </c>
      <c r="C25" s="384">
        <f>9181.88+288.49+364.86+75.29</f>
        <v>9910.52</v>
      </c>
    </row>
    <row r="26" spans="1:3" x14ac:dyDescent="0.35">
      <c r="A26" s="2">
        <v>2390</v>
      </c>
      <c r="B26" s="7" t="s">
        <v>48</v>
      </c>
      <c r="C26" s="384">
        <v>47582.18</v>
      </c>
    </row>
    <row r="27" spans="1:3" ht="15.5" x14ac:dyDescent="0.35">
      <c r="A27" s="382"/>
      <c r="B27" s="383" t="s">
        <v>60</v>
      </c>
      <c r="C27" s="383">
        <f>SUM(C12:C26)</f>
        <v>309878.85999999993</v>
      </c>
    </row>
    <row r="28" spans="1:3" ht="15.5" x14ac:dyDescent="0.35">
      <c r="A28" s="382"/>
      <c r="B28" s="383" t="s">
        <v>49</v>
      </c>
      <c r="C28" s="381" t="s">
        <v>59</v>
      </c>
    </row>
    <row r="29" spans="1:3" x14ac:dyDescent="0.35">
      <c r="A29" s="2">
        <v>1100</v>
      </c>
      <c r="B29" s="7" t="s">
        <v>34</v>
      </c>
      <c r="C29" s="384">
        <v>6577.63</v>
      </c>
    </row>
    <row r="30" spans="1:3" ht="29" x14ac:dyDescent="0.35">
      <c r="A30" s="2">
        <v>1200</v>
      </c>
      <c r="B30" s="10" t="s">
        <v>35</v>
      </c>
      <c r="C30" s="384">
        <v>1605.54</v>
      </c>
    </row>
    <row r="31" spans="1:3" x14ac:dyDescent="0.35">
      <c r="A31" s="2">
        <v>2311</v>
      </c>
      <c r="B31" s="7" t="s">
        <v>50</v>
      </c>
      <c r="C31" s="384">
        <f>ROUND((11.26+128.72+154.93+1780.9+52.84+59.35+213.4)*0.25,2)</f>
        <v>600.35</v>
      </c>
    </row>
    <row r="32" spans="1:3" x14ac:dyDescent="0.35">
      <c r="A32" s="2">
        <v>5000</v>
      </c>
      <c r="B32" s="7" t="s">
        <v>61</v>
      </c>
      <c r="C32" s="384">
        <v>51578.29</v>
      </c>
    </row>
    <row r="33" spans="1:5" ht="15.5" x14ac:dyDescent="0.35">
      <c r="A33" s="382"/>
      <c r="B33" s="383" t="s">
        <v>62</v>
      </c>
      <c r="C33" s="383">
        <f>SUM(C29:C32)</f>
        <v>60361.81</v>
      </c>
    </row>
    <row r="34" spans="1:5" ht="15.5" x14ac:dyDescent="0.35">
      <c r="A34" s="382"/>
      <c r="B34" s="383" t="s">
        <v>63</v>
      </c>
      <c r="C34" s="383">
        <f>C27+C33</f>
        <v>370240.66999999993</v>
      </c>
    </row>
    <row r="36" spans="1:5" x14ac:dyDescent="0.35">
      <c r="A36" s="268"/>
    </row>
    <row r="37" spans="1:5" x14ac:dyDescent="0.35">
      <c r="A37" s="473" t="s">
        <v>1597</v>
      </c>
      <c r="B37" s="473"/>
      <c r="C37" s="382">
        <v>64000</v>
      </c>
    </row>
    <row r="38" spans="1:5" ht="35.5" customHeight="1" x14ac:dyDescent="0.35">
      <c r="A38" s="473" t="s">
        <v>1602</v>
      </c>
      <c r="B38" s="473"/>
      <c r="C38" s="395">
        <f>C34/C37</f>
        <v>5.7850104687499986</v>
      </c>
      <c r="E38" s="369"/>
    </row>
    <row r="39" spans="1:5" ht="33" customHeight="1" x14ac:dyDescent="0.35">
      <c r="A39" s="473" t="s">
        <v>1601</v>
      </c>
      <c r="B39" s="477"/>
      <c r="C39" s="456">
        <v>0.14299999999999999</v>
      </c>
    </row>
    <row r="40" spans="1:5" ht="47.15" customHeight="1" x14ac:dyDescent="0.35">
      <c r="A40" s="473" t="s">
        <v>1609</v>
      </c>
      <c r="B40" s="473"/>
      <c r="C40" s="394">
        <f>C38-(C38*C39)</f>
        <v>4.9577539717187484</v>
      </c>
      <c r="E40" s="386"/>
    </row>
    <row r="41" spans="1:5" ht="28.5" customHeight="1" x14ac:dyDescent="0.35">
      <c r="A41" s="475" t="s">
        <v>78</v>
      </c>
      <c r="B41" s="475"/>
      <c r="C41" s="393">
        <f>C40*0.21</f>
        <v>1.0411283340609372</v>
      </c>
      <c r="E41" s="388"/>
    </row>
    <row r="42" spans="1:5" ht="28.5" customHeight="1" x14ac:dyDescent="0.35">
      <c r="A42" s="479" t="s">
        <v>1603</v>
      </c>
      <c r="B42" s="480"/>
      <c r="C42" s="387">
        <f>ROUND(C40+C41,2)</f>
        <v>6</v>
      </c>
      <c r="E42" s="388"/>
    </row>
    <row r="43" spans="1:5" ht="31.4" customHeight="1" x14ac:dyDescent="0.35">
      <c r="A43" s="473" t="s">
        <v>66</v>
      </c>
      <c r="B43" s="473"/>
      <c r="C43" s="391">
        <v>4600</v>
      </c>
    </row>
    <row r="44" spans="1:5" ht="40.4" customHeight="1" x14ac:dyDescent="0.35">
      <c r="A44" s="474" t="s">
        <v>79</v>
      </c>
      <c r="B44" s="474"/>
      <c r="C44" s="457">
        <f>C43*4.96</f>
        <v>22816</v>
      </c>
    </row>
  </sheetData>
  <mergeCells count="9">
    <mergeCell ref="A42:B42"/>
    <mergeCell ref="A43:B43"/>
    <mergeCell ref="A44:B44"/>
    <mergeCell ref="A37:B37"/>
    <mergeCell ref="A1:C1"/>
    <mergeCell ref="A38:B38"/>
    <mergeCell ref="A39:B39"/>
    <mergeCell ref="A40:B40"/>
    <mergeCell ref="A41:B4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BEE7-48E0-42FC-ABD3-7C0500456A70}">
  <sheetPr>
    <tabColor theme="2"/>
  </sheetPr>
  <dimension ref="A1:C42"/>
  <sheetViews>
    <sheetView topLeftCell="A27" zoomScale="70" zoomScaleNormal="70" workbookViewId="0">
      <selection activeCell="F40" sqref="F40"/>
    </sheetView>
  </sheetViews>
  <sheetFormatPr defaultColWidth="10" defaultRowHeight="14.5" x14ac:dyDescent="0.35"/>
  <cols>
    <col min="1" max="1" width="24.54296875" style="1" customWidth="1"/>
    <col min="2" max="2" width="54.1796875" style="1" customWidth="1"/>
    <col min="3" max="3" width="36.453125" style="1" customWidth="1"/>
    <col min="4" max="4" width="48.54296875" style="1" customWidth="1"/>
    <col min="5" max="16384" width="10" style="1"/>
  </cols>
  <sheetData>
    <row r="1" spans="1:3" ht="18.5" x14ac:dyDescent="0.45">
      <c r="A1" s="476" t="s">
        <v>54</v>
      </c>
      <c r="B1" s="476"/>
      <c r="C1" s="476"/>
    </row>
    <row r="2" spans="1:3" ht="18.5" x14ac:dyDescent="0.45">
      <c r="A2" s="389"/>
      <c r="B2" s="389"/>
      <c r="C2" s="389"/>
    </row>
    <row r="3" spans="1:3" ht="18.5" x14ac:dyDescent="0.45">
      <c r="A3" s="266" t="s">
        <v>55</v>
      </c>
      <c r="B3" s="266"/>
      <c r="C3" s="389"/>
    </row>
    <row r="4" spans="1:3" ht="18.5" x14ac:dyDescent="0.45">
      <c r="A4" s="266" t="s">
        <v>1513</v>
      </c>
      <c r="B4" s="299" t="s">
        <v>1514</v>
      </c>
      <c r="C4" s="389"/>
    </row>
    <row r="5" spans="1:3" ht="18.5" x14ac:dyDescent="0.45">
      <c r="A5" s="267" t="s">
        <v>94</v>
      </c>
      <c r="B5" s="268" t="s">
        <v>95</v>
      </c>
      <c r="C5" s="389"/>
    </row>
    <row r="6" spans="1:3" ht="18.5" x14ac:dyDescent="0.45">
      <c r="A6" s="268" t="s">
        <v>1599</v>
      </c>
      <c r="B6" s="268" t="s">
        <v>2</v>
      </c>
      <c r="C6" s="389"/>
    </row>
    <row r="7" spans="1:3" ht="18.5" x14ac:dyDescent="0.45">
      <c r="A7" s="266" t="s">
        <v>1515</v>
      </c>
      <c r="B7" s="299" t="s">
        <v>1595</v>
      </c>
      <c r="C7" s="389"/>
    </row>
    <row r="8" spans="1:3" ht="18.5" x14ac:dyDescent="0.45">
      <c r="A8" s="266"/>
      <c r="B8" s="299"/>
      <c r="C8" s="389"/>
    </row>
    <row r="9" spans="1:3" s="22" customFormat="1" ht="68.25" customHeight="1" x14ac:dyDescent="0.35">
      <c r="A9" s="380" t="s">
        <v>56</v>
      </c>
      <c r="B9" s="380" t="s">
        <v>57</v>
      </c>
      <c r="C9" s="380" t="s">
        <v>58</v>
      </c>
    </row>
    <row r="10" spans="1:3" x14ac:dyDescent="0.35">
      <c r="A10" s="381">
        <v>1</v>
      </c>
      <c r="B10" s="381">
        <v>2</v>
      </c>
      <c r="C10" s="381">
        <v>3</v>
      </c>
    </row>
    <row r="11" spans="1:3" ht="15.5" x14ac:dyDescent="0.35">
      <c r="A11" s="382"/>
      <c r="B11" s="383" t="s">
        <v>33</v>
      </c>
      <c r="C11" s="381" t="s">
        <v>59</v>
      </c>
    </row>
    <row r="12" spans="1:3" x14ac:dyDescent="0.35">
      <c r="A12" s="2">
        <v>1100</v>
      </c>
      <c r="B12" s="7" t="s">
        <v>34</v>
      </c>
      <c r="C12" s="384">
        <v>123834.6</v>
      </c>
    </row>
    <row r="13" spans="1:3" ht="29" x14ac:dyDescent="0.35">
      <c r="A13" s="2">
        <v>1200</v>
      </c>
      <c r="B13" s="10" t="s">
        <v>35</v>
      </c>
      <c r="C13" s="384">
        <v>29212.58</v>
      </c>
    </row>
    <row r="14" spans="1:3" x14ac:dyDescent="0.35">
      <c r="A14" s="2">
        <v>2210</v>
      </c>
      <c r="B14" s="7" t="s">
        <v>36</v>
      </c>
      <c r="C14" s="384">
        <f>(10.74*8*12)+(14.52*12)*2+(28.4*12)</f>
        <v>1720.32</v>
      </c>
    </row>
    <row r="15" spans="1:3" ht="43.5" x14ac:dyDescent="0.35">
      <c r="A15" s="2">
        <v>2224</v>
      </c>
      <c r="B15" s="10" t="s">
        <v>37</v>
      </c>
      <c r="C15" s="384">
        <v>4253.6099999999997</v>
      </c>
    </row>
    <row r="16" spans="1:3" x14ac:dyDescent="0.35">
      <c r="A16" s="2">
        <v>2231</v>
      </c>
      <c r="B16" s="7" t="s">
        <v>38</v>
      </c>
      <c r="C16" s="384">
        <v>330</v>
      </c>
    </row>
    <row r="17" spans="1:3" x14ac:dyDescent="0.35">
      <c r="A17" s="2">
        <v>2232</v>
      </c>
      <c r="B17" s="7" t="s">
        <v>39</v>
      </c>
      <c r="C17" s="384">
        <f>4597.7</f>
        <v>4597.7</v>
      </c>
    </row>
    <row r="18" spans="1:3" x14ac:dyDescent="0.35">
      <c r="A18" s="2">
        <v>2239</v>
      </c>
      <c r="B18" s="7" t="s">
        <v>40</v>
      </c>
      <c r="C18" s="384">
        <v>44799.9</v>
      </c>
    </row>
    <row r="19" spans="1:3" x14ac:dyDescent="0.35">
      <c r="A19" s="2">
        <v>2241</v>
      </c>
      <c r="B19" s="7" t="s">
        <v>41</v>
      </c>
      <c r="C19" s="384">
        <v>8752.34</v>
      </c>
    </row>
    <row r="20" spans="1:3" x14ac:dyDescent="0.35">
      <c r="A20" s="2">
        <v>2242</v>
      </c>
      <c r="B20" s="7" t="s">
        <v>42</v>
      </c>
      <c r="C20" s="384">
        <v>9100</v>
      </c>
    </row>
    <row r="21" spans="1:3" x14ac:dyDescent="0.35">
      <c r="A21" s="2">
        <v>2243</v>
      </c>
      <c r="B21" s="7" t="s">
        <v>43</v>
      </c>
      <c r="C21" s="384">
        <f>1030.72+ROUND(127.59*0.25,2)+13.96</f>
        <v>1076.5800000000002</v>
      </c>
    </row>
    <row r="22" spans="1:3" x14ac:dyDescent="0.35">
      <c r="A22" s="2">
        <v>2244</v>
      </c>
      <c r="B22" s="7" t="s">
        <v>44</v>
      </c>
      <c r="C22" s="384">
        <f>9055.19+99.22+1481.04+2118.07</f>
        <v>12753.52</v>
      </c>
    </row>
    <row r="23" spans="1:3" x14ac:dyDescent="0.35">
      <c r="A23" s="2">
        <v>2312</v>
      </c>
      <c r="B23" s="7" t="s">
        <v>45</v>
      </c>
      <c r="C23" s="384">
        <v>6050.74</v>
      </c>
    </row>
    <row r="24" spans="1:3" x14ac:dyDescent="0.35">
      <c r="A24" s="2">
        <v>2322</v>
      </c>
      <c r="B24" s="7" t="s">
        <v>46</v>
      </c>
      <c r="C24" s="384">
        <v>5904.27</v>
      </c>
    </row>
    <row r="25" spans="1:3" x14ac:dyDescent="0.35">
      <c r="A25" s="2">
        <v>2350</v>
      </c>
      <c r="B25" s="7" t="s">
        <v>47</v>
      </c>
      <c r="C25" s="384">
        <f>9181.88+288.49+364.86+75.29</f>
        <v>9910.52</v>
      </c>
    </row>
    <row r="26" spans="1:3" x14ac:dyDescent="0.35">
      <c r="A26" s="2">
        <v>2390</v>
      </c>
      <c r="B26" s="7" t="s">
        <v>48</v>
      </c>
      <c r="C26" s="384">
        <v>47582.18</v>
      </c>
    </row>
    <row r="27" spans="1:3" ht="15.5" x14ac:dyDescent="0.35">
      <c r="A27" s="382"/>
      <c r="B27" s="383" t="s">
        <v>60</v>
      </c>
      <c r="C27" s="383">
        <f>SUM(C12:C26)</f>
        <v>309878.85999999993</v>
      </c>
    </row>
    <row r="28" spans="1:3" ht="15.5" x14ac:dyDescent="0.35">
      <c r="A28" s="382"/>
      <c r="B28" s="383" t="s">
        <v>49</v>
      </c>
      <c r="C28" s="381" t="s">
        <v>59</v>
      </c>
    </row>
    <row r="29" spans="1:3" x14ac:dyDescent="0.35">
      <c r="A29" s="2">
        <v>1100</v>
      </c>
      <c r="B29" s="7" t="s">
        <v>34</v>
      </c>
      <c r="C29" s="384">
        <v>6577.63</v>
      </c>
    </row>
    <row r="30" spans="1:3" ht="29" x14ac:dyDescent="0.35">
      <c r="A30" s="2">
        <v>1200</v>
      </c>
      <c r="B30" s="10" t="s">
        <v>35</v>
      </c>
      <c r="C30" s="384">
        <v>1605.54</v>
      </c>
    </row>
    <row r="31" spans="1:3" x14ac:dyDescent="0.35">
      <c r="A31" s="2">
        <v>2311</v>
      </c>
      <c r="B31" s="7" t="s">
        <v>50</v>
      </c>
      <c r="C31" s="384">
        <f>ROUND((11.26+128.72+154.93+1780.9+52.84+59.35+213.4)*0.25,2)</f>
        <v>600.35</v>
      </c>
    </row>
    <row r="32" spans="1:3" x14ac:dyDescent="0.35">
      <c r="A32" s="2">
        <v>5000</v>
      </c>
      <c r="B32" s="7" t="s">
        <v>61</v>
      </c>
      <c r="C32" s="384">
        <v>51578.29</v>
      </c>
    </row>
    <row r="33" spans="1:3" ht="15.5" x14ac:dyDescent="0.35">
      <c r="A33" s="382"/>
      <c r="B33" s="383" t="s">
        <v>62</v>
      </c>
      <c r="C33" s="383">
        <f>SUM(C29:C32)</f>
        <v>60361.81</v>
      </c>
    </row>
    <row r="34" spans="1:3" ht="15.5" x14ac:dyDescent="0.35">
      <c r="A34" s="382"/>
      <c r="B34" s="383" t="s">
        <v>63</v>
      </c>
      <c r="C34" s="383">
        <f>C27+C33</f>
        <v>370240.66999999993</v>
      </c>
    </row>
    <row r="36" spans="1:3" x14ac:dyDescent="0.35">
      <c r="A36" s="268"/>
    </row>
    <row r="37" spans="1:3" ht="15" customHeight="1" x14ac:dyDescent="0.35">
      <c r="A37" s="473" t="s">
        <v>1597</v>
      </c>
      <c r="B37" s="473"/>
      <c r="C37" s="382">
        <v>64000</v>
      </c>
    </row>
    <row r="38" spans="1:3" ht="35.15" customHeight="1" x14ac:dyDescent="0.35">
      <c r="A38" s="473" t="s">
        <v>1602</v>
      </c>
      <c r="B38" s="473"/>
      <c r="C38" s="395">
        <f>C34/C37</f>
        <v>5.7850104687499986</v>
      </c>
    </row>
    <row r="39" spans="1:3" ht="28.5" customHeight="1" x14ac:dyDescent="0.35">
      <c r="A39" s="475" t="s">
        <v>78</v>
      </c>
      <c r="B39" s="475"/>
      <c r="C39" s="393">
        <f>C38*0.21</f>
        <v>1.2148521984374996</v>
      </c>
    </row>
    <row r="40" spans="1:3" ht="28.5" customHeight="1" x14ac:dyDescent="0.35">
      <c r="A40" s="478" t="s">
        <v>80</v>
      </c>
      <c r="B40" s="478"/>
      <c r="C40" s="392">
        <f>ROUND(C38+C39,2)</f>
        <v>7</v>
      </c>
    </row>
    <row r="41" spans="1:3" ht="15" customHeight="1" x14ac:dyDescent="0.35">
      <c r="A41" s="473" t="s">
        <v>66</v>
      </c>
      <c r="B41" s="473"/>
      <c r="C41" s="391">
        <v>13935</v>
      </c>
    </row>
    <row r="42" spans="1:3" ht="33" customHeight="1" x14ac:dyDescent="0.35">
      <c r="A42" s="474" t="s">
        <v>79</v>
      </c>
      <c r="B42" s="474"/>
      <c r="C42" s="385">
        <f>C41*5.79</f>
        <v>80683.649999999994</v>
      </c>
    </row>
  </sheetData>
  <mergeCells count="7">
    <mergeCell ref="A39:B39"/>
    <mergeCell ref="A41:B41"/>
    <mergeCell ref="A42:B42"/>
    <mergeCell ref="A40:B40"/>
    <mergeCell ref="A1:C1"/>
    <mergeCell ref="A37:B37"/>
    <mergeCell ref="A38:B3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9A200-6C8C-4CCA-8D15-5E23176D6DF2}">
  <sheetPr>
    <tabColor theme="2"/>
  </sheetPr>
  <dimension ref="A1:E44"/>
  <sheetViews>
    <sheetView topLeftCell="A32" zoomScale="70" zoomScaleNormal="70" workbookViewId="0">
      <selection activeCell="F50" sqref="F50"/>
    </sheetView>
  </sheetViews>
  <sheetFormatPr defaultColWidth="10" defaultRowHeight="14.5" x14ac:dyDescent="0.35"/>
  <cols>
    <col min="1" max="1" width="24.54296875" style="1" customWidth="1"/>
    <col min="2" max="2" width="54.1796875" style="1" customWidth="1"/>
    <col min="3" max="3" width="36.453125" style="1" customWidth="1"/>
    <col min="4" max="4" width="48.54296875" style="1" customWidth="1"/>
    <col min="5" max="5" width="15.453125" style="1" customWidth="1"/>
    <col min="6" max="16384" width="10" style="1"/>
  </cols>
  <sheetData>
    <row r="1" spans="1:3" ht="18.5" x14ac:dyDescent="0.45">
      <c r="A1" s="476" t="s">
        <v>54</v>
      </c>
      <c r="B1" s="476"/>
      <c r="C1" s="476"/>
    </row>
    <row r="2" spans="1:3" ht="18.5" x14ac:dyDescent="0.45">
      <c r="A2" s="389"/>
      <c r="B2" s="389"/>
      <c r="C2" s="389"/>
    </row>
    <row r="3" spans="1:3" ht="18.5" x14ac:dyDescent="0.45">
      <c r="A3" s="266" t="s">
        <v>55</v>
      </c>
      <c r="B3" s="266"/>
      <c r="C3" s="389"/>
    </row>
    <row r="4" spans="1:3" ht="18.5" x14ac:dyDescent="0.45">
      <c r="A4" s="266" t="s">
        <v>1513</v>
      </c>
      <c r="B4" s="299" t="s">
        <v>1514</v>
      </c>
      <c r="C4" s="389"/>
    </row>
    <row r="5" spans="1:3" ht="18.5" x14ac:dyDescent="0.45">
      <c r="A5" s="267" t="s">
        <v>94</v>
      </c>
      <c r="B5" s="268" t="s">
        <v>95</v>
      </c>
      <c r="C5" s="389"/>
    </row>
    <row r="6" spans="1:3" ht="18.5" x14ac:dyDescent="0.45">
      <c r="A6" s="268" t="s">
        <v>1600</v>
      </c>
      <c r="B6" s="268" t="s">
        <v>1531</v>
      </c>
      <c r="C6" s="389"/>
    </row>
    <row r="7" spans="1:3" ht="18.5" x14ac:dyDescent="0.45">
      <c r="A7" s="266" t="s">
        <v>1515</v>
      </c>
      <c r="B7" s="299" t="s">
        <v>1595</v>
      </c>
      <c r="C7" s="389"/>
    </row>
    <row r="8" spans="1:3" ht="18.5" x14ac:dyDescent="0.45">
      <c r="A8" s="266"/>
      <c r="B8" s="299"/>
      <c r="C8" s="389"/>
    </row>
    <row r="9" spans="1:3" s="22" customFormat="1" ht="68.25" customHeight="1" x14ac:dyDescent="0.35">
      <c r="A9" s="380" t="s">
        <v>56</v>
      </c>
      <c r="B9" s="380" t="s">
        <v>57</v>
      </c>
      <c r="C9" s="380" t="s">
        <v>58</v>
      </c>
    </row>
    <row r="10" spans="1:3" x14ac:dyDescent="0.35">
      <c r="A10" s="381">
        <v>1</v>
      </c>
      <c r="B10" s="381">
        <v>2</v>
      </c>
      <c r="C10" s="381">
        <v>3</v>
      </c>
    </row>
    <row r="11" spans="1:3" ht="15.5" x14ac:dyDescent="0.35">
      <c r="A11" s="382"/>
      <c r="B11" s="383" t="s">
        <v>33</v>
      </c>
      <c r="C11" s="381" t="s">
        <v>59</v>
      </c>
    </row>
    <row r="12" spans="1:3" x14ac:dyDescent="0.35">
      <c r="A12" s="2">
        <v>1100</v>
      </c>
      <c r="B12" s="7" t="s">
        <v>34</v>
      </c>
      <c r="C12" s="384">
        <v>123834.6</v>
      </c>
    </row>
    <row r="13" spans="1:3" ht="29" x14ac:dyDescent="0.35">
      <c r="A13" s="2">
        <v>1200</v>
      </c>
      <c r="B13" s="10" t="s">
        <v>35</v>
      </c>
      <c r="C13" s="384">
        <v>29212.58</v>
      </c>
    </row>
    <row r="14" spans="1:3" x14ac:dyDescent="0.35">
      <c r="A14" s="2">
        <v>2210</v>
      </c>
      <c r="B14" s="7" t="s">
        <v>36</v>
      </c>
      <c r="C14" s="384">
        <f>(10.74*8*12)+(14.52*12)*2+(28.4*12)</f>
        <v>1720.32</v>
      </c>
    </row>
    <row r="15" spans="1:3" ht="43.5" x14ac:dyDescent="0.35">
      <c r="A15" s="2">
        <v>2224</v>
      </c>
      <c r="B15" s="10" t="s">
        <v>37</v>
      </c>
      <c r="C15" s="384">
        <v>4253.6099999999997</v>
      </c>
    </row>
    <row r="16" spans="1:3" x14ac:dyDescent="0.35">
      <c r="A16" s="2">
        <v>2231</v>
      </c>
      <c r="B16" s="7" t="s">
        <v>38</v>
      </c>
      <c r="C16" s="384">
        <v>330</v>
      </c>
    </row>
    <row r="17" spans="1:3" x14ac:dyDescent="0.35">
      <c r="A17" s="2">
        <v>2232</v>
      </c>
      <c r="B17" s="7" t="s">
        <v>39</v>
      </c>
      <c r="C17" s="384">
        <f>4597.7</f>
        <v>4597.7</v>
      </c>
    </row>
    <row r="18" spans="1:3" x14ac:dyDescent="0.35">
      <c r="A18" s="2">
        <v>2239</v>
      </c>
      <c r="B18" s="7" t="s">
        <v>40</v>
      </c>
      <c r="C18" s="384">
        <v>44799.9</v>
      </c>
    </row>
    <row r="19" spans="1:3" x14ac:dyDescent="0.35">
      <c r="A19" s="2">
        <v>2241</v>
      </c>
      <c r="B19" s="7" t="s">
        <v>41</v>
      </c>
      <c r="C19" s="384">
        <v>8752.34</v>
      </c>
    </row>
    <row r="20" spans="1:3" x14ac:dyDescent="0.35">
      <c r="A20" s="2">
        <v>2242</v>
      </c>
      <c r="B20" s="7" t="s">
        <v>42</v>
      </c>
      <c r="C20" s="384">
        <v>9100</v>
      </c>
    </row>
    <row r="21" spans="1:3" x14ac:dyDescent="0.35">
      <c r="A21" s="2">
        <v>2243</v>
      </c>
      <c r="B21" s="7" t="s">
        <v>43</v>
      </c>
      <c r="C21" s="384">
        <f>1030.72+ROUND(127.59*0.25,2)+13.96</f>
        <v>1076.5800000000002</v>
      </c>
    </row>
    <row r="22" spans="1:3" x14ac:dyDescent="0.35">
      <c r="A22" s="2">
        <v>2244</v>
      </c>
      <c r="B22" s="7" t="s">
        <v>44</v>
      </c>
      <c r="C22" s="384">
        <f>9055.19+99.22+1481.04+2118.07</f>
        <v>12753.52</v>
      </c>
    </row>
    <row r="23" spans="1:3" x14ac:dyDescent="0.35">
      <c r="A23" s="2">
        <v>2312</v>
      </c>
      <c r="B23" s="7" t="s">
        <v>45</v>
      </c>
      <c r="C23" s="384">
        <v>6050.74</v>
      </c>
    </row>
    <row r="24" spans="1:3" x14ac:dyDescent="0.35">
      <c r="A24" s="2">
        <v>2322</v>
      </c>
      <c r="B24" s="7" t="s">
        <v>46</v>
      </c>
      <c r="C24" s="384">
        <v>5904.27</v>
      </c>
    </row>
    <row r="25" spans="1:3" x14ac:dyDescent="0.35">
      <c r="A25" s="2">
        <v>2350</v>
      </c>
      <c r="B25" s="7" t="s">
        <v>47</v>
      </c>
      <c r="C25" s="384">
        <f>9181.88+288.49+364.86+75.29</f>
        <v>9910.52</v>
      </c>
    </row>
    <row r="26" spans="1:3" x14ac:dyDescent="0.35">
      <c r="A26" s="2">
        <v>2390</v>
      </c>
      <c r="B26" s="7" t="s">
        <v>48</v>
      </c>
      <c r="C26" s="384">
        <v>47582.18</v>
      </c>
    </row>
    <row r="27" spans="1:3" ht="15.5" x14ac:dyDescent="0.35">
      <c r="A27" s="382"/>
      <c r="B27" s="383" t="s">
        <v>60</v>
      </c>
      <c r="C27" s="383">
        <f>SUM(C12:C26)</f>
        <v>309878.85999999993</v>
      </c>
    </row>
    <row r="28" spans="1:3" ht="15.5" x14ac:dyDescent="0.35">
      <c r="A28" s="382"/>
      <c r="B28" s="383" t="s">
        <v>49</v>
      </c>
      <c r="C28" s="381" t="s">
        <v>59</v>
      </c>
    </row>
    <row r="29" spans="1:3" x14ac:dyDescent="0.35">
      <c r="A29" s="2">
        <v>1100</v>
      </c>
      <c r="B29" s="7" t="s">
        <v>34</v>
      </c>
      <c r="C29" s="384">
        <v>6577.63</v>
      </c>
    </row>
    <row r="30" spans="1:3" ht="29" x14ac:dyDescent="0.35">
      <c r="A30" s="2">
        <v>1200</v>
      </c>
      <c r="B30" s="10" t="s">
        <v>35</v>
      </c>
      <c r="C30" s="384">
        <v>1605.54</v>
      </c>
    </row>
    <row r="31" spans="1:3" x14ac:dyDescent="0.35">
      <c r="A31" s="2">
        <v>2311</v>
      </c>
      <c r="B31" s="7" t="s">
        <v>50</v>
      </c>
      <c r="C31" s="384">
        <f>ROUND((11.26+128.72+154.93+1780.9+52.84+59.35+213.4)*0.25,2)</f>
        <v>600.35</v>
      </c>
    </row>
    <row r="32" spans="1:3" x14ac:dyDescent="0.35">
      <c r="A32" s="2">
        <v>5000</v>
      </c>
      <c r="B32" s="7" t="s">
        <v>61</v>
      </c>
      <c r="C32" s="384">
        <v>51578.29</v>
      </c>
    </row>
    <row r="33" spans="1:5" ht="15.5" x14ac:dyDescent="0.35">
      <c r="A33" s="382"/>
      <c r="B33" s="383" t="s">
        <v>62</v>
      </c>
      <c r="C33" s="383">
        <f>SUM(C29:C32)</f>
        <v>60361.81</v>
      </c>
    </row>
    <row r="34" spans="1:5" ht="15.5" x14ac:dyDescent="0.35">
      <c r="A34" s="382"/>
      <c r="B34" s="383" t="s">
        <v>63</v>
      </c>
      <c r="C34" s="383">
        <f>C27+C33</f>
        <v>370240.66999999993</v>
      </c>
    </row>
    <row r="36" spans="1:5" ht="15" customHeight="1" x14ac:dyDescent="0.35">
      <c r="A36" s="268"/>
      <c r="E36" s="369"/>
    </row>
    <row r="37" spans="1:5" ht="15" customHeight="1" x14ac:dyDescent="0.35">
      <c r="A37" s="473" t="s">
        <v>1597</v>
      </c>
      <c r="B37" s="473"/>
      <c r="C37" s="382">
        <v>64000</v>
      </c>
    </row>
    <row r="38" spans="1:5" ht="30" customHeight="1" x14ac:dyDescent="0.35">
      <c r="A38" s="473" t="s">
        <v>1606</v>
      </c>
      <c r="B38" s="473"/>
      <c r="C38" s="385">
        <f>5.79+5.79+4.13+4.13</f>
        <v>19.84</v>
      </c>
      <c r="E38" s="386"/>
    </row>
    <row r="39" spans="1:5" ht="30" customHeight="1" x14ac:dyDescent="0.35">
      <c r="A39" s="473" t="s">
        <v>1601</v>
      </c>
      <c r="B39" s="477"/>
      <c r="C39" s="456">
        <v>0.20849999999999999</v>
      </c>
      <c r="E39" s="386"/>
    </row>
    <row r="40" spans="1:5" ht="41.15" customHeight="1" x14ac:dyDescent="0.35">
      <c r="A40" s="473" t="s">
        <v>1605</v>
      </c>
      <c r="B40" s="473"/>
      <c r="C40" s="458">
        <f>C38-(C38*C39)</f>
        <v>15.70336</v>
      </c>
      <c r="E40" s="388"/>
    </row>
    <row r="41" spans="1:5" ht="33" customHeight="1" x14ac:dyDescent="0.35">
      <c r="A41" s="475" t="s">
        <v>78</v>
      </c>
      <c r="B41" s="475"/>
      <c r="C41" s="393">
        <f>C40*0.21</f>
        <v>3.2977056</v>
      </c>
    </row>
    <row r="42" spans="1:5" ht="33" customHeight="1" x14ac:dyDescent="0.35">
      <c r="A42" s="478" t="s">
        <v>80</v>
      </c>
      <c r="B42" s="478"/>
      <c r="C42" s="387">
        <f>ROUND(C40+C41,2)</f>
        <v>19</v>
      </c>
    </row>
    <row r="43" spans="1:5" x14ac:dyDescent="0.35">
      <c r="A43" s="473" t="s">
        <v>66</v>
      </c>
      <c r="B43" s="473"/>
      <c r="C43" s="391">
        <v>5510</v>
      </c>
    </row>
    <row r="44" spans="1:5" ht="26.5" customHeight="1" x14ac:dyDescent="0.35">
      <c r="A44" s="474" t="s">
        <v>79</v>
      </c>
      <c r="B44" s="474"/>
      <c r="C44" s="457">
        <f>C43*15.7</f>
        <v>86507</v>
      </c>
    </row>
  </sheetData>
  <mergeCells count="9">
    <mergeCell ref="A41:B41"/>
    <mergeCell ref="A42:B42"/>
    <mergeCell ref="A43:B43"/>
    <mergeCell ref="A44:B44"/>
    <mergeCell ref="A1:C1"/>
    <mergeCell ref="A37:B37"/>
    <mergeCell ref="A38:B38"/>
    <mergeCell ref="A40:B40"/>
    <mergeCell ref="A39:B3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9E7C6-BD22-4FEA-8C3F-6D3D1D7ED269}">
  <dimension ref="A1:D48"/>
  <sheetViews>
    <sheetView topLeftCell="A39" zoomScale="80" zoomScaleNormal="80" zoomScaleSheetLayoutView="100" workbookViewId="0">
      <selection activeCell="B36" sqref="B36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16384" width="10.453125" style="266"/>
  </cols>
  <sheetData>
    <row r="1" spans="1:3" ht="18.5" x14ac:dyDescent="0.45">
      <c r="A1" s="481" t="s">
        <v>54</v>
      </c>
      <c r="B1" s="481"/>
      <c r="C1" s="481"/>
    </row>
    <row r="3" spans="1:3" x14ac:dyDescent="0.35">
      <c r="A3" s="266" t="s">
        <v>1336</v>
      </c>
    </row>
    <row r="4" spans="1:3" x14ac:dyDescent="0.35">
      <c r="A4" s="266" t="s">
        <v>1513</v>
      </c>
      <c r="B4" s="299" t="s">
        <v>1514</v>
      </c>
    </row>
    <row r="5" spans="1:3" x14ac:dyDescent="0.35">
      <c r="A5" s="267" t="s">
        <v>94</v>
      </c>
      <c r="B5" s="268" t="s">
        <v>1641</v>
      </c>
    </row>
    <row r="6" spans="1:3" x14ac:dyDescent="0.35">
      <c r="A6" s="266" t="s">
        <v>1515</v>
      </c>
      <c r="B6" s="299" t="s">
        <v>1516</v>
      </c>
    </row>
    <row r="7" spans="1:3" x14ac:dyDescent="0.35">
      <c r="C7" s="272" t="s">
        <v>52</v>
      </c>
    </row>
    <row r="8" spans="1:3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3" x14ac:dyDescent="0.35">
      <c r="A9" s="272">
        <v>1</v>
      </c>
      <c r="B9" s="272">
        <v>2</v>
      </c>
      <c r="C9" s="272">
        <v>3</v>
      </c>
    </row>
    <row r="10" spans="1:3" ht="15.5" x14ac:dyDescent="0.35">
      <c r="B10" s="273" t="s">
        <v>33</v>
      </c>
      <c r="C10" s="272" t="s">
        <v>59</v>
      </c>
    </row>
    <row r="11" spans="1:3" x14ac:dyDescent="0.35">
      <c r="A11" s="274">
        <v>1100</v>
      </c>
      <c r="B11" s="290" t="s">
        <v>34</v>
      </c>
      <c r="C11" s="291">
        <f>'2.1.-2.2. Izmaksas_Autostavl.'!H21</f>
        <v>900</v>
      </c>
    </row>
    <row r="12" spans="1:3" ht="29" x14ac:dyDescent="0.35">
      <c r="A12" s="274">
        <v>1200</v>
      </c>
      <c r="B12" s="275" t="s">
        <v>35</v>
      </c>
      <c r="C12" s="291">
        <f>'2.1.-2.2. Izmaksas_Autostavl.'!H22</f>
        <v>212.31</v>
      </c>
    </row>
    <row r="13" spans="1:3" x14ac:dyDescent="0.35">
      <c r="A13" s="292">
        <v>2223</v>
      </c>
      <c r="B13" s="293" t="s">
        <v>90</v>
      </c>
      <c r="C13" s="294">
        <f>'2.1.-2.2. Izmaksas_Autostavl.'!H23</f>
        <v>1200</v>
      </c>
    </row>
    <row r="14" spans="1:3" ht="43.5" x14ac:dyDescent="0.35">
      <c r="A14" s="274">
        <v>2224</v>
      </c>
      <c r="B14" s="275" t="s">
        <v>37</v>
      </c>
      <c r="C14" s="291">
        <f>'2.1.-2.2. Izmaksas_Autostavl.'!H24</f>
        <v>500</v>
      </c>
    </row>
    <row r="15" spans="1:3" x14ac:dyDescent="0.35">
      <c r="A15" s="274">
        <v>2244</v>
      </c>
      <c r="B15" s="290" t="s">
        <v>44</v>
      </c>
      <c r="C15" s="291">
        <f>'2.1.-2.2. Izmaksas_Autostavl.'!H25</f>
        <v>2280</v>
      </c>
    </row>
    <row r="16" spans="1:3" x14ac:dyDescent="0.35">
      <c r="A16" s="274">
        <v>2300</v>
      </c>
      <c r="B16" s="290" t="s">
        <v>92</v>
      </c>
      <c r="C16" s="291">
        <f>'2.1.-2.2. Izmaksas_Autostavl.'!H26</f>
        <v>1700</v>
      </c>
    </row>
    <row r="17" spans="1:4" x14ac:dyDescent="0.35">
      <c r="A17" s="274">
        <v>2200</v>
      </c>
      <c r="B17" s="290" t="s">
        <v>1414</v>
      </c>
      <c r="C17" s="291">
        <f>'2.1.-2.2. Izmaksas_Autostavl.'!H27</f>
        <v>3400</v>
      </c>
    </row>
    <row r="18" spans="1:4" x14ac:dyDescent="0.35">
      <c r="A18" s="274">
        <v>5000</v>
      </c>
      <c r="B18" s="290" t="s">
        <v>61</v>
      </c>
      <c r="C18" s="291">
        <f>'2.1.-2.2. Izmaksas_Autostavl.'!H28</f>
        <v>200</v>
      </c>
    </row>
    <row r="19" spans="1:4" ht="29" x14ac:dyDescent="0.35">
      <c r="A19" s="274">
        <v>5000</v>
      </c>
      <c r="B19" s="275" t="s">
        <v>1476</v>
      </c>
      <c r="C19" s="291">
        <f>'2.1.-2.2. Izmaksas_Autostavl.'!H29</f>
        <v>2350</v>
      </c>
    </row>
    <row r="20" spans="1:4" ht="15.5" x14ac:dyDescent="0.35">
      <c r="B20" s="273" t="s">
        <v>60</v>
      </c>
      <c r="C20" s="295">
        <f>SUM(C11:C19)</f>
        <v>12742.31</v>
      </c>
    </row>
    <row r="21" spans="1:4" ht="15.5" x14ac:dyDescent="0.35">
      <c r="B21" s="273" t="s">
        <v>49</v>
      </c>
      <c r="C21" s="296" t="s">
        <v>59</v>
      </c>
    </row>
    <row r="22" spans="1:4" x14ac:dyDescent="0.35">
      <c r="A22" s="274">
        <v>1100</v>
      </c>
      <c r="B22" s="290" t="s">
        <v>34</v>
      </c>
      <c r="C22" s="291">
        <f>'2.1.-2.2. Izmaksas_Autostavl.'!H31</f>
        <v>6578</v>
      </c>
    </row>
    <row r="23" spans="1:4" ht="29" x14ac:dyDescent="0.35">
      <c r="A23" s="274">
        <v>1200</v>
      </c>
      <c r="B23" s="275" t="s">
        <v>35</v>
      </c>
      <c r="C23" s="291">
        <f>'2.1.-2.2. Izmaksas_Autostavl.'!H32</f>
        <v>1606</v>
      </c>
    </row>
    <row r="24" spans="1:4" x14ac:dyDescent="0.35">
      <c r="A24" s="274">
        <v>5000</v>
      </c>
      <c r="B24" s="290" t="s">
        <v>61</v>
      </c>
      <c r="C24" s="291">
        <f>'2.1.-2.2. Izmaksas_Autostavl.'!H33</f>
        <v>3580</v>
      </c>
    </row>
    <row r="25" spans="1:4" ht="15.5" x14ac:dyDescent="0.35">
      <c r="B25" s="273" t="s">
        <v>62</v>
      </c>
      <c r="C25" s="297">
        <f>SUM(C22:C24)</f>
        <v>11764</v>
      </c>
    </row>
    <row r="26" spans="1:4" ht="15.5" x14ac:dyDescent="0.35">
      <c r="B26" s="277" t="s">
        <v>439</v>
      </c>
      <c r="C26" s="297">
        <f>C20+C25</f>
        <v>24506.309999999998</v>
      </c>
    </row>
    <row r="27" spans="1:4" x14ac:dyDescent="0.35">
      <c r="C27" s="287"/>
    </row>
    <row r="28" spans="1:4" x14ac:dyDescent="0.35">
      <c r="A28" s="268" t="s">
        <v>1642</v>
      </c>
      <c r="D28" s="281"/>
    </row>
    <row r="29" spans="1:4" x14ac:dyDescent="0.35">
      <c r="A29" s="474" t="s">
        <v>64</v>
      </c>
      <c r="B29" s="474"/>
      <c r="C29" s="287">
        <f>'2.1.-2.2. Proporcijas aprēķins'!D6</f>
        <v>100</v>
      </c>
    </row>
    <row r="30" spans="1:4" ht="33.75" customHeight="1" x14ac:dyDescent="0.35">
      <c r="A30" s="474" t="s">
        <v>65</v>
      </c>
      <c r="B30" s="474"/>
      <c r="C30" s="287">
        <f>ROUND('2.1.-2.2. Proporcijas aprēķins'!J6/C29,3)</f>
        <v>4.1319999999999997</v>
      </c>
    </row>
    <row r="31" spans="1:4" ht="30" customHeight="1" x14ac:dyDescent="0.35">
      <c r="A31" s="475" t="s">
        <v>78</v>
      </c>
      <c r="B31" s="475"/>
      <c r="C31" s="298">
        <f>ROUND(C30*0.21,3)</f>
        <v>0.86799999999999999</v>
      </c>
    </row>
    <row r="32" spans="1:4" ht="28.5" customHeight="1" x14ac:dyDescent="0.35">
      <c r="A32" s="474" t="s">
        <v>80</v>
      </c>
      <c r="B32" s="474"/>
      <c r="C32" s="396">
        <f>C30+C31</f>
        <v>5</v>
      </c>
      <c r="D32" s="287"/>
    </row>
    <row r="33" spans="1:4" ht="18.649999999999999" customHeight="1" x14ac:dyDescent="0.35">
      <c r="A33" s="474" t="s">
        <v>66</v>
      </c>
      <c r="B33" s="474"/>
      <c r="C33" s="287">
        <v>100</v>
      </c>
    </row>
    <row r="34" spans="1:4" ht="33" customHeight="1" x14ac:dyDescent="0.35">
      <c r="A34" s="474" t="s">
        <v>79</v>
      </c>
      <c r="B34" s="474"/>
      <c r="C34" s="288">
        <f>ROUND(C30*C33,2)</f>
        <v>413.2</v>
      </c>
    </row>
    <row r="35" spans="1:4" x14ac:dyDescent="0.35">
      <c r="C35" s="287"/>
    </row>
    <row r="36" spans="1:4" x14ac:dyDescent="0.35">
      <c r="A36" s="268" t="s">
        <v>1643</v>
      </c>
      <c r="C36" s="287"/>
    </row>
    <row r="37" spans="1:4" x14ac:dyDescent="0.35">
      <c r="A37" s="474" t="s">
        <v>64</v>
      </c>
      <c r="B37" s="474"/>
      <c r="C37" s="287">
        <f>'2.1.-2.2. Proporcijas aprēķins'!D9</f>
        <v>11660</v>
      </c>
    </row>
    <row r="38" spans="1:4" ht="33.75" customHeight="1" x14ac:dyDescent="0.35">
      <c r="A38" s="474" t="s">
        <v>65</v>
      </c>
      <c r="B38" s="474"/>
      <c r="C38" s="287">
        <f>ROUND('2.1.-2.2. Proporcijas aprēķins'!J9/C37,3)</f>
        <v>2.0659999999999998</v>
      </c>
    </row>
    <row r="39" spans="1:4" ht="30" customHeight="1" x14ac:dyDescent="0.35">
      <c r="A39" s="475" t="s">
        <v>78</v>
      </c>
      <c r="B39" s="475"/>
      <c r="C39" s="298">
        <f>ROUND(C38*0.21,3)</f>
        <v>0.434</v>
      </c>
    </row>
    <row r="40" spans="1:4" ht="28.5" customHeight="1" x14ac:dyDescent="0.35">
      <c r="A40" s="474" t="s">
        <v>80</v>
      </c>
      <c r="B40" s="474"/>
      <c r="C40" s="367">
        <f>C38+C39</f>
        <v>2.5</v>
      </c>
      <c r="D40" s="287"/>
    </row>
    <row r="41" spans="1:4" ht="18.649999999999999" customHeight="1" x14ac:dyDescent="0.35">
      <c r="A41" s="474" t="s">
        <v>66</v>
      </c>
      <c r="B41" s="474"/>
      <c r="C41" s="287">
        <v>11660</v>
      </c>
    </row>
    <row r="42" spans="1:4" ht="33" customHeight="1" x14ac:dyDescent="0.35">
      <c r="A42" s="474" t="s">
        <v>79</v>
      </c>
      <c r="B42" s="474"/>
      <c r="C42" s="288">
        <f>ROUND(C38*C41,2)</f>
        <v>24089.56</v>
      </c>
    </row>
    <row r="43" spans="1:4" x14ac:dyDescent="0.35">
      <c r="C43" s="287"/>
    </row>
    <row r="44" spans="1:4" x14ac:dyDescent="0.35">
      <c r="C44" s="287"/>
    </row>
    <row r="48" spans="1:4" x14ac:dyDescent="0.35">
      <c r="C48" s="289"/>
    </row>
  </sheetData>
  <mergeCells count="13">
    <mergeCell ref="A1:C1"/>
    <mergeCell ref="A29:B29"/>
    <mergeCell ref="A30:B30"/>
    <mergeCell ref="A31:B31"/>
    <mergeCell ref="A32:B32"/>
    <mergeCell ref="A33:B33"/>
    <mergeCell ref="A42:B42"/>
    <mergeCell ref="A34:B34"/>
    <mergeCell ref="A37:B37"/>
    <mergeCell ref="A38:B38"/>
    <mergeCell ref="A39:B39"/>
    <mergeCell ref="A40:B40"/>
    <mergeCell ref="A41:B41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3037-F63B-472F-B94F-7DD4AA6D132A}">
  <dimension ref="A2:T38"/>
  <sheetViews>
    <sheetView zoomScaleNormal="100" workbookViewId="0">
      <selection activeCell="G37" sqref="G37"/>
    </sheetView>
  </sheetViews>
  <sheetFormatPr defaultRowHeight="14.5" x14ac:dyDescent="0.35"/>
  <cols>
    <col min="2" max="2" width="20" customWidth="1"/>
    <col min="3" max="3" width="24.1796875" customWidth="1"/>
    <col min="6" max="6" width="11" customWidth="1"/>
    <col min="7" max="7" width="11.54296875" customWidth="1"/>
    <col min="8" max="8" width="16.81640625" customWidth="1"/>
    <col min="9" max="9" width="15.54296875" customWidth="1"/>
  </cols>
  <sheetData>
    <row r="2" spans="1:10" ht="15.5" x14ac:dyDescent="0.35">
      <c r="B2" s="13" t="s">
        <v>5</v>
      </c>
      <c r="C2" s="14"/>
      <c r="D2" s="14"/>
      <c r="E2" s="14"/>
      <c r="F2" s="14"/>
      <c r="G2" s="14"/>
      <c r="H2" s="14"/>
      <c r="J2" t="s">
        <v>6</v>
      </c>
    </row>
    <row r="3" spans="1:10" x14ac:dyDescent="0.35">
      <c r="B3" s="14"/>
      <c r="C3" s="14"/>
      <c r="D3" s="14"/>
      <c r="E3" s="14"/>
      <c r="F3" s="14"/>
      <c r="G3" s="14"/>
      <c r="H3" s="14"/>
    </row>
    <row r="4" spans="1:10" ht="15" thickBot="1" x14ac:dyDescent="0.4">
      <c r="B4" s="14"/>
      <c r="C4" s="14"/>
      <c r="D4" s="14"/>
      <c r="E4" s="14"/>
      <c r="F4" s="14"/>
      <c r="G4" s="14"/>
      <c r="H4" s="14"/>
      <c r="I4" t="s">
        <v>52</v>
      </c>
    </row>
    <row r="5" spans="1:10" ht="29.5" thickBot="1" x14ac:dyDescent="0.4">
      <c r="A5" s="33" t="s">
        <v>31</v>
      </c>
      <c r="B5" s="224"/>
      <c r="C5" s="15" t="s">
        <v>7</v>
      </c>
      <c r="D5" s="15" t="s">
        <v>8</v>
      </c>
      <c r="E5" s="15" t="s">
        <v>9</v>
      </c>
      <c r="F5" s="15" t="s">
        <v>10</v>
      </c>
      <c r="G5" s="16" t="s">
        <v>11</v>
      </c>
      <c r="H5" s="17" t="s">
        <v>12</v>
      </c>
    </row>
    <row r="6" spans="1:10" ht="29" x14ac:dyDescent="0.35">
      <c r="A6" s="33">
        <v>1000</v>
      </c>
      <c r="B6" s="225" t="s">
        <v>13</v>
      </c>
      <c r="C6" s="18" t="s">
        <v>14</v>
      </c>
      <c r="D6" s="18">
        <v>12</v>
      </c>
      <c r="E6" s="18"/>
      <c r="F6" s="18"/>
      <c r="G6" s="19">
        <v>210</v>
      </c>
      <c r="H6" s="227">
        <v>2520</v>
      </c>
      <c r="I6" t="s">
        <v>96</v>
      </c>
      <c r="J6" t="s">
        <v>1413</v>
      </c>
    </row>
    <row r="7" spans="1:10" x14ac:dyDescent="0.35">
      <c r="A7" s="33">
        <v>1000</v>
      </c>
      <c r="B7" s="226" t="s">
        <v>30</v>
      </c>
      <c r="C7" s="20" t="s">
        <v>20</v>
      </c>
      <c r="D7" s="20"/>
      <c r="E7" s="20">
        <v>30</v>
      </c>
      <c r="F7" s="20"/>
      <c r="G7" s="21">
        <v>30</v>
      </c>
      <c r="H7" s="228">
        <v>900</v>
      </c>
      <c r="I7" t="s">
        <v>96</v>
      </c>
      <c r="J7" t="s">
        <v>1413</v>
      </c>
    </row>
    <row r="8" spans="1:10" x14ac:dyDescent="0.35">
      <c r="A8" s="33">
        <v>1200</v>
      </c>
      <c r="B8" s="226" t="s">
        <v>438</v>
      </c>
      <c r="C8" s="20"/>
      <c r="D8" s="20"/>
      <c r="E8" s="20"/>
      <c r="F8" s="20"/>
      <c r="G8" s="21"/>
      <c r="H8" s="228">
        <f>ROUND((H6+H7)*0.2359,2)</f>
        <v>806.78</v>
      </c>
      <c r="J8" t="s">
        <v>1413</v>
      </c>
    </row>
    <row r="9" spans="1:10" x14ac:dyDescent="0.35">
      <c r="A9" s="33">
        <v>2223</v>
      </c>
      <c r="B9" s="226" t="s">
        <v>21</v>
      </c>
      <c r="C9" s="20" t="s">
        <v>22</v>
      </c>
      <c r="D9" s="20">
        <v>12</v>
      </c>
      <c r="E9" s="20"/>
      <c r="F9" s="20"/>
      <c r="G9" s="21">
        <v>100</v>
      </c>
      <c r="H9" s="229">
        <v>1200</v>
      </c>
      <c r="J9" t="s">
        <v>1413</v>
      </c>
    </row>
    <row r="10" spans="1:10" ht="29" x14ac:dyDescent="0.35">
      <c r="A10" s="33">
        <v>2224</v>
      </c>
      <c r="B10" s="226" t="s">
        <v>23</v>
      </c>
      <c r="C10" s="20" t="s">
        <v>24</v>
      </c>
      <c r="D10" s="20"/>
      <c r="E10" s="20">
        <v>24</v>
      </c>
      <c r="F10" s="20"/>
      <c r="G10" s="21">
        <v>26.24</v>
      </c>
      <c r="H10" s="229">
        <v>629.76</v>
      </c>
      <c r="J10" t="s">
        <v>1413</v>
      </c>
    </row>
    <row r="11" spans="1:10" ht="29" x14ac:dyDescent="0.35">
      <c r="A11" s="33">
        <v>2244</v>
      </c>
      <c r="B11" s="226" t="s">
        <v>15</v>
      </c>
      <c r="C11" s="20" t="s">
        <v>16</v>
      </c>
      <c r="D11" s="20"/>
      <c r="E11" s="20"/>
      <c r="F11" s="20">
        <v>5</v>
      </c>
      <c r="G11" s="21">
        <v>18</v>
      </c>
      <c r="H11" s="229">
        <v>90</v>
      </c>
      <c r="J11" t="s">
        <v>1413</v>
      </c>
    </row>
    <row r="12" spans="1:10" x14ac:dyDescent="0.35">
      <c r="A12" s="33">
        <v>2244</v>
      </c>
      <c r="B12" s="226" t="s">
        <v>17</v>
      </c>
      <c r="C12" s="20" t="s">
        <v>18</v>
      </c>
      <c r="D12" s="20">
        <v>5</v>
      </c>
      <c r="E12" s="20"/>
      <c r="F12" s="20"/>
      <c r="G12" s="21">
        <v>96</v>
      </c>
      <c r="H12" s="229">
        <v>480</v>
      </c>
      <c r="J12" t="s">
        <v>1413</v>
      </c>
    </row>
    <row r="13" spans="1:10" x14ac:dyDescent="0.35">
      <c r="A13" s="33">
        <v>2244</v>
      </c>
      <c r="B13" s="226" t="s">
        <v>19</v>
      </c>
      <c r="C13" s="20" t="s">
        <v>20</v>
      </c>
      <c r="D13" s="20"/>
      <c r="E13" s="20">
        <v>10</v>
      </c>
      <c r="F13" s="20"/>
      <c r="G13" s="21">
        <v>165</v>
      </c>
      <c r="H13" s="229">
        <v>1650</v>
      </c>
      <c r="J13" t="s">
        <v>1413</v>
      </c>
    </row>
    <row r="14" spans="1:10" x14ac:dyDescent="0.35">
      <c r="A14" s="33">
        <v>2244</v>
      </c>
      <c r="B14" s="226" t="s">
        <v>25</v>
      </c>
      <c r="C14" s="20" t="s">
        <v>26</v>
      </c>
      <c r="D14" s="20">
        <v>12</v>
      </c>
      <c r="E14" s="20"/>
      <c r="F14" s="20"/>
      <c r="G14" s="21">
        <v>50</v>
      </c>
      <c r="H14" s="229">
        <v>600</v>
      </c>
      <c r="J14" t="s">
        <v>1413</v>
      </c>
    </row>
    <row r="15" spans="1:10" x14ac:dyDescent="0.35">
      <c r="A15" s="33">
        <v>2244</v>
      </c>
      <c r="B15" s="226" t="s">
        <v>27</v>
      </c>
      <c r="C15" s="20" t="s">
        <v>26</v>
      </c>
      <c r="D15" s="20">
        <v>12</v>
      </c>
      <c r="E15" s="20"/>
      <c r="F15" s="20"/>
      <c r="G15" s="21">
        <v>300</v>
      </c>
      <c r="H15" s="229">
        <v>3600</v>
      </c>
      <c r="J15" t="s">
        <v>1413</v>
      </c>
    </row>
    <row r="16" spans="1:10" ht="29.5" thickBot="1" x14ac:dyDescent="0.4">
      <c r="A16" s="33">
        <v>2244</v>
      </c>
      <c r="B16" s="226" t="s">
        <v>28</v>
      </c>
      <c r="C16" s="20" t="s">
        <v>29</v>
      </c>
      <c r="D16" s="20">
        <v>12</v>
      </c>
      <c r="E16" s="20"/>
      <c r="F16" s="20"/>
      <c r="G16" s="21">
        <v>140</v>
      </c>
      <c r="H16" s="229">
        <v>1680</v>
      </c>
      <c r="J16" t="s">
        <v>1413</v>
      </c>
    </row>
    <row r="17" spans="1:12" ht="15" thickBot="1" x14ac:dyDescent="0.4">
      <c r="B17" s="14"/>
      <c r="C17" s="14"/>
      <c r="D17" s="14"/>
      <c r="E17" s="14"/>
      <c r="F17" s="14"/>
      <c r="G17" s="14"/>
      <c r="H17" s="230">
        <f>SUM(H6:H16)</f>
        <v>14156.54</v>
      </c>
    </row>
    <row r="19" spans="1:12" x14ac:dyDescent="0.35">
      <c r="B19" s="37" t="s">
        <v>87</v>
      </c>
    </row>
    <row r="20" spans="1:12" ht="15.5" x14ac:dyDescent="0.35">
      <c r="A20" s="40"/>
      <c r="B20" s="482" t="s">
        <v>33</v>
      </c>
      <c r="C20" s="482"/>
      <c r="D20" s="482"/>
      <c r="E20" s="482"/>
      <c r="F20" s="482"/>
      <c r="G20" s="482"/>
      <c r="H20" s="42">
        <f>SUM(H21:H29)</f>
        <v>12742.31</v>
      </c>
    </row>
    <row r="21" spans="1:12" ht="15" customHeight="1" x14ac:dyDescent="0.35">
      <c r="A21" s="31">
        <v>1000</v>
      </c>
      <c r="B21" s="485" t="s">
        <v>88</v>
      </c>
      <c r="C21" s="485"/>
      <c r="D21" s="485"/>
      <c r="E21" s="485"/>
      <c r="F21" s="485"/>
      <c r="G21" s="485"/>
      <c r="H21" s="34">
        <v>900</v>
      </c>
    </row>
    <row r="22" spans="1:12" ht="15" customHeight="1" x14ac:dyDescent="0.35">
      <c r="A22" s="31">
        <v>1200</v>
      </c>
      <c r="B22" s="485" t="s">
        <v>89</v>
      </c>
      <c r="C22" s="485"/>
      <c r="D22" s="485"/>
      <c r="E22" s="485"/>
      <c r="F22" s="485"/>
      <c r="G22" s="485"/>
      <c r="H22" s="35">
        <f>ROUND(H21*0.2359,2)</f>
        <v>212.31</v>
      </c>
    </row>
    <row r="23" spans="1:12" ht="15" customHeight="1" x14ac:dyDescent="0.35">
      <c r="A23" s="31">
        <v>2223</v>
      </c>
      <c r="B23" s="486" t="s">
        <v>21</v>
      </c>
      <c r="C23" s="486"/>
      <c r="D23" s="486"/>
      <c r="E23" s="486"/>
      <c r="F23" s="486"/>
      <c r="G23" s="486"/>
      <c r="H23" s="35">
        <v>1200</v>
      </c>
      <c r="J23" s="292"/>
      <c r="K23" s="316"/>
      <c r="L23" s="317"/>
    </row>
    <row r="24" spans="1:12" ht="15" customHeight="1" x14ac:dyDescent="0.35">
      <c r="A24" s="31">
        <v>2224</v>
      </c>
      <c r="B24" s="486" t="s">
        <v>91</v>
      </c>
      <c r="C24" s="486"/>
      <c r="D24" s="486"/>
      <c r="E24" s="486"/>
      <c r="F24" s="486"/>
      <c r="G24" s="486"/>
      <c r="H24" s="35">
        <v>500</v>
      </c>
      <c r="J24" s="292"/>
      <c r="K24" s="316"/>
      <c r="L24" s="318"/>
    </row>
    <row r="25" spans="1:12" ht="15" customHeight="1" x14ac:dyDescent="0.35">
      <c r="A25" s="31">
        <v>2244</v>
      </c>
      <c r="B25" s="486" t="s">
        <v>1416</v>
      </c>
      <c r="C25" s="486"/>
      <c r="D25" s="486"/>
      <c r="E25" s="486"/>
      <c r="F25" s="486"/>
      <c r="G25" s="486"/>
      <c r="H25" s="35">
        <v>2280</v>
      </c>
      <c r="J25" s="292"/>
      <c r="K25" s="293"/>
      <c r="L25" s="318"/>
    </row>
    <row r="26" spans="1:12" ht="15" customHeight="1" x14ac:dyDescent="0.35">
      <c r="A26" s="32">
        <v>2244</v>
      </c>
      <c r="B26" s="486" t="s">
        <v>1415</v>
      </c>
      <c r="C26" s="486"/>
      <c r="D26" s="486"/>
      <c r="E26" s="486"/>
      <c r="F26" s="486"/>
      <c r="G26" s="486"/>
      <c r="H26" s="35">
        <v>1700</v>
      </c>
      <c r="J26" s="292"/>
      <c r="K26" s="293"/>
      <c r="L26" s="318"/>
    </row>
    <row r="27" spans="1:12" ht="15" customHeight="1" x14ac:dyDescent="0.35">
      <c r="A27" s="32">
        <v>2200</v>
      </c>
      <c r="B27" s="483" t="s">
        <v>1414</v>
      </c>
      <c r="C27" s="483"/>
      <c r="D27" s="483"/>
      <c r="E27" s="483"/>
      <c r="F27" s="483"/>
      <c r="G27" s="483"/>
      <c r="H27" s="315">
        <v>3400</v>
      </c>
      <c r="J27" s="292"/>
      <c r="K27" s="293"/>
      <c r="L27" s="318"/>
    </row>
    <row r="28" spans="1:12" ht="15" customHeight="1" x14ac:dyDescent="0.35">
      <c r="A28" s="248">
        <v>5000</v>
      </c>
      <c r="B28" s="483" t="s">
        <v>1475</v>
      </c>
      <c r="C28" s="483"/>
      <c r="D28" s="483"/>
      <c r="E28" s="483"/>
      <c r="F28" s="483"/>
      <c r="G28" s="483"/>
      <c r="H28" s="315">
        <v>200</v>
      </c>
      <c r="J28" s="319"/>
      <c r="K28" s="293"/>
      <c r="L28" s="320"/>
    </row>
    <row r="29" spans="1:12" ht="15" customHeight="1" x14ac:dyDescent="0.35">
      <c r="A29" s="248">
        <v>5000</v>
      </c>
      <c r="B29" s="483" t="s">
        <v>1476</v>
      </c>
      <c r="C29" s="483"/>
      <c r="D29" s="483"/>
      <c r="E29" s="483"/>
      <c r="F29" s="483"/>
      <c r="G29" s="483"/>
      <c r="H29" s="315">
        <v>2350</v>
      </c>
    </row>
    <row r="30" spans="1:12" ht="15" customHeight="1" x14ac:dyDescent="0.35">
      <c r="A30" s="38"/>
      <c r="B30" s="482" t="s">
        <v>49</v>
      </c>
      <c r="C30" s="482"/>
      <c r="D30" s="482"/>
      <c r="E30" s="482"/>
      <c r="F30" s="482"/>
      <c r="G30" s="482"/>
      <c r="H30" s="39">
        <f>SUM(H31:H33)</f>
        <v>11764</v>
      </c>
    </row>
    <row r="31" spans="1:12" ht="15" customHeight="1" x14ac:dyDescent="0.35">
      <c r="A31" s="2">
        <v>1100</v>
      </c>
      <c r="B31" s="484" t="s">
        <v>34</v>
      </c>
      <c r="C31" s="484"/>
      <c r="D31" s="484"/>
      <c r="E31" s="484"/>
      <c r="F31" s="484"/>
      <c r="G31" s="484"/>
      <c r="H31" s="36">
        <v>6578</v>
      </c>
    </row>
    <row r="32" spans="1:12" ht="15" customHeight="1" x14ac:dyDescent="0.35">
      <c r="A32" s="2">
        <v>1200</v>
      </c>
      <c r="B32" s="485" t="s">
        <v>35</v>
      </c>
      <c r="C32" s="485"/>
      <c r="D32" s="485"/>
      <c r="E32" s="485"/>
      <c r="F32" s="485"/>
      <c r="G32" s="485"/>
      <c r="H32" s="36">
        <v>1606</v>
      </c>
    </row>
    <row r="33" spans="1:20" ht="15" customHeight="1" x14ac:dyDescent="0.35">
      <c r="A33" s="2">
        <v>5000</v>
      </c>
      <c r="B33" s="484" t="s">
        <v>93</v>
      </c>
      <c r="C33" s="484"/>
      <c r="D33" s="484"/>
      <c r="E33" s="484"/>
      <c r="F33" s="484"/>
      <c r="G33" s="484"/>
      <c r="H33" s="36">
        <v>3580</v>
      </c>
    </row>
    <row r="34" spans="1:20" ht="15" customHeight="1" x14ac:dyDescent="0.35">
      <c r="A34" s="38"/>
      <c r="B34" s="482" t="s">
        <v>63</v>
      </c>
      <c r="C34" s="482"/>
      <c r="D34" s="482"/>
      <c r="E34" s="482"/>
      <c r="F34" s="482"/>
      <c r="G34" s="482"/>
      <c r="H34" s="41">
        <f>H20+H30</f>
        <v>24506.309999999998</v>
      </c>
    </row>
    <row r="36" spans="1:20" ht="15.5" x14ac:dyDescent="0.35">
      <c r="A36" s="241">
        <v>5000</v>
      </c>
      <c r="B36" t="s">
        <v>1411</v>
      </c>
      <c r="J36" s="314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5" x14ac:dyDescent="0.35">
      <c r="J37" s="314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5" x14ac:dyDescent="0.35">
      <c r="J38" s="314"/>
      <c r="K38" s="1"/>
      <c r="L38" s="1"/>
      <c r="M38" s="1"/>
      <c r="N38" s="1"/>
      <c r="O38" s="1"/>
      <c r="P38" s="1"/>
      <c r="Q38" s="1"/>
      <c r="R38" s="1"/>
      <c r="S38" s="1"/>
      <c r="T38" s="1"/>
    </row>
  </sheetData>
  <mergeCells count="15">
    <mergeCell ref="B34:G34"/>
    <mergeCell ref="B20:G20"/>
    <mergeCell ref="B29:G29"/>
    <mergeCell ref="B30:G30"/>
    <mergeCell ref="B31:G31"/>
    <mergeCell ref="B32:G32"/>
    <mergeCell ref="B33:G33"/>
    <mergeCell ref="B21:G21"/>
    <mergeCell ref="B22:G22"/>
    <mergeCell ref="B23:G23"/>
    <mergeCell ref="B24:G24"/>
    <mergeCell ref="B25:G25"/>
    <mergeCell ref="B26:G26"/>
    <mergeCell ref="B27:G27"/>
    <mergeCell ref="B28:G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2022-7F4B-40FE-95C6-B5FD2F044AE2}">
  <sheetPr>
    <tabColor rgb="FF00B050"/>
  </sheetPr>
  <dimension ref="A2:M11"/>
  <sheetViews>
    <sheetView zoomScale="110" zoomScaleNormal="110" workbookViewId="0">
      <selection activeCell="B14" sqref="B14"/>
    </sheetView>
  </sheetViews>
  <sheetFormatPr defaultColWidth="9.1796875" defaultRowHeight="14.5" x14ac:dyDescent="0.35"/>
  <cols>
    <col min="1" max="1" width="7" style="1" customWidth="1"/>
    <col min="2" max="2" width="43.81640625" style="1" customWidth="1"/>
    <col min="3" max="3" width="13.1796875" style="1" customWidth="1"/>
    <col min="4" max="5" width="9.1796875" style="1"/>
    <col min="6" max="6" width="14" style="1" customWidth="1"/>
    <col min="7" max="7" width="11.54296875" style="1" customWidth="1"/>
    <col min="8" max="8" width="14.54296875" style="1" bestFit="1" customWidth="1"/>
    <col min="9" max="9" width="11.54296875" style="1" customWidth="1"/>
    <col min="10" max="10" width="13.54296875" style="1" customWidth="1"/>
    <col min="11" max="11" width="10.453125" style="1" bestFit="1" customWidth="1"/>
    <col min="12" max="16384" width="9.1796875" style="1"/>
  </cols>
  <sheetData>
    <row r="2" spans="1:13" x14ac:dyDescent="0.35">
      <c r="B2" s="487" t="s">
        <v>0</v>
      </c>
      <c r="C2" s="487"/>
      <c r="D2" s="487"/>
      <c r="E2" s="23"/>
    </row>
    <row r="4" spans="1:13" s="4" customFormat="1" ht="43.5" x14ac:dyDescent="0.35">
      <c r="A4" s="2"/>
      <c r="B4" s="2"/>
      <c r="C4" s="3" t="s">
        <v>77</v>
      </c>
      <c r="D4" s="3" t="s">
        <v>67</v>
      </c>
      <c r="E4" s="3" t="s">
        <v>53</v>
      </c>
      <c r="F4" s="3" t="s">
        <v>68</v>
      </c>
      <c r="G4" s="3" t="s">
        <v>75</v>
      </c>
      <c r="H4" s="3" t="s">
        <v>81</v>
      </c>
      <c r="I4" s="3" t="s">
        <v>76</v>
      </c>
      <c r="J4" s="3" t="s">
        <v>1484</v>
      </c>
      <c r="K4" s="3" t="s">
        <v>1486</v>
      </c>
      <c r="L4" s="232" t="s">
        <v>1485</v>
      </c>
      <c r="M4" s="12"/>
    </row>
    <row r="5" spans="1:13" s="4" customFormat="1" ht="25.5" customHeight="1" x14ac:dyDescent="0.35">
      <c r="A5" s="2"/>
      <c r="B5" s="5" t="s">
        <v>1</v>
      </c>
      <c r="C5" s="6">
        <f>C6+C9</f>
        <v>11760</v>
      </c>
      <c r="D5" s="6">
        <f>D6+D9</f>
        <v>11760</v>
      </c>
      <c r="E5" s="6"/>
      <c r="F5" s="2"/>
      <c r="G5" s="2"/>
      <c r="H5" s="2"/>
      <c r="I5" s="2"/>
      <c r="J5" s="2"/>
      <c r="K5" s="2"/>
      <c r="L5" s="2"/>
    </row>
    <row r="6" spans="1:13" s="9" customFormat="1" ht="25.5" customHeight="1" x14ac:dyDescent="0.35">
      <c r="A6" s="7" t="s">
        <v>82</v>
      </c>
      <c r="B6" s="10" t="s">
        <v>84</v>
      </c>
      <c r="C6" s="29">
        <v>100</v>
      </c>
      <c r="D6" s="8">
        <f>C6</f>
        <v>100</v>
      </c>
      <c r="E6" s="254"/>
      <c r="F6" s="7" t="s">
        <v>69</v>
      </c>
      <c r="G6" s="233">
        <v>1</v>
      </c>
      <c r="H6" s="233">
        <f>D6*G6</f>
        <v>100</v>
      </c>
      <c r="I6" s="255">
        <f>ROUND(H6/H10,5)</f>
        <v>1.686E-2</v>
      </c>
      <c r="J6" s="233">
        <f>ROUND('2.1.-2.2. Izmaksas_Autostavl.'!H34*'2.1.-2.2. Proporcijas aprēķins'!I6,2)</f>
        <v>413.18</v>
      </c>
      <c r="K6" s="252">
        <f>ROUND(J6/D6,3)</f>
        <v>4.1319999999999997</v>
      </c>
      <c r="L6" s="256">
        <f>ROUND(K6*1.21,3)</f>
        <v>5</v>
      </c>
    </row>
    <row r="7" spans="1:13" s="9" customFormat="1" ht="30" customHeight="1" x14ac:dyDescent="0.35">
      <c r="A7" s="7"/>
      <c r="B7" s="10" t="s">
        <v>3</v>
      </c>
      <c r="C7" s="30">
        <v>5000</v>
      </c>
      <c r="D7" s="8">
        <f t="shared" ref="D7:D9" si="0">C7</f>
        <v>5000</v>
      </c>
      <c r="E7" s="254"/>
      <c r="F7" s="7"/>
      <c r="G7" s="233"/>
      <c r="H7" s="233">
        <f t="shared" ref="H7:H9" si="1">D7*G7</f>
        <v>0</v>
      </c>
      <c r="I7" s="255"/>
      <c r="J7" s="233"/>
      <c r="K7" s="252"/>
      <c r="L7" s="252"/>
    </row>
    <row r="8" spans="1:13" s="9" customFormat="1" ht="25.5" customHeight="1" x14ac:dyDescent="0.35">
      <c r="A8" s="7"/>
      <c r="B8" s="10" t="s">
        <v>4</v>
      </c>
      <c r="C8" s="30">
        <v>6660</v>
      </c>
      <c r="D8" s="8">
        <f t="shared" si="0"/>
        <v>6660</v>
      </c>
      <c r="E8" s="254"/>
      <c r="F8" s="2"/>
      <c r="G8" s="233"/>
      <c r="H8" s="233">
        <f t="shared" si="1"/>
        <v>0</v>
      </c>
      <c r="I8" s="255"/>
      <c r="J8" s="233"/>
      <c r="K8" s="252"/>
      <c r="L8" s="252"/>
    </row>
    <row r="9" spans="1:13" s="9" customFormat="1" x14ac:dyDescent="0.35">
      <c r="A9" s="7" t="s">
        <v>83</v>
      </c>
      <c r="B9" s="10" t="s">
        <v>85</v>
      </c>
      <c r="C9" s="30">
        <f>C7+C8</f>
        <v>11660</v>
      </c>
      <c r="D9" s="8">
        <f t="shared" si="0"/>
        <v>11660</v>
      </c>
      <c r="E9" s="254">
        <v>0.5</v>
      </c>
      <c r="F9" s="7" t="s">
        <v>86</v>
      </c>
      <c r="G9" s="233">
        <v>0.5</v>
      </c>
      <c r="H9" s="233">
        <f t="shared" si="1"/>
        <v>5830</v>
      </c>
      <c r="I9" s="255">
        <f>ROUND(H9/H10,5)</f>
        <v>0.98314000000000001</v>
      </c>
      <c r="J9" s="233">
        <f>ROUND('2.1.-2.2. Izmaksas_Autostavl.'!H34*'2.1.-2.2. Proporcijas aprēķins'!I9,2)</f>
        <v>24093.13</v>
      </c>
      <c r="K9" s="252">
        <f>ROUND(J9/D9,3)</f>
        <v>2.0659999999999998</v>
      </c>
      <c r="L9" s="256">
        <f>ROUND(K9*1.21,3)</f>
        <v>2.5</v>
      </c>
    </row>
    <row r="10" spans="1:13" s="9" customFormat="1" x14ac:dyDescent="0.35">
      <c r="B10" s="1"/>
      <c r="C10" s="11"/>
      <c r="D10" s="11"/>
      <c r="E10" s="11"/>
      <c r="F10" s="24"/>
      <c r="G10" s="25"/>
      <c r="H10" s="25">
        <f>SUM(H6:H9)</f>
        <v>5930</v>
      </c>
      <c r="I10" s="26">
        <f>SUM(I6:I9)</f>
        <v>1</v>
      </c>
      <c r="J10" s="25">
        <f>SUM(J6:J9)</f>
        <v>24506.31</v>
      </c>
      <c r="K10" s="27"/>
    </row>
    <row r="11" spans="1:13" ht="19.5" customHeight="1" x14ac:dyDescent="0.35"/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63405-B368-42FE-BD4D-BD3582723ECF}">
  <dimension ref="A1:F32"/>
  <sheetViews>
    <sheetView topLeftCell="A24" zoomScaleNormal="100" zoomScaleSheetLayoutView="100" workbookViewId="0">
      <selection activeCell="B15" sqref="B15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1337</v>
      </c>
    </row>
    <row r="4" spans="1:5" x14ac:dyDescent="0.35">
      <c r="A4" s="266" t="s">
        <v>1517</v>
      </c>
      <c r="B4" s="299" t="s">
        <v>1514</v>
      </c>
    </row>
    <row r="5" spans="1:5" x14ac:dyDescent="0.35">
      <c r="A5" s="267" t="s">
        <v>94</v>
      </c>
      <c r="B5" s="268" t="s">
        <v>1644</v>
      </c>
      <c r="E5" s="269"/>
    </row>
    <row r="6" spans="1:5" x14ac:dyDescent="0.35">
      <c r="A6" s="266" t="s">
        <v>1518</v>
      </c>
      <c r="B6" s="299" t="s">
        <v>1592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92">
        <v>2223</v>
      </c>
      <c r="B11" s="293" t="s">
        <v>90</v>
      </c>
      <c r="C11" s="300">
        <f>'2.3. Kemperis izmaksas'!H8</f>
        <v>10.83</v>
      </c>
    </row>
    <row r="12" spans="1:5" x14ac:dyDescent="0.35">
      <c r="A12" s="274">
        <v>2224</v>
      </c>
      <c r="B12" s="275" t="s">
        <v>1333</v>
      </c>
      <c r="C12" s="291">
        <f>'2.3. Kemperis izmaksas'!H9</f>
        <v>3</v>
      </c>
    </row>
    <row r="13" spans="1:5" ht="15.5" x14ac:dyDescent="0.35">
      <c r="B13" s="273" t="s">
        <v>60</v>
      </c>
      <c r="C13" s="295">
        <f>SUM(C11:C12)</f>
        <v>13.83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274">
        <v>2244</v>
      </c>
      <c r="B15" s="290" t="s">
        <v>1410</v>
      </c>
      <c r="C15" s="291">
        <f>'2.3. Kemperis izmaksas'!H11</f>
        <v>1.5</v>
      </c>
    </row>
    <row r="16" spans="1:5" x14ac:dyDescent="0.35">
      <c r="A16" s="274">
        <v>5000</v>
      </c>
      <c r="B16" s="290" t="s">
        <v>61</v>
      </c>
      <c r="C16" s="291">
        <f>'2.3. Kemperis izmaksas'!H12</f>
        <v>1.2</v>
      </c>
    </row>
    <row r="17" spans="1:6" ht="15.5" x14ac:dyDescent="0.35">
      <c r="B17" s="273" t="s">
        <v>62</v>
      </c>
      <c r="C17" s="301">
        <f>SUM(C15:C16)</f>
        <v>2.7</v>
      </c>
    </row>
    <row r="18" spans="1:6" ht="15.5" x14ac:dyDescent="0.35">
      <c r="B18" s="277" t="s">
        <v>439</v>
      </c>
      <c r="C18" s="301">
        <f>C13+C17</f>
        <v>16.53</v>
      </c>
    </row>
    <row r="21" spans="1:6" x14ac:dyDescent="0.35">
      <c r="A21" s="268" t="s">
        <v>1645</v>
      </c>
      <c r="F21" s="281"/>
    </row>
    <row r="22" spans="1:6" x14ac:dyDescent="0.35">
      <c r="A22" s="474" t="s">
        <v>1335</v>
      </c>
      <c r="B22" s="474"/>
      <c r="C22" s="282">
        <v>1</v>
      </c>
    </row>
    <row r="23" spans="1:6" ht="33.75" customHeight="1" x14ac:dyDescent="0.35">
      <c r="A23" s="474" t="s">
        <v>65</v>
      </c>
      <c r="B23" s="474"/>
      <c r="C23" s="368">
        <f>ROUND(C18/C22,3)</f>
        <v>16.53</v>
      </c>
    </row>
    <row r="24" spans="1:6" ht="30" customHeight="1" x14ac:dyDescent="0.35">
      <c r="A24" s="475" t="s">
        <v>78</v>
      </c>
      <c r="B24" s="475"/>
      <c r="C24" s="370">
        <f>ROUND(C23*0.21,3)</f>
        <v>3.4710000000000001</v>
      </c>
      <c r="E24" s="269"/>
    </row>
    <row r="25" spans="1:6" ht="28.5" customHeight="1" x14ac:dyDescent="0.35">
      <c r="A25" s="474" t="s">
        <v>80</v>
      </c>
      <c r="B25" s="474"/>
      <c r="C25" s="366">
        <f>C23+C24</f>
        <v>20.001000000000001</v>
      </c>
      <c r="D25" s="286"/>
      <c r="F25" s="287"/>
    </row>
    <row r="26" spans="1:6" ht="18.649999999999999" customHeight="1" x14ac:dyDescent="0.35">
      <c r="A26" s="474" t="s">
        <v>66</v>
      </c>
      <c r="B26" s="474"/>
      <c r="C26" s="266">
        <v>25</v>
      </c>
    </row>
    <row r="27" spans="1:6" ht="33" customHeight="1" x14ac:dyDescent="0.35">
      <c r="A27" s="474" t="s">
        <v>79</v>
      </c>
      <c r="B27" s="474"/>
      <c r="C27" s="288">
        <f>ROUND(C23*C26,2)</f>
        <v>413.25</v>
      </c>
    </row>
    <row r="32" spans="1:6" x14ac:dyDescent="0.35">
      <c r="C32" s="289"/>
    </row>
  </sheetData>
  <mergeCells count="7">
    <mergeCell ref="A27:B27"/>
    <mergeCell ref="A1:C1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45B7-42C0-49EF-8E54-907DEF449F89}">
  <dimension ref="A2:H22"/>
  <sheetViews>
    <sheetView zoomScaleNormal="100" workbookViewId="0">
      <selection activeCell="H19" sqref="H19"/>
    </sheetView>
  </sheetViews>
  <sheetFormatPr defaultRowHeight="14.5" x14ac:dyDescent="0.35"/>
  <cols>
    <col min="2" max="2" width="20" customWidth="1"/>
    <col min="3" max="3" width="24.1796875" customWidth="1"/>
    <col min="4" max="4" width="9.453125" bestFit="1" customWidth="1"/>
    <col min="5" max="5" width="12.1796875" customWidth="1"/>
    <col min="6" max="6" width="11" customWidth="1"/>
    <col min="7" max="7" width="11.54296875" customWidth="1"/>
    <col min="8" max="8" width="16.81640625" customWidth="1"/>
    <col min="9" max="9" width="15.54296875" customWidth="1"/>
  </cols>
  <sheetData>
    <row r="2" spans="1:8" ht="15.5" x14ac:dyDescent="0.35">
      <c r="A2" s="13" t="s">
        <v>97</v>
      </c>
      <c r="B2" s="13"/>
      <c r="C2" s="14"/>
      <c r="D2" s="14"/>
      <c r="E2" s="14"/>
      <c r="F2" s="14"/>
      <c r="G2" s="14"/>
      <c r="H2" s="14"/>
    </row>
    <row r="3" spans="1:8" x14ac:dyDescent="0.35">
      <c r="B3" s="14"/>
      <c r="C3" s="14"/>
      <c r="D3" s="14"/>
      <c r="E3" s="14"/>
      <c r="F3" s="14"/>
      <c r="G3" s="14"/>
      <c r="H3" s="14"/>
    </row>
    <row r="4" spans="1:8" x14ac:dyDescent="0.35">
      <c r="B4" s="14"/>
      <c r="C4" s="14"/>
      <c r="D4" s="14"/>
      <c r="E4" s="14"/>
      <c r="F4" s="14"/>
      <c r="G4" s="14"/>
      <c r="H4" s="14"/>
    </row>
    <row r="6" spans="1:8" x14ac:dyDescent="0.35">
      <c r="B6" s="37" t="s">
        <v>87</v>
      </c>
    </row>
    <row r="7" spans="1:8" ht="15.5" x14ac:dyDescent="0.35">
      <c r="A7" s="40"/>
      <c r="B7" s="482" t="s">
        <v>33</v>
      </c>
      <c r="C7" s="482"/>
      <c r="D7" s="482"/>
      <c r="E7" s="482"/>
      <c r="F7" s="482"/>
      <c r="G7" s="482"/>
      <c r="H7" s="42">
        <f>SUM(H8:H9)</f>
        <v>13.83</v>
      </c>
    </row>
    <row r="8" spans="1:8" ht="15" customHeight="1" x14ac:dyDescent="0.35">
      <c r="A8" s="31">
        <v>2223</v>
      </c>
      <c r="B8" s="486" t="s">
        <v>1594</v>
      </c>
      <c r="C8" s="486"/>
      <c r="D8" s="486"/>
      <c r="E8" s="486"/>
      <c r="F8" s="486"/>
      <c r="G8" s="486"/>
      <c r="H8" s="35">
        <v>10.83</v>
      </c>
    </row>
    <row r="9" spans="1:8" ht="15" customHeight="1" x14ac:dyDescent="0.35">
      <c r="A9" s="31">
        <v>2244</v>
      </c>
      <c r="B9" s="486" t="s">
        <v>1333</v>
      </c>
      <c r="C9" s="486"/>
      <c r="D9" s="486"/>
      <c r="E9" s="486"/>
      <c r="F9" s="486"/>
      <c r="G9" s="486"/>
      <c r="H9" s="35">
        <v>3</v>
      </c>
    </row>
    <row r="10" spans="1:8" ht="15" customHeight="1" x14ac:dyDescent="0.35">
      <c r="A10" s="38"/>
      <c r="B10" s="482" t="s">
        <v>49</v>
      </c>
      <c r="C10" s="482"/>
      <c r="D10" s="482"/>
      <c r="E10" s="482"/>
      <c r="F10" s="482"/>
      <c r="G10" s="482"/>
      <c r="H10" s="39">
        <f>SUM(H11:H12)</f>
        <v>2.7</v>
      </c>
    </row>
    <row r="11" spans="1:8" ht="15" customHeight="1" x14ac:dyDescent="0.35">
      <c r="A11" s="2">
        <v>2244</v>
      </c>
      <c r="B11" s="486" t="s">
        <v>1477</v>
      </c>
      <c r="C11" s="486"/>
      <c r="D11" s="486"/>
      <c r="E11" s="486"/>
      <c r="F11" s="486"/>
      <c r="G11" s="486"/>
      <c r="H11" s="36">
        <v>1.5</v>
      </c>
    </row>
    <row r="12" spans="1:8" ht="15" customHeight="1" x14ac:dyDescent="0.35">
      <c r="A12" s="2">
        <v>5000</v>
      </c>
      <c r="B12" s="484" t="s">
        <v>61</v>
      </c>
      <c r="C12" s="484"/>
      <c r="D12" s="484"/>
      <c r="E12" s="484"/>
      <c r="F12" s="484"/>
      <c r="G12" s="484"/>
      <c r="H12" s="36">
        <f>E21</f>
        <v>1.2</v>
      </c>
    </row>
    <row r="13" spans="1:8" ht="15" customHeight="1" x14ac:dyDescent="0.35">
      <c r="A13" s="38"/>
      <c r="B13" s="482" t="s">
        <v>63</v>
      </c>
      <c r="C13" s="482"/>
      <c r="D13" s="482"/>
      <c r="E13" s="482"/>
      <c r="F13" s="482"/>
      <c r="G13" s="482"/>
      <c r="H13" s="41">
        <f>H7+H10</f>
        <v>16.53</v>
      </c>
    </row>
    <row r="16" spans="1:8" x14ac:dyDescent="0.35">
      <c r="A16" s="33">
        <v>5000</v>
      </c>
      <c r="B16" s="33" t="s">
        <v>32</v>
      </c>
      <c r="C16" s="33"/>
      <c r="D16" s="33"/>
      <c r="E16" s="33" t="s">
        <v>11</v>
      </c>
    </row>
    <row r="17" spans="1:8" x14ac:dyDescent="0.35">
      <c r="A17" s="33"/>
      <c r="B17" s="489" t="s">
        <v>1405</v>
      </c>
      <c r="C17" s="489"/>
      <c r="D17" s="231"/>
      <c r="E17" s="231">
        <v>300</v>
      </c>
      <c r="H17" s="247"/>
    </row>
    <row r="18" spans="1:8" x14ac:dyDescent="0.35">
      <c r="A18" s="33"/>
      <c r="B18" s="489" t="s">
        <v>1406</v>
      </c>
      <c r="C18" s="489"/>
      <c r="D18" s="231" t="s">
        <v>1407</v>
      </c>
      <c r="E18" s="231">
        <v>10</v>
      </c>
      <c r="H18" s="247"/>
    </row>
    <row r="19" spans="1:8" x14ac:dyDescent="0.35">
      <c r="A19" s="33"/>
      <c r="B19" s="489" t="s">
        <v>1040</v>
      </c>
      <c r="C19" s="489"/>
      <c r="D19" s="231"/>
      <c r="E19" s="231">
        <f>E17/E18</f>
        <v>30</v>
      </c>
    </row>
    <row r="20" spans="1:8" ht="30" customHeight="1" x14ac:dyDescent="0.35">
      <c r="A20" s="33"/>
      <c r="B20" s="488" t="s">
        <v>1408</v>
      </c>
      <c r="C20" s="488"/>
      <c r="D20" s="231"/>
      <c r="E20" s="231">
        <v>25</v>
      </c>
    </row>
    <row r="21" spans="1:8" x14ac:dyDescent="0.35">
      <c r="A21" s="33"/>
      <c r="B21" s="33" t="s">
        <v>1409</v>
      </c>
      <c r="C21" s="33"/>
      <c r="D21" s="231"/>
      <c r="E21" s="231">
        <f>E19/E20</f>
        <v>1.2</v>
      </c>
    </row>
    <row r="22" spans="1:8" x14ac:dyDescent="0.35">
      <c r="D22" s="247"/>
      <c r="E22" s="247"/>
    </row>
  </sheetData>
  <mergeCells count="11">
    <mergeCell ref="B20:C20"/>
    <mergeCell ref="B17:C17"/>
    <mergeCell ref="B18:C18"/>
    <mergeCell ref="B19:C19"/>
    <mergeCell ref="B7:G7"/>
    <mergeCell ref="B8:G8"/>
    <mergeCell ref="B9:G9"/>
    <mergeCell ref="B11:G11"/>
    <mergeCell ref="B13:G13"/>
    <mergeCell ref="B10:G10"/>
    <mergeCell ref="B12:G1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3998F-0887-404C-967A-B7A1680F3D20}">
  <dimension ref="A1:F33"/>
  <sheetViews>
    <sheetView zoomScaleNormal="100" zoomScaleSheetLayoutView="100" workbookViewId="0">
      <selection activeCell="C23" sqref="C23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1338</v>
      </c>
    </row>
    <row r="4" spans="1:5" x14ac:dyDescent="0.35">
      <c r="A4" s="266" t="s">
        <v>1513</v>
      </c>
      <c r="B4" s="299" t="s">
        <v>1514</v>
      </c>
    </row>
    <row r="5" spans="1:5" ht="43.5" x14ac:dyDescent="0.35">
      <c r="A5" s="267" t="s">
        <v>94</v>
      </c>
      <c r="B5" s="390" t="s">
        <v>1646</v>
      </c>
      <c r="E5" s="269"/>
    </row>
    <row r="6" spans="1:5" x14ac:dyDescent="0.35">
      <c r="A6" s="266" t="s">
        <v>1518</v>
      </c>
      <c r="B6" s="299" t="s">
        <v>1647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34</v>
      </c>
      <c r="C11" s="276">
        <f>'3. Tirdzn.v.atlauja-izmaksas'!H8</f>
        <v>7.03</v>
      </c>
    </row>
    <row r="12" spans="1:5" ht="29" x14ac:dyDescent="0.35">
      <c r="A12" s="274">
        <v>1200</v>
      </c>
      <c r="B12" s="275" t="s">
        <v>35</v>
      </c>
      <c r="C12" s="276">
        <f>'3. Tirdzn.v.atlauja-izmaksas'!H9</f>
        <v>1.66</v>
      </c>
    </row>
    <row r="13" spans="1:5" ht="43.5" x14ac:dyDescent="0.35">
      <c r="A13" s="274">
        <v>2224</v>
      </c>
      <c r="B13" s="275" t="s">
        <v>37</v>
      </c>
      <c r="C13" s="276">
        <f>'3. Tirdzn.v.atlauja-izmaksas'!H10</f>
        <v>0.79</v>
      </c>
    </row>
    <row r="14" spans="1:5" x14ac:dyDescent="0.35">
      <c r="A14" s="274">
        <v>2244</v>
      </c>
      <c r="B14" s="290" t="s">
        <v>44</v>
      </c>
      <c r="C14" s="276">
        <f>'3. Tirdzn.v.atlauja-izmaksas'!H11</f>
        <v>1.26</v>
      </c>
    </row>
    <row r="15" spans="1:5" ht="15.5" x14ac:dyDescent="0.35">
      <c r="B15" s="273" t="s">
        <v>60</v>
      </c>
      <c r="C15" s="278">
        <f>SUM(C11:C14)</f>
        <v>10.74</v>
      </c>
    </row>
    <row r="16" spans="1:5" ht="15.5" x14ac:dyDescent="0.35">
      <c r="B16" s="273" t="s">
        <v>49</v>
      </c>
      <c r="C16" s="279" t="s">
        <v>59</v>
      </c>
    </row>
    <row r="17" spans="1:6" x14ac:dyDescent="0.35">
      <c r="A17" s="274"/>
      <c r="B17" s="290"/>
      <c r="C17" s="276"/>
    </row>
    <row r="18" spans="1:6" ht="15.5" x14ac:dyDescent="0.35">
      <c r="B18" s="273" t="s">
        <v>62</v>
      </c>
      <c r="C18" s="280">
        <f>SUM(C17:C17)</f>
        <v>0</v>
      </c>
    </row>
    <row r="19" spans="1:6" ht="15.5" x14ac:dyDescent="0.35">
      <c r="B19" s="277" t="s">
        <v>439</v>
      </c>
      <c r="C19" s="280">
        <f>C15+C18</f>
        <v>10.74</v>
      </c>
    </row>
    <row r="22" spans="1:6" x14ac:dyDescent="0.35">
      <c r="A22" s="490" t="s">
        <v>1648</v>
      </c>
      <c r="B22" s="490"/>
      <c r="C22" s="490"/>
      <c r="F22" s="281"/>
    </row>
    <row r="23" spans="1:6" x14ac:dyDescent="0.35">
      <c r="A23" s="474" t="s">
        <v>1335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C19</f>
        <v>10.74</v>
      </c>
    </row>
    <row r="25" spans="1:6" ht="30" customHeight="1" x14ac:dyDescent="0.35">
      <c r="A25" s="475" t="s">
        <v>78</v>
      </c>
      <c r="B25" s="475"/>
      <c r="C25" s="370">
        <f>ROUND(C24*0.21,3)</f>
        <v>2.2549999999999999</v>
      </c>
      <c r="E25" s="269"/>
    </row>
    <row r="26" spans="1:6" ht="28.5" customHeight="1" x14ac:dyDescent="0.35">
      <c r="A26" s="474" t="s">
        <v>80</v>
      </c>
      <c r="B26" s="474"/>
      <c r="C26" s="366">
        <f>C24+C25</f>
        <v>12.995000000000001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321">
        <v>10</v>
      </c>
    </row>
    <row r="28" spans="1:6" ht="33" customHeight="1" x14ac:dyDescent="0.35">
      <c r="A28" s="474" t="s">
        <v>79</v>
      </c>
      <c r="B28" s="474"/>
      <c r="C28" s="288">
        <f>C24*C27</f>
        <v>107.4</v>
      </c>
    </row>
    <row r="33" spans="3:3" x14ac:dyDescent="0.35">
      <c r="C33" s="289"/>
    </row>
  </sheetData>
  <mergeCells count="8">
    <mergeCell ref="A26:B26"/>
    <mergeCell ref="A27:B27"/>
    <mergeCell ref="A28:B28"/>
    <mergeCell ref="A1:C1"/>
    <mergeCell ref="A23:B23"/>
    <mergeCell ref="A24:B24"/>
    <mergeCell ref="A25:B25"/>
    <mergeCell ref="A22:C22"/>
  </mergeCells>
  <pageMargins left="0.7" right="0.7" top="0.75" bottom="0.75" header="0.3" footer="0.3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06DAE-4CFB-4601-B6DA-AEBA77BA0258}">
  <dimension ref="A2:H22"/>
  <sheetViews>
    <sheetView zoomScaleNormal="100" workbookViewId="0">
      <selection activeCell="F25" sqref="F25"/>
    </sheetView>
  </sheetViews>
  <sheetFormatPr defaultRowHeight="14.5" x14ac:dyDescent="0.35"/>
  <cols>
    <col min="2" max="2" width="20" customWidth="1"/>
    <col min="3" max="3" width="24.1796875" customWidth="1"/>
    <col min="4" max="4" width="13.54296875" customWidth="1"/>
    <col min="5" max="5" width="9.453125" bestFit="1" customWidth="1"/>
    <col min="6" max="6" width="11" customWidth="1"/>
    <col min="7" max="7" width="11.54296875" customWidth="1"/>
    <col min="8" max="8" width="16.81640625" customWidth="1"/>
    <col min="9" max="9" width="15.54296875" customWidth="1"/>
  </cols>
  <sheetData>
    <row r="2" spans="1:8" ht="15.5" x14ac:dyDescent="0.35">
      <c r="A2" s="13" t="s">
        <v>1532</v>
      </c>
      <c r="B2" s="13"/>
      <c r="C2" s="14"/>
      <c r="D2" s="14"/>
      <c r="E2" s="14"/>
      <c r="F2" s="14"/>
      <c r="G2" s="14"/>
      <c r="H2" s="14"/>
    </row>
    <row r="3" spans="1:8" x14ac:dyDescent="0.35">
      <c r="B3" s="14"/>
      <c r="C3" s="14"/>
      <c r="D3" s="14"/>
      <c r="E3" s="14"/>
      <c r="F3" s="14"/>
      <c r="G3" s="14"/>
      <c r="H3" s="14"/>
    </row>
    <row r="4" spans="1:8" x14ac:dyDescent="0.35">
      <c r="B4" s="14"/>
      <c r="C4" s="14"/>
      <c r="D4" s="14"/>
      <c r="E4" s="14"/>
      <c r="F4" s="14"/>
      <c r="G4" s="14"/>
      <c r="H4" s="14"/>
    </row>
    <row r="6" spans="1:8" x14ac:dyDescent="0.35">
      <c r="B6" s="37" t="s">
        <v>87</v>
      </c>
    </row>
    <row r="7" spans="1:8" ht="15.5" x14ac:dyDescent="0.35">
      <c r="A7" s="40"/>
      <c r="B7" s="482" t="s">
        <v>33</v>
      </c>
      <c r="C7" s="482"/>
      <c r="D7" s="482"/>
      <c r="E7" s="482"/>
      <c r="F7" s="482"/>
      <c r="G7" s="482"/>
      <c r="H7" s="42">
        <f>SUM(H8:H11)</f>
        <v>10.74</v>
      </c>
    </row>
    <row r="8" spans="1:8" ht="15" customHeight="1" x14ac:dyDescent="0.35">
      <c r="A8" s="31">
        <v>1100</v>
      </c>
      <c r="B8" s="486" t="s">
        <v>1438</v>
      </c>
      <c r="C8" s="486"/>
      <c r="D8" s="486"/>
      <c r="E8" s="486"/>
      <c r="F8" s="486"/>
      <c r="G8" s="486"/>
      <c r="H8" s="35">
        <v>7.03</v>
      </c>
    </row>
    <row r="9" spans="1:8" ht="15" customHeight="1" x14ac:dyDescent="0.35">
      <c r="A9" s="32">
        <v>1200</v>
      </c>
      <c r="B9" s="486" t="s">
        <v>438</v>
      </c>
      <c r="C9" s="486"/>
      <c r="D9" s="486"/>
      <c r="E9" s="486"/>
      <c r="F9" s="486"/>
      <c r="G9" s="486"/>
      <c r="H9" s="35">
        <f>ROUND(H8*0.2359,2)</f>
        <v>1.66</v>
      </c>
    </row>
    <row r="10" spans="1:8" ht="15" customHeight="1" x14ac:dyDescent="0.35">
      <c r="A10" s="31">
        <v>2224</v>
      </c>
      <c r="B10" s="486" t="s">
        <v>1399</v>
      </c>
      <c r="C10" s="486"/>
      <c r="D10" s="486"/>
      <c r="E10" s="486"/>
      <c r="F10" s="486"/>
      <c r="G10" s="486"/>
      <c r="H10" s="35">
        <f>G18</f>
        <v>0.79</v>
      </c>
    </row>
    <row r="11" spans="1:8" ht="15" customHeight="1" x14ac:dyDescent="0.35">
      <c r="A11" s="31">
        <v>2244</v>
      </c>
      <c r="B11" s="486" t="s">
        <v>1334</v>
      </c>
      <c r="C11" s="486"/>
      <c r="D11" s="486"/>
      <c r="E11" s="486"/>
      <c r="F11" s="486"/>
      <c r="G11" s="486"/>
      <c r="H11" s="35">
        <f>G19</f>
        <v>1.26</v>
      </c>
    </row>
    <row r="12" spans="1:8" ht="15" customHeight="1" x14ac:dyDescent="0.35">
      <c r="A12" s="38"/>
      <c r="B12" s="482" t="s">
        <v>49</v>
      </c>
      <c r="C12" s="482"/>
      <c r="D12" s="482"/>
      <c r="E12" s="482"/>
      <c r="F12" s="482"/>
      <c r="G12" s="482"/>
      <c r="H12" s="39">
        <f>SUM(H13:H13)</f>
        <v>0</v>
      </c>
    </row>
    <row r="13" spans="1:8" ht="15" customHeight="1" x14ac:dyDescent="0.35">
      <c r="A13" s="2"/>
      <c r="B13" s="484"/>
      <c r="C13" s="484"/>
      <c r="D13" s="484"/>
      <c r="E13" s="484"/>
      <c r="F13" s="484"/>
      <c r="G13" s="484"/>
      <c r="H13" s="36">
        <v>0</v>
      </c>
    </row>
    <row r="14" spans="1:8" ht="15" customHeight="1" x14ac:dyDescent="0.35">
      <c r="A14" s="38"/>
      <c r="B14" s="482" t="s">
        <v>63</v>
      </c>
      <c r="C14" s="482"/>
      <c r="D14" s="482"/>
      <c r="E14" s="482"/>
      <c r="F14" s="482"/>
      <c r="G14" s="482"/>
      <c r="H14" s="41">
        <f>H7+H12</f>
        <v>10.74</v>
      </c>
    </row>
    <row r="15" spans="1:8" ht="15" customHeight="1" x14ac:dyDescent="0.35">
      <c r="A15" s="1"/>
      <c r="B15" s="309"/>
      <c r="C15" s="309"/>
      <c r="D15" s="310"/>
      <c r="E15" s="310"/>
      <c r="F15" s="310"/>
      <c r="G15" s="310"/>
      <c r="H15" s="311"/>
    </row>
    <row r="16" spans="1:8" x14ac:dyDescent="0.35">
      <c r="B16" s="33"/>
      <c r="C16" s="33"/>
      <c r="D16" s="491" t="s">
        <v>1434</v>
      </c>
      <c r="E16" s="491"/>
      <c r="F16" s="491" t="s">
        <v>1435</v>
      </c>
      <c r="G16" s="491"/>
    </row>
    <row r="17" spans="2:8" x14ac:dyDescent="0.35">
      <c r="B17" s="33"/>
      <c r="C17" s="33"/>
      <c r="D17" s="33" t="s">
        <v>426</v>
      </c>
      <c r="E17" s="33" t="s">
        <v>1432</v>
      </c>
      <c r="F17" s="33" t="s">
        <v>1436</v>
      </c>
      <c r="G17" s="33" t="s">
        <v>1437</v>
      </c>
      <c r="H17" s="247"/>
    </row>
    <row r="18" spans="2:8" x14ac:dyDescent="0.35">
      <c r="B18" s="33" t="s">
        <v>1431</v>
      </c>
      <c r="C18" s="33"/>
      <c r="D18" s="231">
        <v>196621.5</v>
      </c>
      <c r="E18" s="231">
        <f>ROUND(D18/365,2)</f>
        <v>538.69000000000005</v>
      </c>
      <c r="F18" s="33">
        <v>683</v>
      </c>
      <c r="G18" s="33">
        <f>ROUND(E18/F18,2)</f>
        <v>0.79</v>
      </c>
      <c r="H18" s="247"/>
    </row>
    <row r="19" spans="2:8" x14ac:dyDescent="0.35">
      <c r="B19" s="33" t="s">
        <v>1433</v>
      </c>
      <c r="C19" s="33"/>
      <c r="D19" s="231">
        <v>313639.40000000002</v>
      </c>
      <c r="E19" s="231">
        <f>ROUND(D19/365,2)</f>
        <v>859.29</v>
      </c>
      <c r="F19" s="33">
        <v>683</v>
      </c>
      <c r="G19" s="33">
        <f>ROUND(E19/F19,2)</f>
        <v>1.26</v>
      </c>
    </row>
    <row r="20" spans="2:8" x14ac:dyDescent="0.35">
      <c r="D20" s="247"/>
      <c r="E20" s="247"/>
    </row>
    <row r="21" spans="2:8" x14ac:dyDescent="0.35">
      <c r="D21" s="247"/>
      <c r="E21" s="247"/>
    </row>
    <row r="22" spans="2:8" x14ac:dyDescent="0.35">
      <c r="D22" s="247"/>
      <c r="E22" s="247"/>
    </row>
  </sheetData>
  <mergeCells count="10">
    <mergeCell ref="B7:G7"/>
    <mergeCell ref="B8:G8"/>
    <mergeCell ref="B10:G10"/>
    <mergeCell ref="B11:G11"/>
    <mergeCell ref="D16:E16"/>
    <mergeCell ref="B9:G9"/>
    <mergeCell ref="F16:G16"/>
    <mergeCell ref="B12:G12"/>
    <mergeCell ref="B13:G13"/>
    <mergeCell ref="B14:G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54404-D417-426F-A07C-1554AD148F93}">
  <dimension ref="A1:F31"/>
  <sheetViews>
    <sheetView topLeftCell="A17" zoomScale="80" zoomScaleNormal="80" zoomScaleSheetLayoutView="100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49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1339</v>
      </c>
    </row>
    <row r="4" spans="1:5" x14ac:dyDescent="0.35">
      <c r="A4" s="266" t="s">
        <v>1513</v>
      </c>
      <c r="B4" s="299" t="s">
        <v>1514</v>
      </c>
    </row>
    <row r="5" spans="1:5" ht="43.5" x14ac:dyDescent="0.35">
      <c r="A5" s="267" t="s">
        <v>94</v>
      </c>
      <c r="B5" s="390" t="s">
        <v>1610</v>
      </c>
      <c r="E5" s="269"/>
    </row>
    <row r="6" spans="1:5" x14ac:dyDescent="0.35">
      <c r="A6" s="266" t="s">
        <v>1515</v>
      </c>
      <c r="B6" s="299" t="s">
        <v>1519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34</v>
      </c>
      <c r="C11" s="276">
        <f>'4. Bites-izmaksas'!H8</f>
        <v>7.02</v>
      </c>
    </row>
    <row r="12" spans="1:5" ht="29" x14ac:dyDescent="0.35">
      <c r="A12" s="274">
        <v>1200</v>
      </c>
      <c r="B12" s="275" t="s">
        <v>35</v>
      </c>
      <c r="C12" s="276">
        <f>'4. Bites-izmaksas'!H9</f>
        <v>1.66</v>
      </c>
    </row>
    <row r="13" spans="1:5" ht="15.5" x14ac:dyDescent="0.35">
      <c r="B13" s="273" t="s">
        <v>60</v>
      </c>
      <c r="C13" s="278">
        <f>SUM(C11:C12)</f>
        <v>8.68</v>
      </c>
    </row>
    <row r="14" spans="1:5" ht="15.5" x14ac:dyDescent="0.35">
      <c r="B14" s="273" t="s">
        <v>49</v>
      </c>
      <c r="C14" s="302" t="s">
        <v>59</v>
      </c>
    </row>
    <row r="15" spans="1:5" x14ac:dyDescent="0.35">
      <c r="A15" s="274"/>
      <c r="B15" s="290"/>
      <c r="C15" s="303"/>
    </row>
    <row r="16" spans="1:5" ht="15.5" x14ac:dyDescent="0.35">
      <c r="B16" s="273" t="s">
        <v>62</v>
      </c>
      <c r="C16" s="304">
        <f>SUM(C15:C15)</f>
        <v>0</v>
      </c>
    </row>
    <row r="17" spans="1:6" ht="15.5" x14ac:dyDescent="0.35">
      <c r="B17" s="277" t="s">
        <v>439</v>
      </c>
      <c r="C17" s="280">
        <f>C13+C16</f>
        <v>8.68</v>
      </c>
    </row>
    <row r="20" spans="1:6" x14ac:dyDescent="0.35">
      <c r="A20" s="268" t="s">
        <v>1611</v>
      </c>
      <c r="F20" s="281"/>
    </row>
    <row r="21" spans="1:6" x14ac:dyDescent="0.35">
      <c r="A21" s="474" t="s">
        <v>1335</v>
      </c>
      <c r="B21" s="474"/>
      <c r="C21" s="282">
        <v>1</v>
      </c>
    </row>
    <row r="22" spans="1:6" ht="33.75" customHeight="1" x14ac:dyDescent="0.35">
      <c r="A22" s="474" t="s">
        <v>65</v>
      </c>
      <c r="B22" s="474"/>
      <c r="C22" s="368">
        <f>ROUND(C17/C21,3)</f>
        <v>8.68</v>
      </c>
    </row>
    <row r="23" spans="1:6" ht="30" customHeight="1" x14ac:dyDescent="0.35">
      <c r="A23" s="475" t="s">
        <v>78</v>
      </c>
      <c r="B23" s="475"/>
      <c r="C23" s="370">
        <f>ROUND(C22*0.21,3)</f>
        <v>1.823</v>
      </c>
      <c r="E23" s="269"/>
    </row>
    <row r="24" spans="1:6" ht="28.5" customHeight="1" x14ac:dyDescent="0.35">
      <c r="A24" s="474" t="s">
        <v>80</v>
      </c>
      <c r="B24" s="474"/>
      <c r="C24" s="366">
        <f>C22+C23</f>
        <v>10.503</v>
      </c>
      <c r="D24" s="286"/>
      <c r="F24" s="287"/>
    </row>
    <row r="25" spans="1:6" ht="18.649999999999999" customHeight="1" x14ac:dyDescent="0.35">
      <c r="A25" s="474" t="s">
        <v>66</v>
      </c>
      <c r="B25" s="474"/>
      <c r="C25" s="321">
        <v>10</v>
      </c>
    </row>
    <row r="26" spans="1:6" ht="33" customHeight="1" x14ac:dyDescent="0.35">
      <c r="A26" s="474" t="s">
        <v>79</v>
      </c>
      <c r="B26" s="474"/>
      <c r="C26" s="288">
        <f>ROUND(C22*C25,2)</f>
        <v>86.8</v>
      </c>
    </row>
    <row r="31" spans="1:6" x14ac:dyDescent="0.35">
      <c r="C31" s="289"/>
    </row>
  </sheetData>
  <mergeCells count="7">
    <mergeCell ref="A24:B24"/>
    <mergeCell ref="A25:B25"/>
    <mergeCell ref="A26:B26"/>
    <mergeCell ref="A1:C1"/>
    <mergeCell ref="A21:B21"/>
    <mergeCell ref="A22:B22"/>
    <mergeCell ref="A23:B23"/>
  </mergeCells>
  <pageMargins left="0.7" right="0.7" top="0.75" bottom="0.75" header="0.3" footer="0.3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22CC8-94C8-4D57-8105-5619D4D79CCC}">
  <dimension ref="A2:H17"/>
  <sheetViews>
    <sheetView zoomScaleNormal="100" workbookViewId="0">
      <selection activeCell="H22" sqref="H22"/>
    </sheetView>
  </sheetViews>
  <sheetFormatPr defaultRowHeight="14.5" x14ac:dyDescent="0.35"/>
  <cols>
    <col min="2" max="2" width="20" customWidth="1"/>
    <col min="3" max="3" width="24.1796875" customWidth="1"/>
    <col min="6" max="6" width="11" customWidth="1"/>
    <col min="7" max="7" width="11.54296875" customWidth="1"/>
    <col min="8" max="8" width="16.81640625" customWidth="1"/>
    <col min="9" max="9" width="15.54296875" customWidth="1"/>
  </cols>
  <sheetData>
    <row r="2" spans="1:8" ht="15.5" x14ac:dyDescent="0.35">
      <c r="A2" s="13" t="s">
        <v>98</v>
      </c>
      <c r="B2" s="13"/>
      <c r="C2" s="14"/>
      <c r="D2" s="14"/>
      <c r="E2" s="14"/>
      <c r="F2" s="14"/>
      <c r="G2" s="14"/>
      <c r="H2" s="14"/>
    </row>
    <row r="3" spans="1:8" x14ac:dyDescent="0.35">
      <c r="B3" s="14"/>
      <c r="C3" s="14"/>
      <c r="D3" s="14"/>
      <c r="E3" s="14"/>
      <c r="F3" s="14"/>
      <c r="G3" s="14"/>
      <c r="H3" s="14"/>
    </row>
    <row r="4" spans="1:8" x14ac:dyDescent="0.35">
      <c r="B4" s="14"/>
      <c r="C4" s="14"/>
      <c r="D4" s="14"/>
      <c r="E4" s="14"/>
      <c r="F4" s="14"/>
      <c r="G4" s="14"/>
      <c r="H4" s="14"/>
    </row>
    <row r="6" spans="1:8" x14ac:dyDescent="0.35">
      <c r="B6" s="37" t="s">
        <v>87</v>
      </c>
    </row>
    <row r="7" spans="1:8" ht="15.5" x14ac:dyDescent="0.35">
      <c r="A7" s="40"/>
      <c r="B7" s="482" t="s">
        <v>33</v>
      </c>
      <c r="C7" s="482"/>
      <c r="D7" s="482"/>
      <c r="E7" s="482"/>
      <c r="F7" s="482"/>
      <c r="G7" s="482"/>
      <c r="H7" s="42">
        <f>SUM(H8:H9)</f>
        <v>8.68</v>
      </c>
    </row>
    <row r="8" spans="1:8" ht="15" customHeight="1" x14ac:dyDescent="0.35">
      <c r="A8" s="31">
        <v>1100</v>
      </c>
      <c r="B8" s="486" t="s">
        <v>1412</v>
      </c>
      <c r="C8" s="486"/>
      <c r="D8" s="486"/>
      <c r="E8" s="486"/>
      <c r="F8" s="486"/>
      <c r="G8" s="486"/>
      <c r="H8" s="35">
        <v>7.02</v>
      </c>
    </row>
    <row r="9" spans="1:8" ht="15" customHeight="1" x14ac:dyDescent="0.35">
      <c r="A9" s="31">
        <v>1200</v>
      </c>
      <c r="B9" s="486" t="s">
        <v>438</v>
      </c>
      <c r="C9" s="486"/>
      <c r="D9" s="486"/>
      <c r="E9" s="486"/>
      <c r="F9" s="486"/>
      <c r="G9" s="486"/>
      <c r="H9" s="35">
        <f>ROUND(H8*0.2359,2)</f>
        <v>1.66</v>
      </c>
    </row>
    <row r="10" spans="1:8" ht="15" customHeight="1" x14ac:dyDescent="0.35">
      <c r="A10" s="38"/>
      <c r="B10" s="482" t="s">
        <v>49</v>
      </c>
      <c r="C10" s="482"/>
      <c r="D10" s="482"/>
      <c r="E10" s="482"/>
      <c r="F10" s="482"/>
      <c r="G10" s="482"/>
      <c r="H10" s="39">
        <f>SUM(H11:H11)</f>
        <v>0</v>
      </c>
    </row>
    <row r="11" spans="1:8" ht="15" customHeight="1" x14ac:dyDescent="0.35">
      <c r="A11" s="2"/>
      <c r="B11" s="484"/>
      <c r="C11" s="484"/>
      <c r="D11" s="484"/>
      <c r="E11" s="484"/>
      <c r="F11" s="484"/>
      <c r="G11" s="484"/>
      <c r="H11" s="36">
        <v>0</v>
      </c>
    </row>
    <row r="12" spans="1:8" ht="15" customHeight="1" x14ac:dyDescent="0.35">
      <c r="A12" s="38"/>
      <c r="B12" s="482" t="s">
        <v>63</v>
      </c>
      <c r="C12" s="482"/>
      <c r="D12" s="482"/>
      <c r="E12" s="482"/>
      <c r="F12" s="482"/>
      <c r="G12" s="482"/>
      <c r="H12" s="41">
        <f>H7+H10</f>
        <v>8.68</v>
      </c>
    </row>
    <row r="16" spans="1:8" x14ac:dyDescent="0.35">
      <c r="H16" s="247"/>
    </row>
    <row r="17" spans="8:8" x14ac:dyDescent="0.35">
      <c r="H17" s="247"/>
    </row>
  </sheetData>
  <mergeCells count="6">
    <mergeCell ref="B10:G10"/>
    <mergeCell ref="B11:G11"/>
    <mergeCell ref="B12:G12"/>
    <mergeCell ref="B7:G7"/>
    <mergeCell ref="B8:G8"/>
    <mergeCell ref="B9:G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27CA-D584-4968-87C2-1713E74F6423}">
  <dimension ref="A1:F34"/>
  <sheetViews>
    <sheetView topLeftCell="A17" zoomScale="80" zoomScaleNormal="80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1550</v>
      </c>
    </row>
    <row r="4" spans="1:5" x14ac:dyDescent="0.35">
      <c r="A4" s="266" t="s">
        <v>1513</v>
      </c>
      <c r="B4" s="299" t="s">
        <v>1514</v>
      </c>
    </row>
    <row r="5" spans="1:5" ht="48.65" customHeight="1" x14ac:dyDescent="0.35">
      <c r="A5" s="267" t="s">
        <v>94</v>
      </c>
      <c r="B5" s="343" t="s">
        <v>1538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8.57</v>
      </c>
    </row>
    <row r="12" spans="1:5" ht="29" x14ac:dyDescent="0.35">
      <c r="A12" s="274">
        <v>1200</v>
      </c>
      <c r="B12" s="275" t="s">
        <v>1535</v>
      </c>
      <c r="C12" s="291">
        <f>C11*23.59%</f>
        <v>2.0216630000000002</v>
      </c>
    </row>
    <row r="13" spans="1:5" ht="15.5" x14ac:dyDescent="0.35">
      <c r="B13" s="273" t="s">
        <v>60</v>
      </c>
      <c r="C13" s="295">
        <f>SUM(C11:C12)</f>
        <v>10.591663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0.74</v>
      </c>
    </row>
    <row r="16" spans="1:5" x14ac:dyDescent="0.35">
      <c r="A16" s="325">
        <v>2244</v>
      </c>
      <c r="B16" s="305" t="s">
        <v>1537</v>
      </c>
      <c r="C16" s="291">
        <v>0.19</v>
      </c>
    </row>
    <row r="17" spans="1:6" x14ac:dyDescent="0.35">
      <c r="A17" s="325">
        <v>2350</v>
      </c>
      <c r="B17" s="305" t="s">
        <v>141</v>
      </c>
      <c r="C17" s="291">
        <v>0.04</v>
      </c>
    </row>
    <row r="18" spans="1:6" x14ac:dyDescent="0.35">
      <c r="A18" s="325">
        <v>5000</v>
      </c>
      <c r="B18" s="290" t="s">
        <v>61</v>
      </c>
      <c r="C18" s="291">
        <v>0.01</v>
      </c>
    </row>
    <row r="19" spans="1:6" ht="15.5" x14ac:dyDescent="0.35">
      <c r="A19" s="326"/>
      <c r="B19" s="273" t="s">
        <v>62</v>
      </c>
      <c r="C19" s="297">
        <f>SUM(C15:C18)</f>
        <v>0.98</v>
      </c>
    </row>
    <row r="20" spans="1:6" ht="15.5" x14ac:dyDescent="0.35">
      <c r="B20" s="277" t="s">
        <v>439</v>
      </c>
      <c r="C20" s="297">
        <f>C13+C19</f>
        <v>11.571663000000001</v>
      </c>
    </row>
    <row r="21" spans="1:6" x14ac:dyDescent="0.35">
      <c r="C21" s="287"/>
    </row>
    <row r="23" spans="1:6" x14ac:dyDescent="0.35">
      <c r="A23" s="268" t="s">
        <v>440</v>
      </c>
      <c r="F23" s="281"/>
    </row>
    <row r="24" spans="1:6" x14ac:dyDescent="0.35">
      <c r="A24" s="474" t="s">
        <v>445</v>
      </c>
      <c r="B24" s="474"/>
      <c r="C24" s="282">
        <v>1</v>
      </c>
    </row>
    <row r="25" spans="1:6" ht="33.75" customHeight="1" x14ac:dyDescent="0.35">
      <c r="A25" s="474" t="s">
        <v>65</v>
      </c>
      <c r="B25" s="474"/>
      <c r="C25" s="368">
        <f>C20/C24</f>
        <v>11.571663000000001</v>
      </c>
    </row>
    <row r="26" spans="1:6" ht="30" customHeight="1" x14ac:dyDescent="0.35">
      <c r="A26" s="475" t="s">
        <v>78</v>
      </c>
      <c r="B26" s="475"/>
      <c r="C26" s="370">
        <f>ROUND(C25*0.21,3)</f>
        <v>2.4300000000000002</v>
      </c>
      <c r="E26" s="344"/>
    </row>
    <row r="27" spans="1:6" ht="28.5" customHeight="1" x14ac:dyDescent="0.35">
      <c r="A27" s="474" t="s">
        <v>80</v>
      </c>
      <c r="B27" s="474"/>
      <c r="C27" s="366">
        <f>C25+C26</f>
        <v>14.001663000000001</v>
      </c>
      <c r="D27" s="286"/>
      <c r="F27" s="287"/>
    </row>
    <row r="28" spans="1:6" ht="18.649999999999999" customHeight="1" x14ac:dyDescent="0.35">
      <c r="A28" s="474" t="s">
        <v>66</v>
      </c>
      <c r="B28" s="474"/>
      <c r="C28" s="321">
        <v>1</v>
      </c>
    </row>
    <row r="29" spans="1:6" ht="33" customHeight="1" x14ac:dyDescent="0.35">
      <c r="A29" s="474" t="s">
        <v>79</v>
      </c>
      <c r="B29" s="474"/>
      <c r="C29" s="288">
        <f>ROUND(C25*C28,2)</f>
        <v>11.57</v>
      </c>
    </row>
    <row r="34" spans="3:3" x14ac:dyDescent="0.35">
      <c r="C34" s="289"/>
    </row>
  </sheetData>
  <mergeCells count="7">
    <mergeCell ref="A27:B27"/>
    <mergeCell ref="A28:B28"/>
    <mergeCell ref="A29:B29"/>
    <mergeCell ref="A1:C1"/>
    <mergeCell ref="A24:B24"/>
    <mergeCell ref="A25:B25"/>
    <mergeCell ref="A26:B26"/>
  </mergeCells>
  <conditionalFormatting sqref="A17">
    <cfRule type="duplicateValues" dxfId="43" priority="3"/>
  </conditionalFormatting>
  <conditionalFormatting sqref="A18">
    <cfRule type="duplicateValues" dxfId="42" priority="2"/>
  </conditionalFormatting>
  <conditionalFormatting sqref="B17">
    <cfRule type="duplicateValues" dxfId="41" priority="1"/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FA76E-7FC5-491D-8B54-5FD620EA1CC4}">
  <dimension ref="A1:F34"/>
  <sheetViews>
    <sheetView topLeftCell="A21" zoomScale="80" zoomScaleNormal="80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1551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1552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8.57</v>
      </c>
    </row>
    <row r="12" spans="1:5" ht="29" x14ac:dyDescent="0.35">
      <c r="A12" s="274">
        <v>1200</v>
      </c>
      <c r="B12" s="275" t="s">
        <v>1535</v>
      </c>
      <c r="C12" s="291">
        <v>2.02</v>
      </c>
    </row>
    <row r="13" spans="1:5" ht="15.5" x14ac:dyDescent="0.35">
      <c r="B13" s="273" t="s">
        <v>60</v>
      </c>
      <c r="C13" s="295">
        <f>SUM(C11:C12)</f>
        <v>10.59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2.68</v>
      </c>
    </row>
    <row r="16" spans="1:5" x14ac:dyDescent="0.35">
      <c r="A16" s="325">
        <v>2244</v>
      </c>
      <c r="B16" s="305" t="s">
        <v>1537</v>
      </c>
      <c r="C16" s="291">
        <v>0.64</v>
      </c>
    </row>
    <row r="17" spans="1:6" x14ac:dyDescent="0.35">
      <c r="A17" s="325">
        <v>2350</v>
      </c>
      <c r="B17" s="305" t="s">
        <v>141</v>
      </c>
      <c r="C17" s="291">
        <v>0.12</v>
      </c>
    </row>
    <row r="18" spans="1:6" x14ac:dyDescent="0.35">
      <c r="A18" s="325">
        <v>5000</v>
      </c>
      <c r="B18" s="290" t="s">
        <v>61</v>
      </c>
      <c r="C18" s="291">
        <v>0.02</v>
      </c>
    </row>
    <row r="19" spans="1:6" ht="15.5" x14ac:dyDescent="0.35">
      <c r="A19" s="326"/>
      <c r="B19" s="273" t="s">
        <v>62</v>
      </c>
      <c r="C19" s="297">
        <f>SUM(C15:C18)</f>
        <v>3.4600000000000004</v>
      </c>
    </row>
    <row r="20" spans="1:6" ht="15.5" x14ac:dyDescent="0.35">
      <c r="B20" s="277" t="s">
        <v>439</v>
      </c>
      <c r="C20" s="297">
        <f>C13+C19</f>
        <v>14.05</v>
      </c>
    </row>
    <row r="21" spans="1:6" x14ac:dyDescent="0.35">
      <c r="C21" s="287"/>
    </row>
    <row r="23" spans="1:6" x14ac:dyDescent="0.35">
      <c r="A23" s="268" t="s">
        <v>441</v>
      </c>
      <c r="F23" s="281"/>
    </row>
    <row r="24" spans="1:6" ht="14.5" customHeight="1" x14ac:dyDescent="0.35">
      <c r="A24" s="474" t="s">
        <v>445</v>
      </c>
      <c r="B24" s="474"/>
      <c r="C24" s="282">
        <v>1</v>
      </c>
    </row>
    <row r="25" spans="1:6" ht="33.75" customHeight="1" x14ac:dyDescent="0.35">
      <c r="A25" s="474" t="s">
        <v>65</v>
      </c>
      <c r="B25" s="474"/>
      <c r="C25" s="283">
        <f>C20/C24</f>
        <v>14.05</v>
      </c>
    </row>
    <row r="26" spans="1:6" ht="30" customHeight="1" x14ac:dyDescent="0.35">
      <c r="A26" s="475" t="s">
        <v>78</v>
      </c>
      <c r="B26" s="475"/>
      <c r="C26" s="284">
        <f>ROUND(C25*0.21,3)</f>
        <v>2.9510000000000001</v>
      </c>
      <c r="E26" s="344"/>
    </row>
    <row r="27" spans="1:6" ht="28.5" customHeight="1" x14ac:dyDescent="0.35">
      <c r="A27" s="474" t="s">
        <v>80</v>
      </c>
      <c r="B27" s="474"/>
      <c r="C27" s="366">
        <f>C25+C26</f>
        <v>17.001000000000001</v>
      </c>
      <c r="D27" s="286"/>
      <c r="F27" s="287"/>
    </row>
    <row r="28" spans="1:6" ht="18.649999999999999" customHeight="1" x14ac:dyDescent="0.35">
      <c r="A28" s="474" t="s">
        <v>66</v>
      </c>
      <c r="B28" s="474"/>
      <c r="C28" s="321">
        <v>1</v>
      </c>
    </row>
    <row r="29" spans="1:6" ht="33" customHeight="1" x14ac:dyDescent="0.35">
      <c r="A29" s="474" t="s">
        <v>79</v>
      </c>
      <c r="B29" s="474"/>
      <c r="C29" s="288">
        <f>ROUND(C25*C28,2)</f>
        <v>14.05</v>
      </c>
    </row>
    <row r="34" spans="3:3" x14ac:dyDescent="0.35">
      <c r="C34" s="289"/>
    </row>
  </sheetData>
  <mergeCells count="7">
    <mergeCell ref="A28:B28"/>
    <mergeCell ref="A29:B29"/>
    <mergeCell ref="A1:C1"/>
    <mergeCell ref="A24:B24"/>
    <mergeCell ref="A25:B25"/>
    <mergeCell ref="A26:B26"/>
    <mergeCell ref="A27:B27"/>
  </mergeCells>
  <conditionalFormatting sqref="A17">
    <cfRule type="duplicateValues" dxfId="40" priority="3"/>
  </conditionalFormatting>
  <conditionalFormatting sqref="A18">
    <cfRule type="duplicateValues" dxfId="39" priority="2"/>
  </conditionalFormatting>
  <conditionalFormatting sqref="B17">
    <cfRule type="duplicateValues" dxfId="38" priority="1"/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EEFD6-D1CE-4CCB-91AB-41E7B36FF2B3}">
  <dimension ref="A1:F34"/>
  <sheetViews>
    <sheetView topLeftCell="A18" zoomScale="70" zoomScaleNormal="70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57.17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1553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1554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8.57</v>
      </c>
    </row>
    <row r="12" spans="1:5" ht="29" x14ac:dyDescent="0.35">
      <c r="A12" s="274">
        <v>1200</v>
      </c>
      <c r="B12" s="275" t="s">
        <v>1535</v>
      </c>
      <c r="C12" s="291">
        <v>2.02</v>
      </c>
    </row>
    <row r="13" spans="1:5" ht="15.5" x14ac:dyDescent="0.35">
      <c r="B13" s="273" t="s">
        <v>60</v>
      </c>
      <c r="C13" s="295">
        <f>SUM(C11:C12)</f>
        <v>10.59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0.74</v>
      </c>
    </row>
    <row r="16" spans="1:5" x14ac:dyDescent="0.35">
      <c r="A16" s="325">
        <v>2244</v>
      </c>
      <c r="B16" s="305" t="s">
        <v>1537</v>
      </c>
      <c r="C16" s="291">
        <v>0.19</v>
      </c>
    </row>
    <row r="17" spans="1:6" x14ac:dyDescent="0.35">
      <c r="A17" s="325">
        <v>2350</v>
      </c>
      <c r="B17" s="305" t="s">
        <v>141</v>
      </c>
      <c r="C17" s="291">
        <v>0.04</v>
      </c>
    </row>
    <row r="18" spans="1:6" x14ac:dyDescent="0.35">
      <c r="A18" s="325">
        <v>5000</v>
      </c>
      <c r="B18" s="290" t="s">
        <v>61</v>
      </c>
      <c r="C18" s="291">
        <v>0.01</v>
      </c>
    </row>
    <row r="19" spans="1:6" ht="15.5" x14ac:dyDescent="0.35">
      <c r="A19" s="326"/>
      <c r="B19" s="273" t="s">
        <v>62</v>
      </c>
      <c r="C19" s="297">
        <f>SUM(C15:C18)</f>
        <v>0.98</v>
      </c>
    </row>
    <row r="20" spans="1:6" ht="15.5" x14ac:dyDescent="0.35">
      <c r="B20" s="277" t="s">
        <v>439</v>
      </c>
      <c r="C20" s="297">
        <f>C13+C19</f>
        <v>11.57</v>
      </c>
    </row>
    <row r="21" spans="1:6" x14ac:dyDescent="0.35">
      <c r="C21" s="287"/>
    </row>
    <row r="23" spans="1:6" x14ac:dyDescent="0.35">
      <c r="A23" s="268" t="s">
        <v>442</v>
      </c>
      <c r="F23" s="281"/>
    </row>
    <row r="24" spans="1:6" ht="14.5" customHeight="1" x14ac:dyDescent="0.35">
      <c r="A24" s="474" t="s">
        <v>445</v>
      </c>
      <c r="B24" s="474"/>
      <c r="C24" s="282">
        <v>1</v>
      </c>
    </row>
    <row r="25" spans="1:6" ht="33.75" customHeight="1" x14ac:dyDescent="0.35">
      <c r="A25" s="474" t="s">
        <v>65</v>
      </c>
      <c r="B25" s="474"/>
      <c r="C25" s="368">
        <f>C20/C24</f>
        <v>11.57</v>
      </c>
    </row>
    <row r="26" spans="1:6" ht="30" customHeight="1" x14ac:dyDescent="0.35">
      <c r="A26" s="475" t="s">
        <v>78</v>
      </c>
      <c r="B26" s="475"/>
      <c r="C26" s="370">
        <f>ROUND(C25*0.21,3)</f>
        <v>2.4300000000000002</v>
      </c>
      <c r="E26" s="344"/>
    </row>
    <row r="27" spans="1:6" ht="28.5" customHeight="1" x14ac:dyDescent="0.35">
      <c r="A27" s="474" t="s">
        <v>80</v>
      </c>
      <c r="B27" s="474"/>
      <c r="C27" s="366">
        <f>C25+C26</f>
        <v>14</v>
      </c>
      <c r="D27" s="286"/>
      <c r="F27" s="287"/>
    </row>
    <row r="28" spans="1:6" ht="18.649999999999999" customHeight="1" x14ac:dyDescent="0.35">
      <c r="A28" s="474" t="s">
        <v>66</v>
      </c>
      <c r="B28" s="474"/>
      <c r="C28" s="321">
        <v>1</v>
      </c>
    </row>
    <row r="29" spans="1:6" ht="33" customHeight="1" x14ac:dyDescent="0.35">
      <c r="A29" s="474" t="s">
        <v>79</v>
      </c>
      <c r="B29" s="474"/>
      <c r="C29" s="288">
        <f>ROUND(C25*C28,2)</f>
        <v>11.57</v>
      </c>
    </row>
    <row r="34" spans="3:3" x14ac:dyDescent="0.35">
      <c r="C34" s="289"/>
    </row>
  </sheetData>
  <mergeCells count="7">
    <mergeCell ref="A28:B28"/>
    <mergeCell ref="A29:B29"/>
    <mergeCell ref="A1:C1"/>
    <mergeCell ref="A24:B24"/>
    <mergeCell ref="A25:B25"/>
    <mergeCell ref="A26:B26"/>
    <mergeCell ref="A27:B27"/>
  </mergeCells>
  <conditionalFormatting sqref="A17">
    <cfRule type="duplicateValues" dxfId="37" priority="3"/>
  </conditionalFormatting>
  <conditionalFormatting sqref="A18">
    <cfRule type="duplicateValues" dxfId="36" priority="2"/>
  </conditionalFormatting>
  <conditionalFormatting sqref="B17">
    <cfRule type="duplicateValues" dxfId="35" priority="1"/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6C828-444B-4485-8C77-356E76F379AF}">
  <dimension ref="A1:F34"/>
  <sheetViews>
    <sheetView topLeftCell="A18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1555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1556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8.57</v>
      </c>
    </row>
    <row r="12" spans="1:5" ht="29" x14ac:dyDescent="0.35">
      <c r="A12" s="274">
        <v>1200</v>
      </c>
      <c r="B12" s="275" t="s">
        <v>1535</v>
      </c>
      <c r="C12" s="291">
        <v>2.02</v>
      </c>
    </row>
    <row r="13" spans="1:5" ht="15.5" x14ac:dyDescent="0.35">
      <c r="B13" s="273" t="s">
        <v>60</v>
      </c>
      <c r="C13" s="295">
        <f>SUM(C11:C12)</f>
        <v>10.59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1.1000000000000001</v>
      </c>
    </row>
    <row r="16" spans="1:5" x14ac:dyDescent="0.35">
      <c r="A16" s="325">
        <v>2244</v>
      </c>
      <c r="B16" s="305" t="s">
        <v>1537</v>
      </c>
      <c r="C16" s="291">
        <v>0.22</v>
      </c>
    </row>
    <row r="17" spans="1:6" x14ac:dyDescent="0.35">
      <c r="A17" s="325">
        <v>2350</v>
      </c>
      <c r="B17" s="305" t="s">
        <v>141</v>
      </c>
      <c r="C17" s="291">
        <v>0.06</v>
      </c>
    </row>
    <row r="18" spans="1:6" x14ac:dyDescent="0.35">
      <c r="A18" s="325">
        <v>5000</v>
      </c>
      <c r="B18" s="290" t="s">
        <v>61</v>
      </c>
      <c r="C18" s="291">
        <v>0.01</v>
      </c>
    </row>
    <row r="19" spans="1:6" ht="15.5" x14ac:dyDescent="0.35">
      <c r="A19" s="326"/>
      <c r="B19" s="273" t="s">
        <v>62</v>
      </c>
      <c r="C19" s="297">
        <f>SUM(C15:C18)</f>
        <v>1.3900000000000001</v>
      </c>
    </row>
    <row r="20" spans="1:6" ht="15.5" x14ac:dyDescent="0.35">
      <c r="B20" s="277" t="s">
        <v>439</v>
      </c>
      <c r="C20" s="297">
        <f>C13+C19</f>
        <v>11.98</v>
      </c>
    </row>
    <row r="21" spans="1:6" x14ac:dyDescent="0.35">
      <c r="C21" s="287"/>
    </row>
    <row r="23" spans="1:6" x14ac:dyDescent="0.35">
      <c r="A23" s="268" t="s">
        <v>443</v>
      </c>
      <c r="F23" s="281"/>
    </row>
    <row r="24" spans="1:6" ht="14.5" customHeight="1" x14ac:dyDescent="0.35">
      <c r="A24" s="474" t="s">
        <v>445</v>
      </c>
      <c r="B24" s="474"/>
      <c r="C24" s="282">
        <v>1</v>
      </c>
    </row>
    <row r="25" spans="1:6" ht="33.75" customHeight="1" x14ac:dyDescent="0.35">
      <c r="A25" s="474" t="s">
        <v>65</v>
      </c>
      <c r="B25" s="474"/>
      <c r="C25" s="368">
        <f>C20/C24</f>
        <v>11.98</v>
      </c>
    </row>
    <row r="26" spans="1:6" ht="30" customHeight="1" x14ac:dyDescent="0.35">
      <c r="A26" s="475" t="s">
        <v>78</v>
      </c>
      <c r="B26" s="475"/>
      <c r="C26" s="370">
        <f>ROUND(C25*0.21,3)</f>
        <v>2.516</v>
      </c>
      <c r="E26" s="344"/>
    </row>
    <row r="27" spans="1:6" ht="28.5" customHeight="1" x14ac:dyDescent="0.35">
      <c r="A27" s="474" t="s">
        <v>80</v>
      </c>
      <c r="B27" s="474"/>
      <c r="C27" s="366">
        <f>C25+C26</f>
        <v>14.496</v>
      </c>
      <c r="D27" s="286"/>
      <c r="F27" s="287"/>
    </row>
    <row r="28" spans="1:6" ht="18.649999999999999" customHeight="1" x14ac:dyDescent="0.35">
      <c r="A28" s="474" t="s">
        <v>66</v>
      </c>
      <c r="B28" s="474"/>
      <c r="C28" s="321">
        <v>1</v>
      </c>
    </row>
    <row r="29" spans="1:6" ht="33" customHeight="1" x14ac:dyDescent="0.35">
      <c r="A29" s="474" t="s">
        <v>79</v>
      </c>
      <c r="B29" s="474"/>
      <c r="C29" s="288">
        <f>ROUND(C25*C28,2)</f>
        <v>11.98</v>
      </c>
    </row>
    <row r="34" spans="3:3" x14ac:dyDescent="0.35">
      <c r="C34" s="289"/>
    </row>
  </sheetData>
  <mergeCells count="7">
    <mergeCell ref="A28:B28"/>
    <mergeCell ref="A29:B29"/>
    <mergeCell ref="A1:C1"/>
    <mergeCell ref="A24:B24"/>
    <mergeCell ref="A25:B25"/>
    <mergeCell ref="A26:B26"/>
    <mergeCell ref="A27:B27"/>
  </mergeCells>
  <conditionalFormatting sqref="A17">
    <cfRule type="duplicateValues" dxfId="34" priority="3"/>
  </conditionalFormatting>
  <conditionalFormatting sqref="A18">
    <cfRule type="duplicateValues" dxfId="33" priority="2"/>
  </conditionalFormatting>
  <conditionalFormatting sqref="B17">
    <cfRule type="duplicateValues" dxfId="32" priority="1"/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27238-E534-4FEC-8F17-BCF557101684}">
  <dimension ref="A1:F34"/>
  <sheetViews>
    <sheetView topLeftCell="A15" zoomScale="80" zoomScaleNormal="80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1557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1558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8.57</v>
      </c>
    </row>
    <row r="12" spans="1:5" ht="29" x14ac:dyDescent="0.35">
      <c r="A12" s="274">
        <v>1200</v>
      </c>
      <c r="B12" s="275" t="s">
        <v>1535</v>
      </c>
      <c r="C12" s="291">
        <v>2.02</v>
      </c>
    </row>
    <row r="13" spans="1:5" ht="15.5" x14ac:dyDescent="0.35">
      <c r="B13" s="273" t="s">
        <v>60</v>
      </c>
      <c r="C13" s="295">
        <f>SUM(C11:C12)</f>
        <v>10.59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1.1000000000000001</v>
      </c>
    </row>
    <row r="16" spans="1:5" x14ac:dyDescent="0.35">
      <c r="A16" s="325">
        <v>2244</v>
      </c>
      <c r="B16" s="305" t="s">
        <v>1537</v>
      </c>
      <c r="C16" s="291">
        <v>0.22</v>
      </c>
    </row>
    <row r="17" spans="1:6" x14ac:dyDescent="0.35">
      <c r="A17" s="325">
        <v>2350</v>
      </c>
      <c r="B17" s="305" t="s">
        <v>141</v>
      </c>
      <c r="C17" s="291">
        <v>0.06</v>
      </c>
    </row>
    <row r="18" spans="1:6" x14ac:dyDescent="0.35">
      <c r="A18" s="325">
        <v>5000</v>
      </c>
      <c r="B18" s="290" t="s">
        <v>61</v>
      </c>
      <c r="C18" s="291">
        <v>0.01</v>
      </c>
    </row>
    <row r="19" spans="1:6" ht="15.5" x14ac:dyDescent="0.35">
      <c r="A19" s="326"/>
      <c r="B19" s="273" t="s">
        <v>62</v>
      </c>
      <c r="C19" s="297">
        <f>SUM(C15:C18)</f>
        <v>1.3900000000000001</v>
      </c>
    </row>
    <row r="20" spans="1:6" ht="15.5" x14ac:dyDescent="0.35">
      <c r="B20" s="277" t="s">
        <v>439</v>
      </c>
      <c r="C20" s="297">
        <f>C13+C19</f>
        <v>11.98</v>
      </c>
    </row>
    <row r="21" spans="1:6" x14ac:dyDescent="0.35">
      <c r="C21" s="287"/>
    </row>
    <row r="23" spans="1:6" x14ac:dyDescent="0.35">
      <c r="A23" s="268" t="s">
        <v>444</v>
      </c>
      <c r="F23" s="281"/>
    </row>
    <row r="24" spans="1:6" ht="14.5" customHeight="1" x14ac:dyDescent="0.35">
      <c r="A24" s="474" t="s">
        <v>445</v>
      </c>
      <c r="B24" s="474"/>
      <c r="C24" s="282">
        <v>1</v>
      </c>
    </row>
    <row r="25" spans="1:6" ht="33.75" customHeight="1" x14ac:dyDescent="0.35">
      <c r="A25" s="474" t="s">
        <v>65</v>
      </c>
      <c r="B25" s="474"/>
      <c r="C25" s="368">
        <f>C20/C24</f>
        <v>11.98</v>
      </c>
    </row>
    <row r="26" spans="1:6" ht="30" customHeight="1" x14ac:dyDescent="0.35">
      <c r="A26" s="475" t="s">
        <v>78</v>
      </c>
      <c r="B26" s="475"/>
      <c r="C26" s="370">
        <f>ROUND(C25*0.21,3)</f>
        <v>2.516</v>
      </c>
      <c r="E26" s="344"/>
    </row>
    <row r="27" spans="1:6" ht="28.5" customHeight="1" x14ac:dyDescent="0.35">
      <c r="A27" s="474" t="s">
        <v>80</v>
      </c>
      <c r="B27" s="474"/>
      <c r="C27" s="366">
        <f>C25+C26</f>
        <v>14.496</v>
      </c>
      <c r="D27" s="286"/>
      <c r="F27" s="287"/>
    </row>
    <row r="28" spans="1:6" ht="18.649999999999999" customHeight="1" x14ac:dyDescent="0.35">
      <c r="A28" s="474" t="s">
        <v>66</v>
      </c>
      <c r="B28" s="474"/>
      <c r="C28" s="321">
        <v>1</v>
      </c>
    </row>
    <row r="29" spans="1:6" ht="33" customHeight="1" x14ac:dyDescent="0.35">
      <c r="A29" s="474" t="s">
        <v>79</v>
      </c>
      <c r="B29" s="474"/>
      <c r="C29" s="288">
        <f>ROUND(C25*C28,2)</f>
        <v>11.98</v>
      </c>
    </row>
    <row r="34" spans="3:3" x14ac:dyDescent="0.35">
      <c r="C34" s="289"/>
    </row>
  </sheetData>
  <mergeCells count="7">
    <mergeCell ref="A28:B28"/>
    <mergeCell ref="A29:B29"/>
    <mergeCell ref="A1:C1"/>
    <mergeCell ref="A24:B24"/>
    <mergeCell ref="A25:B25"/>
    <mergeCell ref="A26:B26"/>
    <mergeCell ref="A27:B27"/>
  </mergeCells>
  <conditionalFormatting sqref="A17">
    <cfRule type="duplicateValues" dxfId="31" priority="3"/>
  </conditionalFormatting>
  <conditionalFormatting sqref="A18">
    <cfRule type="duplicateValues" dxfId="30" priority="2"/>
  </conditionalFormatting>
  <conditionalFormatting sqref="B17">
    <cfRule type="duplicateValues" dxfId="29" priority="1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B032-E39B-4867-8DFF-00BFD2FA88F0}">
  <dimension ref="A2:Q61"/>
  <sheetViews>
    <sheetView zoomScale="80" zoomScaleNormal="80" workbookViewId="0">
      <selection activeCell="M21" sqref="M21"/>
    </sheetView>
  </sheetViews>
  <sheetFormatPr defaultRowHeight="14.5" x14ac:dyDescent="0.35"/>
  <cols>
    <col min="2" max="2" width="21.54296875" customWidth="1"/>
    <col min="3" max="3" width="21.1796875" customWidth="1"/>
    <col min="4" max="4" width="18.453125" customWidth="1"/>
    <col min="5" max="5" width="10.54296875" customWidth="1"/>
    <col min="6" max="6" width="16.1796875" customWidth="1"/>
    <col min="7" max="7" width="10.54296875" bestFit="1" customWidth="1"/>
    <col min="8" max="8" width="9.453125" bestFit="1" customWidth="1"/>
    <col min="9" max="9" width="12.54296875" customWidth="1"/>
    <col min="10" max="10" width="10" customWidth="1"/>
    <col min="11" max="11" width="11.453125" customWidth="1"/>
    <col min="12" max="13" width="11" customWidth="1"/>
    <col min="14" max="14" width="10.54296875" bestFit="1" customWidth="1"/>
    <col min="15" max="15" width="11.81640625" customWidth="1"/>
  </cols>
  <sheetData>
    <row r="2" spans="1:17" ht="15.5" x14ac:dyDescent="0.35">
      <c r="A2" s="13" t="s">
        <v>428</v>
      </c>
      <c r="B2" s="13" t="s">
        <v>1562</v>
      </c>
      <c r="C2" s="14"/>
      <c r="D2" s="14"/>
      <c r="E2" s="14"/>
      <c r="F2" s="14"/>
    </row>
    <row r="3" spans="1:17" x14ac:dyDescent="0.35">
      <c r="B3" s="14"/>
      <c r="C3" s="14"/>
      <c r="D3" s="14"/>
      <c r="E3" s="14"/>
      <c r="F3" s="14"/>
    </row>
    <row r="4" spans="1:17" x14ac:dyDescent="0.35">
      <c r="B4" s="14"/>
      <c r="C4" s="14"/>
      <c r="D4" s="14"/>
      <c r="E4" s="14"/>
      <c r="F4" s="14"/>
    </row>
    <row r="5" spans="1:17" x14ac:dyDescent="0.35">
      <c r="F5" s="33" t="s">
        <v>51</v>
      </c>
    </row>
    <row r="6" spans="1:17" x14ac:dyDescent="0.35">
      <c r="B6" s="37" t="s">
        <v>87</v>
      </c>
      <c r="F6" s="33" t="s">
        <v>426</v>
      </c>
    </row>
    <row r="7" spans="1:17" ht="15.5" x14ac:dyDescent="0.35">
      <c r="A7" s="40"/>
      <c r="B7" s="495" t="s">
        <v>33</v>
      </c>
      <c r="C7" s="496"/>
      <c r="D7" s="496"/>
      <c r="E7" s="497"/>
      <c r="F7" s="41">
        <f>SUM(F8:F9)</f>
        <v>10.739999999999998</v>
      </c>
    </row>
    <row r="8" spans="1:17" ht="51.65" customHeight="1" x14ac:dyDescent="0.35">
      <c r="A8" s="31">
        <v>1100</v>
      </c>
      <c r="B8" s="492" t="s">
        <v>1546</v>
      </c>
      <c r="C8" s="493"/>
      <c r="D8" s="493"/>
      <c r="E8" s="494"/>
      <c r="F8" s="83">
        <v>8.69</v>
      </c>
    </row>
    <row r="9" spans="1:17" ht="46.4" customHeight="1" x14ac:dyDescent="0.35">
      <c r="A9" s="31">
        <v>1200</v>
      </c>
      <c r="B9" s="492" t="s">
        <v>1535</v>
      </c>
      <c r="C9" s="493"/>
      <c r="D9" s="493"/>
      <c r="E9" s="494"/>
      <c r="F9" s="83">
        <v>2.0499999999999998</v>
      </c>
      <c r="G9" s="328" t="s">
        <v>1544</v>
      </c>
      <c r="H9" s="328" t="s">
        <v>1545</v>
      </c>
      <c r="I9" s="335" t="s">
        <v>1547</v>
      </c>
      <c r="J9" s="345" t="s">
        <v>1548</v>
      </c>
      <c r="K9" s="347" t="s">
        <v>429</v>
      </c>
      <c r="L9" s="348" t="s">
        <v>431</v>
      </c>
      <c r="M9" s="349" t="s">
        <v>1448</v>
      </c>
      <c r="N9" s="349" t="s">
        <v>1449</v>
      </c>
      <c r="O9" s="348" t="s">
        <v>437</v>
      </c>
    </row>
    <row r="10" spans="1:17" ht="15" customHeight="1" x14ac:dyDescent="0.35">
      <c r="A10" s="38"/>
      <c r="B10" s="495" t="s">
        <v>49</v>
      </c>
      <c r="C10" s="496"/>
      <c r="D10" s="496"/>
      <c r="E10" s="497"/>
      <c r="F10" s="41">
        <f>SUM(F11:F19)</f>
        <v>54023.637999999992</v>
      </c>
      <c r="J10" s="346"/>
    </row>
    <row r="11" spans="1:17" ht="15" customHeight="1" x14ac:dyDescent="0.35">
      <c r="A11" s="337">
        <v>2221</v>
      </c>
      <c r="B11" s="501" t="s">
        <v>129</v>
      </c>
      <c r="C11" s="502"/>
      <c r="D11" s="502"/>
      <c r="E11" s="503"/>
      <c r="F11" s="338">
        <v>37715</v>
      </c>
      <c r="G11" s="339">
        <f>F11/12</f>
        <v>3142.9166666666665</v>
      </c>
      <c r="H11" s="339">
        <f>G11/21</f>
        <v>149.6626984126984</v>
      </c>
      <c r="I11" s="339">
        <f>H11/8</f>
        <v>18.707837301587301</v>
      </c>
      <c r="J11" s="342">
        <f>I11/941.1</f>
        <v>1.9878692276683988E-2</v>
      </c>
      <c r="K11" s="378">
        <f>J11*34</f>
        <v>0.67587553740725559</v>
      </c>
      <c r="L11" s="378">
        <f>J11*125</f>
        <v>2.4848365345854986</v>
      </c>
      <c r="M11" s="378">
        <f>J11*35</f>
        <v>0.69575422968393963</v>
      </c>
      <c r="N11" s="378">
        <f>J11*53</f>
        <v>1.0535706906642515</v>
      </c>
      <c r="O11" s="378">
        <f>J11*55</f>
        <v>1.0933280752176193</v>
      </c>
      <c r="P11" s="247"/>
      <c r="Q11" s="247"/>
    </row>
    <row r="12" spans="1:17" ht="15" customHeight="1" x14ac:dyDescent="0.35">
      <c r="A12" s="337">
        <v>2223</v>
      </c>
      <c r="B12" s="501" t="s">
        <v>130</v>
      </c>
      <c r="C12" s="502"/>
      <c r="D12" s="502"/>
      <c r="E12" s="503"/>
      <c r="F12" s="338">
        <v>2727</v>
      </c>
      <c r="G12" s="339">
        <f t="shared" ref="G12:G19" si="0">F12/12</f>
        <v>227.25</v>
      </c>
      <c r="H12" s="339">
        <f t="shared" ref="H12:H19" si="1">G12/21</f>
        <v>10.821428571428571</v>
      </c>
      <c r="I12" s="339">
        <f t="shared" ref="I12:I19" si="2">H12/8</f>
        <v>1.3526785714285714</v>
      </c>
      <c r="J12" s="342">
        <f t="shared" ref="J12:J20" si="3">I12/941.1</f>
        <v>1.4373377658363313E-3</v>
      </c>
      <c r="K12" s="378">
        <f t="shared" ref="K12:K20" si="4">J12*34</f>
        <v>4.8869484038435267E-2</v>
      </c>
      <c r="L12" s="378">
        <f t="shared" ref="L12:L20" si="5">J12*125</f>
        <v>0.17966722072954142</v>
      </c>
      <c r="M12" s="378">
        <f t="shared" ref="M12:M20" si="6">J12*35</f>
        <v>5.0306821804271595E-2</v>
      </c>
      <c r="N12" s="378">
        <f t="shared" ref="N12:N20" si="7">J12*53</f>
        <v>7.6178901589325554E-2</v>
      </c>
      <c r="O12" s="378">
        <f t="shared" ref="O12:O20" si="8">J12*55</f>
        <v>7.9053577120998225E-2</v>
      </c>
    </row>
    <row r="13" spans="1:17" ht="15" customHeight="1" x14ac:dyDescent="0.35">
      <c r="A13" s="337">
        <v>2224</v>
      </c>
      <c r="B13" s="501" t="s">
        <v>132</v>
      </c>
      <c r="C13" s="502"/>
      <c r="D13" s="502"/>
      <c r="E13" s="503"/>
      <c r="F13" s="338">
        <v>323.10000000000002</v>
      </c>
      <c r="G13" s="339">
        <f t="shared" si="0"/>
        <v>26.925000000000001</v>
      </c>
      <c r="H13" s="339">
        <f t="shared" si="1"/>
        <v>1.2821428571428573</v>
      </c>
      <c r="I13" s="339">
        <f t="shared" si="2"/>
        <v>0.16026785714285716</v>
      </c>
      <c r="J13" s="342">
        <f t="shared" si="3"/>
        <v>1.7029843496212639E-4</v>
      </c>
      <c r="K13" s="378">
        <f t="shared" si="4"/>
        <v>5.7901467887122972E-3</v>
      </c>
      <c r="L13" s="378">
        <f t="shared" si="5"/>
        <v>2.1287304370265797E-2</v>
      </c>
      <c r="M13" s="378">
        <f t="shared" si="6"/>
        <v>5.9604452236744236E-3</v>
      </c>
      <c r="N13" s="378">
        <f t="shared" si="7"/>
        <v>9.025817052992699E-3</v>
      </c>
      <c r="O13" s="378">
        <f t="shared" si="8"/>
        <v>9.3664139229169517E-3</v>
      </c>
    </row>
    <row r="14" spans="1:17" ht="15" customHeight="1" x14ac:dyDescent="0.35">
      <c r="A14" s="337">
        <v>2210</v>
      </c>
      <c r="B14" s="501" t="s">
        <v>134</v>
      </c>
      <c r="C14" s="502"/>
      <c r="D14" s="502"/>
      <c r="E14" s="503"/>
      <c r="F14" s="338">
        <v>470.44800000000004</v>
      </c>
      <c r="G14" s="339">
        <f t="shared" si="0"/>
        <v>39.204000000000001</v>
      </c>
      <c r="H14" s="339">
        <f t="shared" si="1"/>
        <v>1.866857142857143</v>
      </c>
      <c r="I14" s="339">
        <f t="shared" si="2"/>
        <v>0.23335714285714287</v>
      </c>
      <c r="J14" s="342">
        <f t="shared" si="3"/>
        <v>2.4796211120724991E-4</v>
      </c>
      <c r="K14" s="378">
        <f t="shared" si="4"/>
        <v>8.430711781046497E-3</v>
      </c>
      <c r="L14" s="378">
        <f t="shared" si="5"/>
        <v>3.0995263900906237E-2</v>
      </c>
      <c r="M14" s="378">
        <f t="shared" si="6"/>
        <v>8.6786738922537462E-3</v>
      </c>
      <c r="N14" s="378">
        <f t="shared" si="7"/>
        <v>1.3141991893984245E-2</v>
      </c>
      <c r="O14" s="378">
        <f t="shared" si="8"/>
        <v>1.3637916116398745E-2</v>
      </c>
    </row>
    <row r="15" spans="1:17" ht="15" customHeight="1" x14ac:dyDescent="0.35">
      <c r="A15" s="337">
        <v>2222</v>
      </c>
      <c r="B15" s="501" t="s">
        <v>136</v>
      </c>
      <c r="C15" s="502"/>
      <c r="D15" s="502"/>
      <c r="E15" s="503"/>
      <c r="F15" s="338">
        <v>105.74</v>
      </c>
      <c r="G15" s="339">
        <f t="shared" si="0"/>
        <v>8.8116666666666656</v>
      </c>
      <c r="H15" s="339">
        <f t="shared" si="1"/>
        <v>0.41960317460317453</v>
      </c>
      <c r="I15" s="339">
        <f t="shared" si="2"/>
        <v>5.2450396825396817E-2</v>
      </c>
      <c r="J15" s="342">
        <f t="shared" si="3"/>
        <v>5.5733074939322939E-5</v>
      </c>
      <c r="K15" s="378">
        <f t="shared" si="4"/>
        <v>1.8949245479369799E-3</v>
      </c>
      <c r="L15" s="378">
        <f t="shared" si="5"/>
        <v>6.9666343674153674E-3</v>
      </c>
      <c r="M15" s="378">
        <f t="shared" si="6"/>
        <v>1.9506576228763028E-3</v>
      </c>
      <c r="N15" s="378">
        <f t="shared" si="7"/>
        <v>2.9538529717841157E-3</v>
      </c>
      <c r="O15" s="378">
        <f t="shared" si="8"/>
        <v>3.0653191216627618E-3</v>
      </c>
    </row>
    <row r="16" spans="1:17" ht="15" customHeight="1" x14ac:dyDescent="0.35">
      <c r="A16" s="340">
        <v>2244</v>
      </c>
      <c r="B16" s="504" t="s">
        <v>138</v>
      </c>
      <c r="C16" s="505"/>
      <c r="D16" s="505"/>
      <c r="E16" s="506"/>
      <c r="F16" s="341">
        <v>8520</v>
      </c>
      <c r="G16" s="342">
        <f t="shared" si="0"/>
        <v>710</v>
      </c>
      <c r="H16" s="342">
        <f t="shared" si="1"/>
        <v>33.80952380952381</v>
      </c>
      <c r="I16" s="342">
        <f t="shared" si="2"/>
        <v>4.2261904761904763</v>
      </c>
      <c r="J16" s="342">
        <f t="shared" si="3"/>
        <v>4.4906922496976689E-3</v>
      </c>
      <c r="K16" s="378">
        <v>0.15</v>
      </c>
      <c r="L16" s="378">
        <f t="shared" si="5"/>
        <v>0.56133653121220861</v>
      </c>
      <c r="M16" s="378">
        <f t="shared" si="6"/>
        <v>0.15717422873941841</v>
      </c>
      <c r="N16" s="378">
        <f t="shared" si="7"/>
        <v>0.23800668923397644</v>
      </c>
      <c r="O16" s="378">
        <f t="shared" si="8"/>
        <v>0.24698807373337178</v>
      </c>
    </row>
    <row r="17" spans="1:15" ht="15" customHeight="1" x14ac:dyDescent="0.35">
      <c r="A17" s="340">
        <v>2244</v>
      </c>
      <c r="B17" s="504" t="s">
        <v>140</v>
      </c>
      <c r="C17" s="505"/>
      <c r="D17" s="505"/>
      <c r="E17" s="506"/>
      <c r="F17" s="341">
        <v>1815</v>
      </c>
      <c r="G17" s="342">
        <f t="shared" si="0"/>
        <v>151.25</v>
      </c>
      <c r="H17" s="342">
        <f t="shared" si="1"/>
        <v>7.2023809523809526</v>
      </c>
      <c r="I17" s="342">
        <f t="shared" si="2"/>
        <v>0.90029761904761907</v>
      </c>
      <c r="J17" s="342">
        <f t="shared" si="3"/>
        <v>9.5664394755883442E-4</v>
      </c>
      <c r="K17" s="378">
        <f t="shared" si="4"/>
        <v>3.2525894217000369E-2</v>
      </c>
      <c r="L17" s="378">
        <f t="shared" si="5"/>
        <v>0.1195804934448543</v>
      </c>
      <c r="M17" s="378">
        <f t="shared" si="6"/>
        <v>3.3482538164559206E-2</v>
      </c>
      <c r="N17" s="378">
        <f t="shared" si="7"/>
        <v>5.0702129220618224E-2</v>
      </c>
      <c r="O17" s="378">
        <f t="shared" si="8"/>
        <v>5.2615417115735891E-2</v>
      </c>
    </row>
    <row r="18" spans="1:15" ht="15" customHeight="1" x14ac:dyDescent="0.35">
      <c r="A18" s="82">
        <v>2350</v>
      </c>
      <c r="B18" s="492" t="s">
        <v>141</v>
      </c>
      <c r="C18" s="493"/>
      <c r="D18" s="493"/>
      <c r="E18" s="494"/>
      <c r="F18" s="83">
        <v>2056.9499999999998</v>
      </c>
      <c r="G18" s="247">
        <f t="shared" si="0"/>
        <v>171.41249999999999</v>
      </c>
      <c r="H18" s="247">
        <f t="shared" si="1"/>
        <v>8.1624999999999996</v>
      </c>
      <c r="I18" s="334">
        <f t="shared" si="2"/>
        <v>1.0203125</v>
      </c>
      <c r="J18" s="342">
        <f t="shared" si="3"/>
        <v>1.0841701200722557E-3</v>
      </c>
      <c r="K18" s="378">
        <f t="shared" si="4"/>
        <v>3.6861784082456696E-2</v>
      </c>
      <c r="L18" s="378">
        <f t="shared" si="5"/>
        <v>0.13552126500903197</v>
      </c>
      <c r="M18" s="378">
        <f t="shared" si="6"/>
        <v>3.7945954202528949E-2</v>
      </c>
      <c r="N18" s="378">
        <f t="shared" si="7"/>
        <v>5.7461016363829553E-2</v>
      </c>
      <c r="O18" s="378">
        <f t="shared" si="8"/>
        <v>5.9629356603974067E-2</v>
      </c>
    </row>
    <row r="19" spans="1:15" ht="15" customHeight="1" x14ac:dyDescent="0.35">
      <c r="A19" s="82">
        <v>5000</v>
      </c>
      <c r="B19" s="498" t="s">
        <v>61</v>
      </c>
      <c r="C19" s="499"/>
      <c r="D19" s="499"/>
      <c r="E19" s="500"/>
      <c r="F19" s="249">
        <v>290.39999999999998</v>
      </c>
      <c r="G19" s="247">
        <f t="shared" si="0"/>
        <v>24.2</v>
      </c>
      <c r="H19" s="247">
        <f t="shared" si="1"/>
        <v>1.1523809523809523</v>
      </c>
      <c r="I19" s="334">
        <f t="shared" si="2"/>
        <v>0.14404761904761904</v>
      </c>
      <c r="J19" s="342">
        <f t="shared" si="3"/>
        <v>1.5306303160941349E-4</v>
      </c>
      <c r="K19" s="378">
        <f t="shared" si="4"/>
        <v>5.2041430747200587E-3</v>
      </c>
      <c r="L19" s="378">
        <f t="shared" si="5"/>
        <v>1.9132878951176685E-2</v>
      </c>
      <c r="M19" s="378">
        <f t="shared" si="6"/>
        <v>5.3572061063294719E-3</v>
      </c>
      <c r="N19" s="378">
        <f t="shared" si="7"/>
        <v>8.1123406752989149E-3</v>
      </c>
      <c r="O19" s="378">
        <f t="shared" si="8"/>
        <v>8.4184667385177412E-3</v>
      </c>
    </row>
    <row r="20" spans="1:15" ht="15" customHeight="1" x14ac:dyDescent="0.35">
      <c r="A20" s="38"/>
      <c r="B20" s="495" t="s">
        <v>63</v>
      </c>
      <c r="C20" s="496"/>
      <c r="D20" s="496"/>
      <c r="E20" s="497"/>
      <c r="F20" s="41">
        <f>F7+F10</f>
        <v>54034.37799999999</v>
      </c>
      <c r="J20" s="342">
        <f t="shared" si="3"/>
        <v>0</v>
      </c>
      <c r="K20" s="376">
        <f t="shared" si="4"/>
        <v>0</v>
      </c>
      <c r="L20" s="376">
        <f t="shared" si="5"/>
        <v>0</v>
      </c>
      <c r="M20" s="376">
        <f t="shared" si="6"/>
        <v>0</v>
      </c>
      <c r="N20" s="376">
        <f t="shared" si="7"/>
        <v>0</v>
      </c>
      <c r="O20" s="376">
        <f t="shared" si="8"/>
        <v>0</v>
      </c>
    </row>
    <row r="21" spans="1:15" x14ac:dyDescent="0.35">
      <c r="F21" s="247"/>
      <c r="I21" s="336">
        <f>SUM(I11:I20)</f>
        <v>26.797439484126986</v>
      </c>
      <c r="J21" s="342"/>
      <c r="K21" s="247"/>
      <c r="L21" s="247"/>
    </row>
    <row r="22" spans="1:15" x14ac:dyDescent="0.35">
      <c r="F22" s="247"/>
    </row>
    <row r="23" spans="1:15" x14ac:dyDescent="0.35">
      <c r="B23" s="242" t="s">
        <v>1038</v>
      </c>
      <c r="C23" s="245" t="s">
        <v>1330</v>
      </c>
      <c r="D23" s="33">
        <v>941.1</v>
      </c>
      <c r="E23" s="231">
        <f>ROUND(F20/D23,2)</f>
        <v>57.42</v>
      </c>
      <c r="F23" s="247"/>
      <c r="I23" s="247"/>
    </row>
    <row r="24" spans="1:15" x14ac:dyDescent="0.35">
      <c r="B24" s="33" t="s">
        <v>446</v>
      </c>
      <c r="C24" s="245" t="s">
        <v>8</v>
      </c>
      <c r="D24" s="33">
        <v>12</v>
      </c>
      <c r="E24" s="231">
        <f>ROUND(E23/D24,2)</f>
        <v>4.79</v>
      </c>
      <c r="F24" s="247"/>
      <c r="I24" t="s">
        <v>1549</v>
      </c>
    </row>
    <row r="25" spans="1:15" x14ac:dyDescent="0.35">
      <c r="B25" s="33" t="s">
        <v>447</v>
      </c>
      <c r="C25" s="245" t="s">
        <v>1331</v>
      </c>
      <c r="D25" s="33">
        <v>21</v>
      </c>
      <c r="E25" s="231">
        <f>ROUND(E24/D25,2)</f>
        <v>0.23</v>
      </c>
      <c r="G25">
        <v>639.1</v>
      </c>
      <c r="H25">
        <f>G25/G31</f>
        <v>0.67909892678780148</v>
      </c>
      <c r="I25" s="56">
        <f>H25*100</f>
        <v>67.909892678780153</v>
      </c>
    </row>
    <row r="26" spans="1:15" x14ac:dyDescent="0.35">
      <c r="B26" s="33" t="s">
        <v>448</v>
      </c>
      <c r="C26" s="245" t="s">
        <v>1332</v>
      </c>
      <c r="D26" s="33">
        <v>8</v>
      </c>
      <c r="E26" s="323">
        <f>ROUND(E25/D26,2)</f>
        <v>0.03</v>
      </c>
      <c r="G26">
        <v>34</v>
      </c>
      <c r="H26">
        <f>G26/G31</f>
        <v>3.6127935394750822E-2</v>
      </c>
      <c r="I26" s="56">
        <f t="shared" ref="I26:I30" si="9">H26*100</f>
        <v>3.6127935394750823</v>
      </c>
    </row>
    <row r="27" spans="1:15" x14ac:dyDescent="0.35">
      <c r="G27">
        <v>125</v>
      </c>
      <c r="H27">
        <f>G27/G31</f>
        <v>0.13282329189246625</v>
      </c>
      <c r="I27" s="56">
        <f t="shared" si="9"/>
        <v>13.282329189246624</v>
      </c>
    </row>
    <row r="28" spans="1:15" x14ac:dyDescent="0.35">
      <c r="A28" s="33" t="s">
        <v>1341</v>
      </c>
      <c r="B28" s="245"/>
      <c r="C28" s="312"/>
      <c r="D28" s="33" t="s">
        <v>1330</v>
      </c>
      <c r="E28" s="231" t="s">
        <v>1340</v>
      </c>
      <c r="G28">
        <v>35</v>
      </c>
      <c r="H28">
        <f>G28/G31</f>
        <v>3.7190521729890555E-2</v>
      </c>
      <c r="I28" s="56">
        <f t="shared" si="9"/>
        <v>3.7190521729890555</v>
      </c>
    </row>
    <row r="29" spans="1:15" x14ac:dyDescent="0.35">
      <c r="A29" s="10" t="s">
        <v>427</v>
      </c>
      <c r="B29" s="485" t="s">
        <v>429</v>
      </c>
      <c r="C29" s="485"/>
      <c r="D29" s="33">
        <v>34</v>
      </c>
      <c r="E29" s="324">
        <f>E26*D29</f>
        <v>1.02</v>
      </c>
      <c r="F29" s="247"/>
      <c r="G29">
        <v>53</v>
      </c>
      <c r="H29">
        <f>G29/G31</f>
        <v>5.6317075762405695E-2</v>
      </c>
      <c r="I29" s="56">
        <f t="shared" si="9"/>
        <v>5.6317075762405695</v>
      </c>
    </row>
    <row r="30" spans="1:15" x14ac:dyDescent="0.35">
      <c r="A30" s="10" t="s">
        <v>430</v>
      </c>
      <c r="B30" s="485" t="s">
        <v>431</v>
      </c>
      <c r="C30" s="485"/>
      <c r="D30" s="33">
        <v>125</v>
      </c>
      <c r="E30" s="324">
        <f>E26*D30</f>
        <v>3.75</v>
      </c>
      <c r="G30">
        <v>55</v>
      </c>
      <c r="H30">
        <f>G30/G31</f>
        <v>5.8442248432685154E-2</v>
      </c>
      <c r="I30" s="56">
        <f t="shared" si="9"/>
        <v>5.8442248432685151</v>
      </c>
    </row>
    <row r="31" spans="1:15" x14ac:dyDescent="0.35">
      <c r="A31" s="10" t="s">
        <v>432</v>
      </c>
      <c r="B31" s="485" t="s">
        <v>433</v>
      </c>
      <c r="C31" s="485"/>
      <c r="D31" s="33">
        <v>35</v>
      </c>
      <c r="E31" s="324">
        <f>E26*D31</f>
        <v>1.05</v>
      </c>
      <c r="G31">
        <f>SUM(G25:G30)</f>
        <v>941.1</v>
      </c>
      <c r="H31">
        <f>SUM(H25:H30)</f>
        <v>1</v>
      </c>
      <c r="I31" s="56"/>
    </row>
    <row r="32" spans="1:15" x14ac:dyDescent="0.35">
      <c r="A32" s="10" t="s">
        <v>434</v>
      </c>
      <c r="B32" s="485" t="s">
        <v>435</v>
      </c>
      <c r="C32" s="485"/>
      <c r="D32" s="33">
        <v>53</v>
      </c>
      <c r="E32" s="324">
        <f>E26*D32</f>
        <v>1.5899999999999999</v>
      </c>
    </row>
    <row r="33" spans="1:11" x14ac:dyDescent="0.35">
      <c r="A33" s="10" t="s">
        <v>436</v>
      </c>
      <c r="B33" s="485" t="s">
        <v>437</v>
      </c>
      <c r="C33" s="485"/>
      <c r="D33" s="33">
        <v>55</v>
      </c>
      <c r="E33" s="324">
        <f>E26*D33</f>
        <v>1.65</v>
      </c>
    </row>
    <row r="35" spans="1:11" ht="15" customHeight="1" x14ac:dyDescent="0.35">
      <c r="B35" s="33"/>
      <c r="C35" s="33"/>
      <c r="D35" s="33"/>
      <c r="E35" s="33"/>
      <c r="F35" s="33"/>
    </row>
    <row r="36" spans="1:11" x14ac:dyDescent="0.35">
      <c r="B36" s="81" t="s">
        <v>1543</v>
      </c>
      <c r="C36" s="33"/>
      <c r="D36" s="33"/>
      <c r="E36" s="245"/>
      <c r="F36" s="33"/>
    </row>
    <row r="37" spans="1:11" x14ac:dyDescent="0.35">
      <c r="B37" s="33"/>
      <c r="C37" s="33"/>
      <c r="D37" s="33"/>
      <c r="E37" s="245"/>
      <c r="F37" s="33"/>
    </row>
    <row r="38" spans="1:11" x14ac:dyDescent="0.35">
      <c r="B38" s="33"/>
      <c r="C38" s="33" t="s">
        <v>1540</v>
      </c>
      <c r="D38" s="33" t="s">
        <v>123</v>
      </c>
      <c r="E38" s="332">
        <v>10.71</v>
      </c>
      <c r="F38" s="33"/>
      <c r="H38" s="64"/>
      <c r="I38" s="64"/>
      <c r="J38" s="64"/>
      <c r="K38" s="64"/>
    </row>
    <row r="39" spans="1:11" x14ac:dyDescent="0.35">
      <c r="B39" s="33"/>
      <c r="C39" s="33"/>
      <c r="D39" s="33" t="s">
        <v>1391</v>
      </c>
      <c r="E39" s="332">
        <v>9.52</v>
      </c>
      <c r="F39" s="330"/>
      <c r="G39" s="64"/>
      <c r="H39" s="64"/>
      <c r="I39" s="64"/>
      <c r="J39" s="64"/>
      <c r="K39" s="64"/>
    </row>
    <row r="40" spans="1:11" x14ac:dyDescent="0.35">
      <c r="B40" s="33"/>
      <c r="C40" s="33"/>
      <c r="D40" s="33" t="s">
        <v>1390</v>
      </c>
      <c r="E40" s="332">
        <v>6.55</v>
      </c>
      <c r="F40" s="330"/>
      <c r="G40" s="64"/>
      <c r="H40" s="64"/>
      <c r="I40" s="64"/>
      <c r="J40" s="64"/>
      <c r="K40" s="64"/>
    </row>
    <row r="41" spans="1:11" x14ac:dyDescent="0.35">
      <c r="B41" s="33"/>
      <c r="C41" s="33"/>
      <c r="D41" s="33" t="s">
        <v>1529</v>
      </c>
      <c r="E41" s="332">
        <v>6.51</v>
      </c>
      <c r="F41" s="330"/>
      <c r="G41" s="64"/>
      <c r="H41" s="64"/>
      <c r="I41" s="64"/>
      <c r="J41" s="64"/>
      <c r="K41" s="64"/>
    </row>
    <row r="42" spans="1:11" x14ac:dyDescent="0.35">
      <c r="B42" s="33"/>
      <c r="C42" s="33" t="s">
        <v>1539</v>
      </c>
      <c r="D42" s="33" t="s">
        <v>1381</v>
      </c>
      <c r="E42" s="332">
        <v>8.93</v>
      </c>
      <c r="F42" s="333"/>
      <c r="G42" s="64"/>
      <c r="H42" s="64"/>
      <c r="I42" s="64"/>
      <c r="J42" s="64"/>
      <c r="K42" s="64"/>
    </row>
    <row r="43" spans="1:11" x14ac:dyDescent="0.35">
      <c r="B43" s="33"/>
      <c r="C43" s="33"/>
      <c r="D43" s="33" t="s">
        <v>1528</v>
      </c>
      <c r="E43" s="332">
        <v>7.08</v>
      </c>
      <c r="F43" s="333"/>
      <c r="G43" s="64"/>
      <c r="H43" s="64"/>
      <c r="I43" s="64"/>
      <c r="J43" s="64"/>
      <c r="K43" s="64"/>
    </row>
    <row r="44" spans="1:11" x14ac:dyDescent="0.35">
      <c r="B44" s="33"/>
      <c r="C44" s="33"/>
      <c r="D44" s="33" t="s">
        <v>1384</v>
      </c>
      <c r="E44" s="332">
        <v>6.51</v>
      </c>
      <c r="F44" s="329"/>
      <c r="G44" s="64"/>
      <c r="H44" s="64"/>
      <c r="I44" s="331"/>
      <c r="J44" s="64"/>
      <c r="K44" s="64"/>
    </row>
    <row r="45" spans="1:11" x14ac:dyDescent="0.35">
      <c r="B45" s="33"/>
      <c r="C45" s="33"/>
      <c r="D45" s="33" t="s">
        <v>1372</v>
      </c>
      <c r="E45" s="332">
        <v>8.23</v>
      </c>
      <c r="F45" s="329"/>
      <c r="G45" s="64"/>
      <c r="H45" s="64"/>
      <c r="I45" s="64"/>
      <c r="J45" s="64"/>
      <c r="K45" s="64"/>
    </row>
    <row r="46" spans="1:11" x14ac:dyDescent="0.35">
      <c r="B46" s="33"/>
      <c r="C46" s="33"/>
      <c r="D46" s="33" t="s">
        <v>1373</v>
      </c>
      <c r="E46" s="332">
        <v>7.66</v>
      </c>
      <c r="F46" s="329"/>
      <c r="G46" s="64"/>
      <c r="H46" s="64"/>
      <c r="I46" s="64"/>
      <c r="J46" s="64"/>
      <c r="K46" s="64"/>
    </row>
    <row r="47" spans="1:11" x14ac:dyDescent="0.35">
      <c r="B47" s="33"/>
      <c r="C47" s="33"/>
      <c r="D47" s="33" t="s">
        <v>1374</v>
      </c>
      <c r="E47" s="332">
        <v>7.66</v>
      </c>
      <c r="F47" s="329"/>
      <c r="G47" s="64"/>
      <c r="H47" s="64"/>
      <c r="I47" s="64"/>
      <c r="J47" s="64"/>
      <c r="K47" s="64"/>
    </row>
    <row r="48" spans="1:11" x14ac:dyDescent="0.35">
      <c r="B48" s="33"/>
      <c r="C48" s="33"/>
      <c r="D48" s="33" t="s">
        <v>1375</v>
      </c>
      <c r="E48" s="245">
        <v>10.050000000000001</v>
      </c>
      <c r="F48" s="333"/>
      <c r="G48" s="64"/>
      <c r="H48" s="64"/>
      <c r="I48" s="64"/>
      <c r="J48" s="64"/>
      <c r="K48" s="64"/>
    </row>
    <row r="49" spans="2:11" x14ac:dyDescent="0.35">
      <c r="B49" s="33"/>
      <c r="C49" s="33"/>
      <c r="D49" s="33" t="s">
        <v>1383</v>
      </c>
      <c r="E49" s="245">
        <v>13.48</v>
      </c>
      <c r="F49" s="329"/>
      <c r="G49" s="64"/>
      <c r="H49" s="64"/>
      <c r="I49" s="64"/>
      <c r="J49" s="64"/>
      <c r="K49" s="64"/>
    </row>
    <row r="50" spans="2:11" x14ac:dyDescent="0.35">
      <c r="B50" s="33"/>
      <c r="C50" s="33"/>
      <c r="D50" s="33"/>
      <c r="E50" s="332">
        <f>SUM(E38:E49)</f>
        <v>102.88999999999999</v>
      </c>
      <c r="F50" s="33"/>
      <c r="G50" s="64"/>
      <c r="H50" s="64"/>
      <c r="I50" s="64"/>
      <c r="J50" s="64"/>
      <c r="K50" s="64"/>
    </row>
    <row r="51" spans="2:11" x14ac:dyDescent="0.35">
      <c r="B51" s="33"/>
      <c r="C51" s="33" t="s">
        <v>1385</v>
      </c>
      <c r="D51" s="33"/>
      <c r="E51" s="313">
        <v>12</v>
      </c>
      <c r="F51" s="33"/>
      <c r="G51" s="64"/>
      <c r="H51" s="64"/>
      <c r="I51" s="64"/>
      <c r="J51" s="64"/>
      <c r="K51" s="64"/>
    </row>
    <row r="52" spans="2:11" x14ac:dyDescent="0.35">
      <c r="B52" s="33"/>
      <c r="C52" s="33" t="s">
        <v>1386</v>
      </c>
      <c r="D52" s="33"/>
      <c r="E52" s="327">
        <f>E50/E51</f>
        <v>8.5741666666666649</v>
      </c>
      <c r="F52" s="33"/>
      <c r="G52" s="64"/>
      <c r="H52" s="64"/>
      <c r="I52" s="64"/>
      <c r="J52" s="64"/>
      <c r="K52" s="64"/>
    </row>
    <row r="53" spans="2:11" x14ac:dyDescent="0.35">
      <c r="B53" s="33"/>
      <c r="C53" s="33"/>
      <c r="D53" s="333" t="s">
        <v>1541</v>
      </c>
      <c r="E53" s="327">
        <f>E52*0.2359</f>
        <v>2.0226459166666664</v>
      </c>
      <c r="F53" s="33"/>
      <c r="G53" s="64"/>
      <c r="H53" s="64"/>
      <c r="I53" s="64"/>
      <c r="J53" s="64"/>
      <c r="K53" s="64"/>
    </row>
    <row r="54" spans="2:11" x14ac:dyDescent="0.35">
      <c r="B54" s="33"/>
      <c r="C54" s="33"/>
      <c r="D54" s="333" t="s">
        <v>1542</v>
      </c>
      <c r="E54" s="327">
        <f>E52+E53</f>
        <v>10.596812583333332</v>
      </c>
      <c r="F54" s="313"/>
      <c r="G54" s="64"/>
      <c r="H54" s="64"/>
      <c r="I54" s="64"/>
      <c r="J54" s="64"/>
      <c r="K54" s="64"/>
    </row>
    <row r="55" spans="2:11" x14ac:dyDescent="0.35">
      <c r="B55" s="33"/>
      <c r="C55" s="33"/>
      <c r="D55" s="33"/>
      <c r="E55" s="33"/>
      <c r="F55" s="33"/>
      <c r="G55" s="64"/>
      <c r="H55" s="64"/>
      <c r="I55" s="64"/>
      <c r="J55" s="64"/>
      <c r="K55" s="64"/>
    </row>
    <row r="56" spans="2:11" x14ac:dyDescent="0.35">
      <c r="B56" s="33"/>
      <c r="C56" s="33"/>
      <c r="D56" s="33"/>
      <c r="E56" s="33"/>
      <c r="F56" s="33"/>
      <c r="G56" s="64"/>
      <c r="H56" s="64"/>
      <c r="I56" s="64"/>
      <c r="J56" s="64"/>
      <c r="K56" s="64"/>
    </row>
    <row r="57" spans="2:11" x14ac:dyDescent="0.35">
      <c r="G57" s="64"/>
      <c r="H57" s="64"/>
      <c r="I57" s="64"/>
      <c r="J57" s="64"/>
      <c r="K57" s="64"/>
    </row>
    <row r="58" spans="2:11" x14ac:dyDescent="0.35">
      <c r="G58" s="64"/>
      <c r="H58" s="64"/>
      <c r="I58" s="64"/>
      <c r="J58" s="64"/>
      <c r="K58" s="64"/>
    </row>
    <row r="59" spans="2:11" x14ac:dyDescent="0.35">
      <c r="G59" s="64"/>
      <c r="H59" s="64"/>
      <c r="I59" s="64"/>
      <c r="J59" s="64"/>
      <c r="K59" s="64"/>
    </row>
    <row r="60" spans="2:11" x14ac:dyDescent="0.35">
      <c r="G60" s="64"/>
      <c r="H60" s="64"/>
      <c r="I60" s="64"/>
      <c r="J60" s="64"/>
      <c r="K60" s="64"/>
    </row>
    <row r="61" spans="2:11" x14ac:dyDescent="0.35">
      <c r="G61" s="64"/>
      <c r="H61" s="64"/>
      <c r="I61" s="64"/>
      <c r="J61" s="64"/>
      <c r="K61" s="64"/>
    </row>
  </sheetData>
  <mergeCells count="19">
    <mergeCell ref="B7:E7"/>
    <mergeCell ref="B10:E10"/>
    <mergeCell ref="B29:C29"/>
    <mergeCell ref="B30:C30"/>
    <mergeCell ref="B31:C31"/>
    <mergeCell ref="B12:E12"/>
    <mergeCell ref="B13:E13"/>
    <mergeCell ref="B14:E14"/>
    <mergeCell ref="B15:E15"/>
    <mergeCell ref="B16:E16"/>
    <mergeCell ref="B17:E17"/>
    <mergeCell ref="B32:C32"/>
    <mergeCell ref="B33:C33"/>
    <mergeCell ref="B8:E8"/>
    <mergeCell ref="B9:E9"/>
    <mergeCell ref="B18:E18"/>
    <mergeCell ref="B20:E20"/>
    <mergeCell ref="B19:E19"/>
    <mergeCell ref="B11:E11"/>
  </mergeCells>
  <conditionalFormatting sqref="A18">
    <cfRule type="duplicateValues" dxfId="28" priority="2"/>
  </conditionalFormatting>
  <conditionalFormatting sqref="A19">
    <cfRule type="duplicateValues" dxfId="27" priority="6"/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9DF8-E2E0-4B79-B0F7-2FC2654FF6C8}">
  <dimension ref="A1:Z147"/>
  <sheetViews>
    <sheetView zoomScale="80" zoomScaleNormal="80" workbookViewId="0">
      <selection activeCell="R11" sqref="R11"/>
    </sheetView>
  </sheetViews>
  <sheetFormatPr defaultRowHeight="14.5" x14ac:dyDescent="0.35"/>
  <cols>
    <col min="2" max="2" width="25" customWidth="1"/>
    <col min="3" max="3" width="13.1796875" bestFit="1" customWidth="1"/>
    <col min="4" max="4" width="22.453125" bestFit="1" customWidth="1"/>
    <col min="5" max="5" width="12.1796875" customWidth="1"/>
    <col min="7" max="7" width="22" customWidth="1"/>
    <col min="9" max="9" width="12.81640625" customWidth="1"/>
    <col min="12" max="12" width="12.1796875" customWidth="1"/>
    <col min="16" max="16" width="11.453125" customWidth="1"/>
    <col min="17" max="17" width="11.81640625" customWidth="1"/>
    <col min="18" max="18" width="15.453125" customWidth="1"/>
    <col min="19" max="19" width="13" customWidth="1"/>
  </cols>
  <sheetData>
    <row r="1" spans="1:26" ht="45" x14ac:dyDescent="0.35">
      <c r="B1" s="43" t="s">
        <v>99</v>
      </c>
      <c r="C1" s="43" t="s">
        <v>100</v>
      </c>
      <c r="D1" s="43" t="s">
        <v>101</v>
      </c>
      <c r="E1" s="43" t="s">
        <v>102</v>
      </c>
      <c r="G1" s="44" t="s">
        <v>103</v>
      </c>
      <c r="H1" s="44" t="s">
        <v>104</v>
      </c>
      <c r="I1" s="44" t="s">
        <v>105</v>
      </c>
      <c r="J1" s="44" t="s">
        <v>106</v>
      </c>
      <c r="K1" s="44" t="s">
        <v>107</v>
      </c>
      <c r="L1" s="44" t="s">
        <v>108</v>
      </c>
      <c r="M1" s="44" t="s">
        <v>109</v>
      </c>
      <c r="N1" s="44" t="s">
        <v>110</v>
      </c>
      <c r="O1" s="44" t="s">
        <v>111</v>
      </c>
      <c r="P1" s="44" t="s">
        <v>112</v>
      </c>
      <c r="Q1" s="44" t="s">
        <v>113</v>
      </c>
      <c r="R1" s="44" t="s">
        <v>114</v>
      </c>
    </row>
    <row r="2" spans="1:26" ht="27.65" customHeight="1" x14ac:dyDescent="0.35">
      <c r="B2" s="45" t="s">
        <v>115</v>
      </c>
      <c r="C2" s="46">
        <v>13000262611001</v>
      </c>
      <c r="D2" s="47" t="s">
        <v>116</v>
      </c>
      <c r="E2" s="46">
        <v>941.1</v>
      </c>
      <c r="G2" s="48" t="s">
        <v>117</v>
      </c>
      <c r="H2" s="48" t="s">
        <v>118</v>
      </c>
      <c r="I2" s="48" t="s">
        <v>119</v>
      </c>
      <c r="J2" s="49" t="s">
        <v>120</v>
      </c>
      <c r="K2" s="50">
        <v>39964</v>
      </c>
      <c r="L2" s="48" t="s">
        <v>121</v>
      </c>
      <c r="M2" s="48" t="s">
        <v>122</v>
      </c>
      <c r="N2" s="48" t="s">
        <v>123</v>
      </c>
      <c r="O2" s="48" t="s">
        <v>124</v>
      </c>
      <c r="P2" s="51">
        <v>1005705.71</v>
      </c>
      <c r="Q2" s="51">
        <v>1005705.71</v>
      </c>
      <c r="R2" s="50"/>
    </row>
    <row r="3" spans="1:26" ht="32.15" customHeight="1" x14ac:dyDescent="0.35">
      <c r="A3" s="52" t="s">
        <v>31</v>
      </c>
      <c r="B3" s="53" t="s">
        <v>125</v>
      </c>
      <c r="G3" s="48" t="s">
        <v>126</v>
      </c>
      <c r="H3" s="48" t="s">
        <v>127</v>
      </c>
      <c r="I3" s="48" t="s">
        <v>127</v>
      </c>
      <c r="J3" s="49" t="s">
        <v>128</v>
      </c>
      <c r="K3" s="50">
        <v>43546</v>
      </c>
      <c r="L3" s="48" t="s">
        <v>121</v>
      </c>
      <c r="M3" s="48" t="s">
        <v>122</v>
      </c>
      <c r="N3" s="48" t="s">
        <v>123</v>
      </c>
      <c r="O3" s="48" t="s">
        <v>124</v>
      </c>
      <c r="P3" s="51">
        <v>50214.35</v>
      </c>
      <c r="Q3" s="51">
        <v>50214.35</v>
      </c>
      <c r="R3" s="54"/>
    </row>
    <row r="4" spans="1:26" x14ac:dyDescent="0.35">
      <c r="A4" s="55">
        <v>2221</v>
      </c>
      <c r="B4" s="55" t="s">
        <v>129</v>
      </c>
      <c r="C4" s="56">
        <f>SUM(Q26:Q37)</f>
        <v>37715.2886</v>
      </c>
      <c r="G4" s="57"/>
      <c r="H4" s="57"/>
      <c r="I4" s="57"/>
      <c r="J4" s="57"/>
      <c r="K4" s="58"/>
      <c r="L4" s="57"/>
      <c r="M4" s="57"/>
      <c r="N4" s="57"/>
      <c r="O4" s="57"/>
      <c r="P4" s="59"/>
      <c r="Q4" s="59"/>
      <c r="R4" s="58"/>
    </row>
    <row r="5" spans="1:26" x14ac:dyDescent="0.35">
      <c r="A5" s="55">
        <v>2223</v>
      </c>
      <c r="B5" s="55" t="s">
        <v>130</v>
      </c>
      <c r="C5">
        <f>SUM(Q41:Q52)</f>
        <v>2727.5698999999995</v>
      </c>
      <c r="G5" s="60" t="s">
        <v>131</v>
      </c>
    </row>
    <row r="6" spans="1:26" x14ac:dyDescent="0.35">
      <c r="A6" s="55">
        <v>2224</v>
      </c>
      <c r="B6" s="55" t="s">
        <v>132</v>
      </c>
      <c r="C6" s="61">
        <f>SUM(Q83:Q94)</f>
        <v>323.10000000000002</v>
      </c>
      <c r="G6" s="62" t="s">
        <v>133</v>
      </c>
    </row>
    <row r="7" spans="1:26" ht="24" customHeight="1" x14ac:dyDescent="0.35">
      <c r="A7" s="55">
        <v>2210</v>
      </c>
      <c r="B7" s="55" t="s">
        <v>134</v>
      </c>
      <c r="C7">
        <f>SUM(Q56:Q67)</f>
        <v>470.44800000000004</v>
      </c>
      <c r="G7" s="63" t="s">
        <v>135</v>
      </c>
    </row>
    <row r="8" spans="1:26" x14ac:dyDescent="0.35">
      <c r="A8" s="55">
        <v>2222</v>
      </c>
      <c r="B8" s="55" t="s">
        <v>136</v>
      </c>
      <c r="C8" s="61">
        <f>SUM(Q72:Q79)</f>
        <v>105.75999999999999</v>
      </c>
      <c r="G8" s="63" t="s">
        <v>137</v>
      </c>
    </row>
    <row r="9" spans="1:26" x14ac:dyDescent="0.35">
      <c r="A9" s="55">
        <v>2244</v>
      </c>
      <c r="B9" s="55" t="s">
        <v>138</v>
      </c>
      <c r="C9" s="61">
        <f>SUM(Q98:Q109)</f>
        <v>8520</v>
      </c>
      <c r="G9" s="63" t="s">
        <v>139</v>
      </c>
    </row>
    <row r="10" spans="1:26" x14ac:dyDescent="0.35">
      <c r="A10" s="55">
        <v>2244</v>
      </c>
      <c r="B10" s="55" t="s">
        <v>140</v>
      </c>
      <c r="C10" s="61">
        <f>SUM(Q114:Q125)</f>
        <v>1815</v>
      </c>
      <c r="D10" s="64"/>
      <c r="E10" s="65"/>
      <c r="G10" s="66"/>
    </row>
    <row r="11" spans="1:26" x14ac:dyDescent="0.35">
      <c r="A11" s="55">
        <v>2350</v>
      </c>
      <c r="B11" s="55" t="s">
        <v>141</v>
      </c>
      <c r="C11" s="67">
        <f>SUM(Q129:Q147)</f>
        <v>2056.9499999999998</v>
      </c>
      <c r="D11" s="64"/>
      <c r="E11" s="65"/>
      <c r="G11" s="66"/>
    </row>
    <row r="12" spans="1:26" s="64" customFormat="1" x14ac:dyDescent="0.35">
      <c r="A12" s="64">
        <v>5000</v>
      </c>
      <c r="B12" s="64" t="s">
        <v>1527</v>
      </c>
      <c r="C12" s="257">
        <f>R18</f>
        <v>290.39999999999998</v>
      </c>
      <c r="E12" s="68"/>
    </row>
    <row r="13" spans="1:26" s="64" customFormat="1" x14ac:dyDescent="0.35">
      <c r="B13" s="69"/>
      <c r="D13" s="70"/>
      <c r="E13" s="65"/>
    </row>
    <row r="14" spans="1:26" x14ac:dyDescent="0.35">
      <c r="A14" s="258" t="s">
        <v>1487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</row>
    <row r="15" spans="1:26" x14ac:dyDescent="0.35">
      <c r="A15" s="260" t="s">
        <v>103</v>
      </c>
      <c r="B15" s="260" t="s">
        <v>104</v>
      </c>
      <c r="C15" s="260" t="s">
        <v>105</v>
      </c>
      <c r="D15" s="260" t="s">
        <v>106</v>
      </c>
      <c r="E15" s="260" t="s">
        <v>107</v>
      </c>
      <c r="F15" s="260" t="s">
        <v>108</v>
      </c>
      <c r="G15" s="260" t="s">
        <v>109</v>
      </c>
      <c r="H15" s="260" t="s">
        <v>110</v>
      </c>
      <c r="I15" s="260" t="s">
        <v>111</v>
      </c>
      <c r="J15" s="260" t="s">
        <v>112</v>
      </c>
      <c r="K15" s="260" t="s">
        <v>113</v>
      </c>
      <c r="L15" s="260" t="s">
        <v>114</v>
      </c>
      <c r="M15" s="260" t="s">
        <v>1488</v>
      </c>
      <c r="N15" s="260" t="s">
        <v>1489</v>
      </c>
      <c r="O15" s="260" t="s">
        <v>1490</v>
      </c>
      <c r="P15" s="260" t="s">
        <v>1491</v>
      </c>
      <c r="Q15" s="260" t="s">
        <v>1492</v>
      </c>
      <c r="R15" s="260" t="s">
        <v>1493</v>
      </c>
      <c r="S15" s="260" t="s">
        <v>1494</v>
      </c>
      <c r="T15" s="260" t="s">
        <v>1495</v>
      </c>
      <c r="U15" s="260" t="s">
        <v>1496</v>
      </c>
      <c r="V15" s="260" t="s">
        <v>1497</v>
      </c>
      <c r="W15" s="260" t="s">
        <v>1498</v>
      </c>
      <c r="X15" s="260" t="s">
        <v>1499</v>
      </c>
      <c r="Y15" s="260" t="s">
        <v>1500</v>
      </c>
      <c r="Z15" s="261" t="s">
        <v>1501</v>
      </c>
    </row>
    <row r="16" spans="1:26" x14ac:dyDescent="0.35">
      <c r="A16" s="57" t="s">
        <v>1053</v>
      </c>
      <c r="B16" s="57" t="s">
        <v>1502</v>
      </c>
      <c r="C16" s="57" t="s">
        <v>1502</v>
      </c>
      <c r="D16" s="57" t="s">
        <v>1503</v>
      </c>
      <c r="E16" s="58">
        <v>40025</v>
      </c>
      <c r="F16" s="57" t="s">
        <v>121</v>
      </c>
      <c r="G16" s="57" t="s">
        <v>122</v>
      </c>
      <c r="H16" s="57" t="s">
        <v>123</v>
      </c>
      <c r="I16" s="57" t="s">
        <v>124</v>
      </c>
      <c r="J16" s="59">
        <v>619.79999999999995</v>
      </c>
      <c r="K16" s="59">
        <v>0</v>
      </c>
      <c r="L16" s="58">
        <v>40754</v>
      </c>
      <c r="M16" s="57" t="s">
        <v>1504</v>
      </c>
      <c r="N16" s="57"/>
      <c r="O16" s="59">
        <v>619.79999999999995</v>
      </c>
      <c r="P16" s="57" t="s">
        <v>1505</v>
      </c>
      <c r="Q16" s="57" t="s">
        <v>259</v>
      </c>
      <c r="R16" s="59">
        <v>309.89999999999998</v>
      </c>
      <c r="S16" s="58">
        <v>44470</v>
      </c>
      <c r="T16" s="263">
        <v>40725</v>
      </c>
      <c r="U16" s="59">
        <v>619.82000000000005</v>
      </c>
      <c r="V16" s="264"/>
      <c r="W16" s="57"/>
      <c r="X16" s="57"/>
      <c r="Y16" s="74"/>
      <c r="Z16" s="265"/>
    </row>
    <row r="17" spans="1:26" x14ac:dyDescent="0.35">
      <c r="A17" s="57" t="s">
        <v>1053</v>
      </c>
      <c r="B17" s="57" t="s">
        <v>1506</v>
      </c>
      <c r="C17" s="57" t="s">
        <v>1506</v>
      </c>
      <c r="D17" s="57" t="s">
        <v>1507</v>
      </c>
      <c r="E17" s="58">
        <v>39964</v>
      </c>
      <c r="F17" s="57" t="s">
        <v>121</v>
      </c>
      <c r="G17" s="57" t="s">
        <v>122</v>
      </c>
      <c r="H17" s="57" t="s">
        <v>123</v>
      </c>
      <c r="I17" s="57" t="s">
        <v>124</v>
      </c>
      <c r="J17" s="59">
        <v>9958.68</v>
      </c>
      <c r="K17" s="59">
        <v>0</v>
      </c>
      <c r="L17" s="58">
        <v>41789</v>
      </c>
      <c r="M17" s="57"/>
      <c r="N17" s="57"/>
      <c r="O17" s="59">
        <v>9958.68</v>
      </c>
      <c r="P17" s="57" t="s">
        <v>1505</v>
      </c>
      <c r="Q17" s="57" t="s">
        <v>259</v>
      </c>
      <c r="R17" s="59">
        <v>1991.73</v>
      </c>
      <c r="S17" s="58">
        <v>44470</v>
      </c>
      <c r="T17" s="263">
        <v>39934</v>
      </c>
      <c r="U17" s="59">
        <v>9958.68</v>
      </c>
      <c r="V17" s="264"/>
      <c r="W17" s="57"/>
      <c r="X17" s="57"/>
      <c r="Y17" s="74"/>
      <c r="Z17" s="265"/>
    </row>
    <row r="18" spans="1:26" x14ac:dyDescent="0.35">
      <c r="A18" s="57" t="s">
        <v>1053</v>
      </c>
      <c r="B18" s="57" t="s">
        <v>1508</v>
      </c>
      <c r="C18" s="57" t="s">
        <v>1508</v>
      </c>
      <c r="D18" s="57" t="s">
        <v>1509</v>
      </c>
      <c r="E18" s="58">
        <v>43434</v>
      </c>
      <c r="F18" s="57" t="s">
        <v>121</v>
      </c>
      <c r="G18" s="57" t="s">
        <v>122</v>
      </c>
      <c r="H18" s="57" t="s">
        <v>1510</v>
      </c>
      <c r="I18" s="57" t="s">
        <v>1510</v>
      </c>
      <c r="J18" s="59">
        <v>1451.99</v>
      </c>
      <c r="K18" s="59">
        <v>483.99</v>
      </c>
      <c r="L18" s="58">
        <v>45259</v>
      </c>
      <c r="M18" s="57"/>
      <c r="N18" s="57"/>
      <c r="O18" s="59">
        <v>968</v>
      </c>
      <c r="P18" s="57" t="s">
        <v>1511</v>
      </c>
      <c r="Q18" s="57" t="s">
        <v>191</v>
      </c>
      <c r="R18" s="262">
        <v>290.39999999999998</v>
      </c>
      <c r="S18" s="58">
        <v>44168</v>
      </c>
      <c r="T18" s="263">
        <v>44621</v>
      </c>
      <c r="U18" s="59">
        <v>895.4</v>
      </c>
      <c r="V18" s="264"/>
      <c r="W18" s="57"/>
      <c r="X18" s="57"/>
      <c r="Y18" s="74"/>
      <c r="Z18" s="265"/>
    </row>
    <row r="19" spans="1:26" x14ac:dyDescent="0.35">
      <c r="A19" s="64"/>
      <c r="B19" s="55"/>
    </row>
    <row r="20" spans="1:26" x14ac:dyDescent="0.35">
      <c r="A20" s="64"/>
      <c r="B20" s="55"/>
    </row>
    <row r="21" spans="1:26" x14ac:dyDescent="0.35">
      <c r="B21" s="71"/>
      <c r="C21" s="71"/>
      <c r="D21" s="72" t="s">
        <v>142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26" x14ac:dyDescent="0.35">
      <c r="B22" s="58">
        <v>44211</v>
      </c>
      <c r="C22" s="57" t="s">
        <v>143</v>
      </c>
      <c r="D22" s="57" t="s">
        <v>144</v>
      </c>
      <c r="E22" s="73" t="s">
        <v>145</v>
      </c>
      <c r="F22" s="74" t="s">
        <v>145</v>
      </c>
      <c r="G22" s="57" t="s">
        <v>146</v>
      </c>
      <c r="H22" s="57" t="s">
        <v>147</v>
      </c>
      <c r="I22" s="58">
        <v>44211</v>
      </c>
      <c r="J22" s="59">
        <v>1798.05</v>
      </c>
      <c r="K22" s="57" t="s">
        <v>11</v>
      </c>
      <c r="L22" s="57" t="s">
        <v>148</v>
      </c>
      <c r="M22" s="57" t="s">
        <v>149</v>
      </c>
      <c r="O22">
        <v>1482.24</v>
      </c>
      <c r="P22">
        <f>O22*0.21</f>
        <v>311.2704</v>
      </c>
      <c r="Q22">
        <f>O22+P22</f>
        <v>1793.5104000000001</v>
      </c>
    </row>
    <row r="23" spans="1:26" x14ac:dyDescent="0.35">
      <c r="B23" s="58">
        <v>44242</v>
      </c>
      <c r="C23" s="57" t="s">
        <v>150</v>
      </c>
      <c r="D23" s="57" t="s">
        <v>144</v>
      </c>
      <c r="E23" s="73" t="s">
        <v>151</v>
      </c>
      <c r="F23" s="74" t="s">
        <v>151</v>
      </c>
      <c r="G23" s="57" t="s">
        <v>146</v>
      </c>
      <c r="H23" s="57" t="s">
        <v>152</v>
      </c>
      <c r="I23" s="58">
        <v>44242</v>
      </c>
      <c r="J23" s="59">
        <v>2172.5500000000002</v>
      </c>
      <c r="K23" s="57" t="s">
        <v>11</v>
      </c>
      <c r="L23" s="57" t="s">
        <v>148</v>
      </c>
      <c r="M23" s="57" t="s">
        <v>149</v>
      </c>
      <c r="O23">
        <v>1900.9</v>
      </c>
      <c r="P23">
        <f t="shared" ref="P23:P37" si="0">O23*0.21</f>
        <v>399.18900000000002</v>
      </c>
      <c r="Q23">
        <f t="shared" ref="Q23:Q37" si="1">O23+P23</f>
        <v>2300.0889999999999</v>
      </c>
    </row>
    <row r="24" spans="1:26" x14ac:dyDescent="0.35">
      <c r="B24" s="58">
        <v>44265</v>
      </c>
      <c r="C24" s="57" t="s">
        <v>153</v>
      </c>
      <c r="D24" s="57" t="s">
        <v>144</v>
      </c>
      <c r="E24" s="73" t="s">
        <v>154</v>
      </c>
      <c r="F24" s="74" t="s">
        <v>154</v>
      </c>
      <c r="G24" s="57" t="s">
        <v>146</v>
      </c>
      <c r="H24" s="57" t="s">
        <v>155</v>
      </c>
      <c r="I24" s="58">
        <v>44265</v>
      </c>
      <c r="J24" s="59">
        <v>2800.92</v>
      </c>
      <c r="K24" s="57" t="s">
        <v>11</v>
      </c>
      <c r="L24" s="57" t="s">
        <v>148</v>
      </c>
      <c r="M24" s="57" t="s">
        <v>149</v>
      </c>
      <c r="O24">
        <v>1990.19</v>
      </c>
      <c r="P24">
        <f t="shared" si="0"/>
        <v>417.93990000000002</v>
      </c>
      <c r="Q24">
        <f t="shared" si="1"/>
        <v>2408.1298999999999</v>
      </c>
    </row>
    <row r="25" spans="1:26" x14ac:dyDescent="0.35">
      <c r="B25" s="58">
        <v>44301</v>
      </c>
      <c r="C25" s="57" t="s">
        <v>156</v>
      </c>
      <c r="D25" s="57" t="s">
        <v>144</v>
      </c>
      <c r="E25" s="73" t="s">
        <v>157</v>
      </c>
      <c r="F25" s="74" t="s">
        <v>157</v>
      </c>
      <c r="G25" s="57" t="s">
        <v>146</v>
      </c>
      <c r="H25" s="57" t="s">
        <v>158</v>
      </c>
      <c r="I25" s="58">
        <v>44302</v>
      </c>
      <c r="J25" s="59">
        <v>1763.74</v>
      </c>
      <c r="K25" s="57" t="s">
        <v>11</v>
      </c>
      <c r="L25" s="57" t="s">
        <v>148</v>
      </c>
      <c r="M25" s="57" t="s">
        <v>149</v>
      </c>
      <c r="O25">
        <v>1455.88</v>
      </c>
      <c r="P25">
        <f t="shared" si="0"/>
        <v>305.73480000000001</v>
      </c>
      <c r="Q25">
        <f t="shared" si="1"/>
        <v>1761.6148000000001</v>
      </c>
    </row>
    <row r="26" spans="1:26" x14ac:dyDescent="0.35">
      <c r="B26" s="58">
        <v>44326</v>
      </c>
      <c r="C26" s="57" t="s">
        <v>159</v>
      </c>
      <c r="D26" s="57" t="s">
        <v>144</v>
      </c>
      <c r="E26" s="73" t="s">
        <v>160</v>
      </c>
      <c r="F26" s="74" t="s">
        <v>160</v>
      </c>
      <c r="G26" s="57" t="s">
        <v>146</v>
      </c>
      <c r="H26" s="57" t="s">
        <v>161</v>
      </c>
      <c r="I26" s="58">
        <v>44327</v>
      </c>
      <c r="J26" s="59">
        <v>1297.05</v>
      </c>
      <c r="K26" s="57" t="s">
        <v>11</v>
      </c>
      <c r="L26" s="57" t="s">
        <v>148</v>
      </c>
      <c r="M26" s="57" t="s">
        <v>149</v>
      </c>
      <c r="O26" s="52">
        <v>1196.02</v>
      </c>
      <c r="P26">
        <f t="shared" si="0"/>
        <v>251.16419999999999</v>
      </c>
      <c r="Q26" s="75">
        <f t="shared" si="1"/>
        <v>1447.1841999999999</v>
      </c>
      <c r="R26" s="52"/>
    </row>
    <row r="27" spans="1:26" x14ac:dyDescent="0.35">
      <c r="B27" s="58">
        <v>44354</v>
      </c>
      <c r="C27" s="57" t="s">
        <v>162</v>
      </c>
      <c r="D27" s="57" t="s">
        <v>144</v>
      </c>
      <c r="E27" s="73" t="s">
        <v>163</v>
      </c>
      <c r="F27" s="74" t="s">
        <v>163</v>
      </c>
      <c r="G27" s="57" t="s">
        <v>146</v>
      </c>
      <c r="H27" s="57" t="s">
        <v>164</v>
      </c>
      <c r="I27" s="58">
        <v>44354</v>
      </c>
      <c r="J27" s="59">
        <v>895.46</v>
      </c>
      <c r="K27" s="57" t="s">
        <v>11</v>
      </c>
      <c r="L27" s="57" t="s">
        <v>148</v>
      </c>
      <c r="M27" s="57" t="s">
        <v>149</v>
      </c>
      <c r="O27">
        <v>912.87</v>
      </c>
      <c r="P27">
        <f t="shared" si="0"/>
        <v>191.70269999999999</v>
      </c>
      <c r="Q27" s="75">
        <f t="shared" si="1"/>
        <v>1104.5726999999999</v>
      </c>
    </row>
    <row r="28" spans="1:26" x14ac:dyDescent="0.35">
      <c r="B28" s="58">
        <v>44390</v>
      </c>
      <c r="C28" s="57" t="s">
        <v>165</v>
      </c>
      <c r="D28" s="57" t="s">
        <v>144</v>
      </c>
      <c r="E28" s="73" t="s">
        <v>166</v>
      </c>
      <c r="F28" s="74" t="s">
        <v>166</v>
      </c>
      <c r="G28" s="57" t="s">
        <v>146</v>
      </c>
      <c r="H28" s="57" t="s">
        <v>167</v>
      </c>
      <c r="I28" s="58">
        <v>44390</v>
      </c>
      <c r="J28" s="59">
        <v>400.92</v>
      </c>
      <c r="K28" s="57" t="s">
        <v>11</v>
      </c>
      <c r="L28" s="57" t="s">
        <v>148</v>
      </c>
      <c r="M28" s="57" t="s">
        <v>149</v>
      </c>
      <c r="O28">
        <v>21.42</v>
      </c>
      <c r="P28">
        <f t="shared" si="0"/>
        <v>4.4981999999999998</v>
      </c>
      <c r="Q28" s="75">
        <f t="shared" si="1"/>
        <v>25.918200000000002</v>
      </c>
    </row>
    <row r="29" spans="1:26" x14ac:dyDescent="0.35">
      <c r="B29" s="58">
        <v>44420</v>
      </c>
      <c r="C29" s="57" t="s">
        <v>168</v>
      </c>
      <c r="D29" s="57" t="s">
        <v>144</v>
      </c>
      <c r="E29" s="73" t="s">
        <v>169</v>
      </c>
      <c r="F29" s="74" t="s">
        <v>169</v>
      </c>
      <c r="G29" s="57" t="s">
        <v>146</v>
      </c>
      <c r="H29" s="57" t="s">
        <v>170</v>
      </c>
      <c r="I29" s="58">
        <v>44420</v>
      </c>
      <c r="J29" s="59">
        <v>229.89</v>
      </c>
      <c r="K29" s="57" t="s">
        <v>11</v>
      </c>
      <c r="L29" s="57" t="s">
        <v>148</v>
      </c>
      <c r="M29" s="57" t="s">
        <v>149</v>
      </c>
      <c r="O29" s="56">
        <v>18.11</v>
      </c>
      <c r="P29">
        <f t="shared" si="0"/>
        <v>3.8030999999999997</v>
      </c>
      <c r="Q29" s="75">
        <f t="shared" si="1"/>
        <v>21.9131</v>
      </c>
      <c r="R29" s="56"/>
    </row>
    <row r="30" spans="1:26" x14ac:dyDescent="0.35">
      <c r="B30" s="58">
        <v>44453</v>
      </c>
      <c r="C30" s="57" t="s">
        <v>171</v>
      </c>
      <c r="D30" s="57" t="s">
        <v>144</v>
      </c>
      <c r="E30" s="73" t="s">
        <v>172</v>
      </c>
      <c r="F30" s="74" t="s">
        <v>172</v>
      </c>
      <c r="G30" s="57" t="s">
        <v>146</v>
      </c>
      <c r="H30" s="57" t="s">
        <v>173</v>
      </c>
      <c r="I30" s="58">
        <v>44454</v>
      </c>
      <c r="J30" s="59">
        <v>306.58999999999997</v>
      </c>
      <c r="K30" s="57" t="s">
        <v>11</v>
      </c>
      <c r="L30" s="57" t="s">
        <v>148</v>
      </c>
      <c r="M30" s="57" t="s">
        <v>149</v>
      </c>
      <c r="O30">
        <v>285.64</v>
      </c>
      <c r="P30">
        <f t="shared" si="0"/>
        <v>59.984399999999994</v>
      </c>
      <c r="Q30" s="75">
        <f t="shared" si="1"/>
        <v>345.62439999999998</v>
      </c>
    </row>
    <row r="31" spans="1:26" x14ac:dyDescent="0.35">
      <c r="B31" s="58">
        <v>44483</v>
      </c>
      <c r="C31" s="57" t="s">
        <v>174</v>
      </c>
      <c r="D31" s="57" t="s">
        <v>144</v>
      </c>
      <c r="E31" s="73" t="s">
        <v>175</v>
      </c>
      <c r="F31" s="74" t="s">
        <v>175</v>
      </c>
      <c r="G31" s="57" t="s">
        <v>146</v>
      </c>
      <c r="H31" s="57" t="s">
        <v>176</v>
      </c>
      <c r="I31" s="58">
        <v>44483</v>
      </c>
      <c r="J31" s="59">
        <v>1125.74</v>
      </c>
      <c r="K31" s="57" t="s">
        <v>11</v>
      </c>
      <c r="L31" s="57" t="s">
        <v>148</v>
      </c>
      <c r="M31" s="57" t="s">
        <v>149</v>
      </c>
      <c r="O31">
        <v>1406.45</v>
      </c>
      <c r="P31">
        <f t="shared" si="0"/>
        <v>295.35449999999997</v>
      </c>
      <c r="Q31" s="75">
        <f t="shared" si="1"/>
        <v>1701.8045</v>
      </c>
    </row>
    <row r="32" spans="1:26" x14ac:dyDescent="0.35">
      <c r="B32" s="58">
        <v>44515</v>
      </c>
      <c r="C32" s="57" t="s">
        <v>177</v>
      </c>
      <c r="D32" s="57" t="s">
        <v>144</v>
      </c>
      <c r="E32" s="73" t="s">
        <v>178</v>
      </c>
      <c r="F32" s="74" t="s">
        <v>178</v>
      </c>
      <c r="G32" s="57" t="s">
        <v>146</v>
      </c>
      <c r="H32" s="57" t="s">
        <v>179</v>
      </c>
      <c r="I32" s="58">
        <v>44516</v>
      </c>
      <c r="J32" s="59">
        <v>2457.5500000000002</v>
      </c>
      <c r="K32" s="57" t="s">
        <v>11</v>
      </c>
      <c r="L32" s="57" t="s">
        <v>148</v>
      </c>
      <c r="M32" s="57" t="s">
        <v>149</v>
      </c>
      <c r="O32">
        <v>2127.3000000000002</v>
      </c>
      <c r="P32">
        <f t="shared" si="0"/>
        <v>446.733</v>
      </c>
      <c r="Q32" s="75">
        <f t="shared" si="1"/>
        <v>2574.0330000000004</v>
      </c>
    </row>
    <row r="33" spans="2:17" x14ac:dyDescent="0.35">
      <c r="B33" s="58">
        <v>44544</v>
      </c>
      <c r="C33" s="57" t="s">
        <v>180</v>
      </c>
      <c r="D33" s="57" t="s">
        <v>144</v>
      </c>
      <c r="E33" s="74" t="s">
        <v>181</v>
      </c>
      <c r="F33" s="74" t="s">
        <v>181</v>
      </c>
      <c r="G33" s="57" t="s">
        <v>146</v>
      </c>
      <c r="H33" s="57" t="s">
        <v>182</v>
      </c>
      <c r="I33" s="58">
        <v>44545</v>
      </c>
      <c r="J33" s="59">
        <v>4784.05</v>
      </c>
      <c r="K33" s="57" t="s">
        <v>11</v>
      </c>
      <c r="L33" s="57" t="s">
        <v>148</v>
      </c>
      <c r="M33" s="57" t="s">
        <v>149</v>
      </c>
      <c r="O33">
        <v>3444.79</v>
      </c>
      <c r="P33">
        <f t="shared" si="0"/>
        <v>723.40589999999997</v>
      </c>
      <c r="Q33" s="75">
        <f t="shared" si="1"/>
        <v>4168.1958999999997</v>
      </c>
    </row>
    <row r="34" spans="2:17" x14ac:dyDescent="0.35">
      <c r="N34" s="74" t="s">
        <v>183</v>
      </c>
      <c r="O34">
        <v>6838.47</v>
      </c>
      <c r="P34">
        <f t="shared" si="0"/>
        <v>1436.0787</v>
      </c>
      <c r="Q34" s="75">
        <f t="shared" si="1"/>
        <v>8274.5486999999994</v>
      </c>
    </row>
    <row r="35" spans="2:17" x14ac:dyDescent="0.35">
      <c r="N35" s="74" t="s">
        <v>184</v>
      </c>
      <c r="O35">
        <v>5890.4</v>
      </c>
      <c r="P35">
        <f t="shared" si="0"/>
        <v>1236.9839999999999</v>
      </c>
      <c r="Q35" s="75">
        <f t="shared" si="1"/>
        <v>7127.384</v>
      </c>
    </row>
    <row r="36" spans="2:17" x14ac:dyDescent="0.35">
      <c r="N36" s="74" t="s">
        <v>185</v>
      </c>
      <c r="O36">
        <v>4567.75</v>
      </c>
      <c r="P36">
        <f t="shared" si="0"/>
        <v>959.22749999999996</v>
      </c>
      <c r="Q36" s="75">
        <f t="shared" si="1"/>
        <v>5526.9775</v>
      </c>
    </row>
    <row r="37" spans="2:17" x14ac:dyDescent="0.35">
      <c r="N37" s="74" t="s">
        <v>186</v>
      </c>
      <c r="O37">
        <v>4460.4399999999996</v>
      </c>
      <c r="P37">
        <f t="shared" si="0"/>
        <v>936.69239999999991</v>
      </c>
      <c r="Q37" s="75">
        <f t="shared" si="1"/>
        <v>5397.1323999999995</v>
      </c>
    </row>
    <row r="40" spans="2:17" x14ac:dyDescent="0.35">
      <c r="B40" s="76"/>
      <c r="C40" s="76"/>
      <c r="D40" s="77" t="s">
        <v>130</v>
      </c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</row>
    <row r="41" spans="2:17" x14ac:dyDescent="0.35">
      <c r="B41" s="58">
        <v>44222</v>
      </c>
      <c r="C41" s="57" t="s">
        <v>187</v>
      </c>
      <c r="D41" s="57" t="s">
        <v>188</v>
      </c>
      <c r="E41" s="73" t="s">
        <v>189</v>
      </c>
      <c r="F41" s="74" t="s">
        <v>189</v>
      </c>
      <c r="G41" s="57" t="s">
        <v>146</v>
      </c>
      <c r="H41" s="57" t="s">
        <v>190</v>
      </c>
      <c r="I41" s="58">
        <v>44223</v>
      </c>
      <c r="J41" s="59">
        <v>4932.2700000000004</v>
      </c>
      <c r="K41" s="57" t="s">
        <v>11</v>
      </c>
      <c r="L41" s="57" t="s">
        <v>191</v>
      </c>
      <c r="M41" s="57" t="s">
        <v>192</v>
      </c>
      <c r="O41">
        <v>237.51</v>
      </c>
      <c r="P41">
        <f>O41*0.21</f>
        <v>49.877099999999999</v>
      </c>
      <c r="Q41" s="53">
        <f>P41+O41</f>
        <v>287.38709999999998</v>
      </c>
    </row>
    <row r="42" spans="2:17" x14ac:dyDescent="0.35">
      <c r="B42" s="58">
        <v>44251</v>
      </c>
      <c r="C42" s="57" t="s">
        <v>193</v>
      </c>
      <c r="D42" s="57" t="s">
        <v>188</v>
      </c>
      <c r="E42" s="73" t="s">
        <v>194</v>
      </c>
      <c r="F42" s="74" t="s">
        <v>194</v>
      </c>
      <c r="G42" s="57" t="s">
        <v>146</v>
      </c>
      <c r="H42" s="57" t="s">
        <v>195</v>
      </c>
      <c r="I42" s="58">
        <v>44251</v>
      </c>
      <c r="J42" s="59">
        <v>5120.97</v>
      </c>
      <c r="K42" s="57" t="s">
        <v>11</v>
      </c>
      <c r="L42" s="57" t="s">
        <v>191</v>
      </c>
      <c r="M42" s="57" t="s">
        <v>192</v>
      </c>
      <c r="O42">
        <v>168.23</v>
      </c>
      <c r="P42">
        <f t="shared" ref="P42:P52" si="2">O42*0.21</f>
        <v>35.328299999999999</v>
      </c>
      <c r="Q42" s="53">
        <f t="shared" ref="Q42:Q52" si="3">P42+O42</f>
        <v>203.55829999999997</v>
      </c>
    </row>
    <row r="43" spans="2:17" x14ac:dyDescent="0.35">
      <c r="B43" s="58">
        <v>44273</v>
      </c>
      <c r="C43" s="57" t="s">
        <v>196</v>
      </c>
      <c r="D43" s="57" t="s">
        <v>188</v>
      </c>
      <c r="E43" s="73" t="s">
        <v>197</v>
      </c>
      <c r="F43" s="74" t="s">
        <v>197</v>
      </c>
      <c r="G43" s="57" t="s">
        <v>146</v>
      </c>
      <c r="H43" s="57" t="s">
        <v>198</v>
      </c>
      <c r="I43" s="58">
        <v>44274</v>
      </c>
      <c r="J43" s="59">
        <v>4522.8500000000004</v>
      </c>
      <c r="K43" s="57" t="s">
        <v>11</v>
      </c>
      <c r="L43" s="57" t="s">
        <v>191</v>
      </c>
      <c r="M43" s="57" t="s">
        <v>192</v>
      </c>
      <c r="O43">
        <v>149.77000000000001</v>
      </c>
      <c r="P43">
        <f t="shared" si="2"/>
        <v>31.451700000000002</v>
      </c>
      <c r="Q43" s="53">
        <f t="shared" si="3"/>
        <v>181.2217</v>
      </c>
    </row>
    <row r="44" spans="2:17" x14ac:dyDescent="0.35">
      <c r="B44" s="58">
        <v>44308</v>
      </c>
      <c r="C44" s="57" t="s">
        <v>199</v>
      </c>
      <c r="D44" s="57" t="s">
        <v>188</v>
      </c>
      <c r="E44" s="73" t="s">
        <v>200</v>
      </c>
      <c r="F44" s="74" t="s">
        <v>200</v>
      </c>
      <c r="G44" s="57" t="s">
        <v>146</v>
      </c>
      <c r="H44" s="57" t="s">
        <v>201</v>
      </c>
      <c r="I44" s="58">
        <v>44308</v>
      </c>
      <c r="J44" s="59">
        <v>4185.9799999999996</v>
      </c>
      <c r="K44" s="57" t="s">
        <v>11</v>
      </c>
      <c r="L44" s="57" t="s">
        <v>191</v>
      </c>
      <c r="M44" s="57" t="s">
        <v>192</v>
      </c>
      <c r="O44">
        <v>158.62</v>
      </c>
      <c r="P44">
        <f t="shared" si="2"/>
        <v>33.310200000000002</v>
      </c>
      <c r="Q44" s="53">
        <f t="shared" si="3"/>
        <v>191.93020000000001</v>
      </c>
    </row>
    <row r="45" spans="2:17" x14ac:dyDescent="0.35">
      <c r="B45" s="58">
        <v>44329</v>
      </c>
      <c r="C45" s="57" t="s">
        <v>202</v>
      </c>
      <c r="D45" s="57" t="s">
        <v>188</v>
      </c>
      <c r="E45" s="73" t="s">
        <v>203</v>
      </c>
      <c r="F45" s="74" t="s">
        <v>203</v>
      </c>
      <c r="G45" s="57" t="s">
        <v>146</v>
      </c>
      <c r="H45" s="57" t="s">
        <v>204</v>
      </c>
      <c r="I45" s="58">
        <v>44329</v>
      </c>
      <c r="J45" s="59">
        <v>3529.4</v>
      </c>
      <c r="K45" s="57" t="s">
        <v>11</v>
      </c>
      <c r="L45" s="57" t="s">
        <v>191</v>
      </c>
      <c r="M45" s="57" t="s">
        <v>192</v>
      </c>
      <c r="O45">
        <v>171.29</v>
      </c>
      <c r="P45">
        <f t="shared" si="2"/>
        <v>35.9709</v>
      </c>
      <c r="Q45" s="53">
        <f t="shared" si="3"/>
        <v>207.26089999999999</v>
      </c>
    </row>
    <row r="46" spans="2:17" x14ac:dyDescent="0.35">
      <c r="B46" s="58">
        <v>44375</v>
      </c>
      <c r="C46" s="57" t="s">
        <v>205</v>
      </c>
      <c r="D46" s="57" t="s">
        <v>188</v>
      </c>
      <c r="E46" s="73" t="s">
        <v>206</v>
      </c>
      <c r="F46" s="74" t="s">
        <v>206</v>
      </c>
      <c r="G46" s="57" t="s">
        <v>146</v>
      </c>
      <c r="H46" s="57" t="s">
        <v>207</v>
      </c>
      <c r="I46" s="58">
        <v>44375</v>
      </c>
      <c r="J46" s="59">
        <v>3664.61</v>
      </c>
      <c r="K46" s="57" t="s">
        <v>11</v>
      </c>
      <c r="L46" s="57" t="s">
        <v>191</v>
      </c>
      <c r="M46" s="57" t="s">
        <v>192</v>
      </c>
      <c r="O46">
        <v>148.69</v>
      </c>
      <c r="P46">
        <f t="shared" si="2"/>
        <v>31.224899999999998</v>
      </c>
      <c r="Q46" s="53">
        <f t="shared" si="3"/>
        <v>179.91489999999999</v>
      </c>
    </row>
    <row r="47" spans="2:17" x14ac:dyDescent="0.35">
      <c r="B47" s="58">
        <v>44390</v>
      </c>
      <c r="C47" s="57" t="s">
        <v>208</v>
      </c>
      <c r="D47" s="57" t="s">
        <v>188</v>
      </c>
      <c r="E47" s="73" t="s">
        <v>209</v>
      </c>
      <c r="F47" s="74" t="s">
        <v>209</v>
      </c>
      <c r="G47" s="57" t="s">
        <v>146</v>
      </c>
      <c r="H47" s="57" t="s">
        <v>210</v>
      </c>
      <c r="I47" s="58">
        <v>44390</v>
      </c>
      <c r="J47" s="59">
        <v>3215.72</v>
      </c>
      <c r="K47" s="57" t="s">
        <v>11</v>
      </c>
      <c r="L47" s="57" t="s">
        <v>191</v>
      </c>
      <c r="M47" s="57" t="s">
        <v>192</v>
      </c>
      <c r="O47">
        <v>124.91</v>
      </c>
      <c r="P47">
        <f t="shared" si="2"/>
        <v>26.231099999999998</v>
      </c>
      <c r="Q47" s="53">
        <f t="shared" si="3"/>
        <v>151.14109999999999</v>
      </c>
    </row>
    <row r="48" spans="2:17" x14ac:dyDescent="0.35">
      <c r="B48" s="58">
        <v>44424</v>
      </c>
      <c r="C48" s="57" t="s">
        <v>211</v>
      </c>
      <c r="D48" s="57" t="s">
        <v>188</v>
      </c>
      <c r="E48" s="73" t="s">
        <v>212</v>
      </c>
      <c r="F48" s="74" t="s">
        <v>212</v>
      </c>
      <c r="G48" s="57" t="s">
        <v>146</v>
      </c>
      <c r="H48" s="57" t="s">
        <v>213</v>
      </c>
      <c r="I48" s="58">
        <v>44424</v>
      </c>
      <c r="J48" s="59">
        <v>3301.84</v>
      </c>
      <c r="K48" s="57" t="s">
        <v>11</v>
      </c>
      <c r="L48" s="57" t="s">
        <v>191</v>
      </c>
      <c r="M48" s="57" t="s">
        <v>192</v>
      </c>
      <c r="O48">
        <v>108.15</v>
      </c>
      <c r="P48">
        <f t="shared" si="2"/>
        <v>22.711500000000001</v>
      </c>
      <c r="Q48" s="53">
        <f t="shared" si="3"/>
        <v>130.86150000000001</v>
      </c>
    </row>
    <row r="49" spans="2:17" x14ac:dyDescent="0.35">
      <c r="B49" s="58">
        <v>44453</v>
      </c>
      <c r="C49" s="57" t="s">
        <v>214</v>
      </c>
      <c r="D49" s="57" t="s">
        <v>188</v>
      </c>
      <c r="E49" s="73" t="s">
        <v>215</v>
      </c>
      <c r="F49" s="74" t="s">
        <v>215</v>
      </c>
      <c r="G49" s="57" t="s">
        <v>146</v>
      </c>
      <c r="H49" s="57" t="s">
        <v>216</v>
      </c>
      <c r="I49" s="58">
        <v>44454</v>
      </c>
      <c r="J49" s="59">
        <v>3232.49</v>
      </c>
      <c r="K49" s="57" t="s">
        <v>11</v>
      </c>
      <c r="L49" s="57" t="s">
        <v>191</v>
      </c>
      <c r="M49" s="57" t="s">
        <v>192</v>
      </c>
      <c r="O49">
        <v>150.06</v>
      </c>
      <c r="P49">
        <f t="shared" si="2"/>
        <v>31.512599999999999</v>
      </c>
      <c r="Q49" s="53">
        <f t="shared" si="3"/>
        <v>181.57259999999999</v>
      </c>
    </row>
    <row r="50" spans="2:17" x14ac:dyDescent="0.35">
      <c r="B50" s="58">
        <v>44482</v>
      </c>
      <c r="C50" s="57" t="s">
        <v>217</v>
      </c>
      <c r="D50" s="57" t="s">
        <v>188</v>
      </c>
      <c r="E50" s="73" t="s">
        <v>218</v>
      </c>
      <c r="F50" s="74" t="s">
        <v>218</v>
      </c>
      <c r="G50" s="57" t="s">
        <v>146</v>
      </c>
      <c r="H50" s="57" t="s">
        <v>219</v>
      </c>
      <c r="I50" s="58">
        <v>44482</v>
      </c>
      <c r="J50" s="59">
        <v>3479.85</v>
      </c>
      <c r="K50" s="57" t="s">
        <v>11</v>
      </c>
      <c r="L50" s="57" t="s">
        <v>191</v>
      </c>
      <c r="M50" s="57" t="s">
        <v>192</v>
      </c>
      <c r="O50">
        <v>204.81</v>
      </c>
      <c r="P50">
        <f t="shared" si="2"/>
        <v>43.010100000000001</v>
      </c>
      <c r="Q50" s="53">
        <f t="shared" si="3"/>
        <v>247.8201</v>
      </c>
    </row>
    <row r="51" spans="2:17" x14ac:dyDescent="0.35">
      <c r="B51" s="58">
        <v>44517</v>
      </c>
      <c r="C51" s="57" t="s">
        <v>220</v>
      </c>
      <c r="D51" s="57" t="s">
        <v>188</v>
      </c>
      <c r="E51" s="73" t="s">
        <v>221</v>
      </c>
      <c r="F51" s="74" t="s">
        <v>221</v>
      </c>
      <c r="G51" s="57" t="s">
        <v>146</v>
      </c>
      <c r="H51" s="57" t="s">
        <v>222</v>
      </c>
      <c r="I51" s="58">
        <v>44517</v>
      </c>
      <c r="J51" s="59">
        <v>4629.8500000000004</v>
      </c>
      <c r="K51" s="57" t="s">
        <v>11</v>
      </c>
      <c r="L51" s="57" t="s">
        <v>191</v>
      </c>
      <c r="M51" s="57" t="s">
        <v>192</v>
      </c>
      <c r="O51">
        <v>282.08</v>
      </c>
      <c r="P51">
        <f t="shared" si="2"/>
        <v>59.236799999999995</v>
      </c>
      <c r="Q51" s="53">
        <f t="shared" si="3"/>
        <v>341.3168</v>
      </c>
    </row>
    <row r="52" spans="2:17" x14ac:dyDescent="0.35">
      <c r="B52" s="58">
        <v>44547</v>
      </c>
      <c r="C52" s="57" t="s">
        <v>223</v>
      </c>
      <c r="D52" s="57" t="s">
        <v>224</v>
      </c>
      <c r="E52" s="73" t="s">
        <v>225</v>
      </c>
      <c r="F52" s="74" t="s">
        <v>225</v>
      </c>
      <c r="G52" s="57" t="s">
        <v>146</v>
      </c>
      <c r="H52" s="57" t="s">
        <v>226</v>
      </c>
      <c r="I52" s="58">
        <v>44547</v>
      </c>
      <c r="J52" s="59">
        <v>5481.31</v>
      </c>
      <c r="K52" s="57" t="s">
        <v>11</v>
      </c>
      <c r="L52" s="57" t="s">
        <v>191</v>
      </c>
      <c r="M52" s="57" t="s">
        <v>192</v>
      </c>
      <c r="O52">
        <v>350.07</v>
      </c>
      <c r="P52">
        <f t="shared" si="2"/>
        <v>73.514699999999991</v>
      </c>
      <c r="Q52" s="53">
        <f t="shared" si="3"/>
        <v>423.5847</v>
      </c>
    </row>
    <row r="55" spans="2:17" x14ac:dyDescent="0.35">
      <c r="B55" s="77"/>
      <c r="C55" s="77"/>
      <c r="D55" s="78" t="s">
        <v>134</v>
      </c>
      <c r="E55" s="77"/>
      <c r="F55" s="77"/>
      <c r="G55" s="77"/>
      <c r="H55" s="77"/>
      <c r="I55" s="77"/>
      <c r="J55" s="77"/>
      <c r="K55" s="77"/>
      <c r="L55" s="77"/>
      <c r="M55" s="77"/>
      <c r="N55" s="76"/>
      <c r="O55" s="76"/>
      <c r="P55" s="76"/>
      <c r="Q55" s="76"/>
    </row>
    <row r="56" spans="2:17" x14ac:dyDescent="0.35">
      <c r="B56" s="58">
        <v>44209</v>
      </c>
      <c r="C56" s="57" t="s">
        <v>227</v>
      </c>
      <c r="D56" s="57" t="s">
        <v>228</v>
      </c>
      <c r="E56" s="74" t="s">
        <v>229</v>
      </c>
      <c r="F56" s="74" t="s">
        <v>229</v>
      </c>
      <c r="G56" s="57" t="s">
        <v>146</v>
      </c>
      <c r="H56" s="57" t="s">
        <v>230</v>
      </c>
      <c r="I56" s="58">
        <v>44209</v>
      </c>
      <c r="J56" s="59">
        <v>252.42</v>
      </c>
      <c r="K56" s="57" t="s">
        <v>11</v>
      </c>
      <c r="L56" s="57" t="s">
        <v>191</v>
      </c>
      <c r="M56" s="57" t="s">
        <v>231</v>
      </c>
      <c r="N56">
        <v>32.4</v>
      </c>
      <c r="O56">
        <f>N56*0.21</f>
        <v>6.8039999999999994</v>
      </c>
      <c r="Q56" s="53">
        <f>N56+O56</f>
        <v>39.204000000000001</v>
      </c>
    </row>
    <row r="57" spans="2:17" x14ac:dyDescent="0.35">
      <c r="B57" s="58">
        <v>44242</v>
      </c>
      <c r="C57" s="57" t="s">
        <v>232</v>
      </c>
      <c r="D57" s="57" t="s">
        <v>228</v>
      </c>
      <c r="E57" s="74" t="s">
        <v>229</v>
      </c>
      <c r="F57" s="74" t="s">
        <v>229</v>
      </c>
      <c r="G57" s="57" t="s">
        <v>146</v>
      </c>
      <c r="H57" s="57" t="s">
        <v>233</v>
      </c>
      <c r="I57" s="58">
        <v>44242</v>
      </c>
      <c r="J57" s="59">
        <v>252.42</v>
      </c>
      <c r="K57" s="57" t="s">
        <v>11</v>
      </c>
      <c r="L57" s="57" t="s">
        <v>191</v>
      </c>
      <c r="M57" s="57" t="s">
        <v>231</v>
      </c>
      <c r="N57">
        <v>32.4</v>
      </c>
      <c r="O57">
        <f t="shared" ref="O57:O67" si="4">N57*0.21</f>
        <v>6.8039999999999994</v>
      </c>
      <c r="Q57" s="53">
        <f t="shared" ref="Q57:Q67" si="5">N57+O57</f>
        <v>39.204000000000001</v>
      </c>
    </row>
    <row r="58" spans="2:17" x14ac:dyDescent="0.35">
      <c r="B58" s="58">
        <v>44265</v>
      </c>
      <c r="C58" s="57" t="s">
        <v>234</v>
      </c>
      <c r="D58" s="57" t="s">
        <v>228</v>
      </c>
      <c r="E58" s="74" t="s">
        <v>229</v>
      </c>
      <c r="F58" s="74" t="s">
        <v>229</v>
      </c>
      <c r="G58" s="57" t="s">
        <v>146</v>
      </c>
      <c r="H58" s="57" t="s">
        <v>235</v>
      </c>
      <c r="I58" s="58">
        <v>44265</v>
      </c>
      <c r="J58" s="59">
        <v>252.42</v>
      </c>
      <c r="K58" s="57" t="s">
        <v>11</v>
      </c>
      <c r="L58" s="57" t="s">
        <v>191</v>
      </c>
      <c r="M58" s="57" t="s">
        <v>231</v>
      </c>
      <c r="N58">
        <v>32.4</v>
      </c>
      <c r="O58">
        <f t="shared" si="4"/>
        <v>6.8039999999999994</v>
      </c>
      <c r="Q58" s="53">
        <f t="shared" si="5"/>
        <v>39.204000000000001</v>
      </c>
    </row>
    <row r="59" spans="2:17" x14ac:dyDescent="0.35">
      <c r="B59" s="58">
        <v>44298</v>
      </c>
      <c r="C59" s="57" t="s">
        <v>236</v>
      </c>
      <c r="D59" s="57" t="s">
        <v>228</v>
      </c>
      <c r="E59" s="74" t="s">
        <v>229</v>
      </c>
      <c r="F59" s="74" t="s">
        <v>229</v>
      </c>
      <c r="G59" s="57" t="s">
        <v>146</v>
      </c>
      <c r="H59" s="57" t="s">
        <v>237</v>
      </c>
      <c r="I59" s="58">
        <v>44299</v>
      </c>
      <c r="J59" s="59">
        <v>252.42</v>
      </c>
      <c r="K59" s="57" t="s">
        <v>11</v>
      </c>
      <c r="L59" s="57" t="s">
        <v>191</v>
      </c>
      <c r="M59" s="57" t="s">
        <v>231</v>
      </c>
      <c r="N59">
        <v>32.4</v>
      </c>
      <c r="O59">
        <f t="shared" si="4"/>
        <v>6.8039999999999994</v>
      </c>
      <c r="Q59" s="53">
        <f t="shared" si="5"/>
        <v>39.204000000000001</v>
      </c>
    </row>
    <row r="60" spans="2:17" x14ac:dyDescent="0.35">
      <c r="B60" s="58">
        <v>44326</v>
      </c>
      <c r="C60" s="57" t="s">
        <v>238</v>
      </c>
      <c r="D60" s="57" t="s">
        <v>228</v>
      </c>
      <c r="E60" s="74" t="s">
        <v>229</v>
      </c>
      <c r="F60" s="74" t="s">
        <v>229</v>
      </c>
      <c r="G60" s="57" t="s">
        <v>146</v>
      </c>
      <c r="H60" s="57" t="s">
        <v>239</v>
      </c>
      <c r="I60" s="58">
        <v>44327</v>
      </c>
      <c r="J60" s="59">
        <v>252.42</v>
      </c>
      <c r="K60" s="57" t="s">
        <v>11</v>
      </c>
      <c r="L60" s="57" t="s">
        <v>191</v>
      </c>
      <c r="M60" s="57" t="s">
        <v>231</v>
      </c>
      <c r="N60">
        <v>32.4</v>
      </c>
      <c r="O60">
        <f t="shared" si="4"/>
        <v>6.8039999999999994</v>
      </c>
      <c r="Q60" s="53">
        <f t="shared" si="5"/>
        <v>39.204000000000001</v>
      </c>
    </row>
    <row r="61" spans="2:17" x14ac:dyDescent="0.35">
      <c r="B61" s="58">
        <v>44354</v>
      </c>
      <c r="C61" s="57" t="s">
        <v>240</v>
      </c>
      <c r="D61" s="57" t="s">
        <v>228</v>
      </c>
      <c r="E61" s="74" t="s">
        <v>229</v>
      </c>
      <c r="F61" s="74" t="s">
        <v>229</v>
      </c>
      <c r="G61" s="57" t="s">
        <v>146</v>
      </c>
      <c r="H61" s="57" t="s">
        <v>241</v>
      </c>
      <c r="I61" s="58">
        <v>44354</v>
      </c>
      <c r="J61" s="59">
        <v>252.42</v>
      </c>
      <c r="K61" s="57" t="s">
        <v>11</v>
      </c>
      <c r="L61" s="57" t="s">
        <v>191</v>
      </c>
      <c r="M61" s="57" t="s">
        <v>231</v>
      </c>
      <c r="N61">
        <v>32.4</v>
      </c>
      <c r="O61">
        <f t="shared" si="4"/>
        <v>6.8039999999999994</v>
      </c>
      <c r="Q61" s="53">
        <f t="shared" si="5"/>
        <v>39.204000000000001</v>
      </c>
    </row>
    <row r="62" spans="2:17" x14ac:dyDescent="0.35">
      <c r="B62" s="58">
        <v>44386</v>
      </c>
      <c r="C62" s="57" t="s">
        <v>242</v>
      </c>
      <c r="D62" s="57" t="s">
        <v>228</v>
      </c>
      <c r="E62" s="74" t="s">
        <v>229</v>
      </c>
      <c r="F62" s="74" t="s">
        <v>229</v>
      </c>
      <c r="G62" s="57" t="s">
        <v>146</v>
      </c>
      <c r="H62" s="57" t="s">
        <v>243</v>
      </c>
      <c r="I62" s="58">
        <v>44386</v>
      </c>
      <c r="J62" s="59">
        <v>252.42</v>
      </c>
      <c r="K62" s="57" t="s">
        <v>11</v>
      </c>
      <c r="L62" s="57" t="s">
        <v>191</v>
      </c>
      <c r="M62" s="57" t="s">
        <v>231</v>
      </c>
      <c r="N62">
        <v>32.4</v>
      </c>
      <c r="O62">
        <f t="shared" si="4"/>
        <v>6.8039999999999994</v>
      </c>
      <c r="Q62" s="53">
        <f t="shared" si="5"/>
        <v>39.204000000000001</v>
      </c>
    </row>
    <row r="63" spans="2:17" x14ac:dyDescent="0.35">
      <c r="B63" s="58">
        <v>44418</v>
      </c>
      <c r="C63" s="57" t="s">
        <v>244</v>
      </c>
      <c r="D63" s="57" t="s">
        <v>228</v>
      </c>
      <c r="E63" s="74" t="s">
        <v>229</v>
      </c>
      <c r="F63" s="74" t="s">
        <v>229</v>
      </c>
      <c r="G63" s="57" t="s">
        <v>146</v>
      </c>
      <c r="H63" s="57" t="s">
        <v>245</v>
      </c>
      <c r="I63" s="58">
        <v>44418</v>
      </c>
      <c r="J63" s="59">
        <v>252.42</v>
      </c>
      <c r="K63" s="57" t="s">
        <v>11</v>
      </c>
      <c r="L63" s="57" t="s">
        <v>191</v>
      </c>
      <c r="M63" s="57" t="s">
        <v>231</v>
      </c>
      <c r="N63">
        <v>32.4</v>
      </c>
      <c r="O63">
        <f t="shared" si="4"/>
        <v>6.8039999999999994</v>
      </c>
      <c r="Q63" s="53">
        <f t="shared" si="5"/>
        <v>39.204000000000001</v>
      </c>
    </row>
    <row r="64" spans="2:17" x14ac:dyDescent="0.35">
      <c r="B64" s="58">
        <v>44449</v>
      </c>
      <c r="C64" s="57" t="s">
        <v>246</v>
      </c>
      <c r="D64" s="57" t="s">
        <v>228</v>
      </c>
      <c r="E64" s="74" t="s">
        <v>229</v>
      </c>
      <c r="F64" s="74" t="s">
        <v>229</v>
      </c>
      <c r="G64" s="57" t="s">
        <v>146</v>
      </c>
      <c r="H64" s="57" t="s">
        <v>247</v>
      </c>
      <c r="I64" s="58">
        <v>44449</v>
      </c>
      <c r="J64" s="59">
        <v>252.42</v>
      </c>
      <c r="K64" s="57" t="s">
        <v>11</v>
      </c>
      <c r="L64" s="57" t="s">
        <v>191</v>
      </c>
      <c r="M64" s="57" t="s">
        <v>231</v>
      </c>
      <c r="N64">
        <v>32.4</v>
      </c>
      <c r="O64">
        <f t="shared" si="4"/>
        <v>6.8039999999999994</v>
      </c>
      <c r="Q64" s="53">
        <f t="shared" si="5"/>
        <v>39.204000000000001</v>
      </c>
    </row>
    <row r="65" spans="2:17" x14ac:dyDescent="0.35">
      <c r="B65" s="58">
        <v>44483</v>
      </c>
      <c r="C65" s="57" t="s">
        <v>248</v>
      </c>
      <c r="D65" s="57" t="s">
        <v>228</v>
      </c>
      <c r="E65" s="74" t="s">
        <v>229</v>
      </c>
      <c r="F65" s="74" t="s">
        <v>229</v>
      </c>
      <c r="G65" s="57" t="s">
        <v>146</v>
      </c>
      <c r="H65" s="57" t="s">
        <v>249</v>
      </c>
      <c r="I65" s="58">
        <v>44483</v>
      </c>
      <c r="J65" s="59">
        <v>252.42</v>
      </c>
      <c r="K65" s="57" t="s">
        <v>11</v>
      </c>
      <c r="L65" s="57" t="s">
        <v>191</v>
      </c>
      <c r="M65" s="57" t="s">
        <v>231</v>
      </c>
      <c r="N65">
        <v>32.4</v>
      </c>
      <c r="O65">
        <f t="shared" si="4"/>
        <v>6.8039999999999994</v>
      </c>
      <c r="Q65" s="53">
        <f t="shared" si="5"/>
        <v>39.204000000000001</v>
      </c>
    </row>
    <row r="66" spans="2:17" x14ac:dyDescent="0.35">
      <c r="B66" s="58">
        <v>44510</v>
      </c>
      <c r="C66" s="57" t="s">
        <v>250</v>
      </c>
      <c r="D66" s="57" t="s">
        <v>228</v>
      </c>
      <c r="E66" s="74" t="s">
        <v>229</v>
      </c>
      <c r="F66" s="74" t="s">
        <v>229</v>
      </c>
      <c r="G66" s="57" t="s">
        <v>146</v>
      </c>
      <c r="H66" s="57" t="s">
        <v>251</v>
      </c>
      <c r="I66" s="58">
        <v>44511</v>
      </c>
      <c r="J66" s="59">
        <v>252.42</v>
      </c>
      <c r="K66" s="57" t="s">
        <v>11</v>
      </c>
      <c r="L66" s="57" t="s">
        <v>191</v>
      </c>
      <c r="M66" s="57" t="s">
        <v>231</v>
      </c>
      <c r="N66">
        <v>32.4</v>
      </c>
      <c r="O66">
        <f t="shared" si="4"/>
        <v>6.8039999999999994</v>
      </c>
      <c r="Q66" s="53">
        <f t="shared" si="5"/>
        <v>39.204000000000001</v>
      </c>
    </row>
    <row r="67" spans="2:17" x14ac:dyDescent="0.35">
      <c r="B67" s="58">
        <v>44544</v>
      </c>
      <c r="C67" s="57" t="s">
        <v>252</v>
      </c>
      <c r="D67" s="57" t="s">
        <v>228</v>
      </c>
      <c r="E67" s="74" t="s">
        <v>229</v>
      </c>
      <c r="F67" s="74" t="s">
        <v>229</v>
      </c>
      <c r="G67" s="57" t="s">
        <v>146</v>
      </c>
      <c r="H67" s="57" t="s">
        <v>253</v>
      </c>
      <c r="I67" s="58">
        <v>44545</v>
      </c>
      <c r="J67" s="59">
        <v>252.42</v>
      </c>
      <c r="K67" s="57" t="s">
        <v>11</v>
      </c>
      <c r="L67" s="57" t="s">
        <v>191</v>
      </c>
      <c r="M67" s="57" t="s">
        <v>231</v>
      </c>
      <c r="N67">
        <v>32.4</v>
      </c>
      <c r="O67">
        <f t="shared" si="4"/>
        <v>6.8039999999999994</v>
      </c>
      <c r="Q67" s="53">
        <f t="shared" si="5"/>
        <v>39.204000000000001</v>
      </c>
    </row>
    <row r="71" spans="2:17" x14ac:dyDescent="0.35">
      <c r="B71" s="71"/>
      <c r="C71" s="71"/>
      <c r="D71" s="71" t="s">
        <v>254</v>
      </c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</row>
    <row r="72" spans="2:17" x14ac:dyDescent="0.35">
      <c r="B72" s="58">
        <v>44215</v>
      </c>
      <c r="C72" s="57" t="s">
        <v>255</v>
      </c>
      <c r="D72" s="57" t="s">
        <v>256</v>
      </c>
      <c r="E72" s="74" t="s">
        <v>257</v>
      </c>
      <c r="F72" s="74" t="s">
        <v>257</v>
      </c>
      <c r="G72" s="57" t="s">
        <v>146</v>
      </c>
      <c r="H72" s="57" t="s">
        <v>258</v>
      </c>
      <c r="I72" s="58">
        <v>44215</v>
      </c>
      <c r="J72" s="59">
        <v>13.79</v>
      </c>
      <c r="K72" s="57" t="s">
        <v>11</v>
      </c>
      <c r="L72" s="57" t="s">
        <v>259</v>
      </c>
      <c r="M72" s="57" t="s">
        <v>260</v>
      </c>
      <c r="Q72" s="79">
        <v>13.79</v>
      </c>
    </row>
    <row r="73" spans="2:17" x14ac:dyDescent="0.35">
      <c r="B73" s="58">
        <v>44243</v>
      </c>
      <c r="C73" s="57" t="s">
        <v>261</v>
      </c>
      <c r="D73" s="57" t="s">
        <v>256</v>
      </c>
      <c r="E73" s="74" t="s">
        <v>262</v>
      </c>
      <c r="F73" s="74" t="s">
        <v>262</v>
      </c>
      <c r="G73" s="57" t="s">
        <v>146</v>
      </c>
      <c r="H73" s="57" t="s">
        <v>263</v>
      </c>
      <c r="I73" s="58">
        <v>44243</v>
      </c>
      <c r="J73" s="59">
        <v>24.14</v>
      </c>
      <c r="K73" s="57" t="s">
        <v>11</v>
      </c>
      <c r="L73" s="57" t="s">
        <v>259</v>
      </c>
      <c r="M73" s="57" t="s">
        <v>260</v>
      </c>
      <c r="Q73" s="79">
        <v>24.14</v>
      </c>
    </row>
    <row r="74" spans="2:17" x14ac:dyDescent="0.35">
      <c r="B74" s="58">
        <v>44389</v>
      </c>
      <c r="C74" s="57" t="s">
        <v>264</v>
      </c>
      <c r="D74" s="57" t="s">
        <v>256</v>
      </c>
      <c r="E74" s="74" t="s">
        <v>265</v>
      </c>
      <c r="F74" s="74" t="s">
        <v>265</v>
      </c>
      <c r="G74" s="57" t="s">
        <v>146</v>
      </c>
      <c r="H74" s="57" t="s">
        <v>266</v>
      </c>
      <c r="I74" s="58">
        <v>44389</v>
      </c>
      <c r="J74" s="59">
        <v>1.1599999999999999</v>
      </c>
      <c r="K74" s="57" t="s">
        <v>11</v>
      </c>
      <c r="L74" s="57" t="s">
        <v>259</v>
      </c>
      <c r="M74" s="57" t="s">
        <v>260</v>
      </c>
      <c r="Q74" s="79">
        <v>1.1599999999999999</v>
      </c>
    </row>
    <row r="75" spans="2:17" x14ac:dyDescent="0.35">
      <c r="B75" s="58">
        <v>44432</v>
      </c>
      <c r="C75" s="57" t="s">
        <v>267</v>
      </c>
      <c r="D75" s="57" t="s">
        <v>256</v>
      </c>
      <c r="E75" s="74" t="s">
        <v>268</v>
      </c>
      <c r="F75" s="74" t="s">
        <v>268</v>
      </c>
      <c r="G75" s="57" t="s">
        <v>146</v>
      </c>
      <c r="H75" s="57" t="s">
        <v>269</v>
      </c>
      <c r="I75" s="58">
        <v>44432</v>
      </c>
      <c r="J75" s="59">
        <v>8.0500000000000007</v>
      </c>
      <c r="K75" s="57" t="s">
        <v>11</v>
      </c>
      <c r="L75" s="57" t="s">
        <v>259</v>
      </c>
      <c r="M75" s="57" t="s">
        <v>260</v>
      </c>
      <c r="Q75" s="79">
        <v>8.0500000000000007</v>
      </c>
    </row>
    <row r="76" spans="2:17" x14ac:dyDescent="0.35">
      <c r="B76" s="58">
        <v>44459</v>
      </c>
      <c r="C76" s="57" t="s">
        <v>270</v>
      </c>
      <c r="D76" s="57" t="s">
        <v>256</v>
      </c>
      <c r="E76" s="74" t="s">
        <v>271</v>
      </c>
      <c r="F76" s="74" t="s">
        <v>271</v>
      </c>
      <c r="G76" s="57" t="s">
        <v>146</v>
      </c>
      <c r="H76" s="57" t="s">
        <v>272</v>
      </c>
      <c r="I76" s="58">
        <v>44460</v>
      </c>
      <c r="J76" s="59">
        <v>18.39</v>
      </c>
      <c r="K76" s="57" t="s">
        <v>11</v>
      </c>
      <c r="L76" s="57" t="s">
        <v>259</v>
      </c>
      <c r="M76" s="57" t="s">
        <v>260</v>
      </c>
      <c r="Q76" s="79">
        <v>18.39</v>
      </c>
    </row>
    <row r="77" spans="2:17" x14ac:dyDescent="0.35">
      <c r="B77" s="58">
        <v>44483</v>
      </c>
      <c r="C77" s="57" t="s">
        <v>273</v>
      </c>
      <c r="D77" s="57" t="s">
        <v>256</v>
      </c>
      <c r="E77" s="74" t="s">
        <v>274</v>
      </c>
      <c r="F77" s="74" t="s">
        <v>274</v>
      </c>
      <c r="G77" s="57" t="s">
        <v>146</v>
      </c>
      <c r="H77" s="57" t="s">
        <v>275</v>
      </c>
      <c r="I77" s="58">
        <v>44483</v>
      </c>
      <c r="J77" s="59">
        <v>20.69</v>
      </c>
      <c r="K77" s="57" t="s">
        <v>11</v>
      </c>
      <c r="L77" s="57" t="s">
        <v>259</v>
      </c>
      <c r="M77" s="57" t="s">
        <v>260</v>
      </c>
      <c r="Q77" s="79">
        <v>20.69</v>
      </c>
    </row>
    <row r="78" spans="2:17" x14ac:dyDescent="0.35">
      <c r="B78" s="58">
        <v>44522</v>
      </c>
      <c r="C78" s="57" t="s">
        <v>276</v>
      </c>
      <c r="D78" s="57" t="s">
        <v>256</v>
      </c>
      <c r="E78" s="74" t="s">
        <v>277</v>
      </c>
      <c r="F78" s="74" t="s">
        <v>277</v>
      </c>
      <c r="G78" s="57" t="s">
        <v>146</v>
      </c>
      <c r="H78" s="57" t="s">
        <v>278</v>
      </c>
      <c r="I78" s="58">
        <v>44523</v>
      </c>
      <c r="J78" s="59">
        <v>14.94</v>
      </c>
      <c r="K78" s="57" t="s">
        <v>11</v>
      </c>
      <c r="L78" s="57" t="s">
        <v>259</v>
      </c>
      <c r="M78" s="57" t="s">
        <v>260</v>
      </c>
      <c r="Q78" s="79">
        <v>14.94</v>
      </c>
    </row>
    <row r="79" spans="2:17" x14ac:dyDescent="0.35">
      <c r="B79" s="58">
        <v>44544</v>
      </c>
      <c r="C79" s="57" t="s">
        <v>279</v>
      </c>
      <c r="D79" s="57" t="s">
        <v>256</v>
      </c>
      <c r="E79" s="74" t="s">
        <v>280</v>
      </c>
      <c r="F79" s="74" t="s">
        <v>280</v>
      </c>
      <c r="G79" s="57" t="s">
        <v>146</v>
      </c>
      <c r="H79" s="57" t="s">
        <v>281</v>
      </c>
      <c r="I79" s="58">
        <v>44545</v>
      </c>
      <c r="J79" s="59">
        <v>4.5999999999999996</v>
      </c>
      <c r="K79" s="57" t="s">
        <v>11</v>
      </c>
      <c r="L79" s="57" t="s">
        <v>259</v>
      </c>
      <c r="M79" s="57" t="s">
        <v>260</v>
      </c>
      <c r="Q79" s="79">
        <v>4.5999999999999996</v>
      </c>
    </row>
    <row r="80" spans="2:17" x14ac:dyDescent="0.35">
      <c r="Q80" s="53"/>
    </row>
    <row r="82" spans="2:17" x14ac:dyDescent="0.35">
      <c r="B82" s="71"/>
      <c r="C82" s="71"/>
      <c r="D82" s="80" t="s">
        <v>132</v>
      </c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</row>
    <row r="83" spans="2:17" x14ac:dyDescent="0.35">
      <c r="B83" s="58">
        <v>44211</v>
      </c>
      <c r="C83" s="57" t="s">
        <v>282</v>
      </c>
      <c r="D83" s="57" t="s">
        <v>283</v>
      </c>
      <c r="E83" s="74" t="s">
        <v>284</v>
      </c>
      <c r="F83" s="74" t="s">
        <v>284</v>
      </c>
      <c r="G83" s="57" t="s">
        <v>146</v>
      </c>
      <c r="H83" s="57" t="s">
        <v>285</v>
      </c>
      <c r="I83" s="58">
        <v>44211</v>
      </c>
      <c r="J83" s="59">
        <v>32.44</v>
      </c>
      <c r="K83" s="57" t="s">
        <v>11</v>
      </c>
      <c r="L83" s="57" t="s">
        <v>259</v>
      </c>
      <c r="M83" s="57" t="s">
        <v>286</v>
      </c>
      <c r="Q83" s="79">
        <v>32.44</v>
      </c>
    </row>
    <row r="84" spans="2:17" x14ac:dyDescent="0.35">
      <c r="B84" s="58">
        <v>44243</v>
      </c>
      <c r="C84" s="57" t="s">
        <v>287</v>
      </c>
      <c r="D84" s="57" t="s">
        <v>283</v>
      </c>
      <c r="E84" s="74" t="s">
        <v>288</v>
      </c>
      <c r="F84" s="74" t="s">
        <v>288</v>
      </c>
      <c r="G84" s="57" t="s">
        <v>146</v>
      </c>
      <c r="H84" s="57" t="s">
        <v>289</v>
      </c>
      <c r="I84" s="58">
        <v>44243</v>
      </c>
      <c r="J84" s="59">
        <v>26.57</v>
      </c>
      <c r="K84" s="57" t="s">
        <v>11</v>
      </c>
      <c r="L84" s="57" t="s">
        <v>259</v>
      </c>
      <c r="M84" s="57" t="s">
        <v>286</v>
      </c>
      <c r="Q84" s="79">
        <v>26.57</v>
      </c>
    </row>
    <row r="85" spans="2:17" x14ac:dyDescent="0.35">
      <c r="B85" s="58">
        <v>44270</v>
      </c>
      <c r="C85" s="57" t="s">
        <v>290</v>
      </c>
      <c r="D85" s="57" t="s">
        <v>283</v>
      </c>
      <c r="E85" s="74" t="s">
        <v>291</v>
      </c>
      <c r="F85" s="74" t="s">
        <v>291</v>
      </c>
      <c r="G85" s="57" t="s">
        <v>146</v>
      </c>
      <c r="H85" s="57" t="s">
        <v>292</v>
      </c>
      <c r="I85" s="58">
        <v>44270</v>
      </c>
      <c r="J85" s="59">
        <v>51.11</v>
      </c>
      <c r="K85" s="57" t="s">
        <v>11</v>
      </c>
      <c r="L85" s="57" t="s">
        <v>259</v>
      </c>
      <c r="M85" s="57" t="s">
        <v>286</v>
      </c>
      <c r="Q85" s="79">
        <v>51.11</v>
      </c>
    </row>
    <row r="86" spans="2:17" x14ac:dyDescent="0.35">
      <c r="B86" s="58">
        <v>44308</v>
      </c>
      <c r="C86" s="57" t="s">
        <v>293</v>
      </c>
      <c r="D86" s="57" t="s">
        <v>283</v>
      </c>
      <c r="E86" s="74" t="s">
        <v>294</v>
      </c>
      <c r="F86" s="74" t="s">
        <v>294</v>
      </c>
      <c r="G86" s="57" t="s">
        <v>146</v>
      </c>
      <c r="H86" s="57" t="s">
        <v>295</v>
      </c>
      <c r="I86" s="58">
        <v>44308</v>
      </c>
      <c r="J86" s="59">
        <v>56.77</v>
      </c>
      <c r="K86" s="57" t="s">
        <v>11</v>
      </c>
      <c r="L86" s="57" t="s">
        <v>259</v>
      </c>
      <c r="M86" s="57" t="s">
        <v>286</v>
      </c>
      <c r="Q86" s="79">
        <v>56.77</v>
      </c>
    </row>
    <row r="87" spans="2:17" x14ac:dyDescent="0.35">
      <c r="B87" s="58">
        <v>44324</v>
      </c>
      <c r="C87" s="57" t="s">
        <v>296</v>
      </c>
      <c r="D87" s="57" t="s">
        <v>283</v>
      </c>
      <c r="E87" s="74" t="s">
        <v>297</v>
      </c>
      <c r="F87" s="74" t="s">
        <v>297</v>
      </c>
      <c r="G87" s="57" t="s">
        <v>146</v>
      </c>
      <c r="H87" s="57" t="s">
        <v>298</v>
      </c>
      <c r="I87" s="58">
        <v>44326</v>
      </c>
      <c r="J87" s="59">
        <v>18.649999999999999</v>
      </c>
      <c r="K87" s="57" t="s">
        <v>11</v>
      </c>
      <c r="L87" s="57" t="s">
        <v>259</v>
      </c>
      <c r="M87" s="57" t="s">
        <v>286</v>
      </c>
      <c r="Q87" s="79">
        <v>18.649999999999999</v>
      </c>
    </row>
    <row r="88" spans="2:17" x14ac:dyDescent="0.35">
      <c r="B88" s="58">
        <v>44355</v>
      </c>
      <c r="C88" s="57" t="s">
        <v>299</v>
      </c>
      <c r="D88" s="57" t="s">
        <v>283</v>
      </c>
      <c r="E88" s="74" t="s">
        <v>300</v>
      </c>
      <c r="F88" s="74" t="s">
        <v>300</v>
      </c>
      <c r="G88" s="57" t="s">
        <v>146</v>
      </c>
      <c r="H88" s="57" t="s">
        <v>301</v>
      </c>
      <c r="I88" s="58">
        <v>44355</v>
      </c>
      <c r="J88" s="59">
        <v>13.99</v>
      </c>
      <c r="K88" s="57" t="s">
        <v>11</v>
      </c>
      <c r="L88" s="57" t="s">
        <v>259</v>
      </c>
      <c r="M88" s="57" t="s">
        <v>286</v>
      </c>
      <c r="Q88" s="79">
        <v>13.99</v>
      </c>
    </row>
    <row r="89" spans="2:17" x14ac:dyDescent="0.35">
      <c r="B89" s="58">
        <v>44389</v>
      </c>
      <c r="C89" s="57" t="s">
        <v>302</v>
      </c>
      <c r="D89" s="57" t="s">
        <v>283</v>
      </c>
      <c r="E89" s="74" t="s">
        <v>303</v>
      </c>
      <c r="F89" s="74" t="s">
        <v>303</v>
      </c>
      <c r="G89" s="57" t="s">
        <v>146</v>
      </c>
      <c r="H89" s="57" t="s">
        <v>304</v>
      </c>
      <c r="I89" s="58">
        <v>44389</v>
      </c>
      <c r="J89" s="59">
        <v>21.66</v>
      </c>
      <c r="K89" s="57" t="s">
        <v>11</v>
      </c>
      <c r="L89" s="57" t="s">
        <v>259</v>
      </c>
      <c r="M89" s="57" t="s">
        <v>286</v>
      </c>
      <c r="Q89" s="79">
        <v>21.66</v>
      </c>
    </row>
    <row r="90" spans="2:17" x14ac:dyDescent="0.35">
      <c r="B90" s="58">
        <v>44420</v>
      </c>
      <c r="C90" s="57" t="s">
        <v>305</v>
      </c>
      <c r="D90" s="57" t="s">
        <v>283</v>
      </c>
      <c r="E90" s="74" t="s">
        <v>306</v>
      </c>
      <c r="F90" s="74" t="s">
        <v>306</v>
      </c>
      <c r="G90" s="57" t="s">
        <v>146</v>
      </c>
      <c r="H90" s="57" t="s">
        <v>307</v>
      </c>
      <c r="I90" s="58">
        <v>44420</v>
      </c>
      <c r="J90" s="59">
        <v>22.8</v>
      </c>
      <c r="K90" s="57" t="s">
        <v>11</v>
      </c>
      <c r="L90" s="57" t="s">
        <v>259</v>
      </c>
      <c r="M90" s="57" t="s">
        <v>286</v>
      </c>
      <c r="Q90" s="79">
        <v>22.8</v>
      </c>
    </row>
    <row r="91" spans="2:17" x14ac:dyDescent="0.35">
      <c r="B91" s="58">
        <v>44446</v>
      </c>
      <c r="C91" s="57" t="s">
        <v>308</v>
      </c>
      <c r="D91" s="57" t="s">
        <v>283</v>
      </c>
      <c r="E91" s="74" t="s">
        <v>309</v>
      </c>
      <c r="F91" s="74" t="s">
        <v>309</v>
      </c>
      <c r="G91" s="57" t="s">
        <v>146</v>
      </c>
      <c r="H91" s="57" t="s">
        <v>310</v>
      </c>
      <c r="I91" s="58">
        <v>44446</v>
      </c>
      <c r="J91" s="59">
        <v>22.42</v>
      </c>
      <c r="K91" s="57" t="s">
        <v>11</v>
      </c>
      <c r="L91" s="57" t="s">
        <v>259</v>
      </c>
      <c r="M91" s="57" t="s">
        <v>286</v>
      </c>
      <c r="Q91" s="79">
        <v>22.42</v>
      </c>
    </row>
    <row r="92" spans="2:17" x14ac:dyDescent="0.35">
      <c r="B92" s="58">
        <v>44483</v>
      </c>
      <c r="C92" s="57" t="s">
        <v>311</v>
      </c>
      <c r="D92" s="57" t="s">
        <v>283</v>
      </c>
      <c r="E92" s="74" t="s">
        <v>297</v>
      </c>
      <c r="F92" s="74" t="s">
        <v>297</v>
      </c>
      <c r="G92" s="57" t="s">
        <v>146</v>
      </c>
      <c r="H92" s="57" t="s">
        <v>312</v>
      </c>
      <c r="I92" s="58">
        <v>44483</v>
      </c>
      <c r="J92" s="59">
        <v>18.649999999999999</v>
      </c>
      <c r="K92" s="57" t="s">
        <v>11</v>
      </c>
      <c r="L92" s="57" t="s">
        <v>259</v>
      </c>
      <c r="M92" s="57" t="s">
        <v>286</v>
      </c>
      <c r="Q92" s="79">
        <v>18.649999999999999</v>
      </c>
    </row>
    <row r="93" spans="2:17" x14ac:dyDescent="0.35">
      <c r="B93" s="58">
        <v>44509</v>
      </c>
      <c r="C93" s="57" t="s">
        <v>313</v>
      </c>
      <c r="D93" s="57" t="s">
        <v>283</v>
      </c>
      <c r="E93" s="74" t="s">
        <v>314</v>
      </c>
      <c r="F93" s="74" t="s">
        <v>314</v>
      </c>
      <c r="G93" s="57" t="s">
        <v>146</v>
      </c>
      <c r="H93" s="57" t="s">
        <v>315</v>
      </c>
      <c r="I93" s="58">
        <v>44509</v>
      </c>
      <c r="J93" s="59">
        <v>20.28</v>
      </c>
      <c r="K93" s="57" t="s">
        <v>11</v>
      </c>
      <c r="L93" s="57" t="s">
        <v>259</v>
      </c>
      <c r="M93" s="57" t="s">
        <v>286</v>
      </c>
      <c r="Q93" s="79">
        <v>20.28</v>
      </c>
    </row>
    <row r="94" spans="2:17" x14ac:dyDescent="0.35">
      <c r="B94" s="58">
        <v>44544</v>
      </c>
      <c r="C94" s="57" t="s">
        <v>316</v>
      </c>
      <c r="D94" s="57" t="s">
        <v>283</v>
      </c>
      <c r="E94" s="74" t="s">
        <v>317</v>
      </c>
      <c r="F94" s="74" t="s">
        <v>317</v>
      </c>
      <c r="G94" s="57" t="s">
        <v>146</v>
      </c>
      <c r="H94" s="57" t="s">
        <v>318</v>
      </c>
      <c r="I94" s="58">
        <v>44545</v>
      </c>
      <c r="J94" s="59">
        <v>17.760000000000002</v>
      </c>
      <c r="K94" s="57" t="s">
        <v>11</v>
      </c>
      <c r="L94" s="57" t="s">
        <v>259</v>
      </c>
      <c r="M94" s="57" t="s">
        <v>286</v>
      </c>
      <c r="Q94" s="79">
        <v>17.760000000000002</v>
      </c>
    </row>
    <row r="95" spans="2:17" x14ac:dyDescent="0.35">
      <c r="Q95" s="53"/>
    </row>
    <row r="97" spans="2:17" x14ac:dyDescent="0.35">
      <c r="B97" s="71"/>
      <c r="C97" s="71"/>
      <c r="D97" s="72" t="s">
        <v>138</v>
      </c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</row>
    <row r="98" spans="2:17" x14ac:dyDescent="0.35">
      <c r="B98" s="58">
        <v>44211</v>
      </c>
      <c r="C98" s="57" t="s">
        <v>319</v>
      </c>
      <c r="D98" s="57" t="s">
        <v>320</v>
      </c>
      <c r="E98" s="74" t="s">
        <v>321</v>
      </c>
      <c r="F98" s="74" t="s">
        <v>321</v>
      </c>
      <c r="G98" s="57" t="s">
        <v>146</v>
      </c>
      <c r="H98" s="57" t="s">
        <v>322</v>
      </c>
      <c r="I98" s="58">
        <v>44211</v>
      </c>
      <c r="J98" s="59">
        <v>710</v>
      </c>
      <c r="K98" s="57" t="s">
        <v>11</v>
      </c>
      <c r="L98" s="57" t="s">
        <v>259</v>
      </c>
      <c r="M98" s="57" t="s">
        <v>323</v>
      </c>
      <c r="Q98" s="79">
        <v>710</v>
      </c>
    </row>
    <row r="99" spans="2:17" x14ac:dyDescent="0.35">
      <c r="B99" s="58">
        <v>44237</v>
      </c>
      <c r="C99" s="57" t="s">
        <v>324</v>
      </c>
      <c r="D99" s="57" t="s">
        <v>320</v>
      </c>
      <c r="E99" s="74" t="s">
        <v>321</v>
      </c>
      <c r="F99" s="74" t="s">
        <v>321</v>
      </c>
      <c r="G99" s="57" t="s">
        <v>146</v>
      </c>
      <c r="H99" s="57" t="s">
        <v>325</v>
      </c>
      <c r="I99" s="58">
        <v>44237</v>
      </c>
      <c r="J99" s="59">
        <v>710</v>
      </c>
      <c r="K99" s="57" t="s">
        <v>11</v>
      </c>
      <c r="L99" s="57" t="s">
        <v>259</v>
      </c>
      <c r="M99" s="57" t="s">
        <v>323</v>
      </c>
      <c r="Q99" s="79">
        <v>710</v>
      </c>
    </row>
    <row r="100" spans="2:17" x14ac:dyDescent="0.35">
      <c r="B100" s="58">
        <v>44265</v>
      </c>
      <c r="C100" s="57" t="s">
        <v>326</v>
      </c>
      <c r="D100" s="57" t="s">
        <v>320</v>
      </c>
      <c r="E100" s="74" t="s">
        <v>321</v>
      </c>
      <c r="F100" s="74" t="s">
        <v>321</v>
      </c>
      <c r="G100" s="57" t="s">
        <v>146</v>
      </c>
      <c r="H100" s="57" t="s">
        <v>327</v>
      </c>
      <c r="I100" s="58">
        <v>44265</v>
      </c>
      <c r="J100" s="59">
        <v>710</v>
      </c>
      <c r="K100" s="57" t="s">
        <v>11</v>
      </c>
      <c r="L100" s="57" t="s">
        <v>259</v>
      </c>
      <c r="M100" s="57" t="s">
        <v>323</v>
      </c>
      <c r="Q100" s="79">
        <v>710</v>
      </c>
    </row>
    <row r="101" spans="2:17" x14ac:dyDescent="0.35">
      <c r="B101" s="58">
        <v>44308</v>
      </c>
      <c r="C101" s="57" t="s">
        <v>328</v>
      </c>
      <c r="D101" s="57" t="s">
        <v>320</v>
      </c>
      <c r="E101" s="74" t="s">
        <v>321</v>
      </c>
      <c r="F101" s="74" t="s">
        <v>321</v>
      </c>
      <c r="G101" s="57" t="s">
        <v>146</v>
      </c>
      <c r="H101" s="57" t="s">
        <v>329</v>
      </c>
      <c r="I101" s="58">
        <v>44308</v>
      </c>
      <c r="J101" s="59">
        <v>710</v>
      </c>
      <c r="K101" s="57" t="s">
        <v>11</v>
      </c>
      <c r="L101" s="57" t="s">
        <v>259</v>
      </c>
      <c r="M101" s="57" t="s">
        <v>323</v>
      </c>
      <c r="Q101" s="79">
        <v>710</v>
      </c>
    </row>
    <row r="102" spans="2:17" x14ac:dyDescent="0.35">
      <c r="B102" s="58">
        <v>44326</v>
      </c>
      <c r="C102" s="57" t="s">
        <v>330</v>
      </c>
      <c r="D102" s="57" t="s">
        <v>320</v>
      </c>
      <c r="E102" s="74" t="s">
        <v>321</v>
      </c>
      <c r="F102" s="74" t="s">
        <v>321</v>
      </c>
      <c r="G102" s="57" t="s">
        <v>146</v>
      </c>
      <c r="H102" s="57" t="s">
        <v>331</v>
      </c>
      <c r="I102" s="58">
        <v>44327</v>
      </c>
      <c r="J102" s="59">
        <v>710</v>
      </c>
      <c r="K102" s="57" t="s">
        <v>11</v>
      </c>
      <c r="L102" s="57" t="s">
        <v>259</v>
      </c>
      <c r="M102" s="57" t="s">
        <v>323</v>
      </c>
      <c r="Q102" s="79">
        <v>710</v>
      </c>
    </row>
    <row r="103" spans="2:17" x14ac:dyDescent="0.35">
      <c r="B103" s="58">
        <v>44354</v>
      </c>
      <c r="C103" s="57" t="s">
        <v>332</v>
      </c>
      <c r="D103" s="57" t="s">
        <v>320</v>
      </c>
      <c r="E103" s="74" t="s">
        <v>321</v>
      </c>
      <c r="F103" s="74" t="s">
        <v>321</v>
      </c>
      <c r="G103" s="57" t="s">
        <v>146</v>
      </c>
      <c r="H103" s="57" t="s">
        <v>333</v>
      </c>
      <c r="I103" s="58">
        <v>44354</v>
      </c>
      <c r="J103" s="59">
        <v>710</v>
      </c>
      <c r="K103" s="57" t="s">
        <v>11</v>
      </c>
      <c r="L103" s="57" t="s">
        <v>259</v>
      </c>
      <c r="M103" s="57" t="s">
        <v>323</v>
      </c>
      <c r="Q103" s="79">
        <v>710</v>
      </c>
    </row>
    <row r="104" spans="2:17" x14ac:dyDescent="0.35">
      <c r="B104" s="58">
        <v>44389</v>
      </c>
      <c r="C104" s="57" t="s">
        <v>334</v>
      </c>
      <c r="D104" s="57" t="s">
        <v>320</v>
      </c>
      <c r="E104" s="74" t="s">
        <v>321</v>
      </c>
      <c r="F104" s="74" t="s">
        <v>321</v>
      </c>
      <c r="G104" s="57" t="s">
        <v>146</v>
      </c>
      <c r="H104" s="57" t="s">
        <v>335</v>
      </c>
      <c r="I104" s="58">
        <v>44389</v>
      </c>
      <c r="J104" s="59">
        <v>710</v>
      </c>
      <c r="K104" s="57" t="s">
        <v>11</v>
      </c>
      <c r="L104" s="57" t="s">
        <v>259</v>
      </c>
      <c r="M104" s="57" t="s">
        <v>323</v>
      </c>
      <c r="Q104" s="79">
        <v>710</v>
      </c>
    </row>
    <row r="105" spans="2:17" x14ac:dyDescent="0.35">
      <c r="B105" s="58">
        <v>44421</v>
      </c>
      <c r="C105" s="57" t="s">
        <v>336</v>
      </c>
      <c r="D105" s="57" t="s">
        <v>320</v>
      </c>
      <c r="E105" s="74" t="s">
        <v>321</v>
      </c>
      <c r="F105" s="74" t="s">
        <v>321</v>
      </c>
      <c r="G105" s="57" t="s">
        <v>146</v>
      </c>
      <c r="H105" s="57" t="s">
        <v>337</v>
      </c>
      <c r="I105" s="58">
        <v>44424</v>
      </c>
      <c r="J105" s="59">
        <v>710</v>
      </c>
      <c r="K105" s="57" t="s">
        <v>11</v>
      </c>
      <c r="L105" s="57" t="s">
        <v>259</v>
      </c>
      <c r="M105" s="57" t="s">
        <v>323</v>
      </c>
      <c r="Q105" s="79">
        <v>710</v>
      </c>
    </row>
    <row r="106" spans="2:17" x14ac:dyDescent="0.35">
      <c r="B106" s="58">
        <v>44446</v>
      </c>
      <c r="C106" s="57" t="s">
        <v>338</v>
      </c>
      <c r="D106" s="57" t="s">
        <v>320</v>
      </c>
      <c r="E106" s="74" t="s">
        <v>321</v>
      </c>
      <c r="F106" s="74" t="s">
        <v>321</v>
      </c>
      <c r="G106" s="57" t="s">
        <v>146</v>
      </c>
      <c r="H106" s="57" t="s">
        <v>339</v>
      </c>
      <c r="I106" s="58">
        <v>44446</v>
      </c>
      <c r="J106" s="59">
        <v>710</v>
      </c>
      <c r="K106" s="57" t="s">
        <v>11</v>
      </c>
      <c r="L106" s="57" t="s">
        <v>259</v>
      </c>
      <c r="M106" s="57" t="s">
        <v>323</v>
      </c>
      <c r="Q106" s="79">
        <v>710</v>
      </c>
    </row>
    <row r="107" spans="2:17" x14ac:dyDescent="0.35">
      <c r="B107" s="58">
        <v>44483</v>
      </c>
      <c r="C107" s="57" t="s">
        <v>340</v>
      </c>
      <c r="D107" s="57" t="s">
        <v>320</v>
      </c>
      <c r="E107" s="74" t="s">
        <v>321</v>
      </c>
      <c r="F107" s="74" t="s">
        <v>321</v>
      </c>
      <c r="G107" s="57" t="s">
        <v>146</v>
      </c>
      <c r="H107" s="57" t="s">
        <v>341</v>
      </c>
      <c r="I107" s="58">
        <v>44483</v>
      </c>
      <c r="J107" s="59">
        <v>710</v>
      </c>
      <c r="K107" s="57" t="s">
        <v>11</v>
      </c>
      <c r="L107" s="57" t="s">
        <v>259</v>
      </c>
      <c r="M107" s="57" t="s">
        <v>323</v>
      </c>
      <c r="Q107" s="79">
        <v>710</v>
      </c>
    </row>
    <row r="108" spans="2:17" x14ac:dyDescent="0.35">
      <c r="B108" s="58">
        <v>44509</v>
      </c>
      <c r="C108" s="57" t="s">
        <v>342</v>
      </c>
      <c r="D108" s="57" t="s">
        <v>320</v>
      </c>
      <c r="E108" s="74" t="s">
        <v>321</v>
      </c>
      <c r="F108" s="74" t="s">
        <v>321</v>
      </c>
      <c r="G108" s="57" t="s">
        <v>146</v>
      </c>
      <c r="H108" s="57" t="s">
        <v>343</v>
      </c>
      <c r="I108" s="58">
        <v>44509</v>
      </c>
      <c r="J108" s="59">
        <v>710</v>
      </c>
      <c r="K108" s="57" t="s">
        <v>11</v>
      </c>
      <c r="L108" s="57" t="s">
        <v>259</v>
      </c>
      <c r="M108" s="57" t="s">
        <v>323</v>
      </c>
      <c r="Q108" s="79">
        <v>710</v>
      </c>
    </row>
    <row r="109" spans="2:17" x14ac:dyDescent="0.35">
      <c r="B109" s="58">
        <v>44540</v>
      </c>
      <c r="C109" s="57" t="s">
        <v>344</v>
      </c>
      <c r="D109" s="57" t="s">
        <v>320</v>
      </c>
      <c r="E109" s="74" t="s">
        <v>321</v>
      </c>
      <c r="F109" s="74" t="s">
        <v>321</v>
      </c>
      <c r="G109" s="57" t="s">
        <v>146</v>
      </c>
      <c r="H109" s="57" t="s">
        <v>345</v>
      </c>
      <c r="I109" s="58">
        <v>44540</v>
      </c>
      <c r="J109" s="59">
        <v>710</v>
      </c>
      <c r="K109" s="57" t="s">
        <v>11</v>
      </c>
      <c r="L109" s="57" t="s">
        <v>259</v>
      </c>
      <c r="M109" s="57" t="s">
        <v>323</v>
      </c>
      <c r="Q109" s="79">
        <v>710</v>
      </c>
    </row>
    <row r="113" spans="2:17" x14ac:dyDescent="0.35">
      <c r="B113" s="71"/>
      <c r="C113" s="71"/>
      <c r="D113" s="72" t="s">
        <v>140</v>
      </c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</row>
    <row r="114" spans="2:17" x14ac:dyDescent="0.35">
      <c r="B114" s="58">
        <v>44211</v>
      </c>
      <c r="C114" s="57" t="s">
        <v>346</v>
      </c>
      <c r="D114" s="57" t="s">
        <v>347</v>
      </c>
      <c r="E114" s="74" t="s">
        <v>348</v>
      </c>
      <c r="F114" s="74" t="s">
        <v>348</v>
      </c>
      <c r="G114" s="57" t="s">
        <v>146</v>
      </c>
      <c r="H114" s="57" t="s">
        <v>349</v>
      </c>
      <c r="I114" s="58">
        <v>44211</v>
      </c>
      <c r="J114" s="59">
        <v>151.25</v>
      </c>
      <c r="K114" s="57" t="s">
        <v>11</v>
      </c>
      <c r="L114" s="57" t="s">
        <v>259</v>
      </c>
      <c r="M114" s="57" t="s">
        <v>323</v>
      </c>
      <c r="Q114" s="79">
        <v>151.25</v>
      </c>
    </row>
    <row r="115" spans="2:17" x14ac:dyDescent="0.35">
      <c r="B115" s="58">
        <v>44237</v>
      </c>
      <c r="C115" s="57" t="s">
        <v>350</v>
      </c>
      <c r="D115" s="57" t="s">
        <v>347</v>
      </c>
      <c r="E115" s="74" t="s">
        <v>348</v>
      </c>
      <c r="F115" s="74" t="s">
        <v>348</v>
      </c>
      <c r="G115" s="57" t="s">
        <v>146</v>
      </c>
      <c r="H115" s="57" t="s">
        <v>351</v>
      </c>
      <c r="I115" s="58">
        <v>44237</v>
      </c>
      <c r="J115" s="59">
        <v>151.25</v>
      </c>
      <c r="K115" s="57" t="s">
        <v>11</v>
      </c>
      <c r="L115" s="57" t="s">
        <v>259</v>
      </c>
      <c r="M115" s="57" t="s">
        <v>323</v>
      </c>
      <c r="Q115" s="79">
        <v>151.25</v>
      </c>
    </row>
    <row r="116" spans="2:17" x14ac:dyDescent="0.35">
      <c r="B116" s="58">
        <v>44265</v>
      </c>
      <c r="C116" s="57" t="s">
        <v>352</v>
      </c>
      <c r="D116" s="57" t="s">
        <v>347</v>
      </c>
      <c r="E116" s="74" t="s">
        <v>348</v>
      </c>
      <c r="F116" s="74" t="s">
        <v>348</v>
      </c>
      <c r="G116" s="57" t="s">
        <v>146</v>
      </c>
      <c r="H116" s="57" t="s">
        <v>353</v>
      </c>
      <c r="I116" s="58">
        <v>44265</v>
      </c>
      <c r="J116" s="59">
        <v>151.25</v>
      </c>
      <c r="K116" s="57" t="s">
        <v>11</v>
      </c>
      <c r="L116" s="57" t="s">
        <v>259</v>
      </c>
      <c r="M116" s="57" t="s">
        <v>323</v>
      </c>
      <c r="Q116" s="79">
        <v>151.25</v>
      </c>
    </row>
    <row r="117" spans="2:17" x14ac:dyDescent="0.35">
      <c r="B117" s="58">
        <v>44308</v>
      </c>
      <c r="C117" s="57" t="s">
        <v>354</v>
      </c>
      <c r="D117" s="57" t="s">
        <v>347</v>
      </c>
      <c r="E117" s="74" t="s">
        <v>348</v>
      </c>
      <c r="F117" s="74" t="s">
        <v>348</v>
      </c>
      <c r="G117" s="57" t="s">
        <v>146</v>
      </c>
      <c r="H117" s="57" t="s">
        <v>355</v>
      </c>
      <c r="I117" s="58">
        <v>44308</v>
      </c>
      <c r="J117" s="59">
        <v>151.25</v>
      </c>
      <c r="K117" s="57" t="s">
        <v>11</v>
      </c>
      <c r="L117" s="57" t="s">
        <v>259</v>
      </c>
      <c r="M117" s="57" t="s">
        <v>323</v>
      </c>
      <c r="Q117" s="79">
        <v>151.25</v>
      </c>
    </row>
    <row r="118" spans="2:17" x14ac:dyDescent="0.35">
      <c r="B118" s="58">
        <v>44342</v>
      </c>
      <c r="C118" s="57" t="s">
        <v>356</v>
      </c>
      <c r="D118" s="57" t="s">
        <v>347</v>
      </c>
      <c r="E118" s="74" t="s">
        <v>348</v>
      </c>
      <c r="F118" s="74" t="s">
        <v>348</v>
      </c>
      <c r="G118" s="57" t="s">
        <v>146</v>
      </c>
      <c r="H118" s="57" t="s">
        <v>357</v>
      </c>
      <c r="I118" s="58">
        <v>44342</v>
      </c>
      <c r="J118" s="59">
        <v>151.25</v>
      </c>
      <c r="K118" s="57" t="s">
        <v>11</v>
      </c>
      <c r="L118" s="57" t="s">
        <v>259</v>
      </c>
      <c r="M118" s="57" t="s">
        <v>323</v>
      </c>
      <c r="Q118" s="79">
        <v>151.25</v>
      </c>
    </row>
    <row r="119" spans="2:17" x14ac:dyDescent="0.35">
      <c r="B119" s="58">
        <v>44354</v>
      </c>
      <c r="C119" s="57" t="s">
        <v>358</v>
      </c>
      <c r="D119" s="57" t="s">
        <v>347</v>
      </c>
      <c r="E119" s="74" t="s">
        <v>348</v>
      </c>
      <c r="F119" s="74" t="s">
        <v>348</v>
      </c>
      <c r="G119" s="57" t="s">
        <v>146</v>
      </c>
      <c r="H119" s="57" t="s">
        <v>359</v>
      </c>
      <c r="I119" s="58">
        <v>44354</v>
      </c>
      <c r="J119" s="59">
        <v>151.25</v>
      </c>
      <c r="K119" s="57" t="s">
        <v>11</v>
      </c>
      <c r="L119" s="57" t="s">
        <v>259</v>
      </c>
      <c r="M119" s="57" t="s">
        <v>323</v>
      </c>
      <c r="Q119" s="79">
        <v>151.25</v>
      </c>
    </row>
    <row r="120" spans="2:17" x14ac:dyDescent="0.35">
      <c r="B120" s="58">
        <v>44379</v>
      </c>
      <c r="C120" s="57" t="s">
        <v>360</v>
      </c>
      <c r="D120" s="57" t="s">
        <v>347</v>
      </c>
      <c r="E120" s="74" t="s">
        <v>348</v>
      </c>
      <c r="F120" s="74" t="s">
        <v>348</v>
      </c>
      <c r="G120" s="57" t="s">
        <v>146</v>
      </c>
      <c r="H120" s="57" t="s">
        <v>361</v>
      </c>
      <c r="I120" s="58">
        <v>44379</v>
      </c>
      <c r="J120" s="59">
        <v>151.25</v>
      </c>
      <c r="K120" s="57" t="s">
        <v>11</v>
      </c>
      <c r="L120" s="57" t="s">
        <v>259</v>
      </c>
      <c r="M120" s="57" t="s">
        <v>323</v>
      </c>
      <c r="Q120" s="79">
        <v>151.25</v>
      </c>
    </row>
    <row r="121" spans="2:17" x14ac:dyDescent="0.35">
      <c r="B121" s="58">
        <v>44414</v>
      </c>
      <c r="C121" s="57" t="s">
        <v>362</v>
      </c>
      <c r="D121" s="57" t="s">
        <v>347</v>
      </c>
      <c r="E121" s="74" t="s">
        <v>348</v>
      </c>
      <c r="F121" s="74" t="s">
        <v>348</v>
      </c>
      <c r="G121" s="57" t="s">
        <v>146</v>
      </c>
      <c r="H121" s="57" t="s">
        <v>363</v>
      </c>
      <c r="I121" s="58">
        <v>44417</v>
      </c>
      <c r="J121" s="59">
        <v>151.25</v>
      </c>
      <c r="K121" s="57" t="s">
        <v>11</v>
      </c>
      <c r="L121" s="57" t="s">
        <v>259</v>
      </c>
      <c r="M121" s="57" t="s">
        <v>323</v>
      </c>
      <c r="Q121" s="79">
        <v>151.25</v>
      </c>
    </row>
    <row r="122" spans="2:17" x14ac:dyDescent="0.35">
      <c r="B122" s="58">
        <v>44446</v>
      </c>
      <c r="C122" s="57" t="s">
        <v>364</v>
      </c>
      <c r="D122" s="57" t="s">
        <v>347</v>
      </c>
      <c r="E122" s="74" t="s">
        <v>348</v>
      </c>
      <c r="F122" s="74" t="s">
        <v>348</v>
      </c>
      <c r="G122" s="57" t="s">
        <v>146</v>
      </c>
      <c r="H122" s="57" t="s">
        <v>365</v>
      </c>
      <c r="I122" s="58">
        <v>44446</v>
      </c>
      <c r="J122" s="59">
        <v>151.25</v>
      </c>
      <c r="K122" s="57" t="s">
        <v>11</v>
      </c>
      <c r="L122" s="57" t="s">
        <v>259</v>
      </c>
      <c r="M122" s="57" t="s">
        <v>323</v>
      </c>
      <c r="Q122" s="79">
        <v>151.25</v>
      </c>
    </row>
    <row r="123" spans="2:17" x14ac:dyDescent="0.35">
      <c r="B123" s="58">
        <v>44483</v>
      </c>
      <c r="C123" s="57" t="s">
        <v>366</v>
      </c>
      <c r="D123" s="57" t="s">
        <v>347</v>
      </c>
      <c r="E123" s="74" t="s">
        <v>348</v>
      </c>
      <c r="F123" s="74" t="s">
        <v>348</v>
      </c>
      <c r="G123" s="57" t="s">
        <v>146</v>
      </c>
      <c r="H123" s="57" t="s">
        <v>367</v>
      </c>
      <c r="I123" s="58">
        <v>44483</v>
      </c>
      <c r="J123" s="59">
        <v>151.25</v>
      </c>
      <c r="K123" s="57" t="s">
        <v>11</v>
      </c>
      <c r="L123" s="57" t="s">
        <v>259</v>
      </c>
      <c r="M123" s="57" t="s">
        <v>323</v>
      </c>
      <c r="Q123" s="79">
        <v>151.25</v>
      </c>
    </row>
    <row r="124" spans="2:17" x14ac:dyDescent="0.35">
      <c r="B124" s="58">
        <v>44505</v>
      </c>
      <c r="C124" s="57" t="s">
        <v>368</v>
      </c>
      <c r="D124" s="57" t="s">
        <v>347</v>
      </c>
      <c r="E124" s="74" t="s">
        <v>348</v>
      </c>
      <c r="F124" s="74" t="s">
        <v>348</v>
      </c>
      <c r="G124" s="57" t="s">
        <v>146</v>
      </c>
      <c r="H124" s="57" t="s">
        <v>369</v>
      </c>
      <c r="I124" s="58">
        <v>44505</v>
      </c>
      <c r="J124" s="59">
        <v>151.25</v>
      </c>
      <c r="K124" s="57" t="s">
        <v>11</v>
      </c>
      <c r="L124" s="57" t="s">
        <v>259</v>
      </c>
      <c r="M124" s="57" t="s">
        <v>323</v>
      </c>
      <c r="Q124" s="79">
        <v>151.25</v>
      </c>
    </row>
    <row r="125" spans="2:17" x14ac:dyDescent="0.35">
      <c r="B125" s="58">
        <v>44539</v>
      </c>
      <c r="C125" s="57" t="s">
        <v>370</v>
      </c>
      <c r="D125" s="57" t="s">
        <v>347</v>
      </c>
      <c r="E125" s="74" t="s">
        <v>348</v>
      </c>
      <c r="F125" s="74" t="s">
        <v>348</v>
      </c>
      <c r="G125" s="57" t="s">
        <v>146</v>
      </c>
      <c r="H125" s="57" t="s">
        <v>371</v>
      </c>
      <c r="I125" s="58">
        <v>44539</v>
      </c>
      <c r="J125" s="59">
        <v>151.25</v>
      </c>
      <c r="K125" s="57" t="s">
        <v>11</v>
      </c>
      <c r="L125" s="57" t="s">
        <v>259</v>
      </c>
      <c r="M125" s="57" t="s">
        <v>323</v>
      </c>
      <c r="Q125" s="79">
        <v>151.25</v>
      </c>
    </row>
    <row r="128" spans="2:17" x14ac:dyDescent="0.35">
      <c r="B128" s="76"/>
      <c r="C128" s="76"/>
      <c r="D128" s="78" t="s">
        <v>141</v>
      </c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</row>
    <row r="129" spans="2:17" x14ac:dyDescent="0.35">
      <c r="B129" s="58">
        <v>44270</v>
      </c>
      <c r="C129" s="57" t="s">
        <v>372</v>
      </c>
      <c r="D129" s="57" t="s">
        <v>373</v>
      </c>
      <c r="E129" s="74" t="s">
        <v>374</v>
      </c>
      <c r="F129" s="74" t="s">
        <v>374</v>
      </c>
      <c r="G129" s="57" t="s">
        <v>146</v>
      </c>
      <c r="H129" s="57" t="s">
        <v>375</v>
      </c>
      <c r="I129" s="58">
        <v>44270</v>
      </c>
      <c r="J129" s="59">
        <v>160.13</v>
      </c>
      <c r="K129" s="57" t="s">
        <v>11</v>
      </c>
      <c r="L129" s="57" t="s">
        <v>259</v>
      </c>
      <c r="M129" s="57" t="s">
        <v>376</v>
      </c>
      <c r="Q129" s="79">
        <v>160.13</v>
      </c>
    </row>
    <row r="130" spans="2:17" x14ac:dyDescent="0.35">
      <c r="B130" s="58">
        <v>44287</v>
      </c>
      <c r="C130" s="57" t="s">
        <v>377</v>
      </c>
      <c r="D130" s="57" t="s">
        <v>373</v>
      </c>
      <c r="E130" s="74" t="s">
        <v>378</v>
      </c>
      <c r="F130" s="74" t="s">
        <v>378</v>
      </c>
      <c r="G130" s="57" t="s">
        <v>146</v>
      </c>
      <c r="H130" s="57" t="s">
        <v>379</v>
      </c>
      <c r="I130" s="58">
        <v>44287</v>
      </c>
      <c r="J130" s="59">
        <v>175.28</v>
      </c>
      <c r="K130" s="57" t="s">
        <v>11</v>
      </c>
      <c r="L130" s="57" t="s">
        <v>259</v>
      </c>
      <c r="M130" s="57" t="s">
        <v>376</v>
      </c>
      <c r="Q130" s="79">
        <v>175.28</v>
      </c>
    </row>
    <row r="131" spans="2:17" x14ac:dyDescent="0.35">
      <c r="B131" s="58">
        <v>44307</v>
      </c>
      <c r="C131" s="57" t="s">
        <v>380</v>
      </c>
      <c r="D131" s="57" t="s">
        <v>373</v>
      </c>
      <c r="E131" s="74" t="s">
        <v>381</v>
      </c>
      <c r="F131" s="74" t="s">
        <v>381</v>
      </c>
      <c r="G131" s="57" t="s">
        <v>146</v>
      </c>
      <c r="H131" s="57" t="s">
        <v>382</v>
      </c>
      <c r="I131" s="58">
        <v>44307</v>
      </c>
      <c r="J131" s="59">
        <v>132.47</v>
      </c>
      <c r="K131" s="57" t="s">
        <v>11</v>
      </c>
      <c r="L131" s="57" t="s">
        <v>259</v>
      </c>
      <c r="M131" s="57" t="s">
        <v>376</v>
      </c>
      <c r="Q131" s="79">
        <v>132.47</v>
      </c>
    </row>
    <row r="132" spans="2:17" x14ac:dyDescent="0.35">
      <c r="B132" s="58">
        <v>44324</v>
      </c>
      <c r="C132" s="57" t="s">
        <v>383</v>
      </c>
      <c r="D132" s="57" t="s">
        <v>373</v>
      </c>
      <c r="E132" s="74" t="s">
        <v>384</v>
      </c>
      <c r="F132" s="74" t="s">
        <v>384</v>
      </c>
      <c r="G132" s="57" t="s">
        <v>146</v>
      </c>
      <c r="H132" s="57" t="s">
        <v>385</v>
      </c>
      <c r="I132" s="58">
        <v>44326</v>
      </c>
      <c r="J132" s="59">
        <v>51.47</v>
      </c>
      <c r="K132" s="57" t="s">
        <v>11</v>
      </c>
      <c r="L132" s="57" t="s">
        <v>259</v>
      </c>
      <c r="M132" s="57" t="s">
        <v>376</v>
      </c>
      <c r="Q132" s="79">
        <v>51.47</v>
      </c>
    </row>
    <row r="133" spans="2:17" x14ac:dyDescent="0.35">
      <c r="B133" s="58">
        <v>44343</v>
      </c>
      <c r="C133" s="57" t="s">
        <v>386</v>
      </c>
      <c r="D133" s="57" t="s">
        <v>373</v>
      </c>
      <c r="E133" s="74" t="s">
        <v>387</v>
      </c>
      <c r="F133" s="74" t="s">
        <v>387</v>
      </c>
      <c r="G133" s="57" t="s">
        <v>146</v>
      </c>
      <c r="H133" s="57" t="s">
        <v>388</v>
      </c>
      <c r="I133" s="58">
        <v>44343</v>
      </c>
      <c r="J133" s="59">
        <v>35.08</v>
      </c>
      <c r="K133" s="57" t="s">
        <v>11</v>
      </c>
      <c r="L133" s="57" t="s">
        <v>259</v>
      </c>
      <c r="M133" s="57" t="s">
        <v>376</v>
      </c>
      <c r="Q133" s="79">
        <v>35.08</v>
      </c>
    </row>
    <row r="134" spans="2:17" x14ac:dyDescent="0.35">
      <c r="B134" s="58">
        <v>44365</v>
      </c>
      <c r="C134" s="57" t="s">
        <v>389</v>
      </c>
      <c r="D134" s="57" t="s">
        <v>373</v>
      </c>
      <c r="E134" s="74" t="s">
        <v>390</v>
      </c>
      <c r="F134" s="74" t="s">
        <v>390</v>
      </c>
      <c r="G134" s="57" t="s">
        <v>146</v>
      </c>
      <c r="H134" s="57" t="s">
        <v>391</v>
      </c>
      <c r="I134" s="58">
        <v>44365</v>
      </c>
      <c r="J134" s="59">
        <v>125.16</v>
      </c>
      <c r="K134" s="57" t="s">
        <v>11</v>
      </c>
      <c r="L134" s="57" t="s">
        <v>259</v>
      </c>
      <c r="M134" s="57" t="s">
        <v>376</v>
      </c>
      <c r="Q134" s="79">
        <v>125.16</v>
      </c>
    </row>
    <row r="135" spans="2:17" x14ac:dyDescent="0.35">
      <c r="B135" s="58">
        <v>44382</v>
      </c>
      <c r="C135" s="57" t="s">
        <v>392</v>
      </c>
      <c r="D135" s="57" t="s">
        <v>373</v>
      </c>
      <c r="E135" s="74" t="s">
        <v>393</v>
      </c>
      <c r="F135" s="74" t="s">
        <v>393</v>
      </c>
      <c r="G135" s="57" t="s">
        <v>146</v>
      </c>
      <c r="H135" s="57" t="s">
        <v>394</v>
      </c>
      <c r="I135" s="58">
        <v>44382</v>
      </c>
      <c r="J135" s="59">
        <v>165.72</v>
      </c>
      <c r="K135" s="57" t="s">
        <v>11</v>
      </c>
      <c r="L135" s="57" t="s">
        <v>259</v>
      </c>
      <c r="M135" s="57" t="s">
        <v>376</v>
      </c>
      <c r="Q135" s="79">
        <v>165.72</v>
      </c>
    </row>
    <row r="136" spans="2:17" x14ac:dyDescent="0.35">
      <c r="B136" s="58">
        <v>44406</v>
      </c>
      <c r="C136" s="57" t="s">
        <v>395</v>
      </c>
      <c r="D136" s="57" t="s">
        <v>373</v>
      </c>
      <c r="E136" s="74" t="s">
        <v>396</v>
      </c>
      <c r="F136" s="74" t="s">
        <v>396</v>
      </c>
      <c r="G136" s="57" t="s">
        <v>146</v>
      </c>
      <c r="H136" s="57" t="s">
        <v>397</v>
      </c>
      <c r="I136" s="58">
        <v>44406</v>
      </c>
      <c r="J136" s="59">
        <v>51.89</v>
      </c>
      <c r="K136" s="57" t="s">
        <v>11</v>
      </c>
      <c r="L136" s="57" t="s">
        <v>259</v>
      </c>
      <c r="M136" s="57" t="s">
        <v>376</v>
      </c>
      <c r="Q136" s="79">
        <v>51.89</v>
      </c>
    </row>
    <row r="137" spans="2:17" x14ac:dyDescent="0.35">
      <c r="B137" s="58">
        <v>44426</v>
      </c>
      <c r="C137" s="57" t="s">
        <v>398</v>
      </c>
      <c r="D137" s="57" t="s">
        <v>373</v>
      </c>
      <c r="E137" s="74" t="s">
        <v>399</v>
      </c>
      <c r="F137" s="74" t="s">
        <v>399</v>
      </c>
      <c r="G137" s="57" t="s">
        <v>146</v>
      </c>
      <c r="H137" s="57" t="s">
        <v>400</v>
      </c>
      <c r="I137" s="58">
        <v>44426</v>
      </c>
      <c r="J137" s="59">
        <v>24.04</v>
      </c>
      <c r="K137" s="57" t="s">
        <v>11</v>
      </c>
      <c r="L137" s="57" t="s">
        <v>259</v>
      </c>
      <c r="M137" s="57" t="s">
        <v>376</v>
      </c>
      <c r="Q137" s="79">
        <v>24.04</v>
      </c>
    </row>
    <row r="138" spans="2:17" x14ac:dyDescent="0.35">
      <c r="B138" s="58">
        <v>44427</v>
      </c>
      <c r="C138" s="57" t="s">
        <v>401</v>
      </c>
      <c r="D138" s="57" t="s">
        <v>373</v>
      </c>
      <c r="E138" s="74" t="s">
        <v>402</v>
      </c>
      <c r="F138" s="74" t="s">
        <v>402</v>
      </c>
      <c r="G138" s="57" t="s">
        <v>146</v>
      </c>
      <c r="H138" s="57" t="s">
        <v>403</v>
      </c>
      <c r="I138" s="58">
        <v>44431</v>
      </c>
      <c r="J138" s="59">
        <v>86.13</v>
      </c>
      <c r="K138" s="57" t="s">
        <v>11</v>
      </c>
      <c r="L138" s="57" t="s">
        <v>259</v>
      </c>
      <c r="M138" s="57" t="s">
        <v>376</v>
      </c>
      <c r="Q138" s="79">
        <v>86.13</v>
      </c>
    </row>
    <row r="139" spans="2:17" x14ac:dyDescent="0.35">
      <c r="B139" s="58">
        <v>44446</v>
      </c>
      <c r="C139" s="57" t="s">
        <v>404</v>
      </c>
      <c r="D139" s="57" t="s">
        <v>373</v>
      </c>
      <c r="E139" s="74" t="s">
        <v>405</v>
      </c>
      <c r="F139" s="74" t="s">
        <v>405</v>
      </c>
      <c r="G139" s="57" t="s">
        <v>146</v>
      </c>
      <c r="H139" s="57" t="s">
        <v>406</v>
      </c>
      <c r="I139" s="58">
        <v>44446</v>
      </c>
      <c r="J139" s="59">
        <v>116.2</v>
      </c>
      <c r="K139" s="57" t="s">
        <v>11</v>
      </c>
      <c r="L139" s="57" t="s">
        <v>259</v>
      </c>
      <c r="M139" s="57" t="s">
        <v>376</v>
      </c>
      <c r="Q139" s="79">
        <v>116.2</v>
      </c>
    </row>
    <row r="140" spans="2:17" x14ac:dyDescent="0.35">
      <c r="B140" s="58">
        <v>44502</v>
      </c>
      <c r="C140" s="57" t="s">
        <v>407</v>
      </c>
      <c r="D140" s="57" t="s">
        <v>373</v>
      </c>
      <c r="E140" s="74" t="s">
        <v>408</v>
      </c>
      <c r="F140" s="74" t="s">
        <v>408</v>
      </c>
      <c r="G140" s="57" t="s">
        <v>146</v>
      </c>
      <c r="H140" s="57" t="s">
        <v>409</v>
      </c>
      <c r="I140" s="58">
        <v>44502</v>
      </c>
      <c r="J140" s="59">
        <v>118.94</v>
      </c>
      <c r="K140" s="57" t="s">
        <v>11</v>
      </c>
      <c r="L140" s="57" t="s">
        <v>259</v>
      </c>
      <c r="M140" s="57" t="s">
        <v>376</v>
      </c>
      <c r="Q140" s="79">
        <v>118.94</v>
      </c>
    </row>
    <row r="141" spans="2:17" x14ac:dyDescent="0.35">
      <c r="B141" s="58">
        <v>44543</v>
      </c>
      <c r="C141" s="57" t="s">
        <v>410</v>
      </c>
      <c r="D141" s="57" t="s">
        <v>373</v>
      </c>
      <c r="E141" s="74" t="s">
        <v>411</v>
      </c>
      <c r="F141" s="74" t="s">
        <v>411</v>
      </c>
      <c r="G141" s="57" t="s">
        <v>146</v>
      </c>
      <c r="H141" s="57" t="s">
        <v>412</v>
      </c>
      <c r="I141" s="58">
        <v>44543</v>
      </c>
      <c r="J141" s="59">
        <v>131.11000000000001</v>
      </c>
      <c r="K141" s="57" t="s">
        <v>11</v>
      </c>
      <c r="L141" s="57" t="s">
        <v>259</v>
      </c>
      <c r="M141" s="57" t="s">
        <v>376</v>
      </c>
      <c r="Q141" s="79">
        <v>131.11000000000001</v>
      </c>
    </row>
    <row r="142" spans="2:17" x14ac:dyDescent="0.35">
      <c r="B142" s="58">
        <v>44558</v>
      </c>
      <c r="C142" s="57" t="s">
        <v>413</v>
      </c>
      <c r="D142" s="57" t="s">
        <v>373</v>
      </c>
      <c r="E142" s="74" t="s">
        <v>414</v>
      </c>
      <c r="F142" s="74" t="s">
        <v>414</v>
      </c>
      <c r="G142" s="57" t="s">
        <v>146</v>
      </c>
      <c r="H142" s="57" t="s">
        <v>415</v>
      </c>
      <c r="I142" s="58">
        <v>44558</v>
      </c>
      <c r="J142" s="59">
        <v>168.66</v>
      </c>
      <c r="K142" s="57" t="s">
        <v>11</v>
      </c>
      <c r="L142" s="57" t="s">
        <v>259</v>
      </c>
      <c r="M142" s="57" t="s">
        <v>376</v>
      </c>
      <c r="Q142" s="79">
        <v>168.66</v>
      </c>
    </row>
    <row r="143" spans="2:17" x14ac:dyDescent="0.35">
      <c r="B143" s="58">
        <v>44343</v>
      </c>
      <c r="C143" s="57" t="s">
        <v>386</v>
      </c>
      <c r="D143" s="57" t="s">
        <v>373</v>
      </c>
      <c r="E143" s="74" t="s">
        <v>387</v>
      </c>
      <c r="F143" s="74" t="s">
        <v>387</v>
      </c>
      <c r="G143" s="57" t="s">
        <v>146</v>
      </c>
      <c r="H143" s="57" t="s">
        <v>388</v>
      </c>
      <c r="I143" s="58">
        <v>44343</v>
      </c>
      <c r="J143" s="59">
        <v>182</v>
      </c>
      <c r="K143" s="57" t="s">
        <v>11</v>
      </c>
      <c r="L143" s="57" t="s">
        <v>259</v>
      </c>
      <c r="M143" s="57" t="s">
        <v>416</v>
      </c>
      <c r="Q143" s="79">
        <v>182</v>
      </c>
    </row>
    <row r="144" spans="2:17" x14ac:dyDescent="0.35">
      <c r="B144" s="58">
        <v>44426</v>
      </c>
      <c r="C144" s="57" t="s">
        <v>398</v>
      </c>
      <c r="D144" s="57" t="s">
        <v>373</v>
      </c>
      <c r="E144" s="74" t="s">
        <v>399</v>
      </c>
      <c r="F144" s="74" t="s">
        <v>399</v>
      </c>
      <c r="G144" s="57" t="s">
        <v>146</v>
      </c>
      <c r="H144" s="57" t="s">
        <v>400</v>
      </c>
      <c r="I144" s="58">
        <v>44426</v>
      </c>
      <c r="J144" s="59">
        <v>75</v>
      </c>
      <c r="K144" s="57" t="s">
        <v>11</v>
      </c>
      <c r="L144" s="57" t="s">
        <v>259</v>
      </c>
      <c r="M144" s="57" t="s">
        <v>416</v>
      </c>
      <c r="Q144" s="79">
        <v>75</v>
      </c>
    </row>
    <row r="145" spans="2:17" x14ac:dyDescent="0.35">
      <c r="B145" s="58">
        <v>44538</v>
      </c>
      <c r="C145" s="57" t="s">
        <v>417</v>
      </c>
      <c r="D145" s="57" t="s">
        <v>418</v>
      </c>
      <c r="E145" s="74" t="s">
        <v>419</v>
      </c>
      <c r="F145" s="74" t="s">
        <v>419</v>
      </c>
      <c r="G145" s="57" t="s">
        <v>146</v>
      </c>
      <c r="H145" s="57" t="s">
        <v>420</v>
      </c>
      <c r="I145" s="58">
        <v>44538</v>
      </c>
      <c r="J145" s="59">
        <v>59.34</v>
      </c>
      <c r="K145" s="57" t="s">
        <v>11</v>
      </c>
      <c r="L145" s="57" t="s">
        <v>259</v>
      </c>
      <c r="M145" s="57" t="s">
        <v>421</v>
      </c>
      <c r="Q145" s="79">
        <v>59.34</v>
      </c>
    </row>
    <row r="146" spans="2:17" x14ac:dyDescent="0.35">
      <c r="B146" s="58">
        <v>44543</v>
      </c>
      <c r="C146" s="57" t="s">
        <v>410</v>
      </c>
      <c r="D146" s="57" t="s">
        <v>373</v>
      </c>
      <c r="E146" s="74" t="s">
        <v>411</v>
      </c>
      <c r="F146" s="74" t="s">
        <v>411</v>
      </c>
      <c r="G146" s="57" t="s">
        <v>146</v>
      </c>
      <c r="H146" s="57" t="s">
        <v>412</v>
      </c>
      <c r="I146" s="58">
        <v>44543</v>
      </c>
      <c r="J146" s="59">
        <v>149</v>
      </c>
      <c r="K146" s="57" t="s">
        <v>11</v>
      </c>
      <c r="L146" s="57" t="s">
        <v>259</v>
      </c>
      <c r="M146" s="57" t="s">
        <v>416</v>
      </c>
      <c r="Q146" s="79">
        <v>149</v>
      </c>
    </row>
    <row r="147" spans="2:17" x14ac:dyDescent="0.35">
      <c r="B147" s="58">
        <v>44551</v>
      </c>
      <c r="C147" s="57" t="s">
        <v>422</v>
      </c>
      <c r="D147" s="57" t="s">
        <v>423</v>
      </c>
      <c r="E147" s="74" t="s">
        <v>424</v>
      </c>
      <c r="F147" s="74" t="s">
        <v>424</v>
      </c>
      <c r="G147" s="57" t="s">
        <v>146</v>
      </c>
      <c r="H147" s="57" t="s">
        <v>425</v>
      </c>
      <c r="I147" s="58">
        <v>44551</v>
      </c>
      <c r="J147" s="59">
        <v>49.33</v>
      </c>
      <c r="K147" s="57" t="s">
        <v>11</v>
      </c>
      <c r="L147" s="57" t="s">
        <v>259</v>
      </c>
      <c r="M147" s="57" t="s">
        <v>421</v>
      </c>
      <c r="Q147" s="79">
        <v>49.33</v>
      </c>
    </row>
  </sheetData>
  <conditionalFormatting sqref="A13:B20 A11:B11 D10:E18">
    <cfRule type="duplicateValues" dxfId="26" priority="1"/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DEB6A-542F-4009-9076-FCA4069A704C}">
  <sheetPr>
    <tabColor theme="2"/>
  </sheetPr>
  <dimension ref="A1:F33"/>
  <sheetViews>
    <sheetView topLeftCell="A20" workbookViewId="0">
      <selection activeCell="B5" sqref="B5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1577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1578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8.25</v>
      </c>
    </row>
    <row r="12" spans="1:5" ht="29" x14ac:dyDescent="0.35">
      <c r="A12" s="274">
        <v>1200</v>
      </c>
      <c r="B12" s="275" t="s">
        <v>1535</v>
      </c>
      <c r="C12" s="291">
        <v>1.95</v>
      </c>
    </row>
    <row r="13" spans="1:5" ht="15.5" x14ac:dyDescent="0.35">
      <c r="B13" s="273" t="s">
        <v>60</v>
      </c>
      <c r="C13" s="295">
        <f>SUM(C11:C12)</f>
        <v>10.199999999999999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0.41</v>
      </c>
    </row>
    <row r="16" spans="1:5" x14ac:dyDescent="0.35">
      <c r="A16" s="325">
        <v>2244</v>
      </c>
      <c r="B16" s="305" t="s">
        <v>1537</v>
      </c>
      <c r="C16" s="291">
        <v>0.28000000000000003</v>
      </c>
    </row>
    <row r="17" spans="1:6" x14ac:dyDescent="0.35">
      <c r="A17" s="325">
        <v>2350</v>
      </c>
      <c r="B17" s="305" t="s">
        <v>141</v>
      </c>
      <c r="C17" s="291">
        <v>0.05</v>
      </c>
    </row>
    <row r="18" spans="1:6" x14ac:dyDescent="0.35">
      <c r="A18" s="325">
        <v>5000</v>
      </c>
      <c r="B18" s="290" t="s">
        <v>61</v>
      </c>
      <c r="C18" s="291">
        <v>0.01</v>
      </c>
    </row>
    <row r="19" spans="1:6" ht="15.5" x14ac:dyDescent="0.35">
      <c r="A19" s="326"/>
      <c r="B19" s="273" t="s">
        <v>62</v>
      </c>
      <c r="C19" s="297">
        <f>SUM(C15:C18)</f>
        <v>0.75</v>
      </c>
    </row>
    <row r="20" spans="1:6" ht="15.5" x14ac:dyDescent="0.35">
      <c r="B20" s="277" t="s">
        <v>439</v>
      </c>
      <c r="C20" s="297">
        <f>C13+C19</f>
        <v>10.95</v>
      </c>
    </row>
    <row r="21" spans="1:6" x14ac:dyDescent="0.35">
      <c r="C21" s="287"/>
    </row>
    <row r="22" spans="1:6" x14ac:dyDescent="0.35">
      <c r="A22" s="268" t="s">
        <v>1400</v>
      </c>
    </row>
    <row r="23" spans="1:6" ht="14.5" customHeight="1" x14ac:dyDescent="0.35">
      <c r="A23" s="474" t="s">
        <v>445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C20/C23</f>
        <v>10.95</v>
      </c>
    </row>
    <row r="25" spans="1:6" ht="30" customHeight="1" x14ac:dyDescent="0.35">
      <c r="A25" s="475" t="s">
        <v>78</v>
      </c>
      <c r="B25" s="475"/>
      <c r="C25" s="370">
        <f>ROUND(C24*0.21,3)</f>
        <v>2.2999999999999998</v>
      </c>
      <c r="E25" s="344"/>
    </row>
    <row r="26" spans="1:6" ht="28.5" customHeight="1" x14ac:dyDescent="0.35">
      <c r="A26" s="474" t="s">
        <v>80</v>
      </c>
      <c r="B26" s="474"/>
      <c r="C26" s="366">
        <f>C24+C25</f>
        <v>13.25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321">
        <v>1</v>
      </c>
    </row>
    <row r="28" spans="1:6" ht="33" customHeight="1" x14ac:dyDescent="0.35">
      <c r="A28" s="474" t="s">
        <v>79</v>
      </c>
      <c r="B28" s="474"/>
      <c r="C28" s="288">
        <f>ROUND(C24*C27,2)</f>
        <v>10.95</v>
      </c>
    </row>
    <row r="33" spans="3:3" x14ac:dyDescent="0.35">
      <c r="C33" s="289"/>
    </row>
  </sheetData>
  <mergeCells count="7">
    <mergeCell ref="A27:B27"/>
    <mergeCell ref="A28:B28"/>
    <mergeCell ref="A1:C1"/>
    <mergeCell ref="A23:B23"/>
    <mergeCell ref="A24:B24"/>
    <mergeCell ref="A25:B25"/>
    <mergeCell ref="A26:B26"/>
  </mergeCells>
  <conditionalFormatting sqref="A17">
    <cfRule type="duplicateValues" dxfId="25" priority="3"/>
  </conditionalFormatting>
  <conditionalFormatting sqref="A18">
    <cfRule type="duplicateValues" dxfId="24" priority="2"/>
  </conditionalFormatting>
  <conditionalFormatting sqref="B17">
    <cfRule type="duplicateValues" dxfId="23" priority="1"/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5D5DD-D1FA-4AAD-AF32-D9FEBD1AD285}">
  <sheetPr>
    <tabColor theme="2"/>
  </sheetPr>
  <dimension ref="A1:F33"/>
  <sheetViews>
    <sheetView topLeftCell="A18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1582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1584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8.25</v>
      </c>
    </row>
    <row r="12" spans="1:5" ht="29" x14ac:dyDescent="0.35">
      <c r="A12" s="274">
        <v>1200</v>
      </c>
      <c r="B12" s="275" t="s">
        <v>1535</v>
      </c>
      <c r="C12" s="291">
        <v>1.95</v>
      </c>
    </row>
    <row r="13" spans="1:5" ht="15.5" x14ac:dyDescent="0.35">
      <c r="B13" s="273" t="s">
        <v>60</v>
      </c>
      <c r="C13" s="295">
        <f>SUM(C11:C12)</f>
        <v>10.199999999999999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0.63</v>
      </c>
    </row>
    <row r="16" spans="1:5" x14ac:dyDescent="0.35">
      <c r="A16" s="325">
        <v>2244</v>
      </c>
      <c r="B16" s="305" t="s">
        <v>1537</v>
      </c>
      <c r="C16" s="291">
        <v>0.43</v>
      </c>
    </row>
    <row r="17" spans="1:6" x14ac:dyDescent="0.35">
      <c r="A17" s="325">
        <v>2350</v>
      </c>
      <c r="B17" s="305" t="s">
        <v>141</v>
      </c>
      <c r="C17" s="291">
        <v>0.08</v>
      </c>
    </row>
    <row r="18" spans="1:6" x14ac:dyDescent="0.35">
      <c r="A18" s="325">
        <v>5000</v>
      </c>
      <c r="B18" s="290" t="s">
        <v>61</v>
      </c>
      <c r="C18" s="291">
        <v>0.02</v>
      </c>
    </row>
    <row r="19" spans="1:6" ht="15.5" x14ac:dyDescent="0.35">
      <c r="A19" s="326"/>
      <c r="B19" s="273" t="s">
        <v>62</v>
      </c>
      <c r="C19" s="297">
        <f>SUM(C15:C18)</f>
        <v>1.1600000000000001</v>
      </c>
    </row>
    <row r="20" spans="1:6" ht="15.5" x14ac:dyDescent="0.35">
      <c r="B20" s="277" t="s">
        <v>439</v>
      </c>
      <c r="C20" s="297">
        <f>C13+C19</f>
        <v>11.36</v>
      </c>
    </row>
    <row r="21" spans="1:6" x14ac:dyDescent="0.35">
      <c r="C21" s="287"/>
    </row>
    <row r="22" spans="1:6" x14ac:dyDescent="0.35">
      <c r="A22" s="268" t="s">
        <v>1583</v>
      </c>
    </row>
    <row r="23" spans="1:6" ht="14.5" customHeight="1" x14ac:dyDescent="0.35">
      <c r="A23" s="474" t="s">
        <v>445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C20/C23</f>
        <v>11.36</v>
      </c>
    </row>
    <row r="25" spans="1:6" ht="30" customHeight="1" x14ac:dyDescent="0.35">
      <c r="A25" s="475" t="s">
        <v>78</v>
      </c>
      <c r="B25" s="475"/>
      <c r="C25" s="370">
        <f>ROUND(C24*0.21,3)</f>
        <v>2.3860000000000001</v>
      </c>
      <c r="E25" s="344"/>
    </row>
    <row r="26" spans="1:6" ht="28.5" customHeight="1" x14ac:dyDescent="0.35">
      <c r="A26" s="474" t="s">
        <v>80</v>
      </c>
      <c r="B26" s="474"/>
      <c r="C26" s="366">
        <f>C24+C25</f>
        <v>13.745999999999999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321">
        <v>1</v>
      </c>
    </row>
    <row r="28" spans="1:6" ht="33" customHeight="1" x14ac:dyDescent="0.35">
      <c r="A28" s="474" t="s">
        <v>79</v>
      </c>
      <c r="B28" s="474"/>
      <c r="C28" s="288">
        <f>ROUND(C24*C27,2)</f>
        <v>11.36</v>
      </c>
    </row>
    <row r="33" spans="3:3" x14ac:dyDescent="0.35">
      <c r="C33" s="289"/>
    </row>
  </sheetData>
  <mergeCells count="7">
    <mergeCell ref="A27:B27"/>
    <mergeCell ref="A28:B28"/>
    <mergeCell ref="A1:C1"/>
    <mergeCell ref="A23:B23"/>
    <mergeCell ref="A24:B24"/>
    <mergeCell ref="A25:B25"/>
    <mergeCell ref="A26:B26"/>
  </mergeCells>
  <conditionalFormatting sqref="A17">
    <cfRule type="duplicateValues" dxfId="22" priority="3"/>
  </conditionalFormatting>
  <conditionalFormatting sqref="A18">
    <cfRule type="duplicateValues" dxfId="21" priority="2"/>
  </conditionalFormatting>
  <conditionalFormatting sqref="B17">
    <cfRule type="duplicateValues" dxfId="20" priority="1"/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4644A-E9E4-40B3-B3BF-29A89B3B83BB}">
  <sheetPr>
    <tabColor theme="2"/>
  </sheetPr>
  <dimension ref="A1:F33"/>
  <sheetViews>
    <sheetView topLeftCell="A18" workbookViewId="0">
      <selection activeCell="B12" sqref="B12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1586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1649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8.25</v>
      </c>
    </row>
    <row r="12" spans="1:5" ht="29" x14ac:dyDescent="0.35">
      <c r="A12" s="274">
        <v>1200</v>
      </c>
      <c r="B12" s="275" t="s">
        <v>1535</v>
      </c>
      <c r="C12" s="291">
        <v>1.95</v>
      </c>
    </row>
    <row r="13" spans="1:5" ht="15.5" x14ac:dyDescent="0.35">
      <c r="B13" s="273" t="s">
        <v>60</v>
      </c>
      <c r="C13" s="295">
        <f>SUM(C11:C12)</f>
        <v>10.199999999999999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1.1000000000000001</v>
      </c>
    </row>
    <row r="16" spans="1:5" x14ac:dyDescent="0.35">
      <c r="A16" s="325">
        <v>2244</v>
      </c>
      <c r="B16" s="305" t="s">
        <v>1537</v>
      </c>
      <c r="C16" s="291">
        <v>0.75</v>
      </c>
    </row>
    <row r="17" spans="1:6" x14ac:dyDescent="0.35">
      <c r="A17" s="325">
        <v>2350</v>
      </c>
      <c r="B17" s="305" t="s">
        <v>141</v>
      </c>
      <c r="C17" s="291">
        <v>0.11</v>
      </c>
    </row>
    <row r="18" spans="1:6" x14ac:dyDescent="0.35">
      <c r="A18" s="325">
        <v>5000</v>
      </c>
      <c r="B18" s="290" t="s">
        <v>61</v>
      </c>
      <c r="C18" s="291">
        <v>0.03</v>
      </c>
    </row>
    <row r="19" spans="1:6" ht="15.5" x14ac:dyDescent="0.35">
      <c r="A19" s="326"/>
      <c r="B19" s="273" t="s">
        <v>62</v>
      </c>
      <c r="C19" s="297">
        <f>SUM(C15:C18)</f>
        <v>1.9900000000000002</v>
      </c>
    </row>
    <row r="20" spans="1:6" ht="15.5" x14ac:dyDescent="0.35">
      <c r="B20" s="277" t="s">
        <v>439</v>
      </c>
      <c r="C20" s="297">
        <f>C13+C19</f>
        <v>12.19</v>
      </c>
    </row>
    <row r="21" spans="1:6" x14ac:dyDescent="0.35">
      <c r="C21" s="287"/>
    </row>
    <row r="22" spans="1:6" x14ac:dyDescent="0.35">
      <c r="A22" s="268" t="s">
        <v>1585</v>
      </c>
    </row>
    <row r="23" spans="1:6" ht="14.5" customHeight="1" x14ac:dyDescent="0.35">
      <c r="A23" s="474" t="s">
        <v>445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C20/C23</f>
        <v>12.19</v>
      </c>
    </row>
    <row r="25" spans="1:6" ht="30" customHeight="1" x14ac:dyDescent="0.35">
      <c r="A25" s="475" t="s">
        <v>78</v>
      </c>
      <c r="B25" s="475"/>
      <c r="C25" s="370">
        <f>ROUND(C24*0.21,3)</f>
        <v>2.56</v>
      </c>
      <c r="E25" s="344"/>
    </row>
    <row r="26" spans="1:6" ht="28.5" customHeight="1" x14ac:dyDescent="0.35">
      <c r="A26" s="474" t="s">
        <v>80</v>
      </c>
      <c r="B26" s="474"/>
      <c r="C26" s="366">
        <f>C24+C25</f>
        <v>14.75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321">
        <v>1</v>
      </c>
    </row>
    <row r="28" spans="1:6" ht="33" customHeight="1" x14ac:dyDescent="0.35">
      <c r="A28" s="474" t="s">
        <v>79</v>
      </c>
      <c r="B28" s="474"/>
      <c r="C28" s="288">
        <f>ROUND(C24*C27,2)</f>
        <v>12.19</v>
      </c>
    </row>
    <row r="33" spans="3:3" x14ac:dyDescent="0.35">
      <c r="C33" s="289"/>
    </row>
  </sheetData>
  <mergeCells count="7">
    <mergeCell ref="A27:B27"/>
    <mergeCell ref="A28:B28"/>
    <mergeCell ref="A1:C1"/>
    <mergeCell ref="A23:B23"/>
    <mergeCell ref="A24:B24"/>
    <mergeCell ref="A25:B25"/>
    <mergeCell ref="A26:B26"/>
  </mergeCells>
  <conditionalFormatting sqref="A17">
    <cfRule type="duplicateValues" dxfId="19" priority="3"/>
  </conditionalFormatting>
  <conditionalFormatting sqref="A18">
    <cfRule type="duplicateValues" dxfId="18" priority="2"/>
  </conditionalFormatting>
  <conditionalFormatting sqref="B17">
    <cfRule type="duplicateValues" dxfId="17" priority="1"/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273F6-B912-476B-9108-86DC348CF2D0}">
  <sheetPr>
    <tabColor theme="2"/>
  </sheetPr>
  <dimension ref="A1:F33"/>
  <sheetViews>
    <sheetView topLeftCell="A18" workbookViewId="0">
      <selection activeCell="B12" sqref="B12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1588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267" t="s">
        <v>94</v>
      </c>
      <c r="B5" s="343" t="s">
        <v>1650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8.25</v>
      </c>
    </row>
    <row r="12" spans="1:5" ht="29" x14ac:dyDescent="0.35">
      <c r="A12" s="274">
        <v>1200</v>
      </c>
      <c r="B12" s="275" t="s">
        <v>1535</v>
      </c>
      <c r="C12" s="291">
        <v>1.95</v>
      </c>
    </row>
    <row r="13" spans="1:5" ht="15.5" x14ac:dyDescent="0.35">
      <c r="B13" s="273" t="s">
        <v>60</v>
      </c>
      <c r="C13" s="295">
        <f>SUM(C11:C12)</f>
        <v>10.199999999999999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0.5</v>
      </c>
    </row>
    <row r="16" spans="1:5" x14ac:dyDescent="0.35">
      <c r="A16" s="325">
        <v>2244</v>
      </c>
      <c r="B16" s="305" t="s">
        <v>1537</v>
      </c>
      <c r="C16" s="291">
        <v>0.37</v>
      </c>
    </row>
    <row r="17" spans="1:6" x14ac:dyDescent="0.35">
      <c r="A17" s="325">
        <v>2350</v>
      </c>
      <c r="B17" s="305" t="s">
        <v>141</v>
      </c>
      <c r="C17" s="291">
        <v>7.0000000000000007E-2</v>
      </c>
    </row>
    <row r="18" spans="1:6" x14ac:dyDescent="0.35">
      <c r="A18" s="325">
        <v>5000</v>
      </c>
      <c r="B18" s="290" t="s">
        <v>61</v>
      </c>
      <c r="C18" s="291">
        <v>0.02</v>
      </c>
    </row>
    <row r="19" spans="1:6" ht="15.5" x14ac:dyDescent="0.35">
      <c r="A19" s="326"/>
      <c r="B19" s="273" t="s">
        <v>62</v>
      </c>
      <c r="C19" s="297">
        <f>SUM(C15:C18)</f>
        <v>0.96</v>
      </c>
    </row>
    <row r="20" spans="1:6" ht="15.5" x14ac:dyDescent="0.35">
      <c r="B20" s="277" t="s">
        <v>439</v>
      </c>
      <c r="C20" s="297">
        <f>C13+C19</f>
        <v>11.16</v>
      </c>
    </row>
    <row r="21" spans="1:6" x14ac:dyDescent="0.35">
      <c r="C21" s="287"/>
    </row>
    <row r="22" spans="1:6" x14ac:dyDescent="0.35">
      <c r="A22" s="268" t="s">
        <v>1587</v>
      </c>
    </row>
    <row r="23" spans="1:6" ht="14.5" customHeight="1" x14ac:dyDescent="0.35">
      <c r="A23" s="474" t="s">
        <v>445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C20/C23</f>
        <v>11.16</v>
      </c>
    </row>
    <row r="25" spans="1:6" ht="30" customHeight="1" x14ac:dyDescent="0.35">
      <c r="A25" s="475" t="s">
        <v>78</v>
      </c>
      <c r="B25" s="475"/>
      <c r="C25" s="370">
        <f>ROUND(C24*0.21,3)</f>
        <v>2.3439999999999999</v>
      </c>
      <c r="E25" s="344"/>
    </row>
    <row r="26" spans="1:6" ht="28.5" customHeight="1" x14ac:dyDescent="0.35">
      <c r="A26" s="474" t="s">
        <v>80</v>
      </c>
      <c r="B26" s="474"/>
      <c r="C26" s="366">
        <f>C24+C25</f>
        <v>13.504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321">
        <v>1</v>
      </c>
    </row>
    <row r="28" spans="1:6" ht="33" customHeight="1" x14ac:dyDescent="0.35">
      <c r="A28" s="474" t="s">
        <v>79</v>
      </c>
      <c r="B28" s="474"/>
      <c r="C28" s="288">
        <f>ROUND(C24*C27,2)</f>
        <v>11.16</v>
      </c>
    </row>
    <row r="33" spans="3:3" x14ac:dyDescent="0.35">
      <c r="C33" s="289"/>
    </row>
  </sheetData>
  <mergeCells count="7">
    <mergeCell ref="A27:B27"/>
    <mergeCell ref="A28:B28"/>
    <mergeCell ref="A1:C1"/>
    <mergeCell ref="A23:B23"/>
    <mergeCell ref="A24:B24"/>
    <mergeCell ref="A25:B25"/>
    <mergeCell ref="A26:B26"/>
  </mergeCells>
  <conditionalFormatting sqref="A17">
    <cfRule type="duplicateValues" dxfId="16" priority="3"/>
  </conditionalFormatting>
  <conditionalFormatting sqref="A18">
    <cfRule type="duplicateValues" dxfId="15" priority="2"/>
  </conditionalFormatting>
  <conditionalFormatting sqref="B17">
    <cfRule type="duplicateValues" dxfId="14" priority="1"/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21B19-2341-4524-BE6E-5069DD0CA13B}">
  <dimension ref="A2:N55"/>
  <sheetViews>
    <sheetView topLeftCell="A9" zoomScaleNormal="100" workbookViewId="0">
      <selection activeCell="H25" sqref="H25"/>
    </sheetView>
  </sheetViews>
  <sheetFormatPr defaultRowHeight="14.5" x14ac:dyDescent="0.35"/>
  <cols>
    <col min="2" max="2" width="20" customWidth="1"/>
    <col min="3" max="3" width="24.1796875" customWidth="1"/>
    <col min="4" max="4" width="11" customWidth="1"/>
    <col min="6" max="6" width="18" customWidth="1"/>
    <col min="7" max="7" width="15.54296875" customWidth="1"/>
    <col min="9" max="9" width="13.1796875" customWidth="1"/>
    <col min="11" max="11" width="9.81640625" customWidth="1"/>
    <col min="12" max="12" width="10.54296875" customWidth="1"/>
    <col min="13" max="13" width="11.453125" customWidth="1"/>
    <col min="14" max="14" width="11.1796875" customWidth="1"/>
  </cols>
  <sheetData>
    <row r="2" spans="1:14" ht="15.5" x14ac:dyDescent="0.35">
      <c r="A2" s="13" t="s">
        <v>838</v>
      </c>
      <c r="B2" s="13" t="s">
        <v>1575</v>
      </c>
      <c r="C2" s="14"/>
      <c r="D2" s="14"/>
      <c r="E2" s="14"/>
      <c r="F2" s="14"/>
    </row>
    <row r="3" spans="1:14" x14ac:dyDescent="0.35">
      <c r="B3" s="14"/>
      <c r="C3" s="14"/>
      <c r="D3" s="14"/>
      <c r="E3" s="14"/>
      <c r="F3" s="14"/>
    </row>
    <row r="4" spans="1:14" x14ac:dyDescent="0.35">
      <c r="B4" s="14"/>
      <c r="C4" s="14"/>
      <c r="D4" s="14"/>
      <c r="E4" s="14"/>
      <c r="F4" s="14"/>
    </row>
    <row r="5" spans="1:14" x14ac:dyDescent="0.35">
      <c r="F5" s="33" t="s">
        <v>51</v>
      </c>
    </row>
    <row r="6" spans="1:14" x14ac:dyDescent="0.35">
      <c r="B6" s="37" t="s">
        <v>87</v>
      </c>
      <c r="F6" s="33" t="s">
        <v>426</v>
      </c>
    </row>
    <row r="7" spans="1:14" ht="15.5" x14ac:dyDescent="0.35">
      <c r="A7" s="40"/>
      <c r="B7" s="495" t="s">
        <v>33</v>
      </c>
      <c r="C7" s="496"/>
      <c r="D7" s="496"/>
      <c r="E7" s="497"/>
      <c r="F7" s="41">
        <f>SUM(F8:F9)</f>
        <v>10.199999999999999</v>
      </c>
    </row>
    <row r="8" spans="1:14" ht="46.4" customHeight="1" x14ac:dyDescent="0.35">
      <c r="A8" s="31">
        <v>1100</v>
      </c>
      <c r="B8" s="492" t="s">
        <v>1546</v>
      </c>
      <c r="C8" s="493"/>
      <c r="D8" s="493"/>
      <c r="E8" s="494"/>
      <c r="F8" s="83">
        <v>8.25</v>
      </c>
    </row>
    <row r="9" spans="1:14" ht="35.15" customHeight="1" x14ac:dyDescent="0.35">
      <c r="A9" s="31">
        <v>1200</v>
      </c>
      <c r="B9" s="492" t="s">
        <v>1535</v>
      </c>
      <c r="C9" s="493"/>
      <c r="D9" s="493"/>
      <c r="E9" s="494"/>
      <c r="F9" s="83">
        <v>1.95</v>
      </c>
    </row>
    <row r="10" spans="1:14" ht="48.65" customHeight="1" x14ac:dyDescent="0.35">
      <c r="A10" s="38"/>
      <c r="B10" s="495" t="s">
        <v>49</v>
      </c>
      <c r="C10" s="496"/>
      <c r="D10" s="496"/>
      <c r="E10" s="497"/>
      <c r="F10" s="246">
        <f>SUM(F11:F19)</f>
        <v>30040.895299999996</v>
      </c>
      <c r="G10" s="328" t="s">
        <v>1544</v>
      </c>
      <c r="H10" s="328" t="s">
        <v>1545</v>
      </c>
      <c r="I10" s="335" t="s">
        <v>1576</v>
      </c>
      <c r="J10" s="345" t="s">
        <v>1548</v>
      </c>
      <c r="K10" s="347" t="s">
        <v>1342</v>
      </c>
      <c r="L10" s="347" t="s">
        <v>1343</v>
      </c>
      <c r="M10" s="347" t="s">
        <v>1344</v>
      </c>
      <c r="N10" s="347" t="s">
        <v>1345</v>
      </c>
    </row>
    <row r="11" spans="1:14" ht="15" customHeight="1" x14ac:dyDescent="0.35">
      <c r="A11" s="340">
        <v>2222</v>
      </c>
      <c r="B11" s="504" t="s">
        <v>136</v>
      </c>
      <c r="C11" s="505"/>
      <c r="D11" s="505"/>
      <c r="E11" s="506"/>
      <c r="F11" s="341">
        <f>'5.2. Salacgrīva-dati'!C4</f>
        <v>253.89999999999998</v>
      </c>
      <c r="G11" s="342">
        <f>F11/12</f>
        <v>21.158333333333331</v>
      </c>
      <c r="H11" s="342">
        <f>G11/21</f>
        <v>1.0075396825396825</v>
      </c>
      <c r="I11" s="342">
        <f>H11/8</f>
        <v>0.12594246031746031</v>
      </c>
      <c r="J11" s="342">
        <f>I11/725</f>
        <v>1.7371373836891078E-4</v>
      </c>
      <c r="K11" s="342">
        <f>J11*36.7</f>
        <v>6.3752941981390261E-3</v>
      </c>
      <c r="L11" s="342">
        <f>J11*57.2</f>
        <v>9.9364258347016971E-3</v>
      </c>
      <c r="M11" s="342">
        <f>J11*96.4</f>
        <v>1.6746004378763002E-2</v>
      </c>
      <c r="N11" s="342"/>
    </row>
    <row r="12" spans="1:14" ht="15" customHeight="1" x14ac:dyDescent="0.35">
      <c r="A12" s="340">
        <v>2321</v>
      </c>
      <c r="B12" s="504" t="s">
        <v>457</v>
      </c>
      <c r="C12" s="505"/>
      <c r="D12" s="505"/>
      <c r="E12" s="506"/>
      <c r="F12" s="341">
        <f>'5.2. Salacgrīva-dati'!C5</f>
        <v>6000</v>
      </c>
      <c r="G12" s="342">
        <f t="shared" ref="G12:G19" si="0">F12/12</f>
        <v>500</v>
      </c>
      <c r="H12" s="342">
        <f t="shared" ref="H12:H19" si="1">G12/21</f>
        <v>23.80952380952381</v>
      </c>
      <c r="I12" s="342">
        <f t="shared" ref="I12:I19" si="2">H12/8</f>
        <v>2.9761904761904763</v>
      </c>
      <c r="J12" s="342">
        <f t="shared" ref="J12:J19" si="3">I12/725</f>
        <v>4.1050903119868639E-3</v>
      </c>
      <c r="K12" s="342">
        <f t="shared" ref="K12:K19" si="4">J12*36.7</f>
        <v>0.15065681444991791</v>
      </c>
      <c r="L12" s="342">
        <f t="shared" ref="L12:L19" si="5">J12*57.2</f>
        <v>0.23481116584564862</v>
      </c>
      <c r="M12" s="342">
        <v>0.43</v>
      </c>
      <c r="N12" s="342">
        <f t="shared" ref="N12:N19" si="6">J12*47.4</f>
        <v>0.19458128078817735</v>
      </c>
    </row>
    <row r="13" spans="1:14" ht="15" customHeight="1" x14ac:dyDescent="0.35">
      <c r="A13" s="340">
        <v>2223</v>
      </c>
      <c r="B13" s="504" t="s">
        <v>130</v>
      </c>
      <c r="C13" s="505"/>
      <c r="D13" s="505"/>
      <c r="E13" s="506"/>
      <c r="F13" s="341">
        <f>'5.2. Salacgrīva-dati'!C6</f>
        <v>9217.3081000000002</v>
      </c>
      <c r="G13" s="342">
        <f t="shared" si="0"/>
        <v>768.10900833333335</v>
      </c>
      <c r="H13" s="342">
        <f t="shared" si="1"/>
        <v>36.576619444444447</v>
      </c>
      <c r="I13" s="342">
        <f t="shared" si="2"/>
        <v>4.5720774305555558</v>
      </c>
      <c r="J13" s="342">
        <f t="shared" si="3"/>
        <v>6.306313697318008E-3</v>
      </c>
      <c r="K13" s="342">
        <f t="shared" si="4"/>
        <v>0.23144171269157091</v>
      </c>
      <c r="L13" s="342">
        <f t="shared" si="5"/>
        <v>0.36072114348659007</v>
      </c>
      <c r="M13" s="342">
        <f t="shared" ref="M13:M19" si="7">J13*96.4</f>
        <v>0.607928640421456</v>
      </c>
      <c r="N13" s="342">
        <f t="shared" si="6"/>
        <v>0.2989192692528736</v>
      </c>
    </row>
    <row r="14" spans="1:14" ht="15" customHeight="1" x14ac:dyDescent="0.35">
      <c r="A14" s="340">
        <v>2224</v>
      </c>
      <c r="B14" s="504" t="s">
        <v>132</v>
      </c>
      <c r="C14" s="505"/>
      <c r="D14" s="505"/>
      <c r="E14" s="506"/>
      <c r="F14" s="341">
        <f>'5.2. Salacgrīva-dati'!C7</f>
        <v>270.20400000000001</v>
      </c>
      <c r="G14" s="342">
        <f t="shared" si="0"/>
        <v>22.516999999999999</v>
      </c>
      <c r="H14" s="342">
        <f t="shared" si="1"/>
        <v>1.0722380952380952</v>
      </c>
      <c r="I14" s="342">
        <f t="shared" si="2"/>
        <v>0.1340297619047619</v>
      </c>
      <c r="J14" s="342">
        <f t="shared" si="3"/>
        <v>1.8486863711001642E-4</v>
      </c>
      <c r="K14" s="342">
        <f t="shared" si="4"/>
        <v>6.784678981937603E-3</v>
      </c>
      <c r="L14" s="342">
        <f t="shared" si="5"/>
        <v>1.0574486042692939E-2</v>
      </c>
      <c r="M14" s="342">
        <f t="shared" si="7"/>
        <v>1.7821336617405585E-2</v>
      </c>
      <c r="N14" s="342"/>
    </row>
    <row r="15" spans="1:14" ht="15" customHeight="1" x14ac:dyDescent="0.35">
      <c r="A15" s="340">
        <v>2210</v>
      </c>
      <c r="B15" s="504" t="s">
        <v>134</v>
      </c>
      <c r="C15" s="505"/>
      <c r="D15" s="505"/>
      <c r="E15" s="506"/>
      <c r="F15" s="341">
        <f>'5.2. Salacgrīva-dati'!C10</f>
        <v>452.44319999999999</v>
      </c>
      <c r="G15" s="342">
        <f>F15/12</f>
        <v>37.703600000000002</v>
      </c>
      <c r="H15" s="342">
        <f>G15/21</f>
        <v>1.7954095238095238</v>
      </c>
      <c r="I15" s="342">
        <f>H15/8</f>
        <v>0.22442619047619047</v>
      </c>
      <c r="J15" s="342">
        <f>I15/725</f>
        <v>3.0955336617405582E-4</v>
      </c>
      <c r="K15" s="342">
        <f>J15*36.7</f>
        <v>1.1360608538587849E-2</v>
      </c>
      <c r="L15" s="342">
        <f>J15*57.2</f>
        <v>1.7706452545155994E-2</v>
      </c>
      <c r="M15" s="342">
        <f>J15*96.4</f>
        <v>2.9840944499178984E-2</v>
      </c>
      <c r="N15" s="342"/>
    </row>
    <row r="16" spans="1:14" ht="15" customHeight="1" x14ac:dyDescent="0.35">
      <c r="A16" s="356">
        <v>2244</v>
      </c>
      <c r="B16" s="507" t="s">
        <v>138</v>
      </c>
      <c r="C16" s="508"/>
      <c r="D16" s="508"/>
      <c r="E16" s="509"/>
      <c r="F16" s="357">
        <f>'5.2. Salacgrīva-dati'!C8</f>
        <v>10158.36</v>
      </c>
      <c r="G16" s="358">
        <f t="shared" si="0"/>
        <v>846.53000000000009</v>
      </c>
      <c r="H16" s="358">
        <f t="shared" si="1"/>
        <v>40.310952380952386</v>
      </c>
      <c r="I16" s="358">
        <f t="shared" si="2"/>
        <v>5.0388690476190483</v>
      </c>
      <c r="J16" s="358">
        <f t="shared" si="3"/>
        <v>6.9501642036124802E-3</v>
      </c>
      <c r="K16" s="358">
        <f t="shared" si="4"/>
        <v>0.25507102627257805</v>
      </c>
      <c r="L16" s="358">
        <v>0.43</v>
      </c>
      <c r="M16" s="358">
        <f t="shared" si="7"/>
        <v>0.66999582922824308</v>
      </c>
      <c r="N16" s="358">
        <f t="shared" si="6"/>
        <v>0.32943778325123158</v>
      </c>
    </row>
    <row r="17" spans="1:14" ht="15" customHeight="1" x14ac:dyDescent="0.35">
      <c r="A17" s="356">
        <v>2244</v>
      </c>
      <c r="B17" s="507" t="s">
        <v>140</v>
      </c>
      <c r="C17" s="508"/>
      <c r="D17" s="508"/>
      <c r="E17" s="509"/>
      <c r="F17" s="357">
        <f>'5.2. Salacgrīva-dati'!C9</f>
        <v>1161.5999999999997</v>
      </c>
      <c r="G17" s="358">
        <f t="shared" si="0"/>
        <v>96.799999999999969</v>
      </c>
      <c r="H17" s="358">
        <f t="shared" si="1"/>
        <v>4.6095238095238082</v>
      </c>
      <c r="I17" s="358">
        <f t="shared" si="2"/>
        <v>0.57619047619047603</v>
      </c>
      <c r="J17" s="358">
        <f t="shared" si="3"/>
        <v>7.9474548440065654E-4</v>
      </c>
      <c r="K17" s="358">
        <f t="shared" si="4"/>
        <v>2.9167159277504098E-2</v>
      </c>
      <c r="L17" s="358"/>
      <c r="M17" s="358">
        <f t="shared" si="7"/>
        <v>7.6613464696223293E-2</v>
      </c>
      <c r="N17" s="358">
        <f t="shared" si="6"/>
        <v>3.7670935960591116E-2</v>
      </c>
    </row>
    <row r="18" spans="1:14" ht="15" customHeight="1" x14ac:dyDescent="0.35">
      <c r="A18" s="82">
        <v>2350</v>
      </c>
      <c r="B18" s="492" t="s">
        <v>141</v>
      </c>
      <c r="C18" s="493"/>
      <c r="D18" s="493"/>
      <c r="E18" s="494"/>
      <c r="F18" s="83">
        <f>'5.2. Salacgrīva-dati'!C11</f>
        <v>2007.1200000000006</v>
      </c>
      <c r="G18" s="247">
        <f t="shared" si="0"/>
        <v>167.26000000000005</v>
      </c>
      <c r="H18" s="247">
        <f t="shared" si="1"/>
        <v>7.9647619047619074</v>
      </c>
      <c r="I18" s="247">
        <f t="shared" si="2"/>
        <v>0.99559523809523842</v>
      </c>
      <c r="J18" s="247">
        <f t="shared" si="3"/>
        <v>1.3732348111658462E-3</v>
      </c>
      <c r="K18" s="247">
        <f t="shared" si="4"/>
        <v>5.039771756978656E-2</v>
      </c>
      <c r="L18" s="247">
        <f t="shared" si="5"/>
        <v>7.8549031198686406E-2</v>
      </c>
      <c r="M18" s="247">
        <v>0.11</v>
      </c>
      <c r="N18" s="247">
        <f t="shared" si="6"/>
        <v>6.5091330049261112E-2</v>
      </c>
    </row>
    <row r="19" spans="1:14" ht="15" customHeight="1" x14ac:dyDescent="0.35">
      <c r="A19" s="82">
        <v>5000</v>
      </c>
      <c r="B19" s="498" t="s">
        <v>61</v>
      </c>
      <c r="C19" s="499"/>
      <c r="D19" s="499"/>
      <c r="E19" s="500"/>
      <c r="F19" s="83">
        <f>'5.2. Salacgrīva-dati'!C12</f>
        <v>519.96</v>
      </c>
      <c r="G19" s="247">
        <f t="shared" si="0"/>
        <v>43.330000000000005</v>
      </c>
      <c r="H19" s="247">
        <f t="shared" si="1"/>
        <v>2.0633333333333335</v>
      </c>
      <c r="I19" s="247">
        <f t="shared" si="2"/>
        <v>0.25791666666666668</v>
      </c>
      <c r="J19" s="247">
        <f t="shared" si="3"/>
        <v>3.5574712643678163E-4</v>
      </c>
      <c r="K19" s="247">
        <f t="shared" si="4"/>
        <v>1.3055919540229886E-2</v>
      </c>
      <c r="L19" s="247">
        <f t="shared" si="5"/>
        <v>2.0348735632183909E-2</v>
      </c>
      <c r="M19" s="247">
        <f t="shared" si="7"/>
        <v>3.429402298850575E-2</v>
      </c>
      <c r="N19" s="247">
        <f t="shared" si="6"/>
        <v>1.6862413793103447E-2</v>
      </c>
    </row>
    <row r="20" spans="1:14" ht="15" customHeight="1" x14ac:dyDescent="0.35">
      <c r="A20" s="81"/>
      <c r="B20" s="498"/>
      <c r="C20" s="499"/>
      <c r="D20" s="499"/>
      <c r="E20" s="500"/>
      <c r="F20" s="233"/>
    </row>
    <row r="21" spans="1:14" ht="15" customHeight="1" x14ac:dyDescent="0.35">
      <c r="A21" s="38"/>
      <c r="B21" s="495" t="s">
        <v>63</v>
      </c>
      <c r="C21" s="496"/>
      <c r="D21" s="496"/>
      <c r="E21" s="497"/>
      <c r="F21" s="41">
        <f>F7+F10</f>
        <v>30051.095299999997</v>
      </c>
    </row>
    <row r="24" spans="1:14" x14ac:dyDescent="0.35">
      <c r="B24" s="33" t="s">
        <v>1038</v>
      </c>
      <c r="C24" s="245" t="s">
        <v>1330</v>
      </c>
      <c r="D24" s="33">
        <v>725</v>
      </c>
      <c r="E24" s="231">
        <f>ROUND(F21/D24,2)</f>
        <v>41.45</v>
      </c>
    </row>
    <row r="25" spans="1:14" x14ac:dyDescent="0.35">
      <c r="B25" s="33" t="s">
        <v>446</v>
      </c>
      <c r="C25" s="245" t="s">
        <v>8</v>
      </c>
      <c r="D25" s="33">
        <v>12</v>
      </c>
      <c r="E25" s="231">
        <f>ROUND(E24/D25,2)</f>
        <v>3.45</v>
      </c>
    </row>
    <row r="26" spans="1:14" x14ac:dyDescent="0.35">
      <c r="B26" s="33" t="s">
        <v>447</v>
      </c>
      <c r="C26" s="245" t="s">
        <v>1331</v>
      </c>
      <c r="D26" s="33">
        <v>21</v>
      </c>
      <c r="E26" s="231">
        <f>ROUND(E25/D26,2)</f>
        <v>0.16</v>
      </c>
    </row>
    <row r="27" spans="1:14" x14ac:dyDescent="0.35">
      <c r="B27" s="33" t="s">
        <v>448</v>
      </c>
      <c r="C27" s="245" t="s">
        <v>1332</v>
      </c>
      <c r="D27" s="33">
        <v>8</v>
      </c>
      <c r="E27" s="324">
        <f>ROUND(E26/D27,2)</f>
        <v>0.02</v>
      </c>
    </row>
    <row r="29" spans="1:14" x14ac:dyDescent="0.35">
      <c r="A29" t="s">
        <v>1341</v>
      </c>
      <c r="D29" s="33" t="s">
        <v>1330</v>
      </c>
      <c r="E29" s="231" t="s">
        <v>1340</v>
      </c>
    </row>
    <row r="30" spans="1:14" x14ac:dyDescent="0.35">
      <c r="A30" s="10" t="s">
        <v>1346</v>
      </c>
      <c r="B30" s="485" t="s">
        <v>1342</v>
      </c>
      <c r="C30" s="485"/>
      <c r="D30" s="33">
        <v>36.700000000000003</v>
      </c>
      <c r="E30" s="231">
        <f>ROUND(E27*D30,2)</f>
        <v>0.73</v>
      </c>
    </row>
    <row r="31" spans="1:14" x14ac:dyDescent="0.35">
      <c r="A31" s="10" t="s">
        <v>1347</v>
      </c>
      <c r="B31" s="485" t="s">
        <v>1343</v>
      </c>
      <c r="C31" s="485"/>
      <c r="D31" s="33">
        <v>57.2</v>
      </c>
      <c r="E31" s="231">
        <f>ROUND(E27*D31,2)</f>
        <v>1.1399999999999999</v>
      </c>
    </row>
    <row r="32" spans="1:14" x14ac:dyDescent="0.35">
      <c r="A32" s="10" t="s">
        <v>1348</v>
      </c>
      <c r="B32" s="485" t="s">
        <v>1344</v>
      </c>
      <c r="C32" s="485"/>
      <c r="D32" s="33">
        <v>96.4</v>
      </c>
      <c r="E32" s="231">
        <f>ROUND(E27*D32,2)</f>
        <v>1.93</v>
      </c>
    </row>
    <row r="33" spans="1:5" x14ac:dyDescent="0.35">
      <c r="A33" s="10" t="s">
        <v>1349</v>
      </c>
      <c r="B33" s="485" t="s">
        <v>1345</v>
      </c>
      <c r="C33" s="485"/>
      <c r="D33" s="33">
        <v>47.4</v>
      </c>
      <c r="E33" s="231">
        <f>ROUND(E27*D33,2)</f>
        <v>0.95</v>
      </c>
    </row>
    <row r="36" spans="1:5" x14ac:dyDescent="0.35">
      <c r="A36" s="81" t="s">
        <v>1543</v>
      </c>
      <c r="B36" s="33"/>
      <c r="C36" s="33"/>
      <c r="D36" s="245"/>
    </row>
    <row r="37" spans="1:5" x14ac:dyDescent="0.35">
      <c r="A37" s="33"/>
      <c r="B37" s="33"/>
      <c r="C37" s="33"/>
      <c r="D37" s="245"/>
    </row>
    <row r="38" spans="1:5" x14ac:dyDescent="0.35">
      <c r="A38" s="33"/>
      <c r="B38" s="33"/>
      <c r="C38" t="s">
        <v>453</v>
      </c>
      <c r="D38" s="332">
        <v>9.64</v>
      </c>
    </row>
    <row r="39" spans="1:5" x14ac:dyDescent="0.35">
      <c r="A39" s="33"/>
      <c r="B39" s="33"/>
      <c r="C39" s="33" t="s">
        <v>1393</v>
      </c>
      <c r="D39" s="332">
        <v>6.55</v>
      </c>
    </row>
    <row r="40" spans="1:5" x14ac:dyDescent="0.35">
      <c r="A40" s="33"/>
      <c r="B40" s="33"/>
      <c r="C40" s="363" t="s">
        <v>1579</v>
      </c>
      <c r="D40" s="332">
        <v>7.62</v>
      </c>
    </row>
    <row r="41" spans="1:5" x14ac:dyDescent="0.35">
      <c r="A41" s="33"/>
      <c r="B41" s="33"/>
      <c r="C41" s="363" t="s">
        <v>1581</v>
      </c>
      <c r="D41" s="332">
        <v>5.95</v>
      </c>
    </row>
    <row r="42" spans="1:5" x14ac:dyDescent="0.35">
      <c r="A42" s="33"/>
      <c r="B42" s="33"/>
      <c r="C42" s="363" t="s">
        <v>1580</v>
      </c>
      <c r="D42" s="332">
        <v>6.51</v>
      </c>
    </row>
    <row r="43" spans="1:5" x14ac:dyDescent="0.35">
      <c r="A43" s="33"/>
      <c r="B43" s="33" t="s">
        <v>1539</v>
      </c>
      <c r="C43" s="33" t="s">
        <v>1381</v>
      </c>
      <c r="D43" s="332">
        <v>8.93</v>
      </c>
    </row>
    <row r="44" spans="1:5" x14ac:dyDescent="0.35">
      <c r="A44" s="33"/>
      <c r="B44" s="33"/>
      <c r="C44" s="33" t="s">
        <v>1528</v>
      </c>
      <c r="D44" s="332">
        <v>7.08</v>
      </c>
    </row>
    <row r="45" spans="1:5" x14ac:dyDescent="0.35">
      <c r="A45" s="33"/>
      <c r="B45" s="33"/>
      <c r="C45" s="33" t="s">
        <v>1384</v>
      </c>
      <c r="D45" s="332">
        <v>6.51</v>
      </c>
    </row>
    <row r="46" spans="1:5" x14ac:dyDescent="0.35">
      <c r="A46" s="33"/>
      <c r="B46" s="33"/>
      <c r="C46" s="33" t="s">
        <v>1372</v>
      </c>
      <c r="D46" s="332">
        <v>8.23</v>
      </c>
    </row>
    <row r="47" spans="1:5" x14ac:dyDescent="0.35">
      <c r="A47" s="33"/>
      <c r="B47" s="33"/>
      <c r="C47" s="33" t="s">
        <v>1373</v>
      </c>
      <c r="D47" s="332">
        <v>7.66</v>
      </c>
    </row>
    <row r="48" spans="1:5" x14ac:dyDescent="0.35">
      <c r="A48" s="33"/>
      <c r="B48" s="33"/>
      <c r="C48" s="33" t="s">
        <v>1374</v>
      </c>
      <c r="D48" s="332">
        <v>7.66</v>
      </c>
    </row>
    <row r="49" spans="1:4" x14ac:dyDescent="0.35">
      <c r="A49" s="33"/>
      <c r="B49" s="33"/>
      <c r="C49" s="33" t="s">
        <v>1375</v>
      </c>
      <c r="D49" s="245">
        <v>11.41</v>
      </c>
    </row>
    <row r="50" spans="1:4" x14ac:dyDescent="0.35">
      <c r="A50" s="33"/>
      <c r="B50" s="33"/>
      <c r="C50" s="33" t="s">
        <v>1383</v>
      </c>
      <c r="D50" s="245">
        <v>13.48</v>
      </c>
    </row>
    <row r="51" spans="1:4" x14ac:dyDescent="0.35">
      <c r="A51" s="33"/>
      <c r="B51" s="33"/>
      <c r="C51" s="33"/>
      <c r="D51" s="332">
        <f>SUM(D38:D50)</f>
        <v>107.22999999999999</v>
      </c>
    </row>
    <row r="52" spans="1:4" x14ac:dyDescent="0.35">
      <c r="A52" s="33"/>
      <c r="B52" s="33" t="s">
        <v>1385</v>
      </c>
      <c r="C52" s="33"/>
      <c r="D52" s="313">
        <v>13</v>
      </c>
    </row>
    <row r="53" spans="1:4" x14ac:dyDescent="0.35">
      <c r="A53" s="33"/>
      <c r="B53" s="33" t="s">
        <v>1386</v>
      </c>
      <c r="C53" s="33"/>
      <c r="D53" s="327">
        <f>D51/D52</f>
        <v>8.2484615384615374</v>
      </c>
    </row>
    <row r="54" spans="1:4" x14ac:dyDescent="0.35">
      <c r="A54" s="33"/>
      <c r="B54" s="33"/>
      <c r="C54" s="333" t="s">
        <v>1541</v>
      </c>
      <c r="D54" s="327">
        <f>D53*0.2359</f>
        <v>1.9458120769230767</v>
      </c>
    </row>
    <row r="55" spans="1:4" x14ac:dyDescent="0.35">
      <c r="A55" s="33"/>
      <c r="B55" s="33"/>
      <c r="C55" s="333" t="s">
        <v>1542</v>
      </c>
      <c r="D55" s="327">
        <f>D53+D54</f>
        <v>10.194273615384613</v>
      </c>
    </row>
  </sheetData>
  <mergeCells count="19">
    <mergeCell ref="B31:C31"/>
    <mergeCell ref="B32:C32"/>
    <mergeCell ref="B33:C33"/>
    <mergeCell ref="B11:E11"/>
    <mergeCell ref="B12:E12"/>
    <mergeCell ref="B13:E13"/>
    <mergeCell ref="B14:E14"/>
    <mergeCell ref="B16:E16"/>
    <mergeCell ref="B17:E17"/>
    <mergeCell ref="B15:E15"/>
    <mergeCell ref="B18:E18"/>
    <mergeCell ref="B19:E19"/>
    <mergeCell ref="B20:E20"/>
    <mergeCell ref="B21:E21"/>
    <mergeCell ref="B7:E7"/>
    <mergeCell ref="B9:E9"/>
    <mergeCell ref="B10:E10"/>
    <mergeCell ref="B8:E8"/>
    <mergeCell ref="B30:C30"/>
  </mergeCells>
  <conditionalFormatting sqref="A18">
    <cfRule type="duplicateValues" dxfId="13" priority="2"/>
  </conditionalFormatting>
  <conditionalFormatting sqref="A19:A20">
    <cfRule type="duplicateValues" dxfId="12" priority="1"/>
  </conditionalFormatting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AD8F-9254-48D3-B3CD-C5CC429A7AAE}">
  <dimension ref="A1:R194"/>
  <sheetViews>
    <sheetView zoomScaleNormal="100" workbookViewId="0">
      <selection activeCell="D12" sqref="D12"/>
    </sheetView>
  </sheetViews>
  <sheetFormatPr defaultRowHeight="14.5" x14ac:dyDescent="0.35"/>
  <cols>
    <col min="1" max="1" width="9.1796875" customWidth="1"/>
    <col min="2" max="2" width="33.453125" customWidth="1"/>
    <col min="3" max="3" width="24.453125" bestFit="1" customWidth="1"/>
    <col min="4" max="4" width="22.453125" customWidth="1"/>
    <col min="5" max="5" width="13.54296875" customWidth="1"/>
    <col min="9" max="9" width="12.453125" customWidth="1"/>
    <col min="10" max="10" width="11.453125" customWidth="1"/>
    <col min="11" max="11" width="11.1796875" customWidth="1"/>
    <col min="12" max="13" width="10.54296875" customWidth="1"/>
    <col min="15" max="15" width="10.453125" customWidth="1"/>
    <col min="16" max="16" width="10.54296875" customWidth="1"/>
    <col min="17" max="17" width="18.1796875" customWidth="1"/>
  </cols>
  <sheetData>
    <row r="1" spans="1:18" ht="30" x14ac:dyDescent="0.35">
      <c r="A1" s="84"/>
      <c r="B1" s="85" t="s">
        <v>99</v>
      </c>
      <c r="C1" s="85" t="s">
        <v>100</v>
      </c>
      <c r="D1" s="85" t="s">
        <v>101</v>
      </c>
      <c r="E1" s="85" t="s">
        <v>102</v>
      </c>
      <c r="G1" s="86" t="s">
        <v>103</v>
      </c>
      <c r="H1" s="87" t="s">
        <v>104</v>
      </c>
      <c r="I1" s="87" t="s">
        <v>105</v>
      </c>
      <c r="J1" s="87" t="s">
        <v>106</v>
      </c>
      <c r="K1" s="87" t="s">
        <v>107</v>
      </c>
      <c r="L1" s="87" t="s">
        <v>108</v>
      </c>
      <c r="M1" s="87" t="s">
        <v>109</v>
      </c>
      <c r="N1" s="87" t="s">
        <v>110</v>
      </c>
      <c r="O1" s="87" t="s">
        <v>111</v>
      </c>
      <c r="P1" s="87" t="s">
        <v>112</v>
      </c>
      <c r="Q1" s="88" t="s">
        <v>113</v>
      </c>
    </row>
    <row r="2" spans="1:18" ht="58.5" thickBot="1" x14ac:dyDescent="0.4">
      <c r="A2" s="84"/>
      <c r="B2" s="89" t="s">
        <v>115</v>
      </c>
      <c r="C2" s="89">
        <v>66150030067</v>
      </c>
      <c r="D2" s="90" t="s">
        <v>449</v>
      </c>
      <c r="E2" s="89">
        <v>725</v>
      </c>
      <c r="G2" s="91" t="s">
        <v>126</v>
      </c>
      <c r="H2" s="92" t="s">
        <v>450</v>
      </c>
      <c r="I2" s="92" t="s">
        <v>451</v>
      </c>
      <c r="J2" s="93" t="s">
        <v>452</v>
      </c>
      <c r="K2" s="94">
        <v>43465</v>
      </c>
      <c r="L2" s="92" t="s">
        <v>121</v>
      </c>
      <c r="M2" s="92" t="s">
        <v>122</v>
      </c>
      <c r="N2" s="92" t="s">
        <v>453</v>
      </c>
      <c r="O2" s="92" t="s">
        <v>124</v>
      </c>
      <c r="P2" s="95">
        <v>225418.82</v>
      </c>
      <c r="Q2" s="96">
        <v>225418.82</v>
      </c>
      <c r="R2">
        <v>519.96</v>
      </c>
    </row>
    <row r="3" spans="1:18" ht="18.5" x14ac:dyDescent="0.35">
      <c r="A3" s="52" t="s">
        <v>31</v>
      </c>
      <c r="B3" s="53" t="s">
        <v>454</v>
      </c>
      <c r="D3" s="84"/>
      <c r="G3" s="97" t="s">
        <v>455</v>
      </c>
    </row>
    <row r="4" spans="1:18" ht="18.5" x14ac:dyDescent="0.35">
      <c r="A4" s="55">
        <v>2222</v>
      </c>
      <c r="B4" s="55" t="s">
        <v>136</v>
      </c>
      <c r="C4" s="98">
        <f>SUM(O17:O29)</f>
        <v>253.89999999999998</v>
      </c>
      <c r="D4" s="84"/>
      <c r="G4" s="97" t="s">
        <v>456</v>
      </c>
    </row>
    <row r="5" spans="1:18" ht="18.5" x14ac:dyDescent="0.35">
      <c r="A5" s="55">
        <v>2321</v>
      </c>
      <c r="B5" s="55" t="s">
        <v>457</v>
      </c>
      <c r="C5" s="98">
        <v>6000</v>
      </c>
      <c r="G5" s="97" t="s">
        <v>458</v>
      </c>
    </row>
    <row r="6" spans="1:18" ht="18.5" x14ac:dyDescent="0.35">
      <c r="A6" s="55">
        <v>2223</v>
      </c>
      <c r="B6" s="55" t="s">
        <v>130</v>
      </c>
      <c r="C6" s="98">
        <f>SUM(O32:O43)</f>
        <v>9217.3081000000002</v>
      </c>
      <c r="G6" s="97" t="s">
        <v>459</v>
      </c>
    </row>
    <row r="7" spans="1:18" x14ac:dyDescent="0.35">
      <c r="A7" s="55">
        <v>2224</v>
      </c>
      <c r="B7" s="55" t="s">
        <v>132</v>
      </c>
      <c r="C7" s="98">
        <f>SUM(O46:O57)</f>
        <v>270.20400000000001</v>
      </c>
    </row>
    <row r="8" spans="1:18" x14ac:dyDescent="0.35">
      <c r="A8" s="55">
        <v>2244</v>
      </c>
      <c r="B8" s="55" t="s">
        <v>138</v>
      </c>
      <c r="C8" s="98">
        <f>SUM(O60:O71)</f>
        <v>10158.36</v>
      </c>
    </row>
    <row r="9" spans="1:18" x14ac:dyDescent="0.35">
      <c r="A9" s="55">
        <v>2244</v>
      </c>
      <c r="B9" s="55" t="s">
        <v>140</v>
      </c>
      <c r="C9">
        <f>SUM(O76:O87)</f>
        <v>1161.5999999999997</v>
      </c>
    </row>
    <row r="10" spans="1:18" x14ac:dyDescent="0.35">
      <c r="A10" s="55">
        <v>2210</v>
      </c>
      <c r="B10" s="55" t="s">
        <v>134</v>
      </c>
      <c r="C10">
        <f>SUM(O96:O107)</f>
        <v>452.44319999999999</v>
      </c>
      <c r="E10" s="99"/>
    </row>
    <row r="11" spans="1:18" x14ac:dyDescent="0.35">
      <c r="A11" s="55">
        <v>2350</v>
      </c>
      <c r="B11" s="55" t="s">
        <v>141</v>
      </c>
      <c r="C11">
        <f>SUM(O112:O194)</f>
        <v>2007.1200000000006</v>
      </c>
    </row>
    <row r="12" spans="1:18" x14ac:dyDescent="0.35">
      <c r="A12" s="55">
        <v>5000</v>
      </c>
      <c r="B12" s="55" t="s">
        <v>460</v>
      </c>
      <c r="C12">
        <v>519.96</v>
      </c>
    </row>
    <row r="13" spans="1:18" x14ac:dyDescent="0.35">
      <c r="A13" s="55"/>
      <c r="B13" s="69"/>
    </row>
    <row r="14" spans="1:18" x14ac:dyDescent="0.35">
      <c r="A14" s="55"/>
    </row>
    <row r="16" spans="1:18" x14ac:dyDescent="0.35">
      <c r="B16" s="76"/>
      <c r="C16" s="76"/>
      <c r="D16" s="77" t="s">
        <v>136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</row>
    <row r="17" spans="2:15" x14ac:dyDescent="0.35">
      <c r="B17" s="58">
        <v>44209</v>
      </c>
      <c r="C17" s="57" t="s">
        <v>461</v>
      </c>
      <c r="D17" s="57" t="s">
        <v>462</v>
      </c>
      <c r="E17" s="74" t="s">
        <v>463</v>
      </c>
      <c r="F17" s="74" t="s">
        <v>463</v>
      </c>
      <c r="G17" s="57" t="s">
        <v>146</v>
      </c>
      <c r="H17" s="57" t="s">
        <v>464</v>
      </c>
      <c r="I17" s="58">
        <v>44209</v>
      </c>
      <c r="J17" s="59">
        <v>5.9</v>
      </c>
      <c r="K17" s="57" t="s">
        <v>11</v>
      </c>
      <c r="L17" s="57" t="s">
        <v>148</v>
      </c>
      <c r="M17" s="57" t="s">
        <v>260</v>
      </c>
      <c r="O17" s="100">
        <v>5.9</v>
      </c>
    </row>
    <row r="18" spans="2:15" x14ac:dyDescent="0.35">
      <c r="B18" s="58">
        <v>44221</v>
      </c>
      <c r="C18" s="57" t="s">
        <v>465</v>
      </c>
      <c r="D18" s="57" t="s">
        <v>462</v>
      </c>
      <c r="E18" s="74" t="s">
        <v>466</v>
      </c>
      <c r="F18" s="74" t="s">
        <v>466</v>
      </c>
      <c r="G18" s="57" t="s">
        <v>146</v>
      </c>
      <c r="H18" s="57" t="s">
        <v>467</v>
      </c>
      <c r="I18" s="58">
        <v>44222</v>
      </c>
      <c r="J18" s="59">
        <v>14.76</v>
      </c>
      <c r="K18" s="57" t="s">
        <v>11</v>
      </c>
      <c r="L18" s="57" t="s">
        <v>148</v>
      </c>
      <c r="M18" s="57" t="s">
        <v>260</v>
      </c>
      <c r="O18" s="100">
        <v>14.76</v>
      </c>
    </row>
    <row r="19" spans="2:15" x14ac:dyDescent="0.35">
      <c r="B19" s="58">
        <v>44221</v>
      </c>
      <c r="C19" s="57" t="s">
        <v>468</v>
      </c>
      <c r="D19" s="57" t="s">
        <v>462</v>
      </c>
      <c r="E19" s="74" t="s">
        <v>469</v>
      </c>
      <c r="F19" s="74" t="s">
        <v>469</v>
      </c>
      <c r="G19" s="57" t="s">
        <v>146</v>
      </c>
      <c r="H19" s="57" t="s">
        <v>470</v>
      </c>
      <c r="I19" s="58">
        <v>44222</v>
      </c>
      <c r="J19" s="59">
        <v>29.52</v>
      </c>
      <c r="K19" s="57" t="s">
        <v>11</v>
      </c>
      <c r="L19" s="57" t="s">
        <v>148</v>
      </c>
      <c r="M19" s="57" t="s">
        <v>260</v>
      </c>
      <c r="O19" s="100">
        <v>29.52</v>
      </c>
    </row>
    <row r="20" spans="2:15" x14ac:dyDescent="0.35">
      <c r="B20" s="58">
        <v>44242</v>
      </c>
      <c r="C20" s="57" t="s">
        <v>471</v>
      </c>
      <c r="D20" s="57" t="s">
        <v>462</v>
      </c>
      <c r="E20" s="74" t="s">
        <v>463</v>
      </c>
      <c r="F20" s="74" t="s">
        <v>463</v>
      </c>
      <c r="G20" s="57" t="s">
        <v>146</v>
      </c>
      <c r="H20" s="57" t="s">
        <v>472</v>
      </c>
      <c r="I20" s="58">
        <v>44242</v>
      </c>
      <c r="J20" s="59">
        <v>5.9</v>
      </c>
      <c r="K20" s="57" t="s">
        <v>11</v>
      </c>
      <c r="L20" s="57" t="s">
        <v>148</v>
      </c>
      <c r="M20" s="57" t="s">
        <v>260</v>
      </c>
      <c r="O20" s="100">
        <v>5.9</v>
      </c>
    </row>
    <row r="21" spans="2:15" x14ac:dyDescent="0.35">
      <c r="B21" s="58">
        <v>44270</v>
      </c>
      <c r="C21" s="57" t="s">
        <v>473</v>
      </c>
      <c r="D21" s="57" t="s">
        <v>462</v>
      </c>
      <c r="E21" s="74" t="s">
        <v>474</v>
      </c>
      <c r="F21" s="74" t="s">
        <v>474</v>
      </c>
      <c r="G21" s="57" t="s">
        <v>146</v>
      </c>
      <c r="H21" s="57" t="s">
        <v>475</v>
      </c>
      <c r="I21" s="58">
        <v>44270</v>
      </c>
      <c r="J21" s="59">
        <v>8.86</v>
      </c>
      <c r="K21" s="57" t="s">
        <v>11</v>
      </c>
      <c r="L21" s="57" t="s">
        <v>148</v>
      </c>
      <c r="M21" s="57" t="s">
        <v>260</v>
      </c>
      <c r="O21" s="100">
        <v>8.86</v>
      </c>
    </row>
    <row r="22" spans="2:15" x14ac:dyDescent="0.35">
      <c r="B22" s="58">
        <v>44305</v>
      </c>
      <c r="C22" s="57" t="s">
        <v>476</v>
      </c>
      <c r="D22" s="57" t="s">
        <v>462</v>
      </c>
      <c r="E22" s="74" t="s">
        <v>477</v>
      </c>
      <c r="F22" s="74" t="s">
        <v>477</v>
      </c>
      <c r="G22" s="57" t="s">
        <v>146</v>
      </c>
      <c r="H22" s="57" t="s">
        <v>478</v>
      </c>
      <c r="I22" s="58">
        <v>44305</v>
      </c>
      <c r="J22" s="59">
        <v>38.380000000000003</v>
      </c>
      <c r="K22" s="57" t="s">
        <v>11</v>
      </c>
      <c r="L22" s="57" t="s">
        <v>148</v>
      </c>
      <c r="M22" s="57" t="s">
        <v>260</v>
      </c>
      <c r="O22" s="100">
        <v>38.380000000000003</v>
      </c>
    </row>
    <row r="23" spans="2:15" x14ac:dyDescent="0.35">
      <c r="B23" s="58">
        <v>44337</v>
      </c>
      <c r="C23" s="57" t="s">
        <v>479</v>
      </c>
      <c r="D23" s="57" t="s">
        <v>462</v>
      </c>
      <c r="E23" s="74" t="s">
        <v>480</v>
      </c>
      <c r="F23" s="74" t="s">
        <v>480</v>
      </c>
      <c r="G23" s="57" t="s">
        <v>146</v>
      </c>
      <c r="H23" s="57" t="s">
        <v>481</v>
      </c>
      <c r="I23" s="58">
        <v>44337</v>
      </c>
      <c r="J23" s="59">
        <v>17.71</v>
      </c>
      <c r="K23" s="57" t="s">
        <v>11</v>
      </c>
      <c r="L23" s="57" t="s">
        <v>148</v>
      </c>
      <c r="M23" s="57" t="s">
        <v>260</v>
      </c>
      <c r="O23" s="100">
        <v>17.71</v>
      </c>
    </row>
    <row r="24" spans="2:15" x14ac:dyDescent="0.35">
      <c r="B24" s="58">
        <v>44354</v>
      </c>
      <c r="C24" s="57" t="s">
        <v>482</v>
      </c>
      <c r="D24" s="57" t="s">
        <v>462</v>
      </c>
      <c r="E24" s="74" t="s">
        <v>483</v>
      </c>
      <c r="F24" s="74" t="s">
        <v>483</v>
      </c>
      <c r="G24" s="57" t="s">
        <v>146</v>
      </c>
      <c r="H24" s="57" t="s">
        <v>484</v>
      </c>
      <c r="I24" s="58">
        <v>44354</v>
      </c>
      <c r="J24" s="59">
        <v>35.43</v>
      </c>
      <c r="K24" s="57" t="s">
        <v>11</v>
      </c>
      <c r="L24" s="57" t="s">
        <v>148</v>
      </c>
      <c r="M24" s="57" t="s">
        <v>260</v>
      </c>
      <c r="O24" s="100">
        <v>35.43</v>
      </c>
    </row>
    <row r="25" spans="2:15" x14ac:dyDescent="0.35">
      <c r="B25" s="58">
        <v>44386</v>
      </c>
      <c r="C25" s="57" t="s">
        <v>485</v>
      </c>
      <c r="D25" s="57" t="s">
        <v>462</v>
      </c>
      <c r="E25" s="74" t="s">
        <v>486</v>
      </c>
      <c r="F25" s="74" t="s">
        <v>486</v>
      </c>
      <c r="G25" s="57" t="s">
        <v>146</v>
      </c>
      <c r="H25" s="57" t="s">
        <v>487</v>
      </c>
      <c r="I25" s="58">
        <v>44386</v>
      </c>
      <c r="J25" s="59">
        <v>20.67</v>
      </c>
      <c r="K25" s="57" t="s">
        <v>11</v>
      </c>
      <c r="L25" s="57" t="s">
        <v>148</v>
      </c>
      <c r="M25" s="57" t="s">
        <v>260</v>
      </c>
      <c r="O25" s="100">
        <v>20.67</v>
      </c>
    </row>
    <row r="26" spans="2:15" x14ac:dyDescent="0.35">
      <c r="B26" s="58">
        <v>44414</v>
      </c>
      <c r="C26" s="57" t="s">
        <v>488</v>
      </c>
      <c r="D26" s="57" t="s">
        <v>462</v>
      </c>
      <c r="E26" s="74" t="s">
        <v>489</v>
      </c>
      <c r="F26" s="74" t="s">
        <v>489</v>
      </c>
      <c r="G26" s="57" t="s">
        <v>146</v>
      </c>
      <c r="H26" s="57" t="s">
        <v>490</v>
      </c>
      <c r="I26" s="58">
        <v>44417</v>
      </c>
      <c r="J26" s="59">
        <v>32.479999999999997</v>
      </c>
      <c r="K26" s="57" t="s">
        <v>11</v>
      </c>
      <c r="L26" s="57" t="s">
        <v>148</v>
      </c>
      <c r="M26" s="57" t="s">
        <v>260</v>
      </c>
      <c r="O26" s="100">
        <v>32.479999999999997</v>
      </c>
    </row>
    <row r="27" spans="2:15" x14ac:dyDescent="0.35">
      <c r="B27" s="58">
        <v>44446</v>
      </c>
      <c r="C27" s="57" t="s">
        <v>491</v>
      </c>
      <c r="D27" s="57" t="s">
        <v>462</v>
      </c>
      <c r="E27" s="74" t="s">
        <v>492</v>
      </c>
      <c r="F27" s="74" t="s">
        <v>492</v>
      </c>
      <c r="G27" s="57" t="s">
        <v>146</v>
      </c>
      <c r="H27" s="57" t="s">
        <v>493</v>
      </c>
      <c r="I27" s="58">
        <v>44446</v>
      </c>
      <c r="J27" s="59">
        <v>23.62</v>
      </c>
      <c r="K27" s="57" t="s">
        <v>11</v>
      </c>
      <c r="L27" s="57" t="s">
        <v>148</v>
      </c>
      <c r="M27" s="57" t="s">
        <v>260</v>
      </c>
      <c r="O27" s="100">
        <v>23.62</v>
      </c>
    </row>
    <row r="28" spans="2:15" x14ac:dyDescent="0.35">
      <c r="B28" s="58">
        <v>44482</v>
      </c>
      <c r="C28" s="57" t="s">
        <v>494</v>
      </c>
      <c r="D28" s="57" t="s">
        <v>462</v>
      </c>
      <c r="E28" s="74" t="s">
        <v>495</v>
      </c>
      <c r="F28" s="74" t="s">
        <v>495</v>
      </c>
      <c r="G28" s="57" t="s">
        <v>146</v>
      </c>
      <c r="H28" s="57" t="s">
        <v>496</v>
      </c>
      <c r="I28" s="58">
        <v>44482</v>
      </c>
      <c r="J28" s="59">
        <v>11.81</v>
      </c>
      <c r="K28" s="57" t="s">
        <v>11</v>
      </c>
      <c r="L28" s="57" t="s">
        <v>148</v>
      </c>
      <c r="M28" s="57" t="s">
        <v>260</v>
      </c>
      <c r="O28" s="100">
        <v>11.81</v>
      </c>
    </row>
    <row r="29" spans="2:15" x14ac:dyDescent="0.35">
      <c r="B29" s="58">
        <v>44540</v>
      </c>
      <c r="C29" s="57" t="s">
        <v>497</v>
      </c>
      <c r="D29" s="57" t="s">
        <v>462</v>
      </c>
      <c r="E29" s="74" t="s">
        <v>474</v>
      </c>
      <c r="F29" s="74" t="s">
        <v>474</v>
      </c>
      <c r="G29" s="57" t="s">
        <v>146</v>
      </c>
      <c r="H29" s="57" t="s">
        <v>498</v>
      </c>
      <c r="I29" s="58">
        <v>44540</v>
      </c>
      <c r="J29" s="59">
        <v>8.86</v>
      </c>
      <c r="K29" s="57" t="s">
        <v>11</v>
      </c>
      <c r="L29" s="57" t="s">
        <v>148</v>
      </c>
      <c r="M29" s="57" t="s">
        <v>260</v>
      </c>
      <c r="O29" s="100">
        <v>8.86</v>
      </c>
    </row>
    <row r="31" spans="2:15" x14ac:dyDescent="0.35">
      <c r="B31" s="76"/>
      <c r="C31" s="76"/>
      <c r="D31" s="77" t="s">
        <v>130</v>
      </c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  <row r="32" spans="2:15" x14ac:dyDescent="0.35">
      <c r="B32" s="58">
        <v>44222</v>
      </c>
      <c r="C32" s="57" t="s">
        <v>187</v>
      </c>
      <c r="D32" s="57" t="s">
        <v>188</v>
      </c>
      <c r="E32" s="73" t="s">
        <v>189</v>
      </c>
      <c r="F32" s="74" t="s">
        <v>189</v>
      </c>
      <c r="G32" s="57" t="s">
        <v>146</v>
      </c>
      <c r="H32" s="57" t="s">
        <v>190</v>
      </c>
      <c r="I32" s="58">
        <v>44223</v>
      </c>
      <c r="J32" s="59">
        <v>4932.2700000000004</v>
      </c>
      <c r="K32" s="57" t="s">
        <v>11</v>
      </c>
      <c r="L32" s="57" t="s">
        <v>191</v>
      </c>
      <c r="M32" s="57" t="s">
        <v>192</v>
      </c>
      <c r="N32">
        <v>662.82</v>
      </c>
      <c r="O32" s="53">
        <f>(N32*0.21)+N32</f>
        <v>802.01220000000012</v>
      </c>
    </row>
    <row r="33" spans="2:15" x14ac:dyDescent="0.35">
      <c r="B33" s="58">
        <v>44251</v>
      </c>
      <c r="C33" s="57" t="s">
        <v>193</v>
      </c>
      <c r="D33" s="57" t="s">
        <v>188</v>
      </c>
      <c r="E33" s="73" t="s">
        <v>194</v>
      </c>
      <c r="F33" s="74" t="s">
        <v>194</v>
      </c>
      <c r="G33" s="57" t="s">
        <v>146</v>
      </c>
      <c r="H33" s="57" t="s">
        <v>195</v>
      </c>
      <c r="I33" s="58">
        <v>44251</v>
      </c>
      <c r="J33" s="59">
        <v>5120.97</v>
      </c>
      <c r="K33" s="57" t="s">
        <v>11</v>
      </c>
      <c r="L33" s="57" t="s">
        <v>191</v>
      </c>
      <c r="M33" s="57" t="s">
        <v>192</v>
      </c>
      <c r="N33">
        <v>707.11</v>
      </c>
      <c r="O33" s="53">
        <f t="shared" ref="O33:O43" si="0">(N33*0.21)+N33</f>
        <v>855.60310000000004</v>
      </c>
    </row>
    <row r="34" spans="2:15" x14ac:dyDescent="0.35">
      <c r="B34" s="58">
        <v>44273</v>
      </c>
      <c r="C34" s="57" t="s">
        <v>196</v>
      </c>
      <c r="D34" s="57" t="s">
        <v>188</v>
      </c>
      <c r="E34" s="73" t="s">
        <v>197</v>
      </c>
      <c r="F34" s="74" t="s">
        <v>197</v>
      </c>
      <c r="G34" s="57" t="s">
        <v>146</v>
      </c>
      <c r="H34" s="57" t="s">
        <v>198</v>
      </c>
      <c r="I34" s="58">
        <v>44274</v>
      </c>
      <c r="J34" s="59">
        <v>4522.8500000000004</v>
      </c>
      <c r="K34" s="57" t="s">
        <v>11</v>
      </c>
      <c r="L34" s="57" t="s">
        <v>191</v>
      </c>
      <c r="M34" s="57" t="s">
        <v>192</v>
      </c>
      <c r="N34">
        <v>678.28</v>
      </c>
      <c r="O34" s="53">
        <f t="shared" si="0"/>
        <v>820.71879999999999</v>
      </c>
    </row>
    <row r="35" spans="2:15" x14ac:dyDescent="0.35">
      <c r="B35" s="58">
        <v>44308</v>
      </c>
      <c r="C35" s="57" t="s">
        <v>199</v>
      </c>
      <c r="D35" s="57" t="s">
        <v>188</v>
      </c>
      <c r="E35" s="73" t="s">
        <v>200</v>
      </c>
      <c r="F35" s="74" t="s">
        <v>200</v>
      </c>
      <c r="G35" s="57" t="s">
        <v>146</v>
      </c>
      <c r="H35" s="57" t="s">
        <v>201</v>
      </c>
      <c r="I35" s="58">
        <v>44308</v>
      </c>
      <c r="J35" s="59">
        <v>4185.9799999999996</v>
      </c>
      <c r="K35" s="57" t="s">
        <v>11</v>
      </c>
      <c r="L35" s="57" t="s">
        <v>191</v>
      </c>
      <c r="M35" s="57" t="s">
        <v>192</v>
      </c>
      <c r="N35">
        <v>596.23</v>
      </c>
      <c r="O35" s="53">
        <f t="shared" si="0"/>
        <v>721.43830000000003</v>
      </c>
    </row>
    <row r="36" spans="2:15" x14ac:dyDescent="0.35">
      <c r="B36" s="58">
        <v>44329</v>
      </c>
      <c r="C36" s="57" t="s">
        <v>202</v>
      </c>
      <c r="D36" s="57" t="s">
        <v>188</v>
      </c>
      <c r="E36" s="73" t="s">
        <v>203</v>
      </c>
      <c r="F36" s="74" t="s">
        <v>203</v>
      </c>
      <c r="G36" s="57" t="s">
        <v>146</v>
      </c>
      <c r="H36" s="57" t="s">
        <v>204</v>
      </c>
      <c r="I36" s="58">
        <v>44329</v>
      </c>
      <c r="J36" s="59">
        <v>3529.4</v>
      </c>
      <c r="K36" s="57" t="s">
        <v>11</v>
      </c>
      <c r="L36" s="57" t="s">
        <v>191</v>
      </c>
      <c r="M36" s="57" t="s">
        <v>192</v>
      </c>
      <c r="N36">
        <v>602.29</v>
      </c>
      <c r="O36" s="53">
        <f t="shared" si="0"/>
        <v>728.77089999999998</v>
      </c>
    </row>
    <row r="37" spans="2:15" x14ac:dyDescent="0.35">
      <c r="B37" s="58">
        <v>44375</v>
      </c>
      <c r="C37" s="57" t="s">
        <v>205</v>
      </c>
      <c r="D37" s="57" t="s">
        <v>188</v>
      </c>
      <c r="E37" s="73" t="s">
        <v>206</v>
      </c>
      <c r="F37" s="74" t="s">
        <v>206</v>
      </c>
      <c r="G37" s="57" t="s">
        <v>146</v>
      </c>
      <c r="H37" s="57" t="s">
        <v>207</v>
      </c>
      <c r="I37" s="58">
        <v>44375</v>
      </c>
      <c r="J37" s="59">
        <v>3664.61</v>
      </c>
      <c r="K37" s="57" t="s">
        <v>11</v>
      </c>
      <c r="L37" s="57" t="s">
        <v>191</v>
      </c>
      <c r="M37" s="57" t="s">
        <v>192</v>
      </c>
      <c r="N37">
        <v>475.33</v>
      </c>
      <c r="O37" s="53">
        <f t="shared" si="0"/>
        <v>575.14930000000004</v>
      </c>
    </row>
    <row r="38" spans="2:15" x14ac:dyDescent="0.35">
      <c r="B38" s="58">
        <v>44390</v>
      </c>
      <c r="C38" s="57" t="s">
        <v>208</v>
      </c>
      <c r="D38" s="57" t="s">
        <v>188</v>
      </c>
      <c r="E38" s="73" t="s">
        <v>209</v>
      </c>
      <c r="F38" s="74" t="s">
        <v>209</v>
      </c>
      <c r="G38" s="57" t="s">
        <v>146</v>
      </c>
      <c r="H38" s="57" t="s">
        <v>210</v>
      </c>
      <c r="I38" s="58">
        <v>44390</v>
      </c>
      <c r="J38" s="59">
        <v>3215.72</v>
      </c>
      <c r="K38" s="57" t="s">
        <v>11</v>
      </c>
      <c r="L38" s="57" t="s">
        <v>191</v>
      </c>
      <c r="M38" s="57" t="s">
        <v>192</v>
      </c>
      <c r="N38">
        <v>369.98</v>
      </c>
      <c r="O38" s="53">
        <f t="shared" si="0"/>
        <v>447.67580000000004</v>
      </c>
    </row>
    <row r="39" spans="2:15" x14ac:dyDescent="0.35">
      <c r="B39" s="58">
        <v>44424</v>
      </c>
      <c r="C39" s="57" t="s">
        <v>211</v>
      </c>
      <c r="D39" s="57" t="s">
        <v>188</v>
      </c>
      <c r="E39" s="73" t="s">
        <v>212</v>
      </c>
      <c r="F39" s="74" t="s">
        <v>212</v>
      </c>
      <c r="G39" s="57" t="s">
        <v>146</v>
      </c>
      <c r="H39" s="57" t="s">
        <v>213</v>
      </c>
      <c r="I39" s="58">
        <v>44424</v>
      </c>
      <c r="J39" s="59">
        <v>3301.84</v>
      </c>
      <c r="K39" s="57" t="s">
        <v>11</v>
      </c>
      <c r="L39" s="57" t="s">
        <v>191</v>
      </c>
      <c r="M39" s="57" t="s">
        <v>192</v>
      </c>
      <c r="N39">
        <v>450.01</v>
      </c>
      <c r="O39" s="53">
        <f t="shared" si="0"/>
        <v>544.51210000000003</v>
      </c>
    </row>
    <row r="40" spans="2:15" x14ac:dyDescent="0.35">
      <c r="B40" s="58">
        <v>44453</v>
      </c>
      <c r="C40" s="57" t="s">
        <v>214</v>
      </c>
      <c r="D40" s="57" t="s">
        <v>188</v>
      </c>
      <c r="E40" s="73" t="s">
        <v>215</v>
      </c>
      <c r="F40" s="74" t="s">
        <v>215</v>
      </c>
      <c r="G40" s="57" t="s">
        <v>146</v>
      </c>
      <c r="H40" s="57" t="s">
        <v>216</v>
      </c>
      <c r="I40" s="58">
        <v>44454</v>
      </c>
      <c r="J40" s="59">
        <v>3232.49</v>
      </c>
      <c r="K40" s="57" t="s">
        <v>11</v>
      </c>
      <c r="L40" s="57" t="s">
        <v>191</v>
      </c>
      <c r="M40" s="57" t="s">
        <v>192</v>
      </c>
      <c r="N40">
        <v>408.18</v>
      </c>
      <c r="O40" s="53">
        <f t="shared" si="0"/>
        <v>493.89780000000002</v>
      </c>
    </row>
    <row r="41" spans="2:15" x14ac:dyDescent="0.35">
      <c r="B41" s="58">
        <v>44482</v>
      </c>
      <c r="C41" s="57" t="s">
        <v>217</v>
      </c>
      <c r="D41" s="57" t="s">
        <v>188</v>
      </c>
      <c r="E41" s="73" t="s">
        <v>218</v>
      </c>
      <c r="F41" s="74" t="s">
        <v>218</v>
      </c>
      <c r="G41" s="57" t="s">
        <v>146</v>
      </c>
      <c r="H41" s="57" t="s">
        <v>219</v>
      </c>
      <c r="I41" s="58">
        <v>44482</v>
      </c>
      <c r="J41" s="59">
        <v>3479.85</v>
      </c>
      <c r="K41" s="57" t="s">
        <v>11</v>
      </c>
      <c r="L41" s="57" t="s">
        <v>191</v>
      </c>
      <c r="M41" s="57" t="s">
        <v>192</v>
      </c>
      <c r="N41">
        <v>465.39</v>
      </c>
      <c r="O41" s="53">
        <f t="shared" si="0"/>
        <v>563.12189999999998</v>
      </c>
    </row>
    <row r="42" spans="2:15" x14ac:dyDescent="0.35">
      <c r="B42" s="58">
        <v>44517</v>
      </c>
      <c r="C42" s="57" t="s">
        <v>220</v>
      </c>
      <c r="D42" s="57" t="s">
        <v>188</v>
      </c>
      <c r="E42" s="73" t="s">
        <v>221</v>
      </c>
      <c r="F42" s="74" t="s">
        <v>221</v>
      </c>
      <c r="G42" s="57" t="s">
        <v>146</v>
      </c>
      <c r="H42" s="57" t="s">
        <v>222</v>
      </c>
      <c r="I42" s="58">
        <v>44517</v>
      </c>
      <c r="J42" s="59">
        <v>4629.8500000000004</v>
      </c>
      <c r="K42" s="57" t="s">
        <v>11</v>
      </c>
      <c r="L42" s="57" t="s">
        <v>191</v>
      </c>
      <c r="M42" s="57" t="s">
        <v>192</v>
      </c>
      <c r="N42">
        <v>773.6</v>
      </c>
      <c r="O42" s="53">
        <f t="shared" si="0"/>
        <v>936.05600000000004</v>
      </c>
    </row>
    <row r="43" spans="2:15" x14ac:dyDescent="0.35">
      <c r="B43" s="58">
        <v>44547</v>
      </c>
      <c r="C43" s="57" t="s">
        <v>223</v>
      </c>
      <c r="D43" s="57" t="s">
        <v>224</v>
      </c>
      <c r="E43" s="73" t="s">
        <v>225</v>
      </c>
      <c r="F43" s="74" t="s">
        <v>225</v>
      </c>
      <c r="G43" s="57" t="s">
        <v>146</v>
      </c>
      <c r="H43" s="57" t="s">
        <v>226</v>
      </c>
      <c r="I43" s="58">
        <v>44547</v>
      </c>
      <c r="J43" s="59">
        <v>5481.31</v>
      </c>
      <c r="K43" s="57" t="s">
        <v>11</v>
      </c>
      <c r="L43" s="57" t="s">
        <v>191</v>
      </c>
      <c r="M43" s="57" t="s">
        <v>192</v>
      </c>
      <c r="N43">
        <v>1428.39</v>
      </c>
      <c r="O43" s="53">
        <f t="shared" si="0"/>
        <v>1728.3519000000001</v>
      </c>
    </row>
    <row r="44" spans="2:15" x14ac:dyDescent="0.35">
      <c r="E44" s="64"/>
    </row>
    <row r="45" spans="2:15" x14ac:dyDescent="0.35">
      <c r="B45" s="101"/>
      <c r="C45" s="101"/>
      <c r="D45" s="101" t="s">
        <v>132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</row>
    <row r="46" spans="2:15" x14ac:dyDescent="0.35">
      <c r="B46" s="58">
        <v>44246</v>
      </c>
      <c r="C46" s="57" t="s">
        <v>499</v>
      </c>
      <c r="D46" s="57" t="s">
        <v>500</v>
      </c>
      <c r="E46" s="73" t="s">
        <v>501</v>
      </c>
      <c r="F46" s="74" t="s">
        <v>501</v>
      </c>
      <c r="G46" s="57" t="s">
        <v>146</v>
      </c>
      <c r="H46" s="57" t="s">
        <v>502</v>
      </c>
      <c r="I46" s="58">
        <v>44246</v>
      </c>
      <c r="J46" s="59">
        <v>125.71</v>
      </c>
      <c r="K46" s="57" t="s">
        <v>11</v>
      </c>
      <c r="L46" s="57" t="s">
        <v>148</v>
      </c>
      <c r="M46" s="57" t="s">
        <v>286</v>
      </c>
      <c r="O46" s="53">
        <v>22.516999999999999</v>
      </c>
    </row>
    <row r="47" spans="2:15" x14ac:dyDescent="0.35">
      <c r="B47" s="58">
        <v>44278</v>
      </c>
      <c r="C47" s="57" t="s">
        <v>503</v>
      </c>
      <c r="D47" s="57" t="s">
        <v>500</v>
      </c>
      <c r="E47" s="73" t="s">
        <v>504</v>
      </c>
      <c r="F47" s="74" t="s">
        <v>504</v>
      </c>
      <c r="G47" s="57" t="s">
        <v>146</v>
      </c>
      <c r="H47" s="57" t="s">
        <v>505</v>
      </c>
      <c r="I47" s="58">
        <v>44278</v>
      </c>
      <c r="J47" s="59">
        <v>122.56</v>
      </c>
      <c r="K47" s="57" t="s">
        <v>11</v>
      </c>
      <c r="L47" s="57" t="s">
        <v>148</v>
      </c>
      <c r="M47" s="57" t="s">
        <v>286</v>
      </c>
      <c r="O47" s="53">
        <v>22.516999999999999</v>
      </c>
    </row>
    <row r="48" spans="2:15" x14ac:dyDescent="0.35">
      <c r="B48" s="58">
        <v>44298</v>
      </c>
      <c r="C48" s="57" t="s">
        <v>506</v>
      </c>
      <c r="D48" s="57" t="s">
        <v>500</v>
      </c>
      <c r="E48" s="73" t="s">
        <v>507</v>
      </c>
      <c r="F48" s="74" t="s">
        <v>507</v>
      </c>
      <c r="G48" s="57" t="s">
        <v>146</v>
      </c>
      <c r="H48" s="57" t="s">
        <v>508</v>
      </c>
      <c r="I48" s="58">
        <v>44299</v>
      </c>
      <c r="J48" s="59">
        <v>125.36</v>
      </c>
      <c r="K48" s="57" t="s">
        <v>11</v>
      </c>
      <c r="L48" s="57" t="s">
        <v>148</v>
      </c>
      <c r="M48" s="57" t="s">
        <v>286</v>
      </c>
      <c r="O48" s="53">
        <v>22.516999999999999</v>
      </c>
    </row>
    <row r="49" spans="2:15" x14ac:dyDescent="0.35">
      <c r="B49" s="58">
        <v>44326</v>
      </c>
      <c r="C49" s="57" t="s">
        <v>509</v>
      </c>
      <c r="D49" s="57" t="s">
        <v>500</v>
      </c>
      <c r="E49" s="73" t="s">
        <v>510</v>
      </c>
      <c r="F49" s="74" t="s">
        <v>510</v>
      </c>
      <c r="G49" s="57" t="s">
        <v>146</v>
      </c>
      <c r="H49" s="57" t="s">
        <v>511</v>
      </c>
      <c r="I49" s="58">
        <v>44327</v>
      </c>
      <c r="J49" s="59">
        <v>188.6</v>
      </c>
      <c r="K49" s="57" t="s">
        <v>11</v>
      </c>
      <c r="L49" s="57" t="s">
        <v>148</v>
      </c>
      <c r="M49" s="57" t="s">
        <v>286</v>
      </c>
      <c r="O49" s="53">
        <v>22.516999999999999</v>
      </c>
    </row>
    <row r="50" spans="2:15" x14ac:dyDescent="0.35">
      <c r="B50" s="58">
        <v>44391</v>
      </c>
      <c r="C50" s="57" t="s">
        <v>512</v>
      </c>
      <c r="D50" s="57" t="s">
        <v>500</v>
      </c>
      <c r="E50" s="73" t="s">
        <v>513</v>
      </c>
      <c r="F50" s="74" t="s">
        <v>513</v>
      </c>
      <c r="G50" s="57" t="s">
        <v>146</v>
      </c>
      <c r="H50" s="57" t="s">
        <v>514</v>
      </c>
      <c r="I50" s="58">
        <v>44392</v>
      </c>
      <c r="J50" s="59">
        <v>155.41</v>
      </c>
      <c r="K50" s="57" t="s">
        <v>11</v>
      </c>
      <c r="L50" s="57" t="s">
        <v>148</v>
      </c>
      <c r="M50" s="57" t="s">
        <v>286</v>
      </c>
      <c r="O50" s="53">
        <v>22.516999999999999</v>
      </c>
    </row>
    <row r="51" spans="2:15" x14ac:dyDescent="0.35">
      <c r="B51" s="58">
        <v>44391</v>
      </c>
      <c r="C51" s="57" t="s">
        <v>512</v>
      </c>
      <c r="D51" s="57" t="s">
        <v>500</v>
      </c>
      <c r="E51" s="73" t="s">
        <v>513</v>
      </c>
      <c r="F51" s="74" t="s">
        <v>513</v>
      </c>
      <c r="G51" s="57" t="s">
        <v>146</v>
      </c>
      <c r="H51" s="57" t="s">
        <v>514</v>
      </c>
      <c r="I51" s="58">
        <v>44392</v>
      </c>
      <c r="J51" s="59">
        <v>147</v>
      </c>
      <c r="K51" s="57" t="s">
        <v>11</v>
      </c>
      <c r="L51" s="57" t="s">
        <v>148</v>
      </c>
      <c r="M51" s="57" t="s">
        <v>286</v>
      </c>
      <c r="O51" s="53">
        <v>22.516999999999999</v>
      </c>
    </row>
    <row r="52" spans="2:15" x14ac:dyDescent="0.35">
      <c r="B52" s="58">
        <v>44414</v>
      </c>
      <c r="C52" s="57" t="s">
        <v>515</v>
      </c>
      <c r="D52" s="57" t="s">
        <v>500</v>
      </c>
      <c r="E52" s="73" t="s">
        <v>516</v>
      </c>
      <c r="F52" s="74" t="s">
        <v>516</v>
      </c>
      <c r="G52" s="57" t="s">
        <v>146</v>
      </c>
      <c r="H52" s="57" t="s">
        <v>517</v>
      </c>
      <c r="I52" s="58">
        <v>44417</v>
      </c>
      <c r="J52" s="59">
        <v>17.04</v>
      </c>
      <c r="K52" s="57" t="s">
        <v>11</v>
      </c>
      <c r="L52" s="57" t="s">
        <v>148</v>
      </c>
      <c r="M52" s="57" t="s">
        <v>286</v>
      </c>
      <c r="O52" s="53">
        <v>22.516999999999999</v>
      </c>
    </row>
    <row r="53" spans="2:15" x14ac:dyDescent="0.35">
      <c r="B53" s="58">
        <v>44414</v>
      </c>
      <c r="C53" s="57" t="s">
        <v>515</v>
      </c>
      <c r="D53" s="57" t="s">
        <v>500</v>
      </c>
      <c r="E53" s="73" t="s">
        <v>516</v>
      </c>
      <c r="F53" s="74" t="s">
        <v>516</v>
      </c>
      <c r="G53" s="57" t="s">
        <v>146</v>
      </c>
      <c r="H53" s="57" t="s">
        <v>517</v>
      </c>
      <c r="I53" s="58">
        <v>44417</v>
      </c>
      <c r="J53" s="59">
        <v>198.81</v>
      </c>
      <c r="K53" s="57" t="s">
        <v>11</v>
      </c>
      <c r="L53" s="57" t="s">
        <v>148</v>
      </c>
      <c r="M53" s="57" t="s">
        <v>286</v>
      </c>
      <c r="O53" s="53">
        <v>22.516999999999999</v>
      </c>
    </row>
    <row r="54" spans="2:15" x14ac:dyDescent="0.35">
      <c r="B54" s="58">
        <v>44470</v>
      </c>
      <c r="C54" s="57" t="s">
        <v>518</v>
      </c>
      <c r="D54" s="57" t="s">
        <v>500</v>
      </c>
      <c r="E54" s="73" t="s">
        <v>519</v>
      </c>
      <c r="F54" s="74" t="s">
        <v>519</v>
      </c>
      <c r="G54" s="57" t="s">
        <v>146</v>
      </c>
      <c r="H54" s="57" t="s">
        <v>520</v>
      </c>
      <c r="I54" s="58">
        <v>44473</v>
      </c>
      <c r="J54" s="59">
        <v>179.85</v>
      </c>
      <c r="K54" s="57" t="s">
        <v>11</v>
      </c>
      <c r="L54" s="57" t="s">
        <v>148</v>
      </c>
      <c r="M54" s="57" t="s">
        <v>286</v>
      </c>
      <c r="O54" s="53">
        <v>22.516999999999999</v>
      </c>
    </row>
    <row r="55" spans="2:15" x14ac:dyDescent="0.35">
      <c r="B55" s="58">
        <v>44501</v>
      </c>
      <c r="C55" s="57" t="s">
        <v>521</v>
      </c>
      <c r="D55" s="57" t="s">
        <v>500</v>
      </c>
      <c r="E55" s="73" t="s">
        <v>522</v>
      </c>
      <c r="F55" s="74" t="s">
        <v>522</v>
      </c>
      <c r="G55" s="57" t="s">
        <v>146</v>
      </c>
      <c r="H55" s="57" t="s">
        <v>523</v>
      </c>
      <c r="I55" s="58">
        <v>44501</v>
      </c>
      <c r="J55" s="59">
        <v>177.06</v>
      </c>
      <c r="K55" s="57" t="s">
        <v>11</v>
      </c>
      <c r="L55" s="57" t="s">
        <v>148</v>
      </c>
      <c r="M55" s="57" t="s">
        <v>286</v>
      </c>
      <c r="O55" s="53">
        <v>22.516999999999999</v>
      </c>
    </row>
    <row r="56" spans="2:15" x14ac:dyDescent="0.35">
      <c r="B56" s="58">
        <v>44509</v>
      </c>
      <c r="C56" s="57" t="s">
        <v>524</v>
      </c>
      <c r="D56" s="57" t="s">
        <v>500</v>
      </c>
      <c r="E56" s="73" t="s">
        <v>519</v>
      </c>
      <c r="F56" s="74" t="s">
        <v>519</v>
      </c>
      <c r="G56" s="57" t="s">
        <v>146</v>
      </c>
      <c r="H56" s="57" t="s">
        <v>525</v>
      </c>
      <c r="I56" s="58">
        <v>44509</v>
      </c>
      <c r="J56" s="59">
        <v>179.85</v>
      </c>
      <c r="K56" s="57" t="s">
        <v>11</v>
      </c>
      <c r="L56" s="57" t="s">
        <v>148</v>
      </c>
      <c r="M56" s="57" t="s">
        <v>286</v>
      </c>
      <c r="O56" s="53">
        <v>22.516999999999999</v>
      </c>
    </row>
    <row r="57" spans="2:15" x14ac:dyDescent="0.35">
      <c r="B57" s="58">
        <v>44539</v>
      </c>
      <c r="C57" s="57" t="s">
        <v>526</v>
      </c>
      <c r="D57" s="57" t="s">
        <v>500</v>
      </c>
      <c r="E57" s="73" t="s">
        <v>527</v>
      </c>
      <c r="F57" s="74" t="s">
        <v>527</v>
      </c>
      <c r="G57" s="57" t="s">
        <v>146</v>
      </c>
      <c r="H57" s="57" t="s">
        <v>528</v>
      </c>
      <c r="I57" s="58">
        <v>44539</v>
      </c>
      <c r="J57" s="59">
        <v>122.22</v>
      </c>
      <c r="K57" s="57" t="s">
        <v>11</v>
      </c>
      <c r="L57" s="57" t="s">
        <v>148</v>
      </c>
      <c r="M57" s="57" t="s">
        <v>286</v>
      </c>
      <c r="O57" s="53">
        <v>22.516999999999999</v>
      </c>
    </row>
    <row r="59" spans="2:15" x14ac:dyDescent="0.35">
      <c r="B59" s="101"/>
      <c r="C59" s="101"/>
      <c r="D59" s="102" t="s">
        <v>138</v>
      </c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2:15" x14ac:dyDescent="0.35">
      <c r="B60" s="58">
        <v>44210</v>
      </c>
      <c r="C60" s="57" t="s">
        <v>529</v>
      </c>
      <c r="D60" s="57" t="s">
        <v>530</v>
      </c>
      <c r="E60" s="74" t="s">
        <v>531</v>
      </c>
      <c r="F60" s="74" t="s">
        <v>531</v>
      </c>
      <c r="G60" s="57" t="s">
        <v>146</v>
      </c>
      <c r="H60" s="57" t="s">
        <v>532</v>
      </c>
      <c r="I60" s="58">
        <v>44210</v>
      </c>
      <c r="J60" s="59">
        <v>858.63</v>
      </c>
      <c r="K60" s="57" t="s">
        <v>11</v>
      </c>
      <c r="L60" s="57" t="s">
        <v>148</v>
      </c>
      <c r="M60" s="57" t="s">
        <v>323</v>
      </c>
      <c r="O60" s="79">
        <v>858.63</v>
      </c>
    </row>
    <row r="61" spans="2:15" x14ac:dyDescent="0.35">
      <c r="B61" s="58">
        <v>44246</v>
      </c>
      <c r="C61" s="57" t="s">
        <v>533</v>
      </c>
      <c r="D61" s="57" t="s">
        <v>530</v>
      </c>
      <c r="E61" s="74" t="s">
        <v>531</v>
      </c>
      <c r="F61" s="74" t="s">
        <v>531</v>
      </c>
      <c r="G61" s="57" t="s">
        <v>146</v>
      </c>
      <c r="H61" s="57" t="s">
        <v>534</v>
      </c>
      <c r="I61" s="58">
        <v>44246</v>
      </c>
      <c r="J61" s="59">
        <v>858.63</v>
      </c>
      <c r="K61" s="57" t="s">
        <v>11</v>
      </c>
      <c r="L61" s="57" t="s">
        <v>148</v>
      </c>
      <c r="M61" s="57" t="s">
        <v>323</v>
      </c>
      <c r="O61" s="79">
        <v>858.63</v>
      </c>
    </row>
    <row r="62" spans="2:15" x14ac:dyDescent="0.35">
      <c r="B62" s="58">
        <v>44278</v>
      </c>
      <c r="C62" s="57" t="s">
        <v>535</v>
      </c>
      <c r="D62" s="57" t="s">
        <v>530</v>
      </c>
      <c r="E62" s="74" t="s">
        <v>531</v>
      </c>
      <c r="F62" s="74" t="s">
        <v>531</v>
      </c>
      <c r="G62" s="57" t="s">
        <v>146</v>
      </c>
      <c r="H62" s="57" t="s">
        <v>536</v>
      </c>
      <c r="I62" s="58">
        <v>44278</v>
      </c>
      <c r="J62" s="59">
        <v>858.63</v>
      </c>
      <c r="K62" s="57" t="s">
        <v>11</v>
      </c>
      <c r="L62" s="57" t="s">
        <v>148</v>
      </c>
      <c r="M62" s="57" t="s">
        <v>323</v>
      </c>
      <c r="O62" s="79">
        <v>858.63</v>
      </c>
    </row>
    <row r="63" spans="2:15" x14ac:dyDescent="0.35">
      <c r="B63" s="58">
        <v>44307</v>
      </c>
      <c r="C63" s="57" t="s">
        <v>537</v>
      </c>
      <c r="D63" s="57" t="s">
        <v>530</v>
      </c>
      <c r="E63" s="73" t="s">
        <v>531</v>
      </c>
      <c r="F63" s="74" t="s">
        <v>531</v>
      </c>
      <c r="G63" s="57" t="s">
        <v>146</v>
      </c>
      <c r="H63" s="57" t="s">
        <v>538</v>
      </c>
      <c r="I63" s="58">
        <v>44307</v>
      </c>
      <c r="J63" s="59">
        <v>858.63</v>
      </c>
      <c r="K63" s="57" t="s">
        <v>11</v>
      </c>
      <c r="L63" s="57" t="s">
        <v>148</v>
      </c>
      <c r="M63" s="57" t="s">
        <v>323</v>
      </c>
      <c r="O63" s="79">
        <v>858.63</v>
      </c>
    </row>
    <row r="64" spans="2:15" x14ac:dyDescent="0.35">
      <c r="B64" s="58">
        <v>44326</v>
      </c>
      <c r="C64" s="57" t="s">
        <v>539</v>
      </c>
      <c r="D64" s="57" t="s">
        <v>530</v>
      </c>
      <c r="E64" s="74" t="s">
        <v>531</v>
      </c>
      <c r="F64" s="74" t="s">
        <v>531</v>
      </c>
      <c r="G64" s="57" t="s">
        <v>146</v>
      </c>
      <c r="H64" s="57" t="s">
        <v>540</v>
      </c>
      <c r="I64" s="58">
        <v>44327</v>
      </c>
      <c r="J64" s="59">
        <v>858.63</v>
      </c>
      <c r="K64" s="57" t="s">
        <v>11</v>
      </c>
      <c r="L64" s="57" t="s">
        <v>148</v>
      </c>
      <c r="M64" s="57" t="s">
        <v>323</v>
      </c>
      <c r="O64" s="79">
        <v>858.63</v>
      </c>
    </row>
    <row r="65" spans="2:15" x14ac:dyDescent="0.35">
      <c r="B65" s="58">
        <v>44365</v>
      </c>
      <c r="C65" s="57" t="s">
        <v>541</v>
      </c>
      <c r="D65" s="57" t="s">
        <v>530</v>
      </c>
      <c r="E65" s="74" t="s">
        <v>531</v>
      </c>
      <c r="F65" s="74" t="s">
        <v>531</v>
      </c>
      <c r="G65" s="57" t="s">
        <v>146</v>
      </c>
      <c r="H65" s="57" t="s">
        <v>542</v>
      </c>
      <c r="I65" s="58">
        <v>44365</v>
      </c>
      <c r="J65" s="59">
        <v>858.63</v>
      </c>
      <c r="K65" s="57" t="s">
        <v>11</v>
      </c>
      <c r="L65" s="57" t="s">
        <v>148</v>
      </c>
      <c r="M65" s="57" t="s">
        <v>323</v>
      </c>
      <c r="O65" s="79">
        <v>858.63</v>
      </c>
    </row>
    <row r="66" spans="2:15" x14ac:dyDescent="0.35">
      <c r="B66" s="58">
        <v>44392</v>
      </c>
      <c r="C66" s="57" t="s">
        <v>543</v>
      </c>
      <c r="D66" s="57" t="s">
        <v>530</v>
      </c>
      <c r="E66" s="74" t="s">
        <v>544</v>
      </c>
      <c r="F66" s="74" t="s">
        <v>544</v>
      </c>
      <c r="G66" s="57" t="s">
        <v>146</v>
      </c>
      <c r="H66" s="57" t="s">
        <v>545</v>
      </c>
      <c r="I66" s="58">
        <v>44392</v>
      </c>
      <c r="J66" s="59">
        <v>834.43</v>
      </c>
      <c r="K66" s="57" t="s">
        <v>11</v>
      </c>
      <c r="L66" s="57" t="s">
        <v>148</v>
      </c>
      <c r="M66" s="57" t="s">
        <v>323</v>
      </c>
      <c r="O66" s="79">
        <v>834.43</v>
      </c>
    </row>
    <row r="67" spans="2:15" x14ac:dyDescent="0.35">
      <c r="B67" s="58">
        <v>44426</v>
      </c>
      <c r="C67" s="57" t="s">
        <v>546</v>
      </c>
      <c r="D67" s="57" t="s">
        <v>530</v>
      </c>
      <c r="E67" s="74" t="s">
        <v>544</v>
      </c>
      <c r="F67" s="74" t="s">
        <v>544</v>
      </c>
      <c r="G67" s="57" t="s">
        <v>146</v>
      </c>
      <c r="H67" s="57" t="s">
        <v>547</v>
      </c>
      <c r="I67" s="58">
        <v>44426</v>
      </c>
      <c r="J67" s="59">
        <v>834.43</v>
      </c>
      <c r="K67" s="57" t="s">
        <v>11</v>
      </c>
      <c r="L67" s="57" t="s">
        <v>148</v>
      </c>
      <c r="M67" s="57" t="s">
        <v>323</v>
      </c>
      <c r="O67" s="79">
        <v>834.43</v>
      </c>
    </row>
    <row r="68" spans="2:15" x14ac:dyDescent="0.35">
      <c r="B68" s="58">
        <v>44459</v>
      </c>
      <c r="C68" s="57" t="s">
        <v>548</v>
      </c>
      <c r="D68" s="57" t="s">
        <v>530</v>
      </c>
      <c r="E68" s="74" t="s">
        <v>544</v>
      </c>
      <c r="F68" s="74" t="s">
        <v>544</v>
      </c>
      <c r="G68" s="57" t="s">
        <v>146</v>
      </c>
      <c r="H68" s="57" t="s">
        <v>549</v>
      </c>
      <c r="I68" s="58">
        <v>44460</v>
      </c>
      <c r="J68" s="59">
        <v>834.43</v>
      </c>
      <c r="K68" s="57" t="s">
        <v>11</v>
      </c>
      <c r="L68" s="57" t="s">
        <v>148</v>
      </c>
      <c r="M68" s="57" t="s">
        <v>323</v>
      </c>
      <c r="O68" s="79">
        <v>834.43</v>
      </c>
    </row>
    <row r="69" spans="2:15" x14ac:dyDescent="0.35">
      <c r="B69" s="58">
        <v>44490</v>
      </c>
      <c r="C69" s="57" t="s">
        <v>550</v>
      </c>
      <c r="D69" s="57" t="s">
        <v>530</v>
      </c>
      <c r="E69" s="74" t="s">
        <v>544</v>
      </c>
      <c r="F69" s="74" t="s">
        <v>544</v>
      </c>
      <c r="G69" s="57" t="s">
        <v>146</v>
      </c>
      <c r="H69" s="57" t="s">
        <v>551</v>
      </c>
      <c r="I69" s="58">
        <v>44491</v>
      </c>
      <c r="J69" s="59">
        <v>834.43</v>
      </c>
      <c r="K69" s="57" t="s">
        <v>11</v>
      </c>
      <c r="L69" s="57" t="s">
        <v>148</v>
      </c>
      <c r="M69" s="57" t="s">
        <v>323</v>
      </c>
      <c r="O69" s="79">
        <v>834.43</v>
      </c>
    </row>
    <row r="70" spans="2:15" x14ac:dyDescent="0.35">
      <c r="B70" s="58">
        <v>44523</v>
      </c>
      <c r="C70" s="57" t="s">
        <v>552</v>
      </c>
      <c r="D70" s="57" t="s">
        <v>530</v>
      </c>
      <c r="E70" s="74" t="s">
        <v>544</v>
      </c>
      <c r="F70" s="74" t="s">
        <v>544</v>
      </c>
      <c r="G70" s="57" t="s">
        <v>146</v>
      </c>
      <c r="H70" s="57" t="s">
        <v>553</v>
      </c>
      <c r="I70" s="58">
        <v>44523</v>
      </c>
      <c r="J70" s="59">
        <v>834.43</v>
      </c>
      <c r="K70" s="57" t="s">
        <v>11</v>
      </c>
      <c r="L70" s="57" t="s">
        <v>148</v>
      </c>
      <c r="M70" s="57" t="s">
        <v>323</v>
      </c>
      <c r="O70" s="79">
        <v>834.43</v>
      </c>
    </row>
    <row r="71" spans="2:15" x14ac:dyDescent="0.35">
      <c r="B71" s="58">
        <v>44546</v>
      </c>
      <c r="C71" s="57" t="s">
        <v>554</v>
      </c>
      <c r="D71" s="57" t="s">
        <v>530</v>
      </c>
      <c r="E71" s="74" t="s">
        <v>544</v>
      </c>
      <c r="F71" s="74" t="s">
        <v>544</v>
      </c>
      <c r="G71" s="57" t="s">
        <v>146</v>
      </c>
      <c r="H71" s="57" t="s">
        <v>555</v>
      </c>
      <c r="I71" s="58">
        <v>44546</v>
      </c>
      <c r="J71" s="59">
        <v>834.43</v>
      </c>
      <c r="K71" s="57" t="s">
        <v>11</v>
      </c>
      <c r="L71" s="57" t="s">
        <v>148</v>
      </c>
      <c r="M71" s="57" t="s">
        <v>323</v>
      </c>
      <c r="O71" s="79">
        <v>834.43</v>
      </c>
    </row>
    <row r="75" spans="2:15" x14ac:dyDescent="0.35">
      <c r="B75" s="101"/>
      <c r="C75" s="101"/>
      <c r="D75" s="101" t="s">
        <v>140</v>
      </c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</row>
    <row r="76" spans="2:15" x14ac:dyDescent="0.35">
      <c r="B76" s="58">
        <v>44202</v>
      </c>
      <c r="C76" s="57" t="s">
        <v>556</v>
      </c>
      <c r="D76" s="57" t="s">
        <v>557</v>
      </c>
      <c r="E76" s="74" t="s">
        <v>558</v>
      </c>
      <c r="F76" s="74" t="s">
        <v>558</v>
      </c>
      <c r="G76" s="57" t="s">
        <v>146</v>
      </c>
      <c r="H76" s="57" t="s">
        <v>559</v>
      </c>
      <c r="I76" s="58">
        <v>44202</v>
      </c>
      <c r="J76" s="59">
        <v>275.88</v>
      </c>
      <c r="K76" s="57" t="s">
        <v>11</v>
      </c>
      <c r="L76" s="57" t="s">
        <v>148</v>
      </c>
      <c r="M76" s="57" t="s">
        <v>323</v>
      </c>
      <c r="O76" s="53">
        <v>96.8</v>
      </c>
    </row>
    <row r="77" spans="2:15" x14ac:dyDescent="0.35">
      <c r="B77" s="58">
        <v>44242</v>
      </c>
      <c r="C77" s="57" t="s">
        <v>560</v>
      </c>
      <c r="D77" s="57" t="s">
        <v>557</v>
      </c>
      <c r="E77" s="74" t="s">
        <v>558</v>
      </c>
      <c r="F77" s="74" t="s">
        <v>558</v>
      </c>
      <c r="G77" s="57" t="s">
        <v>146</v>
      </c>
      <c r="H77" s="57" t="s">
        <v>561</v>
      </c>
      <c r="I77" s="58">
        <v>44242</v>
      </c>
      <c r="J77" s="59">
        <v>275.88</v>
      </c>
      <c r="K77" s="57" t="s">
        <v>11</v>
      </c>
      <c r="L77" s="57" t="s">
        <v>148</v>
      </c>
      <c r="M77" s="57" t="s">
        <v>323</v>
      </c>
      <c r="O77" s="53">
        <v>96.8</v>
      </c>
    </row>
    <row r="78" spans="2:15" x14ac:dyDescent="0.35">
      <c r="B78" s="58">
        <v>44270</v>
      </c>
      <c r="C78" s="57" t="s">
        <v>562</v>
      </c>
      <c r="D78" s="57" t="s">
        <v>557</v>
      </c>
      <c r="E78" s="74" t="s">
        <v>558</v>
      </c>
      <c r="F78" s="74" t="s">
        <v>558</v>
      </c>
      <c r="G78" s="57" t="s">
        <v>146</v>
      </c>
      <c r="H78" s="57" t="s">
        <v>563</v>
      </c>
      <c r="I78" s="58">
        <v>44270</v>
      </c>
      <c r="J78" s="59">
        <v>275.88</v>
      </c>
      <c r="K78" s="57" t="s">
        <v>11</v>
      </c>
      <c r="L78" s="57" t="s">
        <v>148</v>
      </c>
      <c r="M78" s="57" t="s">
        <v>323</v>
      </c>
      <c r="O78" s="53">
        <v>96.8</v>
      </c>
    </row>
    <row r="79" spans="2:15" x14ac:dyDescent="0.35">
      <c r="B79" s="58">
        <v>44298</v>
      </c>
      <c r="C79" s="57" t="s">
        <v>564</v>
      </c>
      <c r="D79" s="57" t="s">
        <v>557</v>
      </c>
      <c r="E79" s="74" t="s">
        <v>558</v>
      </c>
      <c r="F79" s="74" t="s">
        <v>558</v>
      </c>
      <c r="G79" s="57" t="s">
        <v>146</v>
      </c>
      <c r="H79" s="57" t="s">
        <v>565</v>
      </c>
      <c r="I79" s="58">
        <v>44299</v>
      </c>
      <c r="J79" s="59">
        <v>275.88</v>
      </c>
      <c r="K79" s="57" t="s">
        <v>11</v>
      </c>
      <c r="L79" s="57" t="s">
        <v>148</v>
      </c>
      <c r="M79" s="57" t="s">
        <v>323</v>
      </c>
      <c r="N79" s="57"/>
      <c r="O79" s="53">
        <v>96.8</v>
      </c>
    </row>
    <row r="80" spans="2:15" x14ac:dyDescent="0.35">
      <c r="B80" s="58">
        <v>44323</v>
      </c>
      <c r="C80" s="57" t="s">
        <v>566</v>
      </c>
      <c r="D80" s="57" t="s">
        <v>557</v>
      </c>
      <c r="E80" s="74" t="s">
        <v>558</v>
      </c>
      <c r="F80" s="74" t="s">
        <v>558</v>
      </c>
      <c r="G80" s="57" t="s">
        <v>146</v>
      </c>
      <c r="H80" s="57" t="s">
        <v>567</v>
      </c>
      <c r="I80" s="58">
        <v>44324</v>
      </c>
      <c r="J80" s="59">
        <v>275.88</v>
      </c>
      <c r="K80" s="57" t="s">
        <v>11</v>
      </c>
      <c r="L80" s="57" t="s">
        <v>148</v>
      </c>
      <c r="M80" s="57" t="s">
        <v>323</v>
      </c>
      <c r="O80" s="53">
        <v>96.8</v>
      </c>
    </row>
    <row r="81" spans="2:15" x14ac:dyDescent="0.35">
      <c r="B81" s="58">
        <v>44351</v>
      </c>
      <c r="C81" s="57" t="s">
        <v>568</v>
      </c>
      <c r="D81" s="57" t="s">
        <v>557</v>
      </c>
      <c r="E81" s="74" t="s">
        <v>558</v>
      </c>
      <c r="F81" s="74" t="s">
        <v>558</v>
      </c>
      <c r="G81" s="57" t="s">
        <v>146</v>
      </c>
      <c r="H81" s="57" t="s">
        <v>569</v>
      </c>
      <c r="I81" s="58">
        <v>44351</v>
      </c>
      <c r="J81" s="59">
        <v>275.88</v>
      </c>
      <c r="K81" s="57" t="s">
        <v>11</v>
      </c>
      <c r="L81" s="57" t="s">
        <v>148</v>
      </c>
      <c r="M81" s="57" t="s">
        <v>323</v>
      </c>
      <c r="O81" s="53">
        <v>96.8</v>
      </c>
    </row>
    <row r="82" spans="2:15" x14ac:dyDescent="0.35">
      <c r="B82" s="58">
        <v>44398</v>
      </c>
      <c r="C82" s="57" t="s">
        <v>570</v>
      </c>
      <c r="D82" s="57" t="s">
        <v>557</v>
      </c>
      <c r="E82" s="74" t="s">
        <v>558</v>
      </c>
      <c r="F82" s="74" t="s">
        <v>558</v>
      </c>
      <c r="G82" s="57" t="s">
        <v>146</v>
      </c>
      <c r="H82" s="57" t="s">
        <v>571</v>
      </c>
      <c r="I82" s="58">
        <v>44398</v>
      </c>
      <c r="J82" s="59">
        <v>275.88</v>
      </c>
      <c r="K82" s="57" t="s">
        <v>11</v>
      </c>
      <c r="L82" s="57" t="s">
        <v>148</v>
      </c>
      <c r="M82" s="57" t="s">
        <v>323</v>
      </c>
      <c r="O82" s="53">
        <v>96.8</v>
      </c>
    </row>
    <row r="83" spans="2:15" x14ac:dyDescent="0.35">
      <c r="B83" s="58">
        <v>44413</v>
      </c>
      <c r="C83" s="57" t="s">
        <v>572</v>
      </c>
      <c r="D83" s="57" t="s">
        <v>557</v>
      </c>
      <c r="E83" s="74" t="s">
        <v>558</v>
      </c>
      <c r="F83" s="74" t="s">
        <v>558</v>
      </c>
      <c r="G83" s="57" t="s">
        <v>146</v>
      </c>
      <c r="H83" s="57" t="s">
        <v>573</v>
      </c>
      <c r="I83" s="58">
        <v>44413</v>
      </c>
      <c r="J83" s="59">
        <v>275.88</v>
      </c>
      <c r="K83" s="57" t="s">
        <v>11</v>
      </c>
      <c r="L83" s="57" t="s">
        <v>148</v>
      </c>
      <c r="M83" s="57" t="s">
        <v>323</v>
      </c>
      <c r="O83" s="53">
        <v>96.8</v>
      </c>
    </row>
    <row r="84" spans="2:15" x14ac:dyDescent="0.35">
      <c r="B84" s="58">
        <v>44446</v>
      </c>
      <c r="C84" s="57" t="s">
        <v>574</v>
      </c>
      <c r="D84" s="57" t="s">
        <v>557</v>
      </c>
      <c r="E84" s="74" t="s">
        <v>558</v>
      </c>
      <c r="F84" s="74" t="s">
        <v>558</v>
      </c>
      <c r="G84" s="57" t="s">
        <v>146</v>
      </c>
      <c r="H84" s="57" t="s">
        <v>575</v>
      </c>
      <c r="I84" s="58">
        <v>44446</v>
      </c>
      <c r="J84" s="59">
        <v>275.88</v>
      </c>
      <c r="K84" s="57" t="s">
        <v>11</v>
      </c>
      <c r="L84" s="57" t="s">
        <v>148</v>
      </c>
      <c r="M84" s="57" t="s">
        <v>323</v>
      </c>
      <c r="O84" s="53">
        <v>96.8</v>
      </c>
    </row>
    <row r="85" spans="2:15" x14ac:dyDescent="0.35">
      <c r="B85" s="58">
        <v>44482</v>
      </c>
      <c r="C85" s="57" t="s">
        <v>576</v>
      </c>
      <c r="D85" s="57" t="s">
        <v>557</v>
      </c>
      <c r="E85" s="74" t="s">
        <v>558</v>
      </c>
      <c r="F85" s="74" t="s">
        <v>558</v>
      </c>
      <c r="G85" s="57" t="s">
        <v>146</v>
      </c>
      <c r="H85" s="57" t="s">
        <v>577</v>
      </c>
      <c r="I85" s="58">
        <v>44482</v>
      </c>
      <c r="J85" s="59">
        <v>275.88</v>
      </c>
      <c r="K85" s="57" t="s">
        <v>11</v>
      </c>
      <c r="L85" s="57" t="s">
        <v>148</v>
      </c>
      <c r="M85" s="57" t="s">
        <v>323</v>
      </c>
      <c r="O85" s="53">
        <v>96.8</v>
      </c>
    </row>
    <row r="86" spans="2:15" x14ac:dyDescent="0.35">
      <c r="B86" s="58">
        <v>44508</v>
      </c>
      <c r="C86" s="57" t="s">
        <v>578</v>
      </c>
      <c r="D86" s="57" t="s">
        <v>557</v>
      </c>
      <c r="E86" s="74" t="s">
        <v>558</v>
      </c>
      <c r="F86" s="74" t="s">
        <v>558</v>
      </c>
      <c r="G86" s="57" t="s">
        <v>146</v>
      </c>
      <c r="H86" s="57" t="s">
        <v>579</v>
      </c>
      <c r="I86" s="58">
        <v>44508</v>
      </c>
      <c r="J86" s="59">
        <v>275.88</v>
      </c>
      <c r="K86" s="57" t="s">
        <v>11</v>
      </c>
      <c r="L86" s="57" t="s">
        <v>148</v>
      </c>
      <c r="M86" s="57" t="s">
        <v>323</v>
      </c>
      <c r="O86" s="53">
        <v>96.8</v>
      </c>
    </row>
    <row r="87" spans="2:15" x14ac:dyDescent="0.35">
      <c r="B87" s="58">
        <v>44539</v>
      </c>
      <c r="C87" s="57" t="s">
        <v>580</v>
      </c>
      <c r="D87" s="57" t="s">
        <v>557</v>
      </c>
      <c r="E87" s="74" t="s">
        <v>558</v>
      </c>
      <c r="F87" s="74" t="s">
        <v>558</v>
      </c>
      <c r="G87" s="57" t="s">
        <v>146</v>
      </c>
      <c r="H87" s="57" t="s">
        <v>581</v>
      </c>
      <c r="I87" s="58">
        <v>44539</v>
      </c>
      <c r="J87" s="59">
        <v>275.88</v>
      </c>
      <c r="K87" s="57" t="s">
        <v>11</v>
      </c>
      <c r="L87" s="57" t="s">
        <v>148</v>
      </c>
      <c r="M87" s="57" t="s">
        <v>323</v>
      </c>
      <c r="O87" s="53">
        <v>96.8</v>
      </c>
    </row>
    <row r="90" spans="2:15" x14ac:dyDescent="0.35">
      <c r="B90" s="101"/>
      <c r="C90" s="101"/>
      <c r="D90" s="103" t="s">
        <v>142</v>
      </c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</row>
    <row r="91" spans="2:15" x14ac:dyDescent="0.35">
      <c r="B91" s="58">
        <v>44459</v>
      </c>
      <c r="C91" s="57" t="s">
        <v>582</v>
      </c>
      <c r="D91" s="57" t="s">
        <v>583</v>
      </c>
      <c r="E91" s="74" t="s">
        <v>584</v>
      </c>
      <c r="F91" s="74" t="s">
        <v>584</v>
      </c>
      <c r="G91" s="57" t="s">
        <v>146</v>
      </c>
      <c r="H91" s="57" t="s">
        <v>585</v>
      </c>
      <c r="I91" s="58">
        <v>44460</v>
      </c>
      <c r="J91" s="59">
        <v>5000</v>
      </c>
      <c r="K91" s="57" t="s">
        <v>11</v>
      </c>
      <c r="L91" s="57" t="s">
        <v>148</v>
      </c>
      <c r="M91" s="57" t="s">
        <v>586</v>
      </c>
      <c r="O91" s="79">
        <v>5000</v>
      </c>
    </row>
    <row r="95" spans="2:15" x14ac:dyDescent="0.35">
      <c r="B95" s="102"/>
      <c r="C95" s="102"/>
      <c r="D95" s="104" t="s">
        <v>134</v>
      </c>
      <c r="E95" s="102"/>
      <c r="F95" s="102"/>
      <c r="G95" s="102"/>
      <c r="H95" s="102"/>
      <c r="I95" s="102"/>
      <c r="J95" s="102"/>
      <c r="K95" s="102"/>
      <c r="L95" s="102"/>
      <c r="M95" s="102"/>
      <c r="N95" s="101"/>
      <c r="O95" s="101"/>
    </row>
    <row r="96" spans="2:15" x14ac:dyDescent="0.35">
      <c r="B96" s="58">
        <v>44209</v>
      </c>
      <c r="C96" s="57" t="s">
        <v>227</v>
      </c>
      <c r="D96" s="57" t="s">
        <v>228</v>
      </c>
      <c r="E96" s="74" t="s">
        <v>229</v>
      </c>
      <c r="F96" s="74" t="s">
        <v>229</v>
      </c>
      <c r="G96" s="57" t="s">
        <v>146</v>
      </c>
      <c r="H96" s="57" t="s">
        <v>230</v>
      </c>
      <c r="I96" s="58">
        <v>44209</v>
      </c>
      <c r="J96" s="59">
        <v>252.42</v>
      </c>
      <c r="K96" s="57" t="s">
        <v>11</v>
      </c>
      <c r="L96" s="57" t="s">
        <v>191</v>
      </c>
      <c r="M96" s="57" t="s">
        <v>231</v>
      </c>
      <c r="N96">
        <v>31.16</v>
      </c>
      <c r="O96" s="53">
        <f>(N96*0.21)+N96</f>
        <v>37.703600000000002</v>
      </c>
    </row>
    <row r="97" spans="2:15" x14ac:dyDescent="0.35">
      <c r="B97" s="58">
        <v>44242</v>
      </c>
      <c r="C97" s="57" t="s">
        <v>232</v>
      </c>
      <c r="D97" s="57" t="s">
        <v>228</v>
      </c>
      <c r="E97" s="74" t="s">
        <v>229</v>
      </c>
      <c r="F97" s="74" t="s">
        <v>229</v>
      </c>
      <c r="G97" s="57" t="s">
        <v>146</v>
      </c>
      <c r="H97" s="57" t="s">
        <v>233</v>
      </c>
      <c r="I97" s="58">
        <v>44242</v>
      </c>
      <c r="J97" s="59">
        <v>252.42</v>
      </c>
      <c r="K97" s="57" t="s">
        <v>11</v>
      </c>
      <c r="L97" s="57" t="s">
        <v>191</v>
      </c>
      <c r="M97" s="57" t="s">
        <v>231</v>
      </c>
      <c r="N97">
        <v>31.16</v>
      </c>
      <c r="O97" s="53">
        <f t="shared" ref="O97:O107" si="1">(N97*0.21)+N97</f>
        <v>37.703600000000002</v>
      </c>
    </row>
    <row r="98" spans="2:15" x14ac:dyDescent="0.35">
      <c r="B98" s="58">
        <v>44265</v>
      </c>
      <c r="C98" s="57" t="s">
        <v>234</v>
      </c>
      <c r="D98" s="57" t="s">
        <v>228</v>
      </c>
      <c r="E98" s="74" t="s">
        <v>229</v>
      </c>
      <c r="F98" s="74" t="s">
        <v>229</v>
      </c>
      <c r="G98" s="57" t="s">
        <v>146</v>
      </c>
      <c r="H98" s="57" t="s">
        <v>235</v>
      </c>
      <c r="I98" s="58">
        <v>44265</v>
      </c>
      <c r="J98" s="59">
        <v>252.42</v>
      </c>
      <c r="K98" s="57" t="s">
        <v>11</v>
      </c>
      <c r="L98" s="57" t="s">
        <v>191</v>
      </c>
      <c r="M98" s="57" t="s">
        <v>231</v>
      </c>
      <c r="N98">
        <v>31.16</v>
      </c>
      <c r="O98" s="53">
        <f t="shared" si="1"/>
        <v>37.703600000000002</v>
      </c>
    </row>
    <row r="99" spans="2:15" x14ac:dyDescent="0.35">
      <c r="B99" s="58">
        <v>44298</v>
      </c>
      <c r="C99" s="57" t="s">
        <v>236</v>
      </c>
      <c r="D99" s="57" t="s">
        <v>228</v>
      </c>
      <c r="E99" s="74" t="s">
        <v>229</v>
      </c>
      <c r="F99" s="74" t="s">
        <v>229</v>
      </c>
      <c r="G99" s="57" t="s">
        <v>146</v>
      </c>
      <c r="H99" s="57" t="s">
        <v>237</v>
      </c>
      <c r="I99" s="58">
        <v>44299</v>
      </c>
      <c r="J99" s="59">
        <v>252.42</v>
      </c>
      <c r="K99" s="57" t="s">
        <v>11</v>
      </c>
      <c r="L99" s="57" t="s">
        <v>191</v>
      </c>
      <c r="M99" s="57" t="s">
        <v>231</v>
      </c>
      <c r="N99">
        <v>31.16</v>
      </c>
      <c r="O99" s="53">
        <f t="shared" si="1"/>
        <v>37.703600000000002</v>
      </c>
    </row>
    <row r="100" spans="2:15" x14ac:dyDescent="0.35">
      <c r="B100" s="58">
        <v>44326</v>
      </c>
      <c r="C100" s="57" t="s">
        <v>238</v>
      </c>
      <c r="D100" s="57" t="s">
        <v>228</v>
      </c>
      <c r="E100" s="74" t="s">
        <v>229</v>
      </c>
      <c r="F100" s="74" t="s">
        <v>229</v>
      </c>
      <c r="G100" s="57" t="s">
        <v>146</v>
      </c>
      <c r="H100" s="57" t="s">
        <v>239</v>
      </c>
      <c r="I100" s="58">
        <v>44327</v>
      </c>
      <c r="J100" s="59">
        <v>252.42</v>
      </c>
      <c r="K100" s="57" t="s">
        <v>11</v>
      </c>
      <c r="L100" s="57" t="s">
        <v>191</v>
      </c>
      <c r="M100" s="57" t="s">
        <v>231</v>
      </c>
      <c r="N100">
        <v>31.16</v>
      </c>
      <c r="O100" s="53">
        <f t="shared" si="1"/>
        <v>37.703600000000002</v>
      </c>
    </row>
    <row r="101" spans="2:15" x14ac:dyDescent="0.35">
      <c r="B101" s="58">
        <v>44354</v>
      </c>
      <c r="C101" s="57" t="s">
        <v>240</v>
      </c>
      <c r="D101" s="57" t="s">
        <v>228</v>
      </c>
      <c r="E101" s="74" t="s">
        <v>229</v>
      </c>
      <c r="F101" s="74" t="s">
        <v>229</v>
      </c>
      <c r="G101" s="57" t="s">
        <v>146</v>
      </c>
      <c r="H101" s="57" t="s">
        <v>241</v>
      </c>
      <c r="I101" s="58">
        <v>44354</v>
      </c>
      <c r="J101" s="59">
        <v>252.42</v>
      </c>
      <c r="K101" s="57" t="s">
        <v>11</v>
      </c>
      <c r="L101" s="57" t="s">
        <v>191</v>
      </c>
      <c r="M101" s="57" t="s">
        <v>231</v>
      </c>
      <c r="N101">
        <v>31.16</v>
      </c>
      <c r="O101" s="53">
        <f t="shared" si="1"/>
        <v>37.703600000000002</v>
      </c>
    </row>
    <row r="102" spans="2:15" x14ac:dyDescent="0.35">
      <c r="B102" s="58">
        <v>44386</v>
      </c>
      <c r="C102" s="57" t="s">
        <v>242</v>
      </c>
      <c r="D102" s="57" t="s">
        <v>228</v>
      </c>
      <c r="E102" s="74" t="s">
        <v>229</v>
      </c>
      <c r="F102" s="74" t="s">
        <v>229</v>
      </c>
      <c r="G102" s="57" t="s">
        <v>146</v>
      </c>
      <c r="H102" s="57" t="s">
        <v>243</v>
      </c>
      <c r="I102" s="58">
        <v>44386</v>
      </c>
      <c r="J102" s="59">
        <v>252.42</v>
      </c>
      <c r="K102" s="57" t="s">
        <v>11</v>
      </c>
      <c r="L102" s="57" t="s">
        <v>191</v>
      </c>
      <c r="M102" s="57" t="s">
        <v>231</v>
      </c>
      <c r="N102">
        <v>31.16</v>
      </c>
      <c r="O102" s="53">
        <f t="shared" si="1"/>
        <v>37.703600000000002</v>
      </c>
    </row>
    <row r="103" spans="2:15" x14ac:dyDescent="0.35">
      <c r="B103" s="58">
        <v>44418</v>
      </c>
      <c r="C103" s="57" t="s">
        <v>244</v>
      </c>
      <c r="D103" s="57" t="s">
        <v>228</v>
      </c>
      <c r="E103" s="74" t="s">
        <v>229</v>
      </c>
      <c r="F103" s="74" t="s">
        <v>229</v>
      </c>
      <c r="G103" s="57" t="s">
        <v>146</v>
      </c>
      <c r="H103" s="57" t="s">
        <v>245</v>
      </c>
      <c r="I103" s="58">
        <v>44418</v>
      </c>
      <c r="J103" s="59">
        <v>252.42</v>
      </c>
      <c r="K103" s="57" t="s">
        <v>11</v>
      </c>
      <c r="L103" s="57" t="s">
        <v>191</v>
      </c>
      <c r="M103" s="57" t="s">
        <v>231</v>
      </c>
      <c r="N103">
        <v>31.16</v>
      </c>
      <c r="O103" s="53">
        <f t="shared" si="1"/>
        <v>37.703600000000002</v>
      </c>
    </row>
    <row r="104" spans="2:15" x14ac:dyDescent="0.35">
      <c r="B104" s="58">
        <v>44449</v>
      </c>
      <c r="C104" s="57" t="s">
        <v>246</v>
      </c>
      <c r="D104" s="57" t="s">
        <v>228</v>
      </c>
      <c r="E104" s="74" t="s">
        <v>229</v>
      </c>
      <c r="F104" s="74" t="s">
        <v>229</v>
      </c>
      <c r="G104" s="57" t="s">
        <v>146</v>
      </c>
      <c r="H104" s="57" t="s">
        <v>247</v>
      </c>
      <c r="I104" s="58">
        <v>44449</v>
      </c>
      <c r="J104" s="59">
        <v>252.42</v>
      </c>
      <c r="K104" s="57" t="s">
        <v>11</v>
      </c>
      <c r="L104" s="57" t="s">
        <v>191</v>
      </c>
      <c r="M104" s="57" t="s">
        <v>231</v>
      </c>
      <c r="N104">
        <v>31.16</v>
      </c>
      <c r="O104" s="53">
        <f t="shared" si="1"/>
        <v>37.703600000000002</v>
      </c>
    </row>
    <row r="105" spans="2:15" x14ac:dyDescent="0.35">
      <c r="B105" s="58">
        <v>44483</v>
      </c>
      <c r="C105" s="57" t="s">
        <v>248</v>
      </c>
      <c r="D105" s="57" t="s">
        <v>228</v>
      </c>
      <c r="E105" s="74" t="s">
        <v>229</v>
      </c>
      <c r="F105" s="74" t="s">
        <v>229</v>
      </c>
      <c r="G105" s="57" t="s">
        <v>146</v>
      </c>
      <c r="H105" s="57" t="s">
        <v>249</v>
      </c>
      <c r="I105" s="58">
        <v>44483</v>
      </c>
      <c r="J105" s="59">
        <v>252.42</v>
      </c>
      <c r="K105" s="57" t="s">
        <v>11</v>
      </c>
      <c r="L105" s="57" t="s">
        <v>191</v>
      </c>
      <c r="M105" s="57" t="s">
        <v>231</v>
      </c>
      <c r="N105">
        <v>31.16</v>
      </c>
      <c r="O105" s="53">
        <f t="shared" si="1"/>
        <v>37.703600000000002</v>
      </c>
    </row>
    <row r="106" spans="2:15" x14ac:dyDescent="0.35">
      <c r="B106" s="58">
        <v>44510</v>
      </c>
      <c r="C106" s="57" t="s">
        <v>250</v>
      </c>
      <c r="D106" s="57" t="s">
        <v>228</v>
      </c>
      <c r="E106" s="74" t="s">
        <v>229</v>
      </c>
      <c r="F106" s="74" t="s">
        <v>229</v>
      </c>
      <c r="G106" s="57" t="s">
        <v>146</v>
      </c>
      <c r="H106" s="57" t="s">
        <v>251</v>
      </c>
      <c r="I106" s="58">
        <v>44511</v>
      </c>
      <c r="J106" s="59">
        <v>252.42</v>
      </c>
      <c r="K106" s="57" t="s">
        <v>11</v>
      </c>
      <c r="L106" s="57" t="s">
        <v>191</v>
      </c>
      <c r="M106" s="57" t="s">
        <v>231</v>
      </c>
      <c r="N106">
        <v>31.16</v>
      </c>
      <c r="O106" s="53">
        <f t="shared" si="1"/>
        <v>37.703600000000002</v>
      </c>
    </row>
    <row r="107" spans="2:15" x14ac:dyDescent="0.35">
      <c r="B107" s="58">
        <v>44544</v>
      </c>
      <c r="C107" s="57" t="s">
        <v>252</v>
      </c>
      <c r="D107" s="57" t="s">
        <v>228</v>
      </c>
      <c r="E107" s="74" t="s">
        <v>229</v>
      </c>
      <c r="F107" s="74" t="s">
        <v>229</v>
      </c>
      <c r="G107" s="57" t="s">
        <v>146</v>
      </c>
      <c r="H107" s="57" t="s">
        <v>253</v>
      </c>
      <c r="I107" s="58">
        <v>44545</v>
      </c>
      <c r="J107" s="59">
        <v>252.42</v>
      </c>
      <c r="K107" s="57" t="s">
        <v>11</v>
      </c>
      <c r="L107" s="57" t="s">
        <v>191</v>
      </c>
      <c r="M107" s="57" t="s">
        <v>231</v>
      </c>
      <c r="N107">
        <v>31.16</v>
      </c>
      <c r="O107" s="53">
        <f t="shared" si="1"/>
        <v>37.703600000000002</v>
      </c>
    </row>
    <row r="111" spans="2:15" x14ac:dyDescent="0.35">
      <c r="B111" s="77"/>
      <c r="C111" s="76"/>
      <c r="D111" s="76" t="s">
        <v>587</v>
      </c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</row>
    <row r="112" spans="2:15" x14ac:dyDescent="0.35">
      <c r="B112" s="58">
        <v>44228</v>
      </c>
      <c r="C112" s="57" t="s">
        <v>588</v>
      </c>
      <c r="D112" s="57" t="s">
        <v>589</v>
      </c>
      <c r="E112" s="74" t="s">
        <v>590</v>
      </c>
      <c r="F112" s="74" t="s">
        <v>590</v>
      </c>
      <c r="G112" s="57" t="s">
        <v>146</v>
      </c>
      <c r="H112" s="57" t="s">
        <v>591</v>
      </c>
      <c r="I112" s="58">
        <v>44228</v>
      </c>
      <c r="J112" s="59">
        <v>106.37</v>
      </c>
      <c r="K112" s="57" t="s">
        <v>11</v>
      </c>
      <c r="L112" s="57" t="s">
        <v>148</v>
      </c>
      <c r="M112" s="57" t="s">
        <v>376</v>
      </c>
      <c r="O112" s="53">
        <f t="shared" ref="O112:O175" si="2">J112/5</f>
        <v>21.274000000000001</v>
      </c>
    </row>
    <row r="113" spans="2:15" x14ac:dyDescent="0.35">
      <c r="B113" s="58">
        <v>44228</v>
      </c>
      <c r="C113" s="57" t="s">
        <v>592</v>
      </c>
      <c r="D113" s="57" t="s">
        <v>589</v>
      </c>
      <c r="E113" s="74" t="s">
        <v>593</v>
      </c>
      <c r="F113" s="74" t="s">
        <v>593</v>
      </c>
      <c r="G113" s="57" t="s">
        <v>146</v>
      </c>
      <c r="H113" s="57" t="s">
        <v>594</v>
      </c>
      <c r="I113" s="58">
        <v>44228</v>
      </c>
      <c r="J113" s="59">
        <v>204.38</v>
      </c>
      <c r="K113" s="57" t="s">
        <v>11</v>
      </c>
      <c r="L113" s="57" t="s">
        <v>148</v>
      </c>
      <c r="M113" s="57" t="s">
        <v>376</v>
      </c>
      <c r="O113" s="53">
        <f t="shared" si="2"/>
        <v>40.875999999999998</v>
      </c>
    </row>
    <row r="114" spans="2:15" x14ac:dyDescent="0.35">
      <c r="B114" s="58">
        <v>44236</v>
      </c>
      <c r="C114" s="57" t="s">
        <v>595</v>
      </c>
      <c r="D114" s="57" t="s">
        <v>589</v>
      </c>
      <c r="E114" s="74" t="s">
        <v>596</v>
      </c>
      <c r="F114" s="74" t="s">
        <v>596</v>
      </c>
      <c r="G114" s="57" t="s">
        <v>146</v>
      </c>
      <c r="H114" s="57" t="s">
        <v>597</v>
      </c>
      <c r="I114" s="58">
        <v>44236</v>
      </c>
      <c r="J114" s="59">
        <v>222.77</v>
      </c>
      <c r="K114" s="57" t="s">
        <v>11</v>
      </c>
      <c r="L114" s="57" t="s">
        <v>148</v>
      </c>
      <c r="M114" s="57" t="s">
        <v>376</v>
      </c>
      <c r="O114" s="53">
        <f t="shared" si="2"/>
        <v>44.554000000000002</v>
      </c>
    </row>
    <row r="115" spans="2:15" x14ac:dyDescent="0.35">
      <c r="B115" s="58">
        <v>44250</v>
      </c>
      <c r="C115" s="57" t="s">
        <v>598</v>
      </c>
      <c r="D115" s="57" t="s">
        <v>589</v>
      </c>
      <c r="E115" s="74" t="s">
        <v>599</v>
      </c>
      <c r="F115" s="74" t="s">
        <v>599</v>
      </c>
      <c r="G115" s="57" t="s">
        <v>146</v>
      </c>
      <c r="H115" s="57" t="s">
        <v>600</v>
      </c>
      <c r="I115" s="58">
        <v>44250</v>
      </c>
      <c r="J115" s="59">
        <v>49.16</v>
      </c>
      <c r="K115" s="57" t="s">
        <v>11</v>
      </c>
      <c r="L115" s="57" t="s">
        <v>148</v>
      </c>
      <c r="M115" s="57" t="s">
        <v>376</v>
      </c>
      <c r="O115" s="53">
        <f t="shared" si="2"/>
        <v>9.831999999999999</v>
      </c>
    </row>
    <row r="116" spans="2:15" x14ac:dyDescent="0.35">
      <c r="B116" s="58">
        <v>44250</v>
      </c>
      <c r="C116" s="57" t="s">
        <v>601</v>
      </c>
      <c r="D116" s="57" t="s">
        <v>589</v>
      </c>
      <c r="E116" s="74" t="s">
        <v>602</v>
      </c>
      <c r="F116" s="74" t="s">
        <v>602</v>
      </c>
      <c r="G116" s="57" t="s">
        <v>146</v>
      </c>
      <c r="H116" s="57" t="s">
        <v>603</v>
      </c>
      <c r="I116" s="58">
        <v>44250</v>
      </c>
      <c r="J116" s="59">
        <v>39.08</v>
      </c>
      <c r="K116" s="57" t="s">
        <v>11</v>
      </c>
      <c r="L116" s="57" t="s">
        <v>148</v>
      </c>
      <c r="M116" s="57" t="s">
        <v>376</v>
      </c>
      <c r="O116" s="53">
        <f t="shared" si="2"/>
        <v>7.8159999999999998</v>
      </c>
    </row>
    <row r="117" spans="2:15" x14ac:dyDescent="0.35">
      <c r="B117" s="58">
        <v>44259</v>
      </c>
      <c r="C117" s="57" t="s">
        <v>604</v>
      </c>
      <c r="D117" s="57" t="s">
        <v>589</v>
      </c>
      <c r="E117" s="74" t="s">
        <v>605</v>
      </c>
      <c r="F117" s="74" t="s">
        <v>605</v>
      </c>
      <c r="G117" s="57" t="s">
        <v>146</v>
      </c>
      <c r="H117" s="57" t="s">
        <v>606</v>
      </c>
      <c r="I117" s="58">
        <v>44259</v>
      </c>
      <c r="J117" s="59">
        <v>202.15</v>
      </c>
      <c r="K117" s="57" t="s">
        <v>11</v>
      </c>
      <c r="L117" s="57" t="s">
        <v>148</v>
      </c>
      <c r="M117" s="57" t="s">
        <v>376</v>
      </c>
      <c r="O117" s="53">
        <f t="shared" si="2"/>
        <v>40.43</v>
      </c>
    </row>
    <row r="118" spans="2:15" x14ac:dyDescent="0.35">
      <c r="B118" s="58">
        <v>44270</v>
      </c>
      <c r="C118" s="57" t="s">
        <v>607</v>
      </c>
      <c r="D118" s="57" t="s">
        <v>589</v>
      </c>
      <c r="E118" s="74" t="s">
        <v>608</v>
      </c>
      <c r="F118" s="74" t="s">
        <v>608</v>
      </c>
      <c r="G118" s="57" t="s">
        <v>146</v>
      </c>
      <c r="H118" s="57" t="s">
        <v>609</v>
      </c>
      <c r="I118" s="58">
        <v>44270</v>
      </c>
      <c r="J118" s="59">
        <v>67.650000000000006</v>
      </c>
      <c r="K118" s="57" t="s">
        <v>11</v>
      </c>
      <c r="L118" s="57" t="s">
        <v>148</v>
      </c>
      <c r="M118" s="57" t="s">
        <v>376</v>
      </c>
      <c r="O118" s="53">
        <f t="shared" si="2"/>
        <v>13.530000000000001</v>
      </c>
    </row>
    <row r="119" spans="2:15" x14ac:dyDescent="0.35">
      <c r="B119" s="58">
        <v>44270</v>
      </c>
      <c r="C119" s="57" t="s">
        <v>610</v>
      </c>
      <c r="D119" s="57" t="s">
        <v>589</v>
      </c>
      <c r="E119" s="74" t="s">
        <v>611</v>
      </c>
      <c r="F119" s="74" t="s">
        <v>611</v>
      </c>
      <c r="G119" s="57" t="s">
        <v>146</v>
      </c>
      <c r="H119" s="57" t="s">
        <v>612</v>
      </c>
      <c r="I119" s="58">
        <v>44270</v>
      </c>
      <c r="J119" s="59">
        <v>85.83</v>
      </c>
      <c r="K119" s="57" t="s">
        <v>11</v>
      </c>
      <c r="L119" s="57" t="s">
        <v>148</v>
      </c>
      <c r="M119" s="57" t="s">
        <v>376</v>
      </c>
      <c r="O119" s="53">
        <f t="shared" si="2"/>
        <v>17.166</v>
      </c>
    </row>
    <row r="120" spans="2:15" x14ac:dyDescent="0.35">
      <c r="B120" s="58">
        <v>44270</v>
      </c>
      <c r="C120" s="57" t="s">
        <v>613</v>
      </c>
      <c r="D120" s="57" t="s">
        <v>589</v>
      </c>
      <c r="E120" s="74" t="s">
        <v>614</v>
      </c>
      <c r="F120" s="74" t="s">
        <v>614</v>
      </c>
      <c r="G120" s="57" t="s">
        <v>146</v>
      </c>
      <c r="H120" s="57" t="s">
        <v>615</v>
      </c>
      <c r="I120" s="58">
        <v>44270</v>
      </c>
      <c r="J120" s="59">
        <v>122.27</v>
      </c>
      <c r="K120" s="57" t="s">
        <v>11</v>
      </c>
      <c r="L120" s="57" t="s">
        <v>148</v>
      </c>
      <c r="M120" s="57" t="s">
        <v>376</v>
      </c>
      <c r="O120" s="53">
        <f t="shared" si="2"/>
        <v>24.454000000000001</v>
      </c>
    </row>
    <row r="121" spans="2:15" x14ac:dyDescent="0.35">
      <c r="B121" s="58">
        <v>44278</v>
      </c>
      <c r="C121" s="57" t="s">
        <v>616</v>
      </c>
      <c r="D121" s="57" t="s">
        <v>589</v>
      </c>
      <c r="E121" s="74" t="s">
        <v>617</v>
      </c>
      <c r="F121" s="74" t="s">
        <v>617</v>
      </c>
      <c r="G121" s="57" t="s">
        <v>146</v>
      </c>
      <c r="H121" s="57" t="s">
        <v>618</v>
      </c>
      <c r="I121" s="58">
        <v>44278</v>
      </c>
      <c r="J121" s="59">
        <v>90.96</v>
      </c>
      <c r="K121" s="57" t="s">
        <v>11</v>
      </c>
      <c r="L121" s="57" t="s">
        <v>148</v>
      </c>
      <c r="M121" s="57" t="s">
        <v>376</v>
      </c>
      <c r="O121" s="53">
        <f t="shared" si="2"/>
        <v>18.192</v>
      </c>
    </row>
    <row r="122" spans="2:15" x14ac:dyDescent="0.35">
      <c r="B122" s="58">
        <v>44287</v>
      </c>
      <c r="C122" s="57" t="s">
        <v>619</v>
      </c>
      <c r="D122" s="57" t="s">
        <v>589</v>
      </c>
      <c r="E122" s="74" t="s">
        <v>620</v>
      </c>
      <c r="F122" s="74" t="s">
        <v>620</v>
      </c>
      <c r="G122" s="57" t="s">
        <v>146</v>
      </c>
      <c r="H122" s="57" t="s">
        <v>621</v>
      </c>
      <c r="I122" s="58">
        <v>44287</v>
      </c>
      <c r="J122" s="59">
        <v>110.49</v>
      </c>
      <c r="K122" s="57" t="s">
        <v>11</v>
      </c>
      <c r="L122" s="57" t="s">
        <v>148</v>
      </c>
      <c r="M122" s="57" t="s">
        <v>376</v>
      </c>
      <c r="O122" s="53">
        <f t="shared" si="2"/>
        <v>22.097999999999999</v>
      </c>
    </row>
    <row r="123" spans="2:15" x14ac:dyDescent="0.35">
      <c r="B123" s="58">
        <v>44287</v>
      </c>
      <c r="C123" s="57" t="s">
        <v>622</v>
      </c>
      <c r="D123" s="57" t="s">
        <v>589</v>
      </c>
      <c r="E123" s="74" t="s">
        <v>623</v>
      </c>
      <c r="F123" s="74" t="s">
        <v>623</v>
      </c>
      <c r="G123" s="57" t="s">
        <v>146</v>
      </c>
      <c r="H123" s="57" t="s">
        <v>624</v>
      </c>
      <c r="I123" s="58">
        <v>44287</v>
      </c>
      <c r="J123" s="59">
        <v>43.1</v>
      </c>
      <c r="K123" s="57" t="s">
        <v>11</v>
      </c>
      <c r="L123" s="57" t="s">
        <v>148</v>
      </c>
      <c r="M123" s="57" t="s">
        <v>376</v>
      </c>
      <c r="O123" s="53">
        <f t="shared" si="2"/>
        <v>8.620000000000001</v>
      </c>
    </row>
    <row r="124" spans="2:15" x14ac:dyDescent="0.35">
      <c r="B124" s="58">
        <v>44306</v>
      </c>
      <c r="C124" s="57" t="s">
        <v>625</v>
      </c>
      <c r="D124" s="57" t="s">
        <v>589</v>
      </c>
      <c r="E124" s="74" t="s">
        <v>626</v>
      </c>
      <c r="F124" s="74" t="s">
        <v>626</v>
      </c>
      <c r="G124" s="57" t="s">
        <v>146</v>
      </c>
      <c r="H124" s="57" t="s">
        <v>627</v>
      </c>
      <c r="I124" s="58">
        <v>44306</v>
      </c>
      <c r="J124" s="59">
        <v>72.010000000000005</v>
      </c>
      <c r="K124" s="57" t="s">
        <v>11</v>
      </c>
      <c r="L124" s="57" t="s">
        <v>148</v>
      </c>
      <c r="M124" s="57" t="s">
        <v>376</v>
      </c>
      <c r="O124" s="53">
        <f t="shared" si="2"/>
        <v>14.402000000000001</v>
      </c>
    </row>
    <row r="125" spans="2:15" x14ac:dyDescent="0.35">
      <c r="B125" s="58">
        <v>44306</v>
      </c>
      <c r="C125" s="57" t="s">
        <v>628</v>
      </c>
      <c r="D125" s="57" t="s">
        <v>589</v>
      </c>
      <c r="E125" s="74" t="s">
        <v>629</v>
      </c>
      <c r="F125" s="74" t="s">
        <v>629</v>
      </c>
      <c r="G125" s="57" t="s">
        <v>146</v>
      </c>
      <c r="H125" s="57" t="s">
        <v>630</v>
      </c>
      <c r="I125" s="58">
        <v>44306</v>
      </c>
      <c r="J125" s="59">
        <v>74.42</v>
      </c>
      <c r="K125" s="57" t="s">
        <v>11</v>
      </c>
      <c r="L125" s="57" t="s">
        <v>148</v>
      </c>
      <c r="M125" s="57" t="s">
        <v>376</v>
      </c>
      <c r="O125" s="53">
        <f t="shared" si="2"/>
        <v>14.884</v>
      </c>
    </row>
    <row r="126" spans="2:15" x14ac:dyDescent="0.35">
      <c r="B126" s="58">
        <v>44308</v>
      </c>
      <c r="C126" s="57" t="s">
        <v>631</v>
      </c>
      <c r="D126" s="57" t="s">
        <v>589</v>
      </c>
      <c r="E126" s="74" t="s">
        <v>632</v>
      </c>
      <c r="F126" s="74" t="s">
        <v>632</v>
      </c>
      <c r="G126" s="57" t="s">
        <v>146</v>
      </c>
      <c r="H126" s="57" t="s">
        <v>633</v>
      </c>
      <c r="I126" s="58">
        <v>44308</v>
      </c>
      <c r="J126" s="59">
        <v>187.6</v>
      </c>
      <c r="K126" s="57" t="s">
        <v>11</v>
      </c>
      <c r="L126" s="57" t="s">
        <v>148</v>
      </c>
      <c r="M126" s="57" t="s">
        <v>376</v>
      </c>
      <c r="O126" s="53">
        <f t="shared" si="2"/>
        <v>37.519999999999996</v>
      </c>
    </row>
    <row r="127" spans="2:15" x14ac:dyDescent="0.35">
      <c r="B127" s="58">
        <v>44313</v>
      </c>
      <c r="C127" s="57" t="s">
        <v>634</v>
      </c>
      <c r="D127" s="57" t="s">
        <v>589</v>
      </c>
      <c r="E127" s="74" t="s">
        <v>635</v>
      </c>
      <c r="F127" s="74" t="s">
        <v>635</v>
      </c>
      <c r="G127" s="57" t="s">
        <v>146</v>
      </c>
      <c r="H127" s="57" t="s">
        <v>636</v>
      </c>
      <c r="I127" s="58">
        <v>44314</v>
      </c>
      <c r="J127" s="59">
        <v>172.73</v>
      </c>
      <c r="K127" s="57" t="s">
        <v>11</v>
      </c>
      <c r="L127" s="57" t="s">
        <v>148</v>
      </c>
      <c r="M127" s="57" t="s">
        <v>376</v>
      </c>
      <c r="O127" s="53">
        <f t="shared" si="2"/>
        <v>34.545999999999999</v>
      </c>
    </row>
    <row r="128" spans="2:15" x14ac:dyDescent="0.35">
      <c r="B128" s="58">
        <v>44323</v>
      </c>
      <c r="C128" s="57" t="s">
        <v>637</v>
      </c>
      <c r="D128" s="57" t="s">
        <v>589</v>
      </c>
      <c r="E128" s="74" t="s">
        <v>638</v>
      </c>
      <c r="F128" s="74" t="s">
        <v>638</v>
      </c>
      <c r="G128" s="57" t="s">
        <v>146</v>
      </c>
      <c r="H128" s="57" t="s">
        <v>639</v>
      </c>
      <c r="I128" s="58">
        <v>44324</v>
      </c>
      <c r="J128" s="59">
        <v>139.05000000000001</v>
      </c>
      <c r="K128" s="57" t="s">
        <v>11</v>
      </c>
      <c r="L128" s="57" t="s">
        <v>148</v>
      </c>
      <c r="M128" s="57" t="s">
        <v>376</v>
      </c>
      <c r="O128" s="53">
        <f t="shared" si="2"/>
        <v>27.810000000000002</v>
      </c>
    </row>
    <row r="129" spans="2:15" x14ac:dyDescent="0.35">
      <c r="B129" s="58">
        <v>44323</v>
      </c>
      <c r="C129" s="57" t="s">
        <v>640</v>
      </c>
      <c r="D129" s="57" t="s">
        <v>589</v>
      </c>
      <c r="E129" s="74" t="s">
        <v>641</v>
      </c>
      <c r="F129" s="74" t="s">
        <v>641</v>
      </c>
      <c r="G129" s="57" t="s">
        <v>146</v>
      </c>
      <c r="H129" s="57" t="s">
        <v>642</v>
      </c>
      <c r="I129" s="58">
        <v>44324</v>
      </c>
      <c r="J129" s="59">
        <v>245.51</v>
      </c>
      <c r="K129" s="57" t="s">
        <v>11</v>
      </c>
      <c r="L129" s="57" t="s">
        <v>148</v>
      </c>
      <c r="M129" s="57" t="s">
        <v>376</v>
      </c>
      <c r="O129" s="53">
        <f t="shared" si="2"/>
        <v>49.101999999999997</v>
      </c>
    </row>
    <row r="130" spans="2:15" x14ac:dyDescent="0.35">
      <c r="B130" s="58">
        <v>44334</v>
      </c>
      <c r="C130" s="57" t="s">
        <v>643</v>
      </c>
      <c r="D130" s="57" t="s">
        <v>589</v>
      </c>
      <c r="E130" s="74" t="s">
        <v>644</v>
      </c>
      <c r="F130" s="74" t="s">
        <v>644</v>
      </c>
      <c r="G130" s="57" t="s">
        <v>146</v>
      </c>
      <c r="H130" s="57" t="s">
        <v>645</v>
      </c>
      <c r="I130" s="58">
        <v>44335</v>
      </c>
      <c r="J130" s="59">
        <v>80.55</v>
      </c>
      <c r="K130" s="57" t="s">
        <v>11</v>
      </c>
      <c r="L130" s="57" t="s">
        <v>148</v>
      </c>
      <c r="M130" s="57" t="s">
        <v>376</v>
      </c>
      <c r="O130" s="53">
        <f t="shared" si="2"/>
        <v>16.11</v>
      </c>
    </row>
    <row r="131" spans="2:15" x14ac:dyDescent="0.35">
      <c r="B131" s="58">
        <v>44337</v>
      </c>
      <c r="C131" s="57" t="s">
        <v>646</v>
      </c>
      <c r="D131" s="57" t="s">
        <v>589</v>
      </c>
      <c r="E131" s="74" t="s">
        <v>647</v>
      </c>
      <c r="F131" s="74" t="s">
        <v>647</v>
      </c>
      <c r="G131" s="57" t="s">
        <v>146</v>
      </c>
      <c r="H131" s="57" t="s">
        <v>648</v>
      </c>
      <c r="I131" s="58">
        <v>44337</v>
      </c>
      <c r="J131" s="59">
        <v>120.94</v>
      </c>
      <c r="K131" s="57" t="s">
        <v>11</v>
      </c>
      <c r="L131" s="57" t="s">
        <v>148</v>
      </c>
      <c r="M131" s="57" t="s">
        <v>376</v>
      </c>
      <c r="O131" s="53">
        <f t="shared" si="2"/>
        <v>24.187999999999999</v>
      </c>
    </row>
    <row r="132" spans="2:15" x14ac:dyDescent="0.35">
      <c r="B132" s="58">
        <v>44343</v>
      </c>
      <c r="C132" s="57" t="s">
        <v>649</v>
      </c>
      <c r="D132" s="57" t="s">
        <v>589</v>
      </c>
      <c r="E132" s="74" t="s">
        <v>650</v>
      </c>
      <c r="F132" s="74" t="s">
        <v>650</v>
      </c>
      <c r="G132" s="57" t="s">
        <v>146</v>
      </c>
      <c r="H132" s="57" t="s">
        <v>651</v>
      </c>
      <c r="I132" s="58">
        <v>44343</v>
      </c>
      <c r="J132" s="59">
        <v>166.93</v>
      </c>
      <c r="K132" s="57" t="s">
        <v>11</v>
      </c>
      <c r="L132" s="57" t="s">
        <v>148</v>
      </c>
      <c r="M132" s="57" t="s">
        <v>376</v>
      </c>
      <c r="O132" s="53">
        <f t="shared" si="2"/>
        <v>33.386000000000003</v>
      </c>
    </row>
    <row r="133" spans="2:15" x14ac:dyDescent="0.35">
      <c r="B133" s="58">
        <v>44343</v>
      </c>
      <c r="C133" s="57" t="s">
        <v>652</v>
      </c>
      <c r="D133" s="57" t="s">
        <v>589</v>
      </c>
      <c r="E133" s="74" t="s">
        <v>653</v>
      </c>
      <c r="F133" s="74" t="s">
        <v>653</v>
      </c>
      <c r="G133" s="57" t="s">
        <v>146</v>
      </c>
      <c r="H133" s="57" t="s">
        <v>654</v>
      </c>
      <c r="I133" s="58">
        <v>44343</v>
      </c>
      <c r="J133" s="59">
        <v>186.15</v>
      </c>
      <c r="K133" s="57" t="s">
        <v>11</v>
      </c>
      <c r="L133" s="57" t="s">
        <v>148</v>
      </c>
      <c r="M133" s="57" t="s">
        <v>376</v>
      </c>
      <c r="O133" s="53">
        <f t="shared" si="2"/>
        <v>37.230000000000004</v>
      </c>
    </row>
    <row r="134" spans="2:15" x14ac:dyDescent="0.35">
      <c r="B134" s="58">
        <v>44343</v>
      </c>
      <c r="C134" s="57" t="s">
        <v>655</v>
      </c>
      <c r="D134" s="57" t="s">
        <v>589</v>
      </c>
      <c r="E134" s="74" t="s">
        <v>656</v>
      </c>
      <c r="F134" s="74" t="s">
        <v>656</v>
      </c>
      <c r="G134" s="57" t="s">
        <v>146</v>
      </c>
      <c r="H134" s="57" t="s">
        <v>657</v>
      </c>
      <c r="I134" s="58">
        <v>44343</v>
      </c>
      <c r="J134" s="59">
        <v>57.6</v>
      </c>
      <c r="K134" s="57" t="s">
        <v>11</v>
      </c>
      <c r="L134" s="57" t="s">
        <v>148</v>
      </c>
      <c r="M134" s="57" t="s">
        <v>376</v>
      </c>
      <c r="O134" s="53">
        <f t="shared" si="2"/>
        <v>11.52</v>
      </c>
    </row>
    <row r="135" spans="2:15" x14ac:dyDescent="0.35">
      <c r="B135" s="58">
        <v>44351</v>
      </c>
      <c r="C135" s="57" t="s">
        <v>658</v>
      </c>
      <c r="D135" s="57" t="s">
        <v>589</v>
      </c>
      <c r="E135" s="74" t="s">
        <v>659</v>
      </c>
      <c r="F135" s="74" t="s">
        <v>659</v>
      </c>
      <c r="G135" s="57" t="s">
        <v>146</v>
      </c>
      <c r="H135" s="57" t="s">
        <v>660</v>
      </c>
      <c r="I135" s="58">
        <v>44351</v>
      </c>
      <c r="J135" s="59">
        <v>74.22</v>
      </c>
      <c r="K135" s="57" t="s">
        <v>11</v>
      </c>
      <c r="L135" s="57" t="s">
        <v>148</v>
      </c>
      <c r="M135" s="57" t="s">
        <v>376</v>
      </c>
      <c r="O135" s="53">
        <f t="shared" si="2"/>
        <v>14.843999999999999</v>
      </c>
    </row>
    <row r="136" spans="2:15" x14ac:dyDescent="0.35">
      <c r="B136" s="58">
        <v>44354</v>
      </c>
      <c r="C136" s="57" t="s">
        <v>661</v>
      </c>
      <c r="D136" s="57" t="s">
        <v>589</v>
      </c>
      <c r="E136" s="74" t="s">
        <v>662</v>
      </c>
      <c r="F136" s="74" t="s">
        <v>662</v>
      </c>
      <c r="G136" s="57" t="s">
        <v>146</v>
      </c>
      <c r="H136" s="57" t="s">
        <v>663</v>
      </c>
      <c r="I136" s="58">
        <v>44354</v>
      </c>
      <c r="J136" s="59">
        <v>47.55</v>
      </c>
      <c r="K136" s="57" t="s">
        <v>11</v>
      </c>
      <c r="L136" s="57" t="s">
        <v>148</v>
      </c>
      <c r="M136" s="57" t="s">
        <v>376</v>
      </c>
      <c r="O136" s="53">
        <f t="shared" si="2"/>
        <v>9.51</v>
      </c>
    </row>
    <row r="137" spans="2:15" x14ac:dyDescent="0.35">
      <c r="B137" s="58">
        <v>44354</v>
      </c>
      <c r="C137" s="57" t="s">
        <v>664</v>
      </c>
      <c r="D137" s="57" t="s">
        <v>589</v>
      </c>
      <c r="E137" s="74" t="s">
        <v>665</v>
      </c>
      <c r="F137" s="74" t="s">
        <v>665</v>
      </c>
      <c r="G137" s="57" t="s">
        <v>146</v>
      </c>
      <c r="H137" s="57" t="s">
        <v>666</v>
      </c>
      <c r="I137" s="58">
        <v>44354</v>
      </c>
      <c r="J137" s="59">
        <v>103.49</v>
      </c>
      <c r="K137" s="57" t="s">
        <v>11</v>
      </c>
      <c r="L137" s="57" t="s">
        <v>148</v>
      </c>
      <c r="M137" s="57" t="s">
        <v>376</v>
      </c>
      <c r="O137" s="53">
        <f t="shared" si="2"/>
        <v>20.698</v>
      </c>
    </row>
    <row r="138" spans="2:15" x14ac:dyDescent="0.35">
      <c r="B138" s="58">
        <v>44358</v>
      </c>
      <c r="C138" s="57" t="s">
        <v>667</v>
      </c>
      <c r="D138" s="57" t="s">
        <v>589</v>
      </c>
      <c r="E138" s="74" t="s">
        <v>668</v>
      </c>
      <c r="F138" s="74" t="s">
        <v>668</v>
      </c>
      <c r="G138" s="57" t="s">
        <v>146</v>
      </c>
      <c r="H138" s="57" t="s">
        <v>669</v>
      </c>
      <c r="I138" s="58">
        <v>44358</v>
      </c>
      <c r="J138" s="59">
        <v>29.85</v>
      </c>
      <c r="K138" s="57" t="s">
        <v>11</v>
      </c>
      <c r="L138" s="57" t="s">
        <v>148</v>
      </c>
      <c r="M138" s="57" t="s">
        <v>376</v>
      </c>
      <c r="O138" s="53">
        <f t="shared" si="2"/>
        <v>5.9700000000000006</v>
      </c>
    </row>
    <row r="139" spans="2:15" x14ac:dyDescent="0.35">
      <c r="B139" s="58">
        <v>44358</v>
      </c>
      <c r="C139" s="57" t="s">
        <v>670</v>
      </c>
      <c r="D139" s="57" t="s">
        <v>589</v>
      </c>
      <c r="E139" s="74" t="s">
        <v>671</v>
      </c>
      <c r="F139" s="74" t="s">
        <v>671</v>
      </c>
      <c r="G139" s="57" t="s">
        <v>146</v>
      </c>
      <c r="H139" s="57" t="s">
        <v>672</v>
      </c>
      <c r="I139" s="58">
        <v>44358</v>
      </c>
      <c r="J139" s="59">
        <v>8.82</v>
      </c>
      <c r="K139" s="57" t="s">
        <v>11</v>
      </c>
      <c r="L139" s="57" t="s">
        <v>148</v>
      </c>
      <c r="M139" s="57" t="s">
        <v>376</v>
      </c>
      <c r="O139" s="53">
        <f t="shared" si="2"/>
        <v>1.764</v>
      </c>
    </row>
    <row r="140" spans="2:15" x14ac:dyDescent="0.35">
      <c r="B140" s="58">
        <v>44364</v>
      </c>
      <c r="C140" s="57" t="s">
        <v>673</v>
      </c>
      <c r="D140" s="57" t="s">
        <v>589</v>
      </c>
      <c r="E140" s="74" t="s">
        <v>674</v>
      </c>
      <c r="F140" s="74" t="s">
        <v>674</v>
      </c>
      <c r="G140" s="57" t="s">
        <v>146</v>
      </c>
      <c r="H140" s="57" t="s">
        <v>675</v>
      </c>
      <c r="I140" s="58">
        <v>44364</v>
      </c>
      <c r="J140" s="59">
        <v>63.74</v>
      </c>
      <c r="K140" s="57" t="s">
        <v>11</v>
      </c>
      <c r="L140" s="57" t="s">
        <v>148</v>
      </c>
      <c r="M140" s="57" t="s">
        <v>376</v>
      </c>
      <c r="O140" s="53">
        <f t="shared" si="2"/>
        <v>12.748000000000001</v>
      </c>
    </row>
    <row r="141" spans="2:15" x14ac:dyDescent="0.35">
      <c r="B141" s="58">
        <v>44365</v>
      </c>
      <c r="C141" s="57" t="s">
        <v>676</v>
      </c>
      <c r="D141" s="57" t="s">
        <v>589</v>
      </c>
      <c r="E141" s="74" t="s">
        <v>677</v>
      </c>
      <c r="F141" s="74" t="s">
        <v>677</v>
      </c>
      <c r="G141" s="57" t="s">
        <v>146</v>
      </c>
      <c r="H141" s="57" t="s">
        <v>678</v>
      </c>
      <c r="I141" s="58">
        <v>44365</v>
      </c>
      <c r="J141" s="59">
        <v>91.25</v>
      </c>
      <c r="K141" s="57" t="s">
        <v>11</v>
      </c>
      <c r="L141" s="57" t="s">
        <v>148</v>
      </c>
      <c r="M141" s="57" t="s">
        <v>376</v>
      </c>
      <c r="O141" s="53">
        <f t="shared" si="2"/>
        <v>18.25</v>
      </c>
    </row>
    <row r="142" spans="2:15" x14ac:dyDescent="0.35">
      <c r="B142" s="58">
        <v>44365</v>
      </c>
      <c r="C142" s="57" t="s">
        <v>679</v>
      </c>
      <c r="D142" s="57" t="s">
        <v>589</v>
      </c>
      <c r="E142" s="74" t="s">
        <v>680</v>
      </c>
      <c r="F142" s="74" t="s">
        <v>680</v>
      </c>
      <c r="G142" s="57" t="s">
        <v>146</v>
      </c>
      <c r="H142" s="57" t="s">
        <v>681</v>
      </c>
      <c r="I142" s="58">
        <v>44365</v>
      </c>
      <c r="J142" s="59">
        <v>66.489999999999995</v>
      </c>
      <c r="K142" s="57" t="s">
        <v>11</v>
      </c>
      <c r="L142" s="57" t="s">
        <v>148</v>
      </c>
      <c r="M142" s="57" t="s">
        <v>376</v>
      </c>
      <c r="O142" s="53">
        <f t="shared" si="2"/>
        <v>13.297999999999998</v>
      </c>
    </row>
    <row r="143" spans="2:15" x14ac:dyDescent="0.35">
      <c r="B143" s="58">
        <v>44369</v>
      </c>
      <c r="C143" s="57" t="s">
        <v>682</v>
      </c>
      <c r="D143" s="57" t="s">
        <v>589</v>
      </c>
      <c r="E143" s="74" t="s">
        <v>683</v>
      </c>
      <c r="F143" s="74" t="s">
        <v>683</v>
      </c>
      <c r="G143" s="57" t="s">
        <v>146</v>
      </c>
      <c r="H143" s="57" t="s">
        <v>684</v>
      </c>
      <c r="I143" s="58">
        <v>44369</v>
      </c>
      <c r="J143" s="59">
        <v>43.31</v>
      </c>
      <c r="K143" s="57" t="s">
        <v>11</v>
      </c>
      <c r="L143" s="57" t="s">
        <v>148</v>
      </c>
      <c r="M143" s="57" t="s">
        <v>376</v>
      </c>
      <c r="O143" s="53">
        <f t="shared" si="2"/>
        <v>8.6620000000000008</v>
      </c>
    </row>
    <row r="144" spans="2:15" x14ac:dyDescent="0.35">
      <c r="B144" s="58">
        <v>44369</v>
      </c>
      <c r="C144" s="57" t="s">
        <v>685</v>
      </c>
      <c r="D144" s="57" t="s">
        <v>589</v>
      </c>
      <c r="E144" s="74" t="s">
        <v>686</v>
      </c>
      <c r="F144" s="74" t="s">
        <v>686</v>
      </c>
      <c r="G144" s="57" t="s">
        <v>146</v>
      </c>
      <c r="H144" s="57" t="s">
        <v>687</v>
      </c>
      <c r="I144" s="58">
        <v>44369</v>
      </c>
      <c r="J144" s="59">
        <v>320.93</v>
      </c>
      <c r="K144" s="57" t="s">
        <v>11</v>
      </c>
      <c r="L144" s="57" t="s">
        <v>148</v>
      </c>
      <c r="M144" s="57" t="s">
        <v>376</v>
      </c>
      <c r="O144" s="53">
        <f t="shared" si="2"/>
        <v>64.186000000000007</v>
      </c>
    </row>
    <row r="145" spans="2:15" x14ac:dyDescent="0.35">
      <c r="B145" s="58">
        <v>44377</v>
      </c>
      <c r="C145" s="57" t="s">
        <v>688</v>
      </c>
      <c r="D145" s="57" t="s">
        <v>589</v>
      </c>
      <c r="E145" s="74" t="s">
        <v>689</v>
      </c>
      <c r="F145" s="74" t="s">
        <v>689</v>
      </c>
      <c r="G145" s="57" t="s">
        <v>146</v>
      </c>
      <c r="H145" s="57" t="s">
        <v>690</v>
      </c>
      <c r="I145" s="58">
        <v>44377</v>
      </c>
      <c r="J145" s="59">
        <v>68.52</v>
      </c>
      <c r="K145" s="57" t="s">
        <v>11</v>
      </c>
      <c r="L145" s="57" t="s">
        <v>148</v>
      </c>
      <c r="M145" s="57" t="s">
        <v>376</v>
      </c>
      <c r="O145" s="53">
        <f t="shared" si="2"/>
        <v>13.703999999999999</v>
      </c>
    </row>
    <row r="146" spans="2:15" x14ac:dyDescent="0.35">
      <c r="B146" s="58">
        <v>44379</v>
      </c>
      <c r="C146" s="57" t="s">
        <v>691</v>
      </c>
      <c r="D146" s="57" t="s">
        <v>589</v>
      </c>
      <c r="E146" s="74" t="s">
        <v>692</v>
      </c>
      <c r="F146" s="74" t="s">
        <v>692</v>
      </c>
      <c r="G146" s="57" t="s">
        <v>146</v>
      </c>
      <c r="H146" s="57" t="s">
        <v>693</v>
      </c>
      <c r="I146" s="58">
        <v>44379</v>
      </c>
      <c r="J146" s="59">
        <v>208.07</v>
      </c>
      <c r="K146" s="57" t="s">
        <v>11</v>
      </c>
      <c r="L146" s="57" t="s">
        <v>148</v>
      </c>
      <c r="M146" s="57" t="s">
        <v>376</v>
      </c>
      <c r="O146" s="53">
        <f t="shared" si="2"/>
        <v>41.613999999999997</v>
      </c>
    </row>
    <row r="147" spans="2:15" x14ac:dyDescent="0.35">
      <c r="B147" s="58">
        <v>44382</v>
      </c>
      <c r="C147" s="57" t="s">
        <v>694</v>
      </c>
      <c r="D147" s="57" t="s">
        <v>589</v>
      </c>
      <c r="E147" s="74" t="s">
        <v>695</v>
      </c>
      <c r="F147" s="74" t="s">
        <v>695</v>
      </c>
      <c r="G147" s="57" t="s">
        <v>146</v>
      </c>
      <c r="H147" s="57" t="s">
        <v>696</v>
      </c>
      <c r="I147" s="58">
        <v>44382</v>
      </c>
      <c r="J147" s="59">
        <v>54.04</v>
      </c>
      <c r="K147" s="57" t="s">
        <v>11</v>
      </c>
      <c r="L147" s="57" t="s">
        <v>148</v>
      </c>
      <c r="M147" s="57" t="s">
        <v>376</v>
      </c>
      <c r="O147" s="53">
        <f t="shared" si="2"/>
        <v>10.808</v>
      </c>
    </row>
    <row r="148" spans="2:15" x14ac:dyDescent="0.35">
      <c r="B148" s="58">
        <v>44382</v>
      </c>
      <c r="C148" s="57" t="s">
        <v>697</v>
      </c>
      <c r="D148" s="57" t="s">
        <v>589</v>
      </c>
      <c r="E148" s="74" t="s">
        <v>698</v>
      </c>
      <c r="F148" s="74" t="s">
        <v>698</v>
      </c>
      <c r="G148" s="57" t="s">
        <v>146</v>
      </c>
      <c r="H148" s="57" t="s">
        <v>699</v>
      </c>
      <c r="I148" s="58">
        <v>44382</v>
      </c>
      <c r="J148" s="59">
        <v>74.61</v>
      </c>
      <c r="K148" s="57" t="s">
        <v>11</v>
      </c>
      <c r="L148" s="57" t="s">
        <v>148</v>
      </c>
      <c r="M148" s="57" t="s">
        <v>376</v>
      </c>
      <c r="O148" s="53">
        <f t="shared" si="2"/>
        <v>14.922000000000001</v>
      </c>
    </row>
    <row r="149" spans="2:15" x14ac:dyDescent="0.35">
      <c r="B149" s="58">
        <v>44390</v>
      </c>
      <c r="C149" s="57" t="s">
        <v>700</v>
      </c>
      <c r="D149" s="57" t="s">
        <v>589</v>
      </c>
      <c r="E149" s="74" t="s">
        <v>701</v>
      </c>
      <c r="F149" s="74" t="s">
        <v>701</v>
      </c>
      <c r="G149" s="57" t="s">
        <v>146</v>
      </c>
      <c r="H149" s="57" t="s">
        <v>702</v>
      </c>
      <c r="I149" s="58">
        <v>44390</v>
      </c>
      <c r="J149" s="59">
        <v>39.56</v>
      </c>
      <c r="K149" s="57" t="s">
        <v>11</v>
      </c>
      <c r="L149" s="57" t="s">
        <v>148</v>
      </c>
      <c r="M149" s="57" t="s">
        <v>376</v>
      </c>
      <c r="O149" s="53">
        <f t="shared" si="2"/>
        <v>7.9120000000000008</v>
      </c>
    </row>
    <row r="150" spans="2:15" x14ac:dyDescent="0.35">
      <c r="B150" s="58">
        <v>44391</v>
      </c>
      <c r="C150" s="57" t="s">
        <v>703</v>
      </c>
      <c r="D150" s="57" t="s">
        <v>589</v>
      </c>
      <c r="E150" s="74" t="s">
        <v>704</v>
      </c>
      <c r="F150" s="74" t="s">
        <v>704</v>
      </c>
      <c r="G150" s="57" t="s">
        <v>146</v>
      </c>
      <c r="H150" s="57" t="s">
        <v>705</v>
      </c>
      <c r="I150" s="58">
        <v>44392</v>
      </c>
      <c r="J150" s="59">
        <v>96.92</v>
      </c>
      <c r="K150" s="57" t="s">
        <v>11</v>
      </c>
      <c r="L150" s="57" t="s">
        <v>148</v>
      </c>
      <c r="M150" s="57" t="s">
        <v>376</v>
      </c>
      <c r="O150" s="53">
        <f t="shared" si="2"/>
        <v>19.384</v>
      </c>
    </row>
    <row r="151" spans="2:15" x14ac:dyDescent="0.35">
      <c r="B151" s="58">
        <v>44392</v>
      </c>
      <c r="C151" s="57" t="s">
        <v>706</v>
      </c>
      <c r="D151" s="57" t="s">
        <v>589</v>
      </c>
      <c r="E151" s="74" t="s">
        <v>707</v>
      </c>
      <c r="F151" s="74" t="s">
        <v>707</v>
      </c>
      <c r="G151" s="57" t="s">
        <v>146</v>
      </c>
      <c r="H151" s="57" t="s">
        <v>708</v>
      </c>
      <c r="I151" s="58">
        <v>44392</v>
      </c>
      <c r="J151" s="59">
        <v>292.64</v>
      </c>
      <c r="K151" s="57" t="s">
        <v>11</v>
      </c>
      <c r="L151" s="57" t="s">
        <v>148</v>
      </c>
      <c r="M151" s="57" t="s">
        <v>376</v>
      </c>
      <c r="O151" s="53">
        <f t="shared" si="2"/>
        <v>58.527999999999999</v>
      </c>
    </row>
    <row r="152" spans="2:15" x14ac:dyDescent="0.35">
      <c r="B152" s="58">
        <v>44403</v>
      </c>
      <c r="C152" s="57" t="s">
        <v>709</v>
      </c>
      <c r="D152" s="57" t="s">
        <v>589</v>
      </c>
      <c r="E152" s="74" t="s">
        <v>710</v>
      </c>
      <c r="F152" s="74" t="s">
        <v>710</v>
      </c>
      <c r="G152" s="57" t="s">
        <v>146</v>
      </c>
      <c r="H152" s="57" t="s">
        <v>711</v>
      </c>
      <c r="I152" s="58">
        <v>44403</v>
      </c>
      <c r="J152" s="59">
        <v>86.16</v>
      </c>
      <c r="K152" s="57" t="s">
        <v>11</v>
      </c>
      <c r="L152" s="57" t="s">
        <v>148</v>
      </c>
      <c r="M152" s="57" t="s">
        <v>376</v>
      </c>
      <c r="O152" s="53">
        <f t="shared" si="2"/>
        <v>17.231999999999999</v>
      </c>
    </row>
    <row r="153" spans="2:15" x14ac:dyDescent="0.35">
      <c r="B153" s="58">
        <v>44405</v>
      </c>
      <c r="C153" s="57" t="s">
        <v>712</v>
      </c>
      <c r="D153" s="57" t="s">
        <v>589</v>
      </c>
      <c r="E153" s="74" t="s">
        <v>713</v>
      </c>
      <c r="F153" s="74" t="s">
        <v>713</v>
      </c>
      <c r="G153" s="57" t="s">
        <v>146</v>
      </c>
      <c r="H153" s="57" t="s">
        <v>714</v>
      </c>
      <c r="I153" s="58">
        <v>44405</v>
      </c>
      <c r="J153" s="59">
        <v>334.93</v>
      </c>
      <c r="K153" s="57" t="s">
        <v>11</v>
      </c>
      <c r="L153" s="57" t="s">
        <v>148</v>
      </c>
      <c r="M153" s="57" t="s">
        <v>376</v>
      </c>
      <c r="O153" s="53">
        <f t="shared" si="2"/>
        <v>66.986000000000004</v>
      </c>
    </row>
    <row r="154" spans="2:15" x14ac:dyDescent="0.35">
      <c r="B154" s="58">
        <v>44412</v>
      </c>
      <c r="C154" s="57" t="s">
        <v>715</v>
      </c>
      <c r="D154" s="57" t="s">
        <v>589</v>
      </c>
      <c r="E154" s="74" t="s">
        <v>716</v>
      </c>
      <c r="F154" s="74" t="s">
        <v>716</v>
      </c>
      <c r="G154" s="57" t="s">
        <v>146</v>
      </c>
      <c r="H154" s="57" t="s">
        <v>717</v>
      </c>
      <c r="I154" s="58">
        <v>44412</v>
      </c>
      <c r="J154" s="59">
        <v>27.7</v>
      </c>
      <c r="K154" s="57" t="s">
        <v>11</v>
      </c>
      <c r="L154" s="57" t="s">
        <v>148</v>
      </c>
      <c r="M154" s="57" t="s">
        <v>376</v>
      </c>
      <c r="O154" s="53">
        <f t="shared" si="2"/>
        <v>5.54</v>
      </c>
    </row>
    <row r="155" spans="2:15" x14ac:dyDescent="0.35">
      <c r="B155" s="58">
        <v>44419</v>
      </c>
      <c r="C155" s="57" t="s">
        <v>718</v>
      </c>
      <c r="D155" s="57" t="s">
        <v>589</v>
      </c>
      <c r="E155" s="74" t="s">
        <v>719</v>
      </c>
      <c r="F155" s="74" t="s">
        <v>719</v>
      </c>
      <c r="G155" s="57" t="s">
        <v>146</v>
      </c>
      <c r="H155" s="57" t="s">
        <v>720</v>
      </c>
      <c r="I155" s="58">
        <v>44419</v>
      </c>
      <c r="J155" s="59">
        <v>220.62</v>
      </c>
      <c r="K155" s="57" t="s">
        <v>11</v>
      </c>
      <c r="L155" s="57" t="s">
        <v>148</v>
      </c>
      <c r="M155" s="57" t="s">
        <v>376</v>
      </c>
      <c r="O155" s="53">
        <f t="shared" si="2"/>
        <v>44.124000000000002</v>
      </c>
    </row>
    <row r="156" spans="2:15" x14ac:dyDescent="0.35">
      <c r="B156" s="58">
        <v>44421</v>
      </c>
      <c r="C156" s="57" t="s">
        <v>721</v>
      </c>
      <c r="D156" s="57" t="s">
        <v>589</v>
      </c>
      <c r="E156" s="74" t="s">
        <v>722</v>
      </c>
      <c r="F156" s="74" t="s">
        <v>722</v>
      </c>
      <c r="G156" s="57" t="s">
        <v>146</v>
      </c>
      <c r="H156" s="57" t="s">
        <v>723</v>
      </c>
      <c r="I156" s="58">
        <v>44424</v>
      </c>
      <c r="J156" s="59">
        <v>279.85000000000002</v>
      </c>
      <c r="K156" s="57" t="s">
        <v>11</v>
      </c>
      <c r="L156" s="57" t="s">
        <v>148</v>
      </c>
      <c r="M156" s="57" t="s">
        <v>376</v>
      </c>
      <c r="O156" s="53">
        <f t="shared" si="2"/>
        <v>55.970000000000006</v>
      </c>
    </row>
    <row r="157" spans="2:15" x14ac:dyDescent="0.35">
      <c r="B157" s="58">
        <v>44427</v>
      </c>
      <c r="C157" s="57" t="s">
        <v>724</v>
      </c>
      <c r="D157" s="57" t="s">
        <v>589</v>
      </c>
      <c r="E157" s="74" t="s">
        <v>725</v>
      </c>
      <c r="F157" s="74" t="s">
        <v>725</v>
      </c>
      <c r="G157" s="57" t="s">
        <v>146</v>
      </c>
      <c r="H157" s="57" t="s">
        <v>726</v>
      </c>
      <c r="I157" s="58">
        <v>44431</v>
      </c>
      <c r="J157" s="59">
        <v>105.19</v>
      </c>
      <c r="K157" s="57" t="s">
        <v>11</v>
      </c>
      <c r="L157" s="57" t="s">
        <v>148</v>
      </c>
      <c r="M157" s="57" t="s">
        <v>376</v>
      </c>
      <c r="O157" s="53">
        <f t="shared" si="2"/>
        <v>21.038</v>
      </c>
    </row>
    <row r="158" spans="2:15" x14ac:dyDescent="0.35">
      <c r="B158" s="58">
        <v>44427</v>
      </c>
      <c r="C158" s="57" t="s">
        <v>727</v>
      </c>
      <c r="D158" s="57" t="s">
        <v>589</v>
      </c>
      <c r="E158" s="74" t="s">
        <v>728</v>
      </c>
      <c r="F158" s="74" t="s">
        <v>728</v>
      </c>
      <c r="G158" s="57" t="s">
        <v>146</v>
      </c>
      <c r="H158" s="57" t="s">
        <v>729</v>
      </c>
      <c r="I158" s="58">
        <v>44431</v>
      </c>
      <c r="J158" s="59">
        <v>102.34</v>
      </c>
      <c r="K158" s="57" t="s">
        <v>11</v>
      </c>
      <c r="L158" s="57" t="s">
        <v>148</v>
      </c>
      <c r="M158" s="57" t="s">
        <v>376</v>
      </c>
      <c r="O158" s="53">
        <f t="shared" si="2"/>
        <v>20.468</v>
      </c>
    </row>
    <row r="159" spans="2:15" x14ac:dyDescent="0.35">
      <c r="B159" s="58">
        <v>44427</v>
      </c>
      <c r="C159" s="57" t="s">
        <v>730</v>
      </c>
      <c r="D159" s="57" t="s">
        <v>589</v>
      </c>
      <c r="E159" s="74" t="s">
        <v>731</v>
      </c>
      <c r="F159" s="74" t="s">
        <v>731</v>
      </c>
      <c r="G159" s="57" t="s">
        <v>146</v>
      </c>
      <c r="H159" s="57" t="s">
        <v>732</v>
      </c>
      <c r="I159" s="58">
        <v>44431</v>
      </c>
      <c r="J159" s="59">
        <v>47.7</v>
      </c>
      <c r="K159" s="57" t="s">
        <v>11</v>
      </c>
      <c r="L159" s="57" t="s">
        <v>148</v>
      </c>
      <c r="M159" s="57" t="s">
        <v>376</v>
      </c>
      <c r="O159" s="53">
        <f t="shared" si="2"/>
        <v>9.5400000000000009</v>
      </c>
    </row>
    <row r="160" spans="2:15" x14ac:dyDescent="0.35">
      <c r="B160" s="58">
        <v>44431</v>
      </c>
      <c r="C160" s="57" t="s">
        <v>733</v>
      </c>
      <c r="D160" s="57" t="s">
        <v>589</v>
      </c>
      <c r="E160" s="74" t="s">
        <v>734</v>
      </c>
      <c r="F160" s="74" t="s">
        <v>734</v>
      </c>
      <c r="G160" s="57" t="s">
        <v>146</v>
      </c>
      <c r="H160" s="57" t="s">
        <v>735</v>
      </c>
      <c r="I160" s="58">
        <v>44431</v>
      </c>
      <c r="J160" s="59">
        <v>102.57</v>
      </c>
      <c r="K160" s="57" t="s">
        <v>11</v>
      </c>
      <c r="L160" s="57" t="s">
        <v>148</v>
      </c>
      <c r="M160" s="57" t="s">
        <v>376</v>
      </c>
      <c r="O160" s="53">
        <f t="shared" si="2"/>
        <v>20.513999999999999</v>
      </c>
    </row>
    <row r="161" spans="2:15" x14ac:dyDescent="0.35">
      <c r="B161" s="58">
        <v>44445</v>
      </c>
      <c r="C161" s="57" t="s">
        <v>736</v>
      </c>
      <c r="D161" s="57" t="s">
        <v>589</v>
      </c>
      <c r="E161" s="74" t="s">
        <v>737</v>
      </c>
      <c r="F161" s="74" t="s">
        <v>737</v>
      </c>
      <c r="G161" s="57" t="s">
        <v>146</v>
      </c>
      <c r="H161" s="57" t="s">
        <v>738</v>
      </c>
      <c r="I161" s="58">
        <v>44445</v>
      </c>
      <c r="J161" s="59">
        <v>14.79</v>
      </c>
      <c r="K161" s="57" t="s">
        <v>11</v>
      </c>
      <c r="L161" s="57" t="s">
        <v>148</v>
      </c>
      <c r="M161" s="57" t="s">
        <v>376</v>
      </c>
      <c r="O161" s="53">
        <f t="shared" si="2"/>
        <v>2.9579999999999997</v>
      </c>
    </row>
    <row r="162" spans="2:15" x14ac:dyDescent="0.35">
      <c r="B162" s="58">
        <v>44445</v>
      </c>
      <c r="C162" s="57" t="s">
        <v>739</v>
      </c>
      <c r="D162" s="57" t="s">
        <v>589</v>
      </c>
      <c r="E162" s="74" t="s">
        <v>740</v>
      </c>
      <c r="F162" s="74" t="s">
        <v>740</v>
      </c>
      <c r="G162" s="57" t="s">
        <v>146</v>
      </c>
      <c r="H162" s="57" t="s">
        <v>741</v>
      </c>
      <c r="I162" s="58">
        <v>44445</v>
      </c>
      <c r="J162" s="59">
        <v>125.27</v>
      </c>
      <c r="K162" s="57" t="s">
        <v>11</v>
      </c>
      <c r="L162" s="57" t="s">
        <v>148</v>
      </c>
      <c r="M162" s="57" t="s">
        <v>376</v>
      </c>
      <c r="O162" s="53">
        <f t="shared" si="2"/>
        <v>25.053999999999998</v>
      </c>
    </row>
    <row r="163" spans="2:15" x14ac:dyDescent="0.35">
      <c r="B163" s="58">
        <v>44448</v>
      </c>
      <c r="C163" s="57" t="s">
        <v>742</v>
      </c>
      <c r="D163" s="57" t="s">
        <v>589</v>
      </c>
      <c r="E163" s="74" t="s">
        <v>743</v>
      </c>
      <c r="F163" s="74" t="s">
        <v>743</v>
      </c>
      <c r="G163" s="57" t="s">
        <v>146</v>
      </c>
      <c r="H163" s="57" t="s">
        <v>744</v>
      </c>
      <c r="I163" s="58">
        <v>44449</v>
      </c>
      <c r="J163" s="59">
        <v>80.94</v>
      </c>
      <c r="K163" s="57" t="s">
        <v>11</v>
      </c>
      <c r="L163" s="57" t="s">
        <v>148</v>
      </c>
      <c r="M163" s="57" t="s">
        <v>376</v>
      </c>
      <c r="O163" s="53">
        <f t="shared" si="2"/>
        <v>16.187999999999999</v>
      </c>
    </row>
    <row r="164" spans="2:15" x14ac:dyDescent="0.35">
      <c r="B164" s="58">
        <v>44449</v>
      </c>
      <c r="C164" s="57" t="s">
        <v>745</v>
      </c>
      <c r="D164" s="57" t="s">
        <v>589</v>
      </c>
      <c r="E164" s="74" t="s">
        <v>746</v>
      </c>
      <c r="F164" s="74" t="s">
        <v>746</v>
      </c>
      <c r="G164" s="57" t="s">
        <v>146</v>
      </c>
      <c r="H164" s="57" t="s">
        <v>747</v>
      </c>
      <c r="I164" s="58">
        <v>44449</v>
      </c>
      <c r="J164" s="59">
        <v>166.31</v>
      </c>
      <c r="K164" s="57" t="s">
        <v>11</v>
      </c>
      <c r="L164" s="57" t="s">
        <v>148</v>
      </c>
      <c r="M164" s="57" t="s">
        <v>376</v>
      </c>
      <c r="O164" s="53">
        <f t="shared" si="2"/>
        <v>33.262</v>
      </c>
    </row>
    <row r="165" spans="2:15" x14ac:dyDescent="0.35">
      <c r="B165" s="58">
        <v>44459</v>
      </c>
      <c r="C165" s="57" t="s">
        <v>748</v>
      </c>
      <c r="D165" s="57" t="s">
        <v>589</v>
      </c>
      <c r="E165" s="74" t="s">
        <v>749</v>
      </c>
      <c r="F165" s="74" t="s">
        <v>749</v>
      </c>
      <c r="G165" s="57" t="s">
        <v>146</v>
      </c>
      <c r="H165" s="57" t="s">
        <v>750</v>
      </c>
      <c r="I165" s="58">
        <v>44460</v>
      </c>
      <c r="J165" s="59">
        <v>68.78</v>
      </c>
      <c r="K165" s="57" t="s">
        <v>11</v>
      </c>
      <c r="L165" s="57" t="s">
        <v>148</v>
      </c>
      <c r="M165" s="57" t="s">
        <v>376</v>
      </c>
      <c r="O165" s="53">
        <f t="shared" si="2"/>
        <v>13.756</v>
      </c>
    </row>
    <row r="166" spans="2:15" x14ac:dyDescent="0.35">
      <c r="B166" s="58">
        <v>44466</v>
      </c>
      <c r="C166" s="57" t="s">
        <v>751</v>
      </c>
      <c r="D166" s="57" t="s">
        <v>589</v>
      </c>
      <c r="E166" s="74" t="s">
        <v>752</v>
      </c>
      <c r="F166" s="74" t="s">
        <v>752</v>
      </c>
      <c r="G166" s="57" t="s">
        <v>146</v>
      </c>
      <c r="H166" s="57" t="s">
        <v>753</v>
      </c>
      <c r="I166" s="58">
        <v>44466</v>
      </c>
      <c r="J166" s="59">
        <v>67.63</v>
      </c>
      <c r="K166" s="57" t="s">
        <v>11</v>
      </c>
      <c r="L166" s="57" t="s">
        <v>148</v>
      </c>
      <c r="M166" s="57" t="s">
        <v>376</v>
      </c>
      <c r="O166" s="53">
        <f t="shared" si="2"/>
        <v>13.526</v>
      </c>
    </row>
    <row r="167" spans="2:15" x14ac:dyDescent="0.35">
      <c r="B167" s="58">
        <v>44467</v>
      </c>
      <c r="C167" s="57" t="s">
        <v>754</v>
      </c>
      <c r="D167" s="57" t="s">
        <v>589</v>
      </c>
      <c r="E167" s="74" t="s">
        <v>755</v>
      </c>
      <c r="F167" s="74" t="s">
        <v>755</v>
      </c>
      <c r="G167" s="57" t="s">
        <v>146</v>
      </c>
      <c r="H167" s="57" t="s">
        <v>756</v>
      </c>
      <c r="I167" s="58">
        <v>44467</v>
      </c>
      <c r="J167" s="59">
        <v>77.5</v>
      </c>
      <c r="K167" s="57" t="s">
        <v>11</v>
      </c>
      <c r="L167" s="57" t="s">
        <v>148</v>
      </c>
      <c r="M167" s="57" t="s">
        <v>376</v>
      </c>
      <c r="O167" s="53">
        <f t="shared" si="2"/>
        <v>15.5</v>
      </c>
    </row>
    <row r="168" spans="2:15" x14ac:dyDescent="0.35">
      <c r="B168" s="58">
        <v>44467</v>
      </c>
      <c r="C168" s="57" t="s">
        <v>757</v>
      </c>
      <c r="D168" s="57" t="s">
        <v>589</v>
      </c>
      <c r="E168" s="74" t="s">
        <v>758</v>
      </c>
      <c r="F168" s="74" t="s">
        <v>758</v>
      </c>
      <c r="G168" s="57" t="s">
        <v>146</v>
      </c>
      <c r="H168" s="57" t="s">
        <v>759</v>
      </c>
      <c r="I168" s="58">
        <v>44467</v>
      </c>
      <c r="J168" s="59">
        <v>171.19</v>
      </c>
      <c r="K168" s="57" t="s">
        <v>11</v>
      </c>
      <c r="L168" s="57" t="s">
        <v>148</v>
      </c>
      <c r="M168" s="57" t="s">
        <v>376</v>
      </c>
      <c r="O168" s="53">
        <f t="shared" si="2"/>
        <v>34.238</v>
      </c>
    </row>
    <row r="169" spans="2:15" x14ac:dyDescent="0.35">
      <c r="B169" s="58">
        <v>44469</v>
      </c>
      <c r="C169" s="57" t="s">
        <v>760</v>
      </c>
      <c r="D169" s="57" t="s">
        <v>589</v>
      </c>
      <c r="E169" s="74" t="s">
        <v>761</v>
      </c>
      <c r="F169" s="74" t="s">
        <v>761</v>
      </c>
      <c r="G169" s="57" t="s">
        <v>146</v>
      </c>
      <c r="H169" s="57" t="s">
        <v>762</v>
      </c>
      <c r="I169" s="58">
        <v>44470</v>
      </c>
      <c r="J169" s="59">
        <v>233.68</v>
      </c>
      <c r="K169" s="57" t="s">
        <v>11</v>
      </c>
      <c r="L169" s="57" t="s">
        <v>148</v>
      </c>
      <c r="M169" s="57" t="s">
        <v>376</v>
      </c>
      <c r="O169" s="53">
        <f t="shared" si="2"/>
        <v>46.736000000000004</v>
      </c>
    </row>
    <row r="170" spans="2:15" x14ac:dyDescent="0.35">
      <c r="B170" s="58">
        <v>44483</v>
      </c>
      <c r="C170" s="57" t="s">
        <v>763</v>
      </c>
      <c r="D170" s="57" t="s">
        <v>589</v>
      </c>
      <c r="E170" s="74" t="s">
        <v>764</v>
      </c>
      <c r="F170" s="74" t="s">
        <v>764</v>
      </c>
      <c r="G170" s="57" t="s">
        <v>146</v>
      </c>
      <c r="H170" s="57" t="s">
        <v>765</v>
      </c>
      <c r="I170" s="58">
        <v>44483</v>
      </c>
      <c r="J170" s="59">
        <v>7.68</v>
      </c>
      <c r="K170" s="57" t="s">
        <v>11</v>
      </c>
      <c r="L170" s="57" t="s">
        <v>148</v>
      </c>
      <c r="M170" s="57" t="s">
        <v>376</v>
      </c>
      <c r="O170" s="53">
        <f t="shared" si="2"/>
        <v>1.536</v>
      </c>
    </row>
    <row r="171" spans="2:15" x14ac:dyDescent="0.35">
      <c r="B171" s="58">
        <v>44488</v>
      </c>
      <c r="C171" s="57" t="s">
        <v>766</v>
      </c>
      <c r="D171" s="57" t="s">
        <v>589</v>
      </c>
      <c r="E171" s="74" t="s">
        <v>767</v>
      </c>
      <c r="F171" s="74" t="s">
        <v>767</v>
      </c>
      <c r="G171" s="57" t="s">
        <v>146</v>
      </c>
      <c r="H171" s="57" t="s">
        <v>768</v>
      </c>
      <c r="I171" s="58">
        <v>44488</v>
      </c>
      <c r="J171" s="59">
        <v>25.45</v>
      </c>
      <c r="K171" s="57" t="s">
        <v>11</v>
      </c>
      <c r="L171" s="57" t="s">
        <v>148</v>
      </c>
      <c r="M171" s="57" t="s">
        <v>376</v>
      </c>
      <c r="O171" s="53">
        <f t="shared" si="2"/>
        <v>5.09</v>
      </c>
    </row>
    <row r="172" spans="2:15" x14ac:dyDescent="0.35">
      <c r="B172" s="58">
        <v>44488</v>
      </c>
      <c r="C172" s="57" t="s">
        <v>769</v>
      </c>
      <c r="D172" s="57" t="s">
        <v>589</v>
      </c>
      <c r="E172" s="74" t="s">
        <v>770</v>
      </c>
      <c r="F172" s="74" t="s">
        <v>770</v>
      </c>
      <c r="G172" s="57" t="s">
        <v>146</v>
      </c>
      <c r="H172" s="57" t="s">
        <v>771</v>
      </c>
      <c r="I172" s="58">
        <v>44488</v>
      </c>
      <c r="J172" s="59">
        <v>142.03</v>
      </c>
      <c r="K172" s="57" t="s">
        <v>11</v>
      </c>
      <c r="L172" s="57" t="s">
        <v>148</v>
      </c>
      <c r="M172" s="57" t="s">
        <v>376</v>
      </c>
      <c r="O172" s="53">
        <f t="shared" si="2"/>
        <v>28.405999999999999</v>
      </c>
    </row>
    <row r="173" spans="2:15" x14ac:dyDescent="0.35">
      <c r="B173" s="58">
        <v>44489</v>
      </c>
      <c r="C173" s="57" t="s">
        <v>772</v>
      </c>
      <c r="D173" s="57" t="s">
        <v>589</v>
      </c>
      <c r="E173" s="74" t="s">
        <v>773</v>
      </c>
      <c r="F173" s="74" t="s">
        <v>773</v>
      </c>
      <c r="G173" s="57" t="s">
        <v>146</v>
      </c>
      <c r="H173" s="57" t="s">
        <v>774</v>
      </c>
      <c r="I173" s="58">
        <v>44491</v>
      </c>
      <c r="J173" s="59">
        <v>22.05</v>
      </c>
      <c r="K173" s="57" t="s">
        <v>11</v>
      </c>
      <c r="L173" s="57" t="s">
        <v>148</v>
      </c>
      <c r="M173" s="57" t="s">
        <v>376</v>
      </c>
      <c r="O173" s="53">
        <f t="shared" si="2"/>
        <v>4.41</v>
      </c>
    </row>
    <row r="174" spans="2:15" x14ac:dyDescent="0.35">
      <c r="B174" s="58">
        <v>44489</v>
      </c>
      <c r="C174" s="57" t="s">
        <v>775</v>
      </c>
      <c r="D174" s="57" t="s">
        <v>589</v>
      </c>
      <c r="E174" s="74" t="s">
        <v>776</v>
      </c>
      <c r="F174" s="74" t="s">
        <v>776</v>
      </c>
      <c r="G174" s="57" t="s">
        <v>146</v>
      </c>
      <c r="H174" s="57" t="s">
        <v>777</v>
      </c>
      <c r="I174" s="58">
        <v>44491</v>
      </c>
      <c r="J174" s="59">
        <v>69.180000000000007</v>
      </c>
      <c r="K174" s="57" t="s">
        <v>11</v>
      </c>
      <c r="L174" s="57" t="s">
        <v>148</v>
      </c>
      <c r="M174" s="57" t="s">
        <v>376</v>
      </c>
      <c r="O174" s="53">
        <f t="shared" si="2"/>
        <v>13.836000000000002</v>
      </c>
    </row>
    <row r="175" spans="2:15" x14ac:dyDescent="0.35">
      <c r="B175" s="58">
        <v>44489</v>
      </c>
      <c r="C175" s="57" t="s">
        <v>778</v>
      </c>
      <c r="D175" s="57" t="s">
        <v>589</v>
      </c>
      <c r="E175" s="74" t="s">
        <v>779</v>
      </c>
      <c r="F175" s="74" t="s">
        <v>779</v>
      </c>
      <c r="G175" s="57" t="s">
        <v>146</v>
      </c>
      <c r="H175" s="57" t="s">
        <v>780</v>
      </c>
      <c r="I175" s="58">
        <v>44491</v>
      </c>
      <c r="J175" s="59">
        <v>221.89</v>
      </c>
      <c r="K175" s="57" t="s">
        <v>11</v>
      </c>
      <c r="L175" s="57" t="s">
        <v>191</v>
      </c>
      <c r="M175" s="57" t="s">
        <v>376</v>
      </c>
      <c r="O175" s="53">
        <f t="shared" si="2"/>
        <v>44.378</v>
      </c>
    </row>
    <row r="176" spans="2:15" x14ac:dyDescent="0.35">
      <c r="B176" s="58">
        <v>44490</v>
      </c>
      <c r="C176" s="57" t="s">
        <v>781</v>
      </c>
      <c r="D176" s="57" t="s">
        <v>589</v>
      </c>
      <c r="E176" s="74" t="s">
        <v>782</v>
      </c>
      <c r="F176" s="74" t="s">
        <v>782</v>
      </c>
      <c r="G176" s="57" t="s">
        <v>146</v>
      </c>
      <c r="H176" s="57" t="s">
        <v>783</v>
      </c>
      <c r="I176" s="58">
        <v>44491</v>
      </c>
      <c r="J176" s="59">
        <v>63.34</v>
      </c>
      <c r="K176" s="57" t="s">
        <v>11</v>
      </c>
      <c r="L176" s="57" t="s">
        <v>148</v>
      </c>
      <c r="M176" s="57" t="s">
        <v>376</v>
      </c>
      <c r="O176" s="53">
        <f t="shared" ref="O176:O194" si="3">J176/5</f>
        <v>12.668000000000001</v>
      </c>
    </row>
    <row r="177" spans="2:15" x14ac:dyDescent="0.35">
      <c r="B177" s="58">
        <v>44490</v>
      </c>
      <c r="C177" s="57" t="s">
        <v>784</v>
      </c>
      <c r="D177" s="57" t="s">
        <v>589</v>
      </c>
      <c r="E177" s="74" t="s">
        <v>785</v>
      </c>
      <c r="F177" s="74" t="s">
        <v>785</v>
      </c>
      <c r="G177" s="57" t="s">
        <v>146</v>
      </c>
      <c r="H177" s="57" t="s">
        <v>786</v>
      </c>
      <c r="I177" s="58">
        <v>44491</v>
      </c>
      <c r="J177" s="59">
        <v>17.579999999999998</v>
      </c>
      <c r="K177" s="57" t="s">
        <v>11</v>
      </c>
      <c r="L177" s="57" t="s">
        <v>148</v>
      </c>
      <c r="M177" s="57" t="s">
        <v>376</v>
      </c>
      <c r="O177" s="53">
        <f t="shared" si="3"/>
        <v>3.5159999999999996</v>
      </c>
    </row>
    <row r="178" spans="2:15" x14ac:dyDescent="0.35">
      <c r="B178" s="58">
        <v>44497</v>
      </c>
      <c r="C178" s="57" t="s">
        <v>787</v>
      </c>
      <c r="D178" s="57" t="s">
        <v>589</v>
      </c>
      <c r="E178" s="74" t="s">
        <v>788</v>
      </c>
      <c r="F178" s="74" t="s">
        <v>788</v>
      </c>
      <c r="G178" s="57" t="s">
        <v>146</v>
      </c>
      <c r="H178" s="57" t="s">
        <v>789</v>
      </c>
      <c r="I178" s="58">
        <v>44497</v>
      </c>
      <c r="J178" s="59">
        <v>151.15</v>
      </c>
      <c r="K178" s="57" t="s">
        <v>11</v>
      </c>
      <c r="L178" s="57" t="s">
        <v>148</v>
      </c>
      <c r="M178" s="57" t="s">
        <v>376</v>
      </c>
      <c r="O178" s="53">
        <f t="shared" si="3"/>
        <v>30.23</v>
      </c>
    </row>
    <row r="179" spans="2:15" x14ac:dyDescent="0.35">
      <c r="B179" s="58">
        <v>44502</v>
      </c>
      <c r="C179" s="57" t="s">
        <v>790</v>
      </c>
      <c r="D179" s="57" t="s">
        <v>589</v>
      </c>
      <c r="E179" s="74" t="s">
        <v>791</v>
      </c>
      <c r="F179" s="74" t="s">
        <v>791</v>
      </c>
      <c r="G179" s="57" t="s">
        <v>146</v>
      </c>
      <c r="H179" s="57" t="s">
        <v>792</v>
      </c>
      <c r="I179" s="58">
        <v>44502</v>
      </c>
      <c r="J179" s="59">
        <v>44.74</v>
      </c>
      <c r="K179" s="57" t="s">
        <v>11</v>
      </c>
      <c r="L179" s="57" t="s">
        <v>148</v>
      </c>
      <c r="M179" s="57" t="s">
        <v>376</v>
      </c>
      <c r="O179" s="53">
        <f t="shared" si="3"/>
        <v>8.9480000000000004</v>
      </c>
    </row>
    <row r="180" spans="2:15" x14ac:dyDescent="0.35">
      <c r="B180" s="58">
        <v>44508</v>
      </c>
      <c r="C180" s="57" t="s">
        <v>793</v>
      </c>
      <c r="D180" s="57" t="s">
        <v>589</v>
      </c>
      <c r="E180" s="74" t="s">
        <v>794</v>
      </c>
      <c r="F180" s="74" t="s">
        <v>794</v>
      </c>
      <c r="G180" s="57" t="s">
        <v>146</v>
      </c>
      <c r="H180" s="57" t="s">
        <v>795</v>
      </c>
      <c r="I180" s="58">
        <v>44508</v>
      </c>
      <c r="J180" s="59">
        <v>68.22</v>
      </c>
      <c r="K180" s="57" t="s">
        <v>11</v>
      </c>
      <c r="L180" s="57" t="s">
        <v>148</v>
      </c>
      <c r="M180" s="57" t="s">
        <v>376</v>
      </c>
      <c r="O180" s="53">
        <f t="shared" si="3"/>
        <v>13.644</v>
      </c>
    </row>
    <row r="181" spans="2:15" x14ac:dyDescent="0.35">
      <c r="B181" s="58">
        <v>44511</v>
      </c>
      <c r="C181" s="57" t="s">
        <v>796</v>
      </c>
      <c r="D181" s="57" t="s">
        <v>589</v>
      </c>
      <c r="E181" s="74" t="s">
        <v>797</v>
      </c>
      <c r="F181" s="74" t="s">
        <v>797</v>
      </c>
      <c r="G181" s="57" t="s">
        <v>146</v>
      </c>
      <c r="H181" s="57" t="s">
        <v>798</v>
      </c>
      <c r="I181" s="58">
        <v>44512</v>
      </c>
      <c r="J181" s="59">
        <v>34.74</v>
      </c>
      <c r="K181" s="57" t="s">
        <v>11</v>
      </c>
      <c r="L181" s="57" t="s">
        <v>148</v>
      </c>
      <c r="M181" s="57" t="s">
        <v>376</v>
      </c>
      <c r="O181" s="53">
        <f t="shared" si="3"/>
        <v>6.9480000000000004</v>
      </c>
    </row>
    <row r="182" spans="2:15" x14ac:dyDescent="0.35">
      <c r="B182" s="58">
        <v>44517</v>
      </c>
      <c r="C182" s="57" t="s">
        <v>799</v>
      </c>
      <c r="D182" s="57" t="s">
        <v>589</v>
      </c>
      <c r="E182" s="74" t="s">
        <v>800</v>
      </c>
      <c r="F182" s="74" t="s">
        <v>800</v>
      </c>
      <c r="G182" s="57" t="s">
        <v>146</v>
      </c>
      <c r="H182" s="57" t="s">
        <v>801</v>
      </c>
      <c r="I182" s="58">
        <v>44517</v>
      </c>
      <c r="J182" s="59">
        <v>34.14</v>
      </c>
      <c r="K182" s="57" t="s">
        <v>11</v>
      </c>
      <c r="L182" s="57" t="s">
        <v>191</v>
      </c>
      <c r="M182" s="57" t="s">
        <v>376</v>
      </c>
      <c r="O182" s="53">
        <f t="shared" si="3"/>
        <v>6.8280000000000003</v>
      </c>
    </row>
    <row r="183" spans="2:15" x14ac:dyDescent="0.35">
      <c r="B183" s="58">
        <v>44530</v>
      </c>
      <c r="C183" s="57" t="s">
        <v>802</v>
      </c>
      <c r="D183" s="57" t="s">
        <v>589</v>
      </c>
      <c r="E183" s="74" t="s">
        <v>803</v>
      </c>
      <c r="F183" s="74" t="s">
        <v>803</v>
      </c>
      <c r="G183" s="57" t="s">
        <v>146</v>
      </c>
      <c r="H183" s="57" t="s">
        <v>804</v>
      </c>
      <c r="I183" s="58">
        <v>44530</v>
      </c>
      <c r="J183" s="59">
        <v>143.99</v>
      </c>
      <c r="K183" s="57" t="s">
        <v>11</v>
      </c>
      <c r="L183" s="57" t="s">
        <v>148</v>
      </c>
      <c r="M183" s="57" t="s">
        <v>376</v>
      </c>
      <c r="O183" s="53">
        <f t="shared" si="3"/>
        <v>28.798000000000002</v>
      </c>
    </row>
    <row r="184" spans="2:15" x14ac:dyDescent="0.35">
      <c r="B184" s="58">
        <v>44530</v>
      </c>
      <c r="C184" s="57" t="s">
        <v>805</v>
      </c>
      <c r="D184" s="57" t="s">
        <v>589</v>
      </c>
      <c r="E184" s="74" t="s">
        <v>806</v>
      </c>
      <c r="F184" s="74" t="s">
        <v>806</v>
      </c>
      <c r="G184" s="57" t="s">
        <v>146</v>
      </c>
      <c r="H184" s="57" t="s">
        <v>807</v>
      </c>
      <c r="I184" s="58">
        <v>44530</v>
      </c>
      <c r="J184" s="59">
        <v>269.49</v>
      </c>
      <c r="K184" s="57" t="s">
        <v>11</v>
      </c>
      <c r="L184" s="57" t="s">
        <v>148</v>
      </c>
      <c r="M184" s="57" t="s">
        <v>376</v>
      </c>
      <c r="O184" s="53">
        <f t="shared" si="3"/>
        <v>53.898000000000003</v>
      </c>
    </row>
    <row r="185" spans="2:15" x14ac:dyDescent="0.35">
      <c r="B185" s="58">
        <v>44531</v>
      </c>
      <c r="C185" s="57" t="s">
        <v>808</v>
      </c>
      <c r="D185" s="57" t="s">
        <v>589</v>
      </c>
      <c r="E185" s="74" t="s">
        <v>809</v>
      </c>
      <c r="F185" s="74" t="s">
        <v>809</v>
      </c>
      <c r="G185" s="57" t="s">
        <v>146</v>
      </c>
      <c r="H185" s="57" t="s">
        <v>810</v>
      </c>
      <c r="I185" s="58">
        <v>44532</v>
      </c>
      <c r="J185" s="59">
        <v>257.56</v>
      </c>
      <c r="K185" s="57" t="s">
        <v>11</v>
      </c>
      <c r="L185" s="57" t="s">
        <v>148</v>
      </c>
      <c r="M185" s="57" t="s">
        <v>376</v>
      </c>
      <c r="O185" s="53">
        <f t="shared" si="3"/>
        <v>51.512</v>
      </c>
    </row>
    <row r="186" spans="2:15" x14ac:dyDescent="0.35">
      <c r="B186" s="58">
        <v>44536</v>
      </c>
      <c r="C186" s="57" t="s">
        <v>811</v>
      </c>
      <c r="D186" s="57" t="s">
        <v>589</v>
      </c>
      <c r="E186" s="74" t="s">
        <v>812</v>
      </c>
      <c r="F186" s="74" t="s">
        <v>812</v>
      </c>
      <c r="G186" s="57" t="s">
        <v>146</v>
      </c>
      <c r="H186" s="57" t="s">
        <v>813</v>
      </c>
      <c r="I186" s="58">
        <v>44537</v>
      </c>
      <c r="J186" s="59">
        <v>104.69</v>
      </c>
      <c r="K186" s="57" t="s">
        <v>11</v>
      </c>
      <c r="L186" s="57" t="s">
        <v>148</v>
      </c>
      <c r="M186" s="57" t="s">
        <v>376</v>
      </c>
      <c r="O186" s="53">
        <f t="shared" si="3"/>
        <v>20.937999999999999</v>
      </c>
    </row>
    <row r="187" spans="2:15" x14ac:dyDescent="0.35">
      <c r="B187" s="58">
        <v>44537</v>
      </c>
      <c r="C187" s="57" t="s">
        <v>814</v>
      </c>
      <c r="D187" s="57" t="s">
        <v>589</v>
      </c>
      <c r="E187" s="74" t="s">
        <v>815</v>
      </c>
      <c r="F187" s="74" t="s">
        <v>815</v>
      </c>
      <c r="G187" s="57" t="s">
        <v>146</v>
      </c>
      <c r="H187" s="57" t="s">
        <v>816</v>
      </c>
      <c r="I187" s="58">
        <v>44537</v>
      </c>
      <c r="J187" s="59">
        <v>263.51</v>
      </c>
      <c r="K187" s="57" t="s">
        <v>11</v>
      </c>
      <c r="L187" s="57" t="s">
        <v>148</v>
      </c>
      <c r="M187" s="57" t="s">
        <v>376</v>
      </c>
      <c r="O187" s="53">
        <f t="shared" si="3"/>
        <v>52.701999999999998</v>
      </c>
    </row>
    <row r="188" spans="2:15" x14ac:dyDescent="0.35">
      <c r="B188" s="58">
        <v>44540</v>
      </c>
      <c r="C188" s="57" t="s">
        <v>817</v>
      </c>
      <c r="D188" s="57" t="s">
        <v>589</v>
      </c>
      <c r="E188" s="74" t="s">
        <v>818</v>
      </c>
      <c r="F188" s="74" t="s">
        <v>818</v>
      </c>
      <c r="G188" s="57" t="s">
        <v>146</v>
      </c>
      <c r="H188" s="57" t="s">
        <v>819</v>
      </c>
      <c r="I188" s="58">
        <v>44540</v>
      </c>
      <c r="J188" s="59">
        <v>77.8</v>
      </c>
      <c r="K188" s="57" t="s">
        <v>11</v>
      </c>
      <c r="L188" s="57" t="s">
        <v>148</v>
      </c>
      <c r="M188" s="57" t="s">
        <v>376</v>
      </c>
      <c r="O188" s="53">
        <f t="shared" si="3"/>
        <v>15.559999999999999</v>
      </c>
    </row>
    <row r="189" spans="2:15" x14ac:dyDescent="0.35">
      <c r="B189" s="58">
        <v>44540</v>
      </c>
      <c r="C189" s="57" t="s">
        <v>820</v>
      </c>
      <c r="D189" s="57" t="s">
        <v>589</v>
      </c>
      <c r="E189" s="74" t="s">
        <v>821</v>
      </c>
      <c r="F189" s="74" t="s">
        <v>821</v>
      </c>
      <c r="G189" s="57" t="s">
        <v>146</v>
      </c>
      <c r="H189" s="57" t="s">
        <v>822</v>
      </c>
      <c r="I189" s="58">
        <v>44540</v>
      </c>
      <c r="J189" s="59">
        <v>348.09</v>
      </c>
      <c r="K189" s="57" t="s">
        <v>11</v>
      </c>
      <c r="L189" s="57" t="s">
        <v>148</v>
      </c>
      <c r="M189" s="57" t="s">
        <v>376</v>
      </c>
      <c r="O189" s="53">
        <f t="shared" si="3"/>
        <v>69.617999999999995</v>
      </c>
    </row>
    <row r="190" spans="2:15" x14ac:dyDescent="0.35">
      <c r="B190" s="58">
        <v>44540</v>
      </c>
      <c r="C190" s="57" t="s">
        <v>823</v>
      </c>
      <c r="D190" s="57" t="s">
        <v>589</v>
      </c>
      <c r="E190" s="74" t="s">
        <v>824</v>
      </c>
      <c r="F190" s="74" t="s">
        <v>824</v>
      </c>
      <c r="G190" s="57" t="s">
        <v>146</v>
      </c>
      <c r="H190" s="57" t="s">
        <v>825</v>
      </c>
      <c r="I190" s="58">
        <v>44540</v>
      </c>
      <c r="J190" s="59">
        <v>495.05</v>
      </c>
      <c r="K190" s="57" t="s">
        <v>11</v>
      </c>
      <c r="L190" s="57" t="s">
        <v>148</v>
      </c>
      <c r="M190" s="57" t="s">
        <v>376</v>
      </c>
      <c r="O190" s="53">
        <f t="shared" si="3"/>
        <v>99.01</v>
      </c>
    </row>
    <row r="191" spans="2:15" x14ac:dyDescent="0.35">
      <c r="B191" s="58">
        <v>44547</v>
      </c>
      <c r="C191" s="57" t="s">
        <v>826</v>
      </c>
      <c r="D191" s="57" t="s">
        <v>589</v>
      </c>
      <c r="E191" s="74" t="s">
        <v>827</v>
      </c>
      <c r="F191" s="74" t="s">
        <v>827</v>
      </c>
      <c r="G191" s="57" t="s">
        <v>146</v>
      </c>
      <c r="H191" s="57" t="s">
        <v>828</v>
      </c>
      <c r="I191" s="58">
        <v>44547</v>
      </c>
      <c r="J191" s="59">
        <v>69.42</v>
      </c>
      <c r="K191" s="57" t="s">
        <v>11</v>
      </c>
      <c r="L191" s="57" t="s">
        <v>148</v>
      </c>
      <c r="M191" s="57" t="s">
        <v>376</v>
      </c>
      <c r="O191" s="53">
        <f t="shared" si="3"/>
        <v>13.884</v>
      </c>
    </row>
    <row r="192" spans="2:15" x14ac:dyDescent="0.35">
      <c r="B192" s="58">
        <v>44547</v>
      </c>
      <c r="C192" s="57" t="s">
        <v>829</v>
      </c>
      <c r="D192" s="57" t="s">
        <v>589</v>
      </c>
      <c r="E192" s="74" t="s">
        <v>830</v>
      </c>
      <c r="F192" s="74" t="s">
        <v>830</v>
      </c>
      <c r="G192" s="57" t="s">
        <v>146</v>
      </c>
      <c r="H192" s="57" t="s">
        <v>831</v>
      </c>
      <c r="I192" s="58">
        <v>44547</v>
      </c>
      <c r="J192" s="59">
        <v>32.21</v>
      </c>
      <c r="K192" s="57" t="s">
        <v>11</v>
      </c>
      <c r="L192" s="57" t="s">
        <v>148</v>
      </c>
      <c r="M192" s="57" t="s">
        <v>376</v>
      </c>
      <c r="O192" s="53">
        <f t="shared" si="3"/>
        <v>6.4420000000000002</v>
      </c>
    </row>
    <row r="193" spans="2:15" x14ac:dyDescent="0.35">
      <c r="B193" s="58">
        <v>44547</v>
      </c>
      <c r="C193" s="57" t="s">
        <v>832</v>
      </c>
      <c r="D193" s="57" t="s">
        <v>589</v>
      </c>
      <c r="E193" s="74" t="s">
        <v>833</v>
      </c>
      <c r="F193" s="74" t="s">
        <v>833</v>
      </c>
      <c r="G193" s="57" t="s">
        <v>146</v>
      </c>
      <c r="H193" s="57" t="s">
        <v>834</v>
      </c>
      <c r="I193" s="58">
        <v>44547</v>
      </c>
      <c r="J193" s="59">
        <v>113.16</v>
      </c>
      <c r="K193" s="57" t="s">
        <v>11</v>
      </c>
      <c r="L193" s="57" t="s">
        <v>148</v>
      </c>
      <c r="M193" s="57" t="s">
        <v>376</v>
      </c>
      <c r="O193" s="53">
        <f t="shared" si="3"/>
        <v>22.631999999999998</v>
      </c>
    </row>
    <row r="194" spans="2:15" x14ac:dyDescent="0.35">
      <c r="B194" s="58">
        <v>44551</v>
      </c>
      <c r="C194" s="57" t="s">
        <v>835</v>
      </c>
      <c r="D194" s="57" t="s">
        <v>589</v>
      </c>
      <c r="E194" s="74" t="s">
        <v>836</v>
      </c>
      <c r="F194" s="74" t="s">
        <v>836</v>
      </c>
      <c r="G194" s="57" t="s">
        <v>146</v>
      </c>
      <c r="H194" s="57" t="s">
        <v>837</v>
      </c>
      <c r="I194" s="58">
        <v>44551</v>
      </c>
      <c r="J194" s="59">
        <v>113.58</v>
      </c>
      <c r="K194" s="57" t="s">
        <v>11</v>
      </c>
      <c r="L194" s="57" t="s">
        <v>148</v>
      </c>
      <c r="M194" s="57" t="s">
        <v>376</v>
      </c>
      <c r="O194" s="53">
        <f t="shared" si="3"/>
        <v>22.716000000000001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0515-2536-49F5-B0C6-800DA7AC6188}">
  <sheetPr>
    <tabColor theme="2"/>
  </sheetPr>
  <dimension ref="A1:F33"/>
  <sheetViews>
    <sheetView topLeftCell="A17" zoomScale="90" zoomScaleNormal="90" zoomScaleSheetLayoutView="100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1561</v>
      </c>
    </row>
    <row r="4" spans="1:5" x14ac:dyDescent="0.35">
      <c r="A4" s="266" t="s">
        <v>1513</v>
      </c>
      <c r="B4" s="299" t="s">
        <v>1514</v>
      </c>
    </row>
    <row r="5" spans="1:5" ht="43.5" x14ac:dyDescent="0.35">
      <c r="A5" s="362" t="s">
        <v>94</v>
      </c>
      <c r="B5" s="343" t="s">
        <v>1560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8.26</v>
      </c>
    </row>
    <row r="12" spans="1:5" ht="29" x14ac:dyDescent="0.35">
      <c r="A12" s="274">
        <v>1200</v>
      </c>
      <c r="B12" s="275" t="s">
        <v>1535</v>
      </c>
      <c r="C12" s="291">
        <v>1.95</v>
      </c>
    </row>
    <row r="13" spans="1:5" ht="15.5" x14ac:dyDescent="0.35">
      <c r="B13" s="273" t="s">
        <v>60</v>
      </c>
      <c r="C13" s="295">
        <f>SUM(C11:C12)</f>
        <v>10.209999999999999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0.3</v>
      </c>
    </row>
    <row r="16" spans="1:5" x14ac:dyDescent="0.35">
      <c r="A16" s="325">
        <v>2244</v>
      </c>
      <c r="B16" s="305" t="s">
        <v>1537</v>
      </c>
      <c r="C16" s="291">
        <v>1.86</v>
      </c>
    </row>
    <row r="17" spans="1:6" x14ac:dyDescent="0.35">
      <c r="A17" s="325">
        <v>2350</v>
      </c>
      <c r="B17" s="305" t="s">
        <v>141</v>
      </c>
      <c r="C17" s="291">
        <v>0.03</v>
      </c>
    </row>
    <row r="18" spans="1:6" ht="15.5" x14ac:dyDescent="0.35">
      <c r="A18" s="326"/>
      <c r="B18" s="273" t="s">
        <v>62</v>
      </c>
      <c r="C18" s="297">
        <f>SUM(C15:C17)</f>
        <v>2.19</v>
      </c>
    </row>
    <row r="19" spans="1:6" ht="15.5" x14ac:dyDescent="0.35">
      <c r="B19" s="277" t="s">
        <v>439</v>
      </c>
      <c r="C19" s="297">
        <f>C13+C18</f>
        <v>12.399999999999999</v>
      </c>
    </row>
    <row r="20" spans="1:6" x14ac:dyDescent="0.35">
      <c r="C20" s="287"/>
    </row>
    <row r="22" spans="1:6" x14ac:dyDescent="0.35">
      <c r="A22" s="268" t="s">
        <v>1566</v>
      </c>
      <c r="F22" s="281"/>
    </row>
    <row r="23" spans="1:6" ht="14.5" customHeight="1" x14ac:dyDescent="0.35">
      <c r="A23" s="474" t="s">
        <v>445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C19/C23</f>
        <v>12.399999999999999</v>
      </c>
    </row>
    <row r="25" spans="1:6" ht="30" customHeight="1" x14ac:dyDescent="0.35">
      <c r="A25" s="475" t="s">
        <v>78</v>
      </c>
      <c r="B25" s="475"/>
      <c r="C25" s="370">
        <f>ROUND(C24*0.21,3)</f>
        <v>2.6040000000000001</v>
      </c>
      <c r="E25" s="344"/>
    </row>
    <row r="26" spans="1:6" ht="28.5" customHeight="1" x14ac:dyDescent="0.35">
      <c r="A26" s="474" t="s">
        <v>80</v>
      </c>
      <c r="B26" s="474"/>
      <c r="C26" s="366">
        <f>C24+C25</f>
        <v>15.003999999999998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379">
        <v>1</v>
      </c>
    </row>
    <row r="28" spans="1:6" ht="33" customHeight="1" x14ac:dyDescent="0.35">
      <c r="A28" s="474" t="s">
        <v>79</v>
      </c>
      <c r="B28" s="474"/>
      <c r="C28" s="288">
        <f>ROUND(C24*C27,2)</f>
        <v>12.4</v>
      </c>
    </row>
    <row r="33" spans="3:3" x14ac:dyDescent="0.35">
      <c r="C33" s="289"/>
    </row>
  </sheetData>
  <mergeCells count="7">
    <mergeCell ref="A28:B28"/>
    <mergeCell ref="A1:C1"/>
    <mergeCell ref="A24:B24"/>
    <mergeCell ref="A25:B25"/>
    <mergeCell ref="A26:B26"/>
    <mergeCell ref="A27:B27"/>
    <mergeCell ref="A23:B23"/>
  </mergeCells>
  <conditionalFormatting sqref="A17">
    <cfRule type="duplicateValues" dxfId="11" priority="3"/>
  </conditionalFormatting>
  <conditionalFormatting sqref="B17">
    <cfRule type="duplicateValues" dxfId="10" priority="1"/>
  </conditionalFormatting>
  <pageMargins left="0.7" right="0.7" top="0.75" bottom="0.75" header="0.3" footer="0.3"/>
  <pageSetup paperSize="9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DA5D-4B93-49E5-A7AF-827FCA53CD88}">
  <dimension ref="A2:K52"/>
  <sheetViews>
    <sheetView topLeftCell="A27" zoomScaleNormal="100" workbookViewId="0">
      <selection activeCell="F49" sqref="F49"/>
    </sheetView>
  </sheetViews>
  <sheetFormatPr defaultRowHeight="14.5" x14ac:dyDescent="0.35"/>
  <cols>
    <col min="2" max="2" width="20" customWidth="1"/>
    <col min="3" max="3" width="24.1796875" customWidth="1"/>
    <col min="6" max="6" width="15.54296875" customWidth="1"/>
    <col min="7" max="7" width="13.453125" customWidth="1"/>
    <col min="9" max="9" width="12.81640625" customWidth="1"/>
    <col min="11" max="11" width="13.54296875" customWidth="1"/>
  </cols>
  <sheetData>
    <row r="2" spans="1:11" ht="15.5" x14ac:dyDescent="0.35">
      <c r="A2" s="13" t="s">
        <v>1037</v>
      </c>
      <c r="B2" s="13" t="s">
        <v>1559</v>
      </c>
      <c r="C2" s="14"/>
      <c r="D2" s="14"/>
      <c r="E2" s="14"/>
      <c r="F2" s="14"/>
    </row>
    <row r="3" spans="1:11" x14ac:dyDescent="0.35">
      <c r="B3" s="14"/>
      <c r="C3" s="14"/>
      <c r="D3" s="14"/>
      <c r="E3" s="14"/>
      <c r="F3" s="14"/>
    </row>
    <row r="4" spans="1:11" x14ac:dyDescent="0.35">
      <c r="B4" s="14"/>
      <c r="C4" s="14"/>
      <c r="D4" s="14"/>
      <c r="E4" s="14"/>
      <c r="F4" s="14"/>
    </row>
    <row r="5" spans="1:11" x14ac:dyDescent="0.35">
      <c r="F5" s="33" t="s">
        <v>51</v>
      </c>
    </row>
    <row r="6" spans="1:11" x14ac:dyDescent="0.35">
      <c r="B6" s="37" t="s">
        <v>87</v>
      </c>
      <c r="F6" s="33" t="s">
        <v>426</v>
      </c>
    </row>
    <row r="7" spans="1:11" ht="15.5" x14ac:dyDescent="0.35">
      <c r="A7" s="40"/>
      <c r="B7" s="495" t="s">
        <v>33</v>
      </c>
      <c r="C7" s="496"/>
      <c r="D7" s="496"/>
      <c r="E7" s="497"/>
      <c r="F7" s="41">
        <f>SUM(F8:F9)</f>
        <v>10.129999999999999</v>
      </c>
    </row>
    <row r="8" spans="1:11" ht="45" customHeight="1" x14ac:dyDescent="0.35">
      <c r="A8" s="31">
        <v>1100</v>
      </c>
      <c r="B8" s="492" t="s">
        <v>1546</v>
      </c>
      <c r="C8" s="493"/>
      <c r="D8" s="493"/>
      <c r="E8" s="494"/>
      <c r="F8" s="83">
        <v>8.1999999999999993</v>
      </c>
    </row>
    <row r="9" spans="1:11" ht="38.15" customHeight="1" x14ac:dyDescent="0.35">
      <c r="A9" s="31">
        <v>1200</v>
      </c>
      <c r="B9" s="492" t="s">
        <v>1535</v>
      </c>
      <c r="C9" s="493"/>
      <c r="D9" s="493"/>
      <c r="E9" s="494"/>
      <c r="F9" s="83">
        <v>1.93</v>
      </c>
    </row>
    <row r="10" spans="1:11" ht="44.5" customHeight="1" x14ac:dyDescent="0.35">
      <c r="A10" s="38"/>
      <c r="B10" s="495" t="s">
        <v>49</v>
      </c>
      <c r="C10" s="496"/>
      <c r="D10" s="496"/>
      <c r="E10" s="497"/>
      <c r="F10" s="41">
        <f>SUM(F11:F20)</f>
        <v>33240.401800000007</v>
      </c>
      <c r="G10" s="328" t="s">
        <v>1544</v>
      </c>
      <c r="H10" s="328" t="s">
        <v>1545</v>
      </c>
      <c r="I10" s="335" t="s">
        <v>1565</v>
      </c>
      <c r="J10" s="345" t="s">
        <v>1548</v>
      </c>
      <c r="K10" s="347" t="s">
        <v>1351</v>
      </c>
    </row>
    <row r="11" spans="1:11" ht="15" customHeight="1" x14ac:dyDescent="0.35">
      <c r="A11" s="340">
        <v>2222</v>
      </c>
      <c r="B11" s="504" t="s">
        <v>136</v>
      </c>
      <c r="C11" s="505"/>
      <c r="D11" s="505"/>
      <c r="E11" s="506"/>
      <c r="F11" s="341">
        <f>'5.3. Ļaudona-dati'!C4</f>
        <v>19.069999999999997</v>
      </c>
      <c r="G11" s="342">
        <f>F11/12</f>
        <v>1.5891666666666664</v>
      </c>
      <c r="H11" s="342">
        <f>G11/21</f>
        <v>7.5674603174603158E-2</v>
      </c>
      <c r="I11" s="342">
        <f>H11/8</f>
        <v>9.4593253968253948E-3</v>
      </c>
      <c r="J11" s="342">
        <f>I11/410.4</f>
        <v>2.3049038491289951E-5</v>
      </c>
      <c r="K11" s="342">
        <f>J11*54.5</f>
        <v>1.2561725977753024E-3</v>
      </c>
    </row>
    <row r="12" spans="1:11" ht="15" customHeight="1" x14ac:dyDescent="0.35">
      <c r="A12" s="340">
        <v>2221</v>
      </c>
      <c r="B12" s="504" t="s">
        <v>848</v>
      </c>
      <c r="C12" s="505"/>
      <c r="D12" s="505"/>
      <c r="E12" s="506"/>
      <c r="F12" s="341">
        <f>'5.3. Ļaudona-dati'!C5</f>
        <v>2085.58</v>
      </c>
      <c r="G12" s="342">
        <f t="shared" ref="G12:G19" si="0">F12/12</f>
        <v>173.79833333333332</v>
      </c>
      <c r="H12" s="342">
        <f t="shared" ref="H12:H19" si="1">G12/21</f>
        <v>8.2761111111111099</v>
      </c>
      <c r="I12" s="342">
        <f t="shared" ref="I12:I19" si="2">H12/8</f>
        <v>1.0345138888888887</v>
      </c>
      <c r="J12" s="342">
        <f t="shared" ref="J12:J19" si="3">I12/410.4</f>
        <v>2.5207453432965128E-3</v>
      </c>
      <c r="K12" s="342">
        <f t="shared" ref="K12:K19" si="4">J12*54.5</f>
        <v>0.13738062120965994</v>
      </c>
    </row>
    <row r="13" spans="1:11" ht="15" customHeight="1" x14ac:dyDescent="0.35">
      <c r="A13" s="340">
        <v>2223</v>
      </c>
      <c r="B13" s="504" t="s">
        <v>130</v>
      </c>
      <c r="C13" s="505"/>
      <c r="D13" s="505"/>
      <c r="E13" s="506"/>
      <c r="F13" s="341">
        <f>'5.3. Ļaudona-dati'!C6</f>
        <v>1633.1733000000002</v>
      </c>
      <c r="G13" s="342">
        <f t="shared" si="0"/>
        <v>136.09777500000001</v>
      </c>
      <c r="H13" s="342">
        <f t="shared" si="1"/>
        <v>6.4808464285714296</v>
      </c>
      <c r="I13" s="342">
        <f t="shared" si="2"/>
        <v>0.8101058035714287</v>
      </c>
      <c r="J13" s="342">
        <f t="shared" si="3"/>
        <v>1.9739420164995827E-3</v>
      </c>
      <c r="K13" s="342">
        <f t="shared" si="4"/>
        <v>0.10757983989922726</v>
      </c>
    </row>
    <row r="14" spans="1:11" ht="15" customHeight="1" x14ac:dyDescent="0.35">
      <c r="A14" s="340">
        <v>2224</v>
      </c>
      <c r="B14" s="504" t="s">
        <v>132</v>
      </c>
      <c r="C14" s="505"/>
      <c r="D14" s="505"/>
      <c r="E14" s="506"/>
      <c r="F14" s="341">
        <f>'5.3. Ļaudona-dati'!C7</f>
        <v>236.35000000000002</v>
      </c>
      <c r="G14" s="342">
        <f t="shared" si="0"/>
        <v>19.695833333333336</v>
      </c>
      <c r="H14" s="342">
        <f t="shared" si="1"/>
        <v>0.93789682539682551</v>
      </c>
      <c r="I14" s="342">
        <f t="shared" si="2"/>
        <v>0.11723710317460319</v>
      </c>
      <c r="J14" s="342">
        <f t="shared" si="3"/>
        <v>2.8566545607846785E-4</v>
      </c>
      <c r="K14" s="342">
        <f t="shared" si="4"/>
        <v>1.5568767356276499E-2</v>
      </c>
    </row>
    <row r="15" spans="1:11" ht="15" customHeight="1" x14ac:dyDescent="0.35">
      <c r="A15" s="340">
        <v>2210</v>
      </c>
      <c r="B15" s="504" t="s">
        <v>134</v>
      </c>
      <c r="C15" s="505"/>
      <c r="D15" s="505"/>
      <c r="E15" s="506"/>
      <c r="F15" s="341">
        <f>'5.3. Ļaudona-dati'!C10</f>
        <v>615.6479999999998</v>
      </c>
      <c r="G15" s="342">
        <f>F15/12</f>
        <v>51.303999999999981</v>
      </c>
      <c r="H15" s="342">
        <f>G15/21</f>
        <v>2.443047619047618</v>
      </c>
      <c r="I15" s="342">
        <f>H15/8</f>
        <v>0.30538095238095225</v>
      </c>
      <c r="J15" s="342">
        <f>I15/410.4</f>
        <v>7.4410563445651142E-4</v>
      </c>
      <c r="K15" s="342">
        <f>J15*54.5</f>
        <v>4.0553757077879872E-2</v>
      </c>
    </row>
    <row r="16" spans="1:11" ht="15" customHeight="1" x14ac:dyDescent="0.35">
      <c r="A16" s="356">
        <v>2244</v>
      </c>
      <c r="B16" s="507" t="s">
        <v>138</v>
      </c>
      <c r="C16" s="508"/>
      <c r="D16" s="508"/>
      <c r="E16" s="509"/>
      <c r="F16" s="357">
        <f>'5.3. Ļaudona-dati'!C8</f>
        <v>11600.028</v>
      </c>
      <c r="G16" s="358">
        <f t="shared" si="0"/>
        <v>966.66899999999998</v>
      </c>
      <c r="H16" s="358">
        <f t="shared" si="1"/>
        <v>46.031857142857142</v>
      </c>
      <c r="I16" s="358">
        <f t="shared" si="2"/>
        <v>5.7539821428571427</v>
      </c>
      <c r="J16" s="358">
        <f t="shared" si="3"/>
        <v>1.4020424324700641E-2</v>
      </c>
      <c r="K16" s="358">
        <f t="shared" si="4"/>
        <v>0.76411312569618495</v>
      </c>
    </row>
    <row r="17" spans="1:11" ht="15" customHeight="1" x14ac:dyDescent="0.35">
      <c r="A17" s="356">
        <v>2224</v>
      </c>
      <c r="B17" s="507" t="s">
        <v>849</v>
      </c>
      <c r="C17" s="508"/>
      <c r="D17" s="508"/>
      <c r="E17" s="509"/>
      <c r="F17" s="357">
        <f>'5.3. Ļaudona-dati'!C9</f>
        <v>16564.07</v>
      </c>
      <c r="G17" s="358">
        <f t="shared" si="0"/>
        <v>1380.3391666666666</v>
      </c>
      <c r="H17" s="358">
        <f t="shared" si="1"/>
        <v>65.730436507936503</v>
      </c>
      <c r="I17" s="358">
        <f t="shared" si="2"/>
        <v>8.2163045634920628</v>
      </c>
      <c r="J17" s="358">
        <f t="shared" si="3"/>
        <v>2.002023529116E-2</v>
      </c>
      <c r="K17" s="358">
        <f t="shared" si="4"/>
        <v>1.0911028233682201</v>
      </c>
    </row>
    <row r="18" spans="1:11" ht="15" customHeight="1" x14ac:dyDescent="0.35">
      <c r="A18" s="82">
        <v>2350</v>
      </c>
      <c r="B18" s="492" t="s">
        <v>141</v>
      </c>
      <c r="C18" s="493"/>
      <c r="D18" s="493"/>
      <c r="E18" s="494"/>
      <c r="F18" s="83">
        <f>'5.3. Ļaudona-dati'!C12</f>
        <v>423.00250000000005</v>
      </c>
      <c r="G18" s="247">
        <f t="shared" si="0"/>
        <v>35.25020833333334</v>
      </c>
      <c r="H18" s="247">
        <f t="shared" si="1"/>
        <v>1.6785813492063495</v>
      </c>
      <c r="I18" s="247">
        <f t="shared" si="2"/>
        <v>0.20982266865079369</v>
      </c>
      <c r="J18" s="342">
        <f t="shared" si="3"/>
        <v>5.1126381250193398E-4</v>
      </c>
      <c r="K18" s="342">
        <f t="shared" si="4"/>
        <v>2.7863877781355403E-2</v>
      </c>
    </row>
    <row r="19" spans="1:11" ht="15" customHeight="1" x14ac:dyDescent="0.35">
      <c r="A19" s="82">
        <v>5000</v>
      </c>
      <c r="B19" s="498" t="s">
        <v>61</v>
      </c>
      <c r="C19" s="499"/>
      <c r="D19" s="499"/>
      <c r="E19" s="500"/>
      <c r="F19" s="83">
        <f>'5.3. Ļaudona-dati'!C11</f>
        <v>63.48</v>
      </c>
      <c r="G19" s="247">
        <f t="shared" si="0"/>
        <v>5.29</v>
      </c>
      <c r="H19" s="247">
        <f t="shared" si="1"/>
        <v>0.25190476190476191</v>
      </c>
      <c r="I19" s="247">
        <f t="shared" si="2"/>
        <v>3.1488095238095239E-2</v>
      </c>
      <c r="J19" s="342">
        <f t="shared" si="3"/>
        <v>7.6725378260465981E-5</v>
      </c>
      <c r="K19" s="342">
        <f t="shared" si="4"/>
        <v>4.1815331151953961E-3</v>
      </c>
    </row>
    <row r="20" spans="1:11" ht="15" customHeight="1" x14ac:dyDescent="0.35">
      <c r="A20" s="81"/>
      <c r="B20" s="498"/>
      <c r="C20" s="499"/>
      <c r="D20" s="499"/>
      <c r="E20" s="500"/>
      <c r="F20" s="233"/>
      <c r="K20" s="247"/>
    </row>
    <row r="21" spans="1:11" ht="15" customHeight="1" x14ac:dyDescent="0.35">
      <c r="A21" s="38"/>
      <c r="B21" s="495" t="s">
        <v>63</v>
      </c>
      <c r="C21" s="496"/>
      <c r="D21" s="496"/>
      <c r="E21" s="497"/>
      <c r="F21" s="41">
        <f>F7+F10</f>
        <v>33250.531800000004</v>
      </c>
      <c r="K21" s="247"/>
    </row>
    <row r="22" spans="1:11" x14ac:dyDescent="0.35">
      <c r="K22" s="359"/>
    </row>
    <row r="24" spans="1:11" x14ac:dyDescent="0.35">
      <c r="B24" s="33" t="s">
        <v>1038</v>
      </c>
      <c r="C24" s="245" t="s">
        <v>1330</v>
      </c>
      <c r="D24" s="33">
        <v>410.4</v>
      </c>
      <c r="E24" s="231">
        <f>ROUND(F21/D24,2)</f>
        <v>81.02</v>
      </c>
    </row>
    <row r="25" spans="1:11" x14ac:dyDescent="0.35">
      <c r="B25" s="33" t="s">
        <v>446</v>
      </c>
      <c r="C25" s="245" t="s">
        <v>8</v>
      </c>
      <c r="D25" s="33">
        <v>12</v>
      </c>
      <c r="E25" s="231">
        <f>ROUND(E24/D25,2)</f>
        <v>6.75</v>
      </c>
    </row>
    <row r="26" spans="1:11" x14ac:dyDescent="0.35">
      <c r="B26" s="33" t="s">
        <v>447</v>
      </c>
      <c r="C26" s="245" t="s">
        <v>1331</v>
      </c>
      <c r="D26" s="33">
        <v>21</v>
      </c>
      <c r="E26" s="231">
        <f>ROUND(E25/D26,2)</f>
        <v>0.32</v>
      </c>
    </row>
    <row r="27" spans="1:11" x14ac:dyDescent="0.35">
      <c r="B27" s="33" t="s">
        <v>448</v>
      </c>
      <c r="C27" s="245" t="s">
        <v>1332</v>
      </c>
      <c r="D27" s="33">
        <v>8</v>
      </c>
      <c r="E27" s="231">
        <f>ROUND(E26/D27,2)</f>
        <v>0.04</v>
      </c>
    </row>
    <row r="29" spans="1:11" x14ac:dyDescent="0.35">
      <c r="A29" t="s">
        <v>1341</v>
      </c>
      <c r="D29" s="33" t="s">
        <v>1330</v>
      </c>
      <c r="E29" s="231" t="s">
        <v>1340</v>
      </c>
    </row>
    <row r="30" spans="1:11" x14ac:dyDescent="0.35">
      <c r="A30" s="10" t="s">
        <v>1350</v>
      </c>
      <c r="B30" s="485" t="s">
        <v>1351</v>
      </c>
      <c r="C30" s="485"/>
      <c r="D30" s="33">
        <v>54.5</v>
      </c>
      <c r="E30" s="231">
        <f>E27*D30</f>
        <v>2.1800000000000002</v>
      </c>
    </row>
    <row r="33" spans="1:4" x14ac:dyDescent="0.35">
      <c r="A33" s="81" t="s">
        <v>1543</v>
      </c>
      <c r="B33" s="33"/>
      <c r="C33" s="33"/>
      <c r="D33" s="245"/>
    </row>
    <row r="34" spans="1:4" x14ac:dyDescent="0.35">
      <c r="A34" s="33"/>
      <c r="B34" s="33"/>
      <c r="C34" s="33"/>
      <c r="D34" s="353"/>
    </row>
    <row r="35" spans="1:4" x14ac:dyDescent="0.35">
      <c r="A35" s="33"/>
      <c r="B35" s="33" t="s">
        <v>1563</v>
      </c>
      <c r="C35" s="245" t="s">
        <v>845</v>
      </c>
      <c r="D35" s="313">
        <v>10.78</v>
      </c>
    </row>
    <row r="36" spans="1:4" x14ac:dyDescent="0.35">
      <c r="A36" s="33"/>
      <c r="B36" s="33"/>
      <c r="C36" s="351" t="s">
        <v>1396</v>
      </c>
      <c r="D36" s="355">
        <v>7.66</v>
      </c>
    </row>
    <row r="37" spans="1:4" x14ac:dyDescent="0.35">
      <c r="A37" s="33"/>
      <c r="B37" s="33"/>
      <c r="C37" s="351" t="s">
        <v>1397</v>
      </c>
      <c r="D37" s="355">
        <v>5.55</v>
      </c>
    </row>
    <row r="38" spans="1:4" x14ac:dyDescent="0.35">
      <c r="A38" s="33"/>
      <c r="B38" s="33"/>
      <c r="C38" s="351" t="s">
        <v>1398</v>
      </c>
      <c r="D38" s="355">
        <v>5.75</v>
      </c>
    </row>
    <row r="39" spans="1:4" x14ac:dyDescent="0.35">
      <c r="A39" s="33"/>
      <c r="B39" s="33"/>
      <c r="C39" s="352" t="s">
        <v>1564</v>
      </c>
      <c r="D39" s="355">
        <v>6.52</v>
      </c>
    </row>
    <row r="40" spans="1:4" x14ac:dyDescent="0.35">
      <c r="A40" s="33"/>
      <c r="B40" s="33" t="s">
        <v>1539</v>
      </c>
      <c r="C40" s="245" t="s">
        <v>1381</v>
      </c>
      <c r="D40" s="313">
        <v>8.94</v>
      </c>
    </row>
    <row r="41" spans="1:4" x14ac:dyDescent="0.35">
      <c r="A41" s="33"/>
      <c r="B41" s="33"/>
      <c r="C41" s="245" t="s">
        <v>1528</v>
      </c>
      <c r="D41" s="313">
        <v>7.08</v>
      </c>
    </row>
    <row r="42" spans="1:4" x14ac:dyDescent="0.35">
      <c r="A42" s="33"/>
      <c r="B42" s="33"/>
      <c r="C42" s="245" t="s">
        <v>1384</v>
      </c>
      <c r="D42" s="313">
        <v>6.57</v>
      </c>
    </row>
    <row r="43" spans="1:4" x14ac:dyDescent="0.35">
      <c r="A43" s="33"/>
      <c r="B43" s="33"/>
      <c r="C43" s="245" t="s">
        <v>1372</v>
      </c>
      <c r="D43" s="313">
        <v>8.23</v>
      </c>
    </row>
    <row r="44" spans="1:4" x14ac:dyDescent="0.35">
      <c r="A44" s="33"/>
      <c r="B44" s="33"/>
      <c r="C44" s="245" t="s">
        <v>1373</v>
      </c>
      <c r="D44" s="313">
        <v>7.68</v>
      </c>
    </row>
    <row r="45" spans="1:4" x14ac:dyDescent="0.35">
      <c r="A45" s="33"/>
      <c r="B45" s="33"/>
      <c r="C45" s="245" t="s">
        <v>1374</v>
      </c>
      <c r="D45" s="313">
        <v>7.68</v>
      </c>
    </row>
    <row r="46" spans="1:4" x14ac:dyDescent="0.35">
      <c r="A46" s="33"/>
      <c r="B46" s="33"/>
      <c r="C46" s="245" t="s">
        <v>1375</v>
      </c>
      <c r="D46" s="33">
        <v>11.41</v>
      </c>
    </row>
    <row r="47" spans="1:4" x14ac:dyDescent="0.35">
      <c r="A47" s="33"/>
      <c r="B47" s="33"/>
      <c r="C47" s="245" t="s">
        <v>1383</v>
      </c>
      <c r="D47" s="33">
        <v>13.48</v>
      </c>
    </row>
    <row r="48" spans="1:4" x14ac:dyDescent="0.35">
      <c r="A48" s="33"/>
      <c r="B48" s="33"/>
      <c r="C48" s="245"/>
      <c r="D48" s="313">
        <f>SUM(D35:D47)</f>
        <v>107.33</v>
      </c>
    </row>
    <row r="49" spans="1:4" x14ac:dyDescent="0.35">
      <c r="A49" s="33"/>
      <c r="B49" s="33" t="s">
        <v>1385</v>
      </c>
      <c r="C49" s="245"/>
      <c r="D49" s="313">
        <v>13</v>
      </c>
    </row>
    <row r="50" spans="1:4" x14ac:dyDescent="0.35">
      <c r="A50" s="33"/>
      <c r="B50" s="33" t="s">
        <v>1386</v>
      </c>
      <c r="C50" s="33"/>
      <c r="D50" s="354">
        <f>D48/D49</f>
        <v>8.2561538461538468</v>
      </c>
    </row>
    <row r="51" spans="1:4" x14ac:dyDescent="0.35">
      <c r="A51" s="33"/>
      <c r="B51" s="33"/>
      <c r="C51" s="333" t="s">
        <v>1541</v>
      </c>
      <c r="D51" s="327">
        <f>D50*0.2359</f>
        <v>1.9476266923076924</v>
      </c>
    </row>
    <row r="52" spans="1:4" x14ac:dyDescent="0.35">
      <c r="A52" s="33"/>
      <c r="B52" s="33"/>
      <c r="C52" s="333" t="s">
        <v>1542</v>
      </c>
      <c r="D52" s="327">
        <f>D50+D51</f>
        <v>10.203780538461539</v>
      </c>
    </row>
  </sheetData>
  <mergeCells count="16">
    <mergeCell ref="B7:E7"/>
    <mergeCell ref="B8:E8"/>
    <mergeCell ref="B9:E9"/>
    <mergeCell ref="B10:E10"/>
    <mergeCell ref="B30:C30"/>
    <mergeCell ref="B11:E11"/>
    <mergeCell ref="B12:E12"/>
    <mergeCell ref="B13:E13"/>
    <mergeCell ref="B14:E14"/>
    <mergeCell ref="B16:E16"/>
    <mergeCell ref="B17:E17"/>
    <mergeCell ref="B15:E15"/>
    <mergeCell ref="B18:E18"/>
    <mergeCell ref="B19:E19"/>
    <mergeCell ref="B20:E20"/>
    <mergeCell ref="B21:E21"/>
  </mergeCells>
  <conditionalFormatting sqref="A18">
    <cfRule type="duplicateValues" dxfId="9" priority="2"/>
  </conditionalFormatting>
  <conditionalFormatting sqref="A19:A20">
    <cfRule type="duplicateValues" dxfId="8" priority="1"/>
  </conditionalFormatting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2490-7A09-4DE7-A184-22D8926D9CFC}">
  <dimension ref="A1:R123"/>
  <sheetViews>
    <sheetView workbookViewId="0">
      <selection activeCell="L9" sqref="L9"/>
    </sheetView>
  </sheetViews>
  <sheetFormatPr defaultRowHeight="14.5" x14ac:dyDescent="0.35"/>
  <cols>
    <col min="2" max="2" width="29.54296875" customWidth="1"/>
    <col min="3" max="3" width="15.54296875" customWidth="1"/>
    <col min="4" max="4" width="17.54296875" customWidth="1"/>
    <col min="5" max="5" width="11.54296875" customWidth="1"/>
    <col min="6" max="6" width="12.453125" customWidth="1"/>
    <col min="7" max="7" width="10.1796875" customWidth="1"/>
    <col min="9" max="10" width="11.453125" customWidth="1"/>
    <col min="11" max="11" width="11" customWidth="1"/>
    <col min="16" max="16" width="13.453125" customWidth="1"/>
    <col min="17" max="17" width="11.453125" customWidth="1"/>
    <col min="18" max="18" width="16.453125" customWidth="1"/>
  </cols>
  <sheetData>
    <row r="1" spans="1:18" ht="30.5" thickBot="1" x14ac:dyDescent="0.4">
      <c r="A1" s="84"/>
      <c r="B1" s="105" t="s">
        <v>99</v>
      </c>
      <c r="C1" s="106" t="s">
        <v>100</v>
      </c>
      <c r="D1" s="106" t="s">
        <v>101</v>
      </c>
      <c r="E1" s="107" t="s">
        <v>102</v>
      </c>
      <c r="F1" s="84"/>
      <c r="G1" s="108" t="s">
        <v>103</v>
      </c>
      <c r="H1" s="109" t="s">
        <v>104</v>
      </c>
      <c r="I1" s="109" t="s">
        <v>105</v>
      </c>
      <c r="J1" s="109" t="s">
        <v>106</v>
      </c>
      <c r="K1" s="109" t="s">
        <v>107</v>
      </c>
      <c r="L1" s="109" t="s">
        <v>108</v>
      </c>
      <c r="M1" s="109" t="s">
        <v>109</v>
      </c>
      <c r="N1" s="109" t="s">
        <v>110</v>
      </c>
      <c r="O1" s="109" t="s">
        <v>111</v>
      </c>
      <c r="P1" s="109" t="s">
        <v>112</v>
      </c>
      <c r="Q1" s="109" t="s">
        <v>113</v>
      </c>
      <c r="R1" s="110" t="s">
        <v>114</v>
      </c>
    </row>
    <row r="2" spans="1:18" ht="47" thickBot="1" x14ac:dyDescent="0.4">
      <c r="A2" s="84"/>
      <c r="B2" s="111" t="s">
        <v>839</v>
      </c>
      <c r="C2" s="112">
        <v>7070070405</v>
      </c>
      <c r="D2" s="113" t="s">
        <v>840</v>
      </c>
      <c r="E2" s="114">
        <v>410.4</v>
      </c>
      <c r="F2" s="115" t="s">
        <v>841</v>
      </c>
      <c r="G2" s="116" t="s">
        <v>117</v>
      </c>
      <c r="H2" s="117" t="s">
        <v>842</v>
      </c>
      <c r="I2" s="117" t="s">
        <v>843</v>
      </c>
      <c r="J2" s="117" t="s">
        <v>844</v>
      </c>
      <c r="K2" s="118">
        <v>39964</v>
      </c>
      <c r="L2" s="117" t="s">
        <v>121</v>
      </c>
      <c r="M2" s="117" t="s">
        <v>122</v>
      </c>
      <c r="N2" s="117" t="s">
        <v>845</v>
      </c>
      <c r="O2" s="117" t="s">
        <v>845</v>
      </c>
      <c r="P2" s="119">
        <v>158182.42000000001</v>
      </c>
      <c r="Q2" s="120">
        <v>150881.43</v>
      </c>
      <c r="R2" s="121">
        <v>65530</v>
      </c>
    </row>
    <row r="3" spans="1:18" ht="15.5" x14ac:dyDescent="0.35">
      <c r="A3" s="52" t="s">
        <v>31</v>
      </c>
      <c r="B3" s="53" t="s">
        <v>846</v>
      </c>
      <c r="C3" s="84"/>
      <c r="D3" s="84"/>
      <c r="E3" s="84"/>
      <c r="F3" s="84"/>
    </row>
    <row r="4" spans="1:18" ht="15.5" x14ac:dyDescent="0.35">
      <c r="A4" s="55">
        <v>2222</v>
      </c>
      <c r="B4" s="55" t="s">
        <v>136</v>
      </c>
      <c r="C4" s="61">
        <f>SUM(O32:O43)</f>
        <v>19.069999999999997</v>
      </c>
      <c r="D4" s="84"/>
      <c r="E4" s="84"/>
      <c r="F4" s="84"/>
      <c r="G4" s="122" t="s">
        <v>847</v>
      </c>
    </row>
    <row r="5" spans="1:18" ht="15.5" x14ac:dyDescent="0.35">
      <c r="A5" s="55">
        <v>2221</v>
      </c>
      <c r="B5" s="55" t="s">
        <v>848</v>
      </c>
      <c r="C5" s="123">
        <f>SUM(O74:O76)</f>
        <v>2085.58</v>
      </c>
      <c r="D5" s="84"/>
      <c r="E5" s="84"/>
      <c r="F5" s="84"/>
      <c r="G5" s="122"/>
    </row>
    <row r="6" spans="1:18" ht="15.5" x14ac:dyDescent="0.35">
      <c r="A6" s="55">
        <v>2223</v>
      </c>
      <c r="B6" s="55" t="s">
        <v>130</v>
      </c>
      <c r="C6" s="124">
        <f>SUM(O60:O71)</f>
        <v>1633.1733000000002</v>
      </c>
      <c r="D6" s="84"/>
      <c r="E6" s="84"/>
      <c r="F6" s="84"/>
      <c r="G6" s="122"/>
    </row>
    <row r="7" spans="1:18" ht="15.5" x14ac:dyDescent="0.35">
      <c r="A7" s="55">
        <v>2224</v>
      </c>
      <c r="B7" s="55" t="s">
        <v>132</v>
      </c>
      <c r="C7" s="123">
        <f>SUM(O17:O28)</f>
        <v>236.35000000000002</v>
      </c>
      <c r="D7" s="84"/>
      <c r="E7" s="84"/>
      <c r="F7" s="84"/>
      <c r="G7" s="122"/>
    </row>
    <row r="8" spans="1:18" ht="15.5" x14ac:dyDescent="0.35">
      <c r="A8" s="55">
        <v>2244</v>
      </c>
      <c r="B8" s="55" t="s">
        <v>138</v>
      </c>
      <c r="C8" s="124">
        <f>SUM(O46:O57)</f>
        <v>11600.028</v>
      </c>
      <c r="D8" s="84"/>
      <c r="E8" s="84"/>
      <c r="F8" s="84"/>
      <c r="G8" s="122"/>
    </row>
    <row r="9" spans="1:18" ht="15.5" x14ac:dyDescent="0.35">
      <c r="A9" s="125">
        <v>2224</v>
      </c>
      <c r="B9" s="126" t="s">
        <v>849</v>
      </c>
      <c r="C9" s="127">
        <f>SUM(O79:O87)</f>
        <v>16564.07</v>
      </c>
      <c r="D9" s="84"/>
      <c r="E9" s="84"/>
      <c r="F9" s="84"/>
      <c r="G9" s="122"/>
    </row>
    <row r="10" spans="1:18" ht="15.5" x14ac:dyDescent="0.35">
      <c r="A10" s="55">
        <v>2210</v>
      </c>
      <c r="B10" s="128" t="s">
        <v>134</v>
      </c>
      <c r="C10">
        <f>SUM(O111:O122)</f>
        <v>615.6479999999998</v>
      </c>
      <c r="D10" s="84"/>
      <c r="E10" s="84"/>
      <c r="F10" s="84"/>
      <c r="G10" s="122"/>
    </row>
    <row r="11" spans="1:18" ht="15.5" x14ac:dyDescent="0.35">
      <c r="A11" s="125">
        <v>5000</v>
      </c>
      <c r="B11" s="128" t="s">
        <v>460</v>
      </c>
      <c r="C11" s="129">
        <v>63.48</v>
      </c>
      <c r="D11" s="84"/>
      <c r="E11" s="84"/>
      <c r="F11" s="84"/>
    </row>
    <row r="12" spans="1:18" ht="15.5" x14ac:dyDescent="0.35">
      <c r="A12" s="125">
        <v>2350</v>
      </c>
      <c r="B12" s="128" t="s">
        <v>141</v>
      </c>
      <c r="C12" s="127">
        <f>SUM(O91:O107)</f>
        <v>423.00250000000005</v>
      </c>
      <c r="D12" s="84"/>
      <c r="E12" s="84"/>
      <c r="F12" s="84"/>
    </row>
    <row r="13" spans="1:18" ht="15.5" x14ac:dyDescent="0.35">
      <c r="A13" s="125"/>
      <c r="B13" s="69"/>
      <c r="C13" s="129"/>
      <c r="D13" s="84"/>
      <c r="E13" s="84"/>
      <c r="F13" s="84"/>
    </row>
    <row r="14" spans="1:18" ht="15.5" x14ac:dyDescent="0.35">
      <c r="D14" s="123"/>
      <c r="E14" s="84"/>
      <c r="F14" s="84"/>
    </row>
    <row r="15" spans="1:18" ht="15.5" x14ac:dyDescent="0.35">
      <c r="D15" s="84"/>
      <c r="E15" s="84"/>
      <c r="F15" s="84"/>
    </row>
    <row r="16" spans="1:18" ht="15.5" x14ac:dyDescent="0.35">
      <c r="A16" s="84"/>
      <c r="B16" s="130"/>
      <c r="C16" s="130"/>
      <c r="D16" s="72" t="s">
        <v>132</v>
      </c>
      <c r="E16" s="130"/>
      <c r="F16" s="130"/>
      <c r="G16" s="71"/>
      <c r="H16" s="71"/>
      <c r="I16" s="71"/>
      <c r="J16" s="71"/>
      <c r="K16" s="71"/>
      <c r="L16" s="71"/>
      <c r="M16" s="71"/>
      <c r="N16" s="71"/>
      <c r="O16" s="71"/>
      <c r="P16" s="64"/>
    </row>
    <row r="17" spans="1:15" ht="15.5" x14ac:dyDescent="0.35">
      <c r="A17" s="84"/>
      <c r="B17" s="58">
        <v>44214</v>
      </c>
      <c r="C17" s="57" t="s">
        <v>850</v>
      </c>
      <c r="D17" s="57" t="s">
        <v>851</v>
      </c>
      <c r="E17" s="74" t="s">
        <v>852</v>
      </c>
      <c r="F17" s="74" t="s">
        <v>852</v>
      </c>
      <c r="G17" s="57" t="s">
        <v>146</v>
      </c>
      <c r="H17" s="57" t="s">
        <v>853</v>
      </c>
      <c r="I17" s="58">
        <v>44215</v>
      </c>
      <c r="J17" s="59">
        <v>9.73</v>
      </c>
      <c r="K17" s="57" t="s">
        <v>11</v>
      </c>
      <c r="L17" s="57" t="s">
        <v>854</v>
      </c>
      <c r="M17" s="57" t="s">
        <v>286</v>
      </c>
      <c r="O17" s="79">
        <v>9.73</v>
      </c>
    </row>
    <row r="18" spans="1:15" ht="15.5" x14ac:dyDescent="0.35">
      <c r="A18" s="84"/>
      <c r="B18" s="58">
        <v>44251</v>
      </c>
      <c r="C18" s="57" t="s">
        <v>855</v>
      </c>
      <c r="D18" s="57" t="s">
        <v>851</v>
      </c>
      <c r="E18" s="74" t="s">
        <v>856</v>
      </c>
      <c r="F18" s="74" t="s">
        <v>856</v>
      </c>
      <c r="G18" s="57" t="s">
        <v>146</v>
      </c>
      <c r="H18" s="57" t="s">
        <v>857</v>
      </c>
      <c r="I18" s="58">
        <v>44251</v>
      </c>
      <c r="J18" s="59">
        <v>10.67</v>
      </c>
      <c r="K18" s="57" t="s">
        <v>11</v>
      </c>
      <c r="L18" s="57" t="s">
        <v>854</v>
      </c>
      <c r="M18" s="57" t="s">
        <v>286</v>
      </c>
      <c r="O18" s="79">
        <v>10.67</v>
      </c>
    </row>
    <row r="19" spans="1:15" ht="15.5" x14ac:dyDescent="0.35">
      <c r="A19" s="84"/>
      <c r="B19" s="58">
        <v>44273</v>
      </c>
      <c r="C19" s="57" t="s">
        <v>858</v>
      </c>
      <c r="D19" s="57" t="s">
        <v>851</v>
      </c>
      <c r="E19" s="74" t="s">
        <v>859</v>
      </c>
      <c r="F19" s="74" t="s">
        <v>859</v>
      </c>
      <c r="G19" s="57" t="s">
        <v>146</v>
      </c>
      <c r="H19" s="57" t="s">
        <v>860</v>
      </c>
      <c r="I19" s="58">
        <v>44274</v>
      </c>
      <c r="J19" s="59">
        <v>19.43</v>
      </c>
      <c r="K19" s="57" t="s">
        <v>11</v>
      </c>
      <c r="L19" s="57" t="s">
        <v>854</v>
      </c>
      <c r="M19" s="57" t="s">
        <v>286</v>
      </c>
      <c r="O19" s="79">
        <v>19.43</v>
      </c>
    </row>
    <row r="20" spans="1:15" ht="15.5" x14ac:dyDescent="0.35">
      <c r="A20" s="84"/>
      <c r="B20" s="58">
        <v>44309</v>
      </c>
      <c r="C20" s="57" t="s">
        <v>861</v>
      </c>
      <c r="D20" s="57" t="s">
        <v>851</v>
      </c>
      <c r="E20" s="74" t="s">
        <v>862</v>
      </c>
      <c r="F20" s="74" t="s">
        <v>862</v>
      </c>
      <c r="G20" s="57" t="s">
        <v>146</v>
      </c>
      <c r="H20" s="57" t="s">
        <v>863</v>
      </c>
      <c r="I20" s="58">
        <v>44309</v>
      </c>
      <c r="J20" s="59">
        <v>8.08</v>
      </c>
      <c r="K20" s="57" t="s">
        <v>11</v>
      </c>
      <c r="L20" s="57" t="s">
        <v>854</v>
      </c>
      <c r="M20" s="57" t="s">
        <v>286</v>
      </c>
      <c r="O20" s="79">
        <v>8.08</v>
      </c>
    </row>
    <row r="21" spans="1:15" ht="15.5" x14ac:dyDescent="0.35">
      <c r="A21" s="84"/>
      <c r="B21" s="58">
        <v>44335</v>
      </c>
      <c r="C21" s="57" t="s">
        <v>864</v>
      </c>
      <c r="D21" s="57" t="s">
        <v>851</v>
      </c>
      <c r="E21" s="74" t="s">
        <v>865</v>
      </c>
      <c r="F21" s="74" t="s">
        <v>865</v>
      </c>
      <c r="G21" s="57" t="s">
        <v>146</v>
      </c>
      <c r="H21" s="57" t="s">
        <v>866</v>
      </c>
      <c r="I21" s="58">
        <v>44335</v>
      </c>
      <c r="J21" s="59">
        <v>11.07</v>
      </c>
      <c r="K21" s="57" t="s">
        <v>11</v>
      </c>
      <c r="L21" s="57" t="s">
        <v>854</v>
      </c>
      <c r="M21" s="57" t="s">
        <v>286</v>
      </c>
      <c r="O21" s="79">
        <v>11.07</v>
      </c>
    </row>
    <row r="22" spans="1:15" ht="15.5" x14ac:dyDescent="0.35">
      <c r="A22" s="84"/>
      <c r="B22" s="58">
        <v>44362</v>
      </c>
      <c r="C22" s="57" t="s">
        <v>867</v>
      </c>
      <c r="D22" s="57" t="s">
        <v>851</v>
      </c>
      <c r="E22" s="74" t="s">
        <v>868</v>
      </c>
      <c r="F22" s="74" t="s">
        <v>868</v>
      </c>
      <c r="G22" s="57" t="s">
        <v>146</v>
      </c>
      <c r="H22" s="57" t="s">
        <v>869</v>
      </c>
      <c r="I22" s="58">
        <v>44362</v>
      </c>
      <c r="J22" s="59">
        <v>32.4</v>
      </c>
      <c r="K22" s="57" t="s">
        <v>11</v>
      </c>
      <c r="L22" s="57" t="s">
        <v>854</v>
      </c>
      <c r="M22" s="57" t="s">
        <v>286</v>
      </c>
      <c r="O22" s="79">
        <v>32.4</v>
      </c>
    </row>
    <row r="23" spans="1:15" ht="15.5" x14ac:dyDescent="0.35">
      <c r="A23" s="84"/>
      <c r="B23" s="58">
        <v>44386</v>
      </c>
      <c r="C23" s="57" t="s">
        <v>870</v>
      </c>
      <c r="D23" s="57" t="s">
        <v>851</v>
      </c>
      <c r="E23" s="74" t="s">
        <v>871</v>
      </c>
      <c r="F23" s="74" t="s">
        <v>871</v>
      </c>
      <c r="G23" s="57" t="s">
        <v>146</v>
      </c>
      <c r="H23" s="57" t="s">
        <v>872</v>
      </c>
      <c r="I23" s="58">
        <v>44386</v>
      </c>
      <c r="J23" s="59">
        <v>26.64</v>
      </c>
      <c r="K23" s="57" t="s">
        <v>11</v>
      </c>
      <c r="L23" s="57" t="s">
        <v>854</v>
      </c>
      <c r="M23" s="57" t="s">
        <v>286</v>
      </c>
      <c r="O23" s="79">
        <v>26.64</v>
      </c>
    </row>
    <row r="24" spans="1:15" ht="15.5" x14ac:dyDescent="0.35">
      <c r="A24" s="84"/>
      <c r="B24" s="58">
        <v>44424</v>
      </c>
      <c r="C24" s="57" t="s">
        <v>873</v>
      </c>
      <c r="D24" s="57" t="s">
        <v>851</v>
      </c>
      <c r="E24" s="74" t="s">
        <v>874</v>
      </c>
      <c r="F24" s="74" t="s">
        <v>874</v>
      </c>
      <c r="G24" s="57" t="s">
        <v>146</v>
      </c>
      <c r="H24" s="57" t="s">
        <v>875</v>
      </c>
      <c r="I24" s="58">
        <v>44424</v>
      </c>
      <c r="J24" s="59">
        <v>21.7</v>
      </c>
      <c r="K24" s="57" t="s">
        <v>11</v>
      </c>
      <c r="L24" s="57" t="s">
        <v>854</v>
      </c>
      <c r="M24" s="57" t="s">
        <v>286</v>
      </c>
      <c r="O24" s="79">
        <v>21.7</v>
      </c>
    </row>
    <row r="25" spans="1:15" ht="15.5" x14ac:dyDescent="0.35">
      <c r="A25" s="84"/>
      <c r="B25" s="58">
        <v>44459</v>
      </c>
      <c r="C25" s="57" t="s">
        <v>876</v>
      </c>
      <c r="D25" s="57" t="s">
        <v>851</v>
      </c>
      <c r="E25" s="74" t="s">
        <v>877</v>
      </c>
      <c r="F25" s="74" t="s">
        <v>877</v>
      </c>
      <c r="G25" s="57" t="s">
        <v>146</v>
      </c>
      <c r="H25" s="57" t="s">
        <v>878</v>
      </c>
      <c r="I25" s="58">
        <v>44460</v>
      </c>
      <c r="J25" s="59">
        <v>25.22</v>
      </c>
      <c r="K25" s="57" t="s">
        <v>11</v>
      </c>
      <c r="L25" s="57" t="s">
        <v>854</v>
      </c>
      <c r="M25" s="57" t="s">
        <v>286</v>
      </c>
      <c r="O25" s="79">
        <v>25.22</v>
      </c>
    </row>
    <row r="26" spans="1:15" ht="15.5" x14ac:dyDescent="0.35">
      <c r="A26" s="84"/>
      <c r="B26" s="58">
        <v>44491</v>
      </c>
      <c r="C26" s="57" t="s">
        <v>879</v>
      </c>
      <c r="D26" s="57" t="s">
        <v>851</v>
      </c>
      <c r="E26" s="74" t="s">
        <v>880</v>
      </c>
      <c r="F26" s="74" t="s">
        <v>880</v>
      </c>
      <c r="G26" s="57" t="s">
        <v>146</v>
      </c>
      <c r="H26" s="57" t="s">
        <v>881</v>
      </c>
      <c r="I26" s="58">
        <v>44491</v>
      </c>
      <c r="J26" s="59">
        <v>22.74</v>
      </c>
      <c r="K26" s="57" t="s">
        <v>11</v>
      </c>
      <c r="L26" s="57" t="s">
        <v>854</v>
      </c>
      <c r="M26" s="57" t="s">
        <v>286</v>
      </c>
      <c r="O26" s="79">
        <v>22.74</v>
      </c>
    </row>
    <row r="27" spans="1:15" ht="15.5" x14ac:dyDescent="0.35">
      <c r="A27" s="84"/>
      <c r="B27" s="58">
        <v>44517</v>
      </c>
      <c r="C27" s="57" t="s">
        <v>882</v>
      </c>
      <c r="D27" s="57" t="s">
        <v>851</v>
      </c>
      <c r="E27" s="74" t="s">
        <v>883</v>
      </c>
      <c r="F27" s="74" t="s">
        <v>883</v>
      </c>
      <c r="G27" s="57" t="s">
        <v>146</v>
      </c>
      <c r="H27" s="57" t="s">
        <v>884</v>
      </c>
      <c r="I27" s="58">
        <v>44517</v>
      </c>
      <c r="J27" s="59">
        <v>27.31</v>
      </c>
      <c r="K27" s="57" t="s">
        <v>11</v>
      </c>
      <c r="L27" s="57" t="s">
        <v>854</v>
      </c>
      <c r="M27" s="57" t="s">
        <v>286</v>
      </c>
      <c r="O27" s="79">
        <v>27.31</v>
      </c>
    </row>
    <row r="28" spans="1:15" ht="15.5" x14ac:dyDescent="0.35">
      <c r="A28" s="84"/>
      <c r="B28" s="58">
        <v>44545</v>
      </c>
      <c r="C28" s="57" t="s">
        <v>885</v>
      </c>
      <c r="D28" s="57" t="s">
        <v>851</v>
      </c>
      <c r="E28" s="74" t="s">
        <v>886</v>
      </c>
      <c r="F28" s="74" t="s">
        <v>886</v>
      </c>
      <c r="G28" s="57" t="s">
        <v>146</v>
      </c>
      <c r="H28" s="57" t="s">
        <v>887</v>
      </c>
      <c r="I28" s="58">
        <v>44546</v>
      </c>
      <c r="J28" s="59">
        <v>21.36</v>
      </c>
      <c r="K28" s="57" t="s">
        <v>11</v>
      </c>
      <c r="L28" s="57" t="s">
        <v>854</v>
      </c>
      <c r="M28" s="57" t="s">
        <v>286</v>
      </c>
      <c r="O28" s="79">
        <v>21.36</v>
      </c>
    </row>
    <row r="29" spans="1:15" ht="15.5" x14ac:dyDescent="0.35">
      <c r="A29" s="84"/>
    </row>
    <row r="30" spans="1:15" ht="15.5" x14ac:dyDescent="0.35">
      <c r="A30" s="84"/>
    </row>
    <row r="31" spans="1:15" ht="15.5" x14ac:dyDescent="0.35">
      <c r="A31" s="84"/>
      <c r="B31" s="71"/>
      <c r="C31" s="71"/>
      <c r="D31" s="72" t="s">
        <v>136</v>
      </c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 spans="1:15" ht="15.5" x14ac:dyDescent="0.35">
      <c r="A32" s="84"/>
      <c r="B32" s="58">
        <v>44214</v>
      </c>
      <c r="C32" s="57" t="s">
        <v>888</v>
      </c>
      <c r="D32" s="57" t="s">
        <v>889</v>
      </c>
      <c r="E32" s="74" t="s">
        <v>890</v>
      </c>
      <c r="F32" s="74" t="s">
        <v>890</v>
      </c>
      <c r="G32" s="57" t="s">
        <v>146</v>
      </c>
      <c r="H32" s="57" t="s">
        <v>891</v>
      </c>
      <c r="I32" s="58">
        <v>44215</v>
      </c>
      <c r="J32" s="59">
        <v>2.29</v>
      </c>
      <c r="K32" s="57" t="s">
        <v>11</v>
      </c>
      <c r="L32" s="57" t="s">
        <v>854</v>
      </c>
      <c r="M32" s="57" t="s">
        <v>260</v>
      </c>
      <c r="O32" s="79">
        <v>2.29</v>
      </c>
    </row>
    <row r="33" spans="1:15" ht="15.5" x14ac:dyDescent="0.35">
      <c r="A33" s="84"/>
      <c r="B33" s="58">
        <v>44246</v>
      </c>
      <c r="C33" s="57" t="s">
        <v>892</v>
      </c>
      <c r="D33" s="57" t="s">
        <v>889</v>
      </c>
      <c r="E33" s="74" t="s">
        <v>893</v>
      </c>
      <c r="F33" s="74" t="s">
        <v>893</v>
      </c>
      <c r="G33" s="57" t="s">
        <v>146</v>
      </c>
      <c r="H33" s="57" t="s">
        <v>894</v>
      </c>
      <c r="I33" s="58">
        <v>44246</v>
      </c>
      <c r="J33" s="59">
        <v>1.33</v>
      </c>
      <c r="K33" s="57" t="s">
        <v>11</v>
      </c>
      <c r="L33" s="57" t="s">
        <v>854</v>
      </c>
      <c r="M33" s="57" t="s">
        <v>260</v>
      </c>
      <c r="O33" s="79">
        <v>1.33</v>
      </c>
    </row>
    <row r="34" spans="1:15" ht="15.5" x14ac:dyDescent="0.35">
      <c r="A34" s="84"/>
      <c r="B34" s="58">
        <v>44273</v>
      </c>
      <c r="C34" s="57" t="s">
        <v>895</v>
      </c>
      <c r="D34" s="57" t="s">
        <v>889</v>
      </c>
      <c r="E34" s="74" t="s">
        <v>896</v>
      </c>
      <c r="F34" s="74" t="s">
        <v>896</v>
      </c>
      <c r="G34" s="57" t="s">
        <v>146</v>
      </c>
      <c r="H34" s="57" t="s">
        <v>897</v>
      </c>
      <c r="I34" s="58">
        <v>44274</v>
      </c>
      <c r="J34" s="59">
        <v>2.48</v>
      </c>
      <c r="K34" s="57" t="s">
        <v>11</v>
      </c>
      <c r="L34" s="57" t="s">
        <v>854</v>
      </c>
      <c r="M34" s="57" t="s">
        <v>260</v>
      </c>
      <c r="O34" s="79">
        <v>2.48</v>
      </c>
    </row>
    <row r="35" spans="1:15" ht="15.5" x14ac:dyDescent="0.35">
      <c r="A35" s="84"/>
      <c r="B35" s="58">
        <v>44309</v>
      </c>
      <c r="C35" s="57" t="s">
        <v>898</v>
      </c>
      <c r="D35" s="57" t="s">
        <v>889</v>
      </c>
      <c r="E35" s="74" t="s">
        <v>899</v>
      </c>
      <c r="F35" s="74" t="s">
        <v>899</v>
      </c>
      <c r="G35" s="57" t="s">
        <v>146</v>
      </c>
      <c r="H35" s="57" t="s">
        <v>900</v>
      </c>
      <c r="I35" s="58">
        <v>44309</v>
      </c>
      <c r="J35" s="59">
        <v>1.19</v>
      </c>
      <c r="K35" s="57" t="s">
        <v>11</v>
      </c>
      <c r="L35" s="57" t="s">
        <v>854</v>
      </c>
      <c r="M35" s="57" t="s">
        <v>260</v>
      </c>
      <c r="O35" s="79">
        <v>1.19</v>
      </c>
    </row>
    <row r="36" spans="1:15" ht="15.5" x14ac:dyDescent="0.35">
      <c r="A36" s="84"/>
      <c r="B36" s="58">
        <v>44329</v>
      </c>
      <c r="C36" s="57" t="s">
        <v>901</v>
      </c>
      <c r="D36" s="57" t="s">
        <v>889</v>
      </c>
      <c r="E36" s="74" t="s">
        <v>902</v>
      </c>
      <c r="F36" s="74" t="s">
        <v>902</v>
      </c>
      <c r="G36" s="57" t="s">
        <v>146</v>
      </c>
      <c r="H36" s="57" t="s">
        <v>903</v>
      </c>
      <c r="I36" s="58">
        <v>44329</v>
      </c>
      <c r="J36" s="59">
        <v>1.06</v>
      </c>
      <c r="K36" s="57" t="s">
        <v>11</v>
      </c>
      <c r="L36" s="57" t="s">
        <v>854</v>
      </c>
      <c r="M36" s="57" t="s">
        <v>260</v>
      </c>
      <c r="O36" s="79">
        <v>1.06</v>
      </c>
    </row>
    <row r="37" spans="1:15" ht="15.5" x14ac:dyDescent="0.35">
      <c r="A37" s="84"/>
      <c r="B37" s="58">
        <v>44358</v>
      </c>
      <c r="C37" s="57" t="s">
        <v>904</v>
      </c>
      <c r="D37" s="57" t="s">
        <v>889</v>
      </c>
      <c r="E37" s="74" t="s">
        <v>905</v>
      </c>
      <c r="F37" s="74" t="s">
        <v>905</v>
      </c>
      <c r="G37" s="57" t="s">
        <v>146</v>
      </c>
      <c r="H37" s="57" t="s">
        <v>906</v>
      </c>
      <c r="I37" s="58">
        <v>44358</v>
      </c>
      <c r="J37" s="59">
        <v>2.0099999999999998</v>
      </c>
      <c r="K37" s="57" t="s">
        <v>11</v>
      </c>
      <c r="L37" s="57" t="s">
        <v>854</v>
      </c>
      <c r="M37" s="57" t="s">
        <v>260</v>
      </c>
      <c r="O37" s="79">
        <v>2.0099999999999998</v>
      </c>
    </row>
    <row r="38" spans="1:15" ht="15.5" x14ac:dyDescent="0.35">
      <c r="A38" s="84"/>
      <c r="B38" s="58">
        <v>44383</v>
      </c>
      <c r="C38" s="57" t="s">
        <v>907</v>
      </c>
      <c r="D38" s="57" t="s">
        <v>889</v>
      </c>
      <c r="E38" s="74" t="s">
        <v>908</v>
      </c>
      <c r="F38" s="74" t="s">
        <v>908</v>
      </c>
      <c r="G38" s="57" t="s">
        <v>146</v>
      </c>
      <c r="H38" s="57" t="s">
        <v>909</v>
      </c>
      <c r="I38" s="58">
        <v>44384</v>
      </c>
      <c r="J38" s="59">
        <v>1.79</v>
      </c>
      <c r="K38" s="57" t="s">
        <v>11</v>
      </c>
      <c r="L38" s="57" t="s">
        <v>854</v>
      </c>
      <c r="M38" s="57" t="s">
        <v>260</v>
      </c>
      <c r="O38" s="79">
        <v>1.79</v>
      </c>
    </row>
    <row r="39" spans="1:15" ht="15.5" x14ac:dyDescent="0.35">
      <c r="A39" s="84"/>
      <c r="B39" s="58">
        <v>44413</v>
      </c>
      <c r="C39" s="57" t="s">
        <v>910</v>
      </c>
      <c r="D39" s="57" t="s">
        <v>889</v>
      </c>
      <c r="E39" s="74" t="s">
        <v>911</v>
      </c>
      <c r="F39" s="74" t="s">
        <v>911</v>
      </c>
      <c r="G39" s="57" t="s">
        <v>146</v>
      </c>
      <c r="H39" s="57" t="s">
        <v>912</v>
      </c>
      <c r="I39" s="58">
        <v>44414</v>
      </c>
      <c r="J39" s="59">
        <v>1.56</v>
      </c>
      <c r="K39" s="57" t="s">
        <v>11</v>
      </c>
      <c r="L39" s="57" t="s">
        <v>854</v>
      </c>
      <c r="M39" s="57" t="s">
        <v>260</v>
      </c>
      <c r="O39" s="79">
        <v>1.56</v>
      </c>
    </row>
    <row r="40" spans="1:15" ht="15.5" x14ac:dyDescent="0.35">
      <c r="A40" s="84"/>
      <c r="B40" s="58">
        <v>44449</v>
      </c>
      <c r="C40" s="57" t="s">
        <v>913</v>
      </c>
      <c r="D40" s="57" t="s">
        <v>889</v>
      </c>
      <c r="E40" s="74" t="s">
        <v>914</v>
      </c>
      <c r="F40" s="74" t="s">
        <v>914</v>
      </c>
      <c r="G40" s="57" t="s">
        <v>146</v>
      </c>
      <c r="H40" s="57" t="s">
        <v>915</v>
      </c>
      <c r="I40" s="58">
        <v>44449</v>
      </c>
      <c r="J40" s="59">
        <v>1.03</v>
      </c>
      <c r="K40" s="57" t="s">
        <v>11</v>
      </c>
      <c r="L40" s="57" t="s">
        <v>854</v>
      </c>
      <c r="M40" s="57" t="s">
        <v>260</v>
      </c>
      <c r="O40" s="79">
        <v>1.03</v>
      </c>
    </row>
    <row r="41" spans="1:15" ht="15.5" x14ac:dyDescent="0.35">
      <c r="A41" s="84"/>
      <c r="B41" s="58">
        <v>44481</v>
      </c>
      <c r="C41" s="57" t="s">
        <v>916</v>
      </c>
      <c r="D41" s="57" t="s">
        <v>889</v>
      </c>
      <c r="E41" s="74" t="s">
        <v>917</v>
      </c>
      <c r="F41" s="74" t="s">
        <v>917</v>
      </c>
      <c r="G41" s="57" t="s">
        <v>146</v>
      </c>
      <c r="H41" s="57" t="s">
        <v>918</v>
      </c>
      <c r="I41" s="58">
        <v>44481</v>
      </c>
      <c r="J41" s="59">
        <v>1.52</v>
      </c>
      <c r="K41" s="57" t="s">
        <v>11</v>
      </c>
      <c r="L41" s="57" t="s">
        <v>854</v>
      </c>
      <c r="M41" s="57" t="s">
        <v>260</v>
      </c>
      <c r="O41" s="79">
        <v>1.52</v>
      </c>
    </row>
    <row r="42" spans="1:15" ht="15.5" x14ac:dyDescent="0.35">
      <c r="A42" s="84"/>
      <c r="B42" s="58">
        <v>44511</v>
      </c>
      <c r="C42" s="57" t="s">
        <v>919</v>
      </c>
      <c r="D42" s="57" t="s">
        <v>889</v>
      </c>
      <c r="E42" s="74" t="s">
        <v>920</v>
      </c>
      <c r="F42" s="74" t="s">
        <v>920</v>
      </c>
      <c r="G42" s="57" t="s">
        <v>146</v>
      </c>
      <c r="H42" s="57" t="s">
        <v>921</v>
      </c>
      <c r="I42" s="58">
        <v>44512</v>
      </c>
      <c r="J42" s="59">
        <v>1.68</v>
      </c>
      <c r="K42" s="57" t="s">
        <v>11</v>
      </c>
      <c r="L42" s="57" t="s">
        <v>854</v>
      </c>
      <c r="M42" s="57" t="s">
        <v>260</v>
      </c>
      <c r="O42" s="79">
        <v>1.68</v>
      </c>
    </row>
    <row r="43" spans="1:15" ht="15.5" x14ac:dyDescent="0.35">
      <c r="A43" s="84"/>
      <c r="B43" s="58">
        <v>44545</v>
      </c>
      <c r="C43" s="57" t="s">
        <v>922</v>
      </c>
      <c r="D43" s="57" t="s">
        <v>889</v>
      </c>
      <c r="E43" s="74" t="s">
        <v>923</v>
      </c>
      <c r="F43" s="74" t="s">
        <v>923</v>
      </c>
      <c r="G43" s="57" t="s">
        <v>146</v>
      </c>
      <c r="H43" s="57" t="s">
        <v>924</v>
      </c>
      <c r="I43" s="58">
        <v>44546</v>
      </c>
      <c r="J43" s="59">
        <v>1.1299999999999999</v>
      </c>
      <c r="K43" s="57" t="s">
        <v>11</v>
      </c>
      <c r="L43" s="57" t="s">
        <v>854</v>
      </c>
      <c r="M43" s="57" t="s">
        <v>260</v>
      </c>
      <c r="O43" s="79">
        <v>1.1299999999999999</v>
      </c>
    </row>
    <row r="44" spans="1:15" ht="15.5" x14ac:dyDescent="0.35">
      <c r="A44" s="84"/>
      <c r="B44" s="84"/>
      <c r="C44" s="84"/>
      <c r="D44" s="84"/>
      <c r="E44" s="84"/>
      <c r="F44" s="84"/>
    </row>
    <row r="45" spans="1:15" ht="15.5" x14ac:dyDescent="0.35">
      <c r="A45" s="84"/>
      <c r="B45" s="130"/>
      <c r="C45" s="130"/>
      <c r="D45" s="72" t="s">
        <v>138</v>
      </c>
      <c r="E45" s="130"/>
      <c r="F45" s="130"/>
      <c r="G45" s="71"/>
      <c r="H45" s="71"/>
      <c r="I45" s="71"/>
      <c r="J45" s="71"/>
      <c r="K45" s="71"/>
      <c r="L45" s="71"/>
      <c r="M45" s="71"/>
      <c r="N45" s="71"/>
      <c r="O45" s="71"/>
    </row>
    <row r="46" spans="1:15" ht="15.5" x14ac:dyDescent="0.35">
      <c r="A46" s="84"/>
      <c r="B46" s="58">
        <v>44211</v>
      </c>
      <c r="C46" s="57" t="s">
        <v>925</v>
      </c>
      <c r="D46" s="57" t="s">
        <v>926</v>
      </c>
      <c r="E46" s="74" t="s">
        <v>927</v>
      </c>
      <c r="F46" s="74" t="s">
        <v>927</v>
      </c>
      <c r="G46" s="57" t="s">
        <v>146</v>
      </c>
      <c r="H46" s="57" t="s">
        <v>928</v>
      </c>
      <c r="I46" s="58">
        <v>44211</v>
      </c>
      <c r="J46" s="59">
        <v>2021.92</v>
      </c>
      <c r="K46" s="57" t="s">
        <v>11</v>
      </c>
      <c r="L46" s="57" t="s">
        <v>854</v>
      </c>
      <c r="M46" s="57" t="s">
        <v>323</v>
      </c>
      <c r="N46">
        <v>798.9</v>
      </c>
      <c r="O46" s="75">
        <f>(N46*0.21)+N46</f>
        <v>966.66899999999998</v>
      </c>
    </row>
    <row r="47" spans="1:15" ht="15.5" x14ac:dyDescent="0.35">
      <c r="A47" s="84"/>
      <c r="B47" s="58">
        <v>44251</v>
      </c>
      <c r="C47" s="57" t="s">
        <v>929</v>
      </c>
      <c r="D47" s="57" t="s">
        <v>926</v>
      </c>
      <c r="E47" s="74" t="s">
        <v>927</v>
      </c>
      <c r="F47" s="74" t="s">
        <v>927</v>
      </c>
      <c r="G47" s="57" t="s">
        <v>146</v>
      </c>
      <c r="H47" s="57" t="s">
        <v>930</v>
      </c>
      <c r="I47" s="58">
        <v>44251</v>
      </c>
      <c r="J47" s="59">
        <v>2021.92</v>
      </c>
      <c r="K47" s="57" t="s">
        <v>11</v>
      </c>
      <c r="L47" s="57" t="s">
        <v>854</v>
      </c>
      <c r="M47" s="57" t="s">
        <v>323</v>
      </c>
      <c r="N47">
        <v>798.9</v>
      </c>
      <c r="O47" s="75">
        <f t="shared" ref="O47:O57" si="0">(N47*0.21)+N47</f>
        <v>966.66899999999998</v>
      </c>
    </row>
    <row r="48" spans="1:15" ht="15.5" x14ac:dyDescent="0.35">
      <c r="A48" s="84"/>
      <c r="B48" s="58">
        <v>44270</v>
      </c>
      <c r="C48" s="57" t="s">
        <v>931</v>
      </c>
      <c r="D48" s="57" t="s">
        <v>926</v>
      </c>
      <c r="E48" s="74" t="s">
        <v>927</v>
      </c>
      <c r="F48" s="74" t="s">
        <v>927</v>
      </c>
      <c r="G48" s="57" t="s">
        <v>146</v>
      </c>
      <c r="H48" s="57" t="s">
        <v>932</v>
      </c>
      <c r="I48" s="58">
        <v>44270</v>
      </c>
      <c r="J48" s="59">
        <v>2021.92</v>
      </c>
      <c r="K48" s="57" t="s">
        <v>11</v>
      </c>
      <c r="L48" s="57" t="s">
        <v>854</v>
      </c>
      <c r="M48" s="57" t="s">
        <v>323</v>
      </c>
      <c r="N48">
        <v>798.9</v>
      </c>
      <c r="O48" s="75">
        <f t="shared" si="0"/>
        <v>966.66899999999998</v>
      </c>
    </row>
    <row r="49" spans="1:15" ht="15.5" x14ac:dyDescent="0.35">
      <c r="A49" s="84"/>
      <c r="B49" s="58">
        <v>44309</v>
      </c>
      <c r="C49" s="57" t="s">
        <v>933</v>
      </c>
      <c r="D49" s="57" t="s">
        <v>926</v>
      </c>
      <c r="E49" s="74" t="s">
        <v>927</v>
      </c>
      <c r="F49" s="74" t="s">
        <v>927</v>
      </c>
      <c r="G49" s="57" t="s">
        <v>146</v>
      </c>
      <c r="H49" s="57" t="s">
        <v>934</v>
      </c>
      <c r="I49" s="58">
        <v>44309</v>
      </c>
      <c r="J49" s="59">
        <v>2021.92</v>
      </c>
      <c r="K49" s="57" t="s">
        <v>11</v>
      </c>
      <c r="L49" s="57" t="s">
        <v>854</v>
      </c>
      <c r="M49" s="57" t="s">
        <v>323</v>
      </c>
      <c r="N49">
        <v>798.9</v>
      </c>
      <c r="O49" s="75">
        <f t="shared" si="0"/>
        <v>966.66899999999998</v>
      </c>
    </row>
    <row r="50" spans="1:15" ht="15.5" x14ac:dyDescent="0.35">
      <c r="A50" s="84"/>
      <c r="B50" s="58">
        <v>44329</v>
      </c>
      <c r="C50" s="57" t="s">
        <v>935</v>
      </c>
      <c r="D50" s="57" t="s">
        <v>926</v>
      </c>
      <c r="E50" s="74" t="s">
        <v>927</v>
      </c>
      <c r="F50" s="74" t="s">
        <v>927</v>
      </c>
      <c r="G50" s="57" t="s">
        <v>146</v>
      </c>
      <c r="H50" s="57" t="s">
        <v>936</v>
      </c>
      <c r="I50" s="58">
        <v>44329</v>
      </c>
      <c r="J50" s="59">
        <v>2021.92</v>
      </c>
      <c r="K50" s="57" t="s">
        <v>11</v>
      </c>
      <c r="L50" s="57" t="s">
        <v>854</v>
      </c>
      <c r="M50" s="57" t="s">
        <v>323</v>
      </c>
      <c r="N50">
        <v>798.9</v>
      </c>
      <c r="O50" s="75">
        <f t="shared" si="0"/>
        <v>966.66899999999998</v>
      </c>
    </row>
    <row r="51" spans="1:15" ht="15.5" x14ac:dyDescent="0.35">
      <c r="A51" s="84"/>
      <c r="B51" s="58">
        <v>44356</v>
      </c>
      <c r="C51" s="57" t="s">
        <v>937</v>
      </c>
      <c r="D51" s="57" t="s">
        <v>926</v>
      </c>
      <c r="E51" s="74" t="s">
        <v>927</v>
      </c>
      <c r="F51" s="74" t="s">
        <v>927</v>
      </c>
      <c r="G51" s="57" t="s">
        <v>146</v>
      </c>
      <c r="H51" s="57" t="s">
        <v>938</v>
      </c>
      <c r="I51" s="58">
        <v>44357</v>
      </c>
      <c r="J51" s="59">
        <v>2021.92</v>
      </c>
      <c r="K51" s="57" t="s">
        <v>11</v>
      </c>
      <c r="L51" s="57" t="s">
        <v>854</v>
      </c>
      <c r="M51" s="57" t="s">
        <v>323</v>
      </c>
      <c r="N51">
        <v>798.9</v>
      </c>
      <c r="O51" s="75">
        <f t="shared" si="0"/>
        <v>966.66899999999998</v>
      </c>
    </row>
    <row r="52" spans="1:15" ht="15.5" x14ac:dyDescent="0.35">
      <c r="A52" s="84"/>
      <c r="B52" s="58">
        <v>44384</v>
      </c>
      <c r="C52" s="57" t="s">
        <v>939</v>
      </c>
      <c r="D52" s="57" t="s">
        <v>926</v>
      </c>
      <c r="E52" s="74" t="s">
        <v>927</v>
      </c>
      <c r="F52" s="74" t="s">
        <v>927</v>
      </c>
      <c r="G52" s="57" t="s">
        <v>146</v>
      </c>
      <c r="H52" s="57" t="s">
        <v>940</v>
      </c>
      <c r="I52" s="58">
        <v>44384</v>
      </c>
      <c r="J52" s="59">
        <v>2021.92</v>
      </c>
      <c r="K52" s="57" t="s">
        <v>11</v>
      </c>
      <c r="L52" s="57" t="s">
        <v>854</v>
      </c>
      <c r="M52" s="57" t="s">
        <v>323</v>
      </c>
      <c r="N52">
        <v>798.9</v>
      </c>
      <c r="O52" s="75">
        <f t="shared" si="0"/>
        <v>966.66899999999998</v>
      </c>
    </row>
    <row r="53" spans="1:15" ht="15.5" x14ac:dyDescent="0.35">
      <c r="A53" s="84"/>
      <c r="B53" s="58">
        <v>44424</v>
      </c>
      <c r="C53" s="57" t="s">
        <v>941</v>
      </c>
      <c r="D53" s="57" t="s">
        <v>926</v>
      </c>
      <c r="E53" s="74" t="s">
        <v>927</v>
      </c>
      <c r="F53" s="74" t="s">
        <v>927</v>
      </c>
      <c r="G53" s="57" t="s">
        <v>146</v>
      </c>
      <c r="H53" s="57" t="s">
        <v>942</v>
      </c>
      <c r="I53" s="58">
        <v>44424</v>
      </c>
      <c r="J53" s="59">
        <v>2021.92</v>
      </c>
      <c r="K53" s="57" t="s">
        <v>11</v>
      </c>
      <c r="L53" s="57" t="s">
        <v>854</v>
      </c>
      <c r="M53" s="57" t="s">
        <v>323</v>
      </c>
      <c r="N53">
        <v>798.9</v>
      </c>
      <c r="O53" s="75">
        <f t="shared" si="0"/>
        <v>966.66899999999998</v>
      </c>
    </row>
    <row r="54" spans="1:15" ht="15.5" x14ac:dyDescent="0.35">
      <c r="A54" s="84"/>
      <c r="B54" s="58">
        <v>44470</v>
      </c>
      <c r="C54" s="57" t="s">
        <v>943</v>
      </c>
      <c r="D54" s="57" t="s">
        <v>926</v>
      </c>
      <c r="E54" s="74" t="s">
        <v>927</v>
      </c>
      <c r="F54" s="74" t="s">
        <v>927</v>
      </c>
      <c r="G54" s="57" t="s">
        <v>146</v>
      </c>
      <c r="H54" s="57" t="s">
        <v>944</v>
      </c>
      <c r="I54" s="58">
        <v>44473</v>
      </c>
      <c r="J54" s="59">
        <v>2021.92</v>
      </c>
      <c r="K54" s="57" t="s">
        <v>11</v>
      </c>
      <c r="L54" s="57" t="s">
        <v>854</v>
      </c>
      <c r="M54" s="57" t="s">
        <v>323</v>
      </c>
      <c r="N54">
        <v>798.9</v>
      </c>
      <c r="O54" s="75">
        <f t="shared" si="0"/>
        <v>966.66899999999998</v>
      </c>
    </row>
    <row r="55" spans="1:15" ht="15.5" x14ac:dyDescent="0.35">
      <c r="A55" s="84"/>
      <c r="B55" s="58">
        <v>44481</v>
      </c>
      <c r="C55" s="57" t="s">
        <v>945</v>
      </c>
      <c r="D55" s="57" t="s">
        <v>926</v>
      </c>
      <c r="E55" s="74" t="s">
        <v>927</v>
      </c>
      <c r="F55" s="74" t="s">
        <v>927</v>
      </c>
      <c r="G55" s="57" t="s">
        <v>146</v>
      </c>
      <c r="H55" s="57" t="s">
        <v>946</v>
      </c>
      <c r="I55" s="58">
        <v>44481</v>
      </c>
      <c r="J55" s="59">
        <v>2021.92</v>
      </c>
      <c r="K55" s="57" t="s">
        <v>11</v>
      </c>
      <c r="L55" s="57" t="s">
        <v>854</v>
      </c>
      <c r="M55" s="57" t="s">
        <v>323</v>
      </c>
      <c r="N55">
        <v>798.9</v>
      </c>
      <c r="O55" s="75">
        <f t="shared" si="0"/>
        <v>966.66899999999998</v>
      </c>
    </row>
    <row r="56" spans="1:15" ht="15.5" x14ac:dyDescent="0.35">
      <c r="A56" s="84"/>
      <c r="B56" s="58">
        <v>44522</v>
      </c>
      <c r="C56" s="57" t="s">
        <v>947</v>
      </c>
      <c r="D56" s="57" t="s">
        <v>926</v>
      </c>
      <c r="E56" s="74" t="s">
        <v>927</v>
      </c>
      <c r="F56" s="74" t="s">
        <v>927</v>
      </c>
      <c r="G56" s="57" t="s">
        <v>146</v>
      </c>
      <c r="H56" s="57" t="s">
        <v>948</v>
      </c>
      <c r="I56" s="58">
        <v>44523</v>
      </c>
      <c r="J56" s="59">
        <v>2021.92</v>
      </c>
      <c r="K56" s="57" t="s">
        <v>11</v>
      </c>
      <c r="L56" s="57" t="s">
        <v>854</v>
      </c>
      <c r="M56" s="57" t="s">
        <v>323</v>
      </c>
      <c r="N56">
        <v>798.9</v>
      </c>
      <c r="O56" s="75">
        <f t="shared" si="0"/>
        <v>966.66899999999998</v>
      </c>
    </row>
    <row r="57" spans="1:15" ht="15.5" x14ac:dyDescent="0.35">
      <c r="A57" s="84"/>
      <c r="B57" s="58">
        <v>44545</v>
      </c>
      <c r="C57" s="57" t="s">
        <v>949</v>
      </c>
      <c r="D57" s="57" t="s">
        <v>926</v>
      </c>
      <c r="E57" s="74" t="s">
        <v>927</v>
      </c>
      <c r="F57" s="74" t="s">
        <v>927</v>
      </c>
      <c r="G57" s="57" t="s">
        <v>146</v>
      </c>
      <c r="H57" s="57" t="s">
        <v>950</v>
      </c>
      <c r="I57" s="58">
        <v>44546</v>
      </c>
      <c r="J57" s="59">
        <v>2021.92</v>
      </c>
      <c r="K57" s="57" t="s">
        <v>11</v>
      </c>
      <c r="L57" s="57" t="s">
        <v>854</v>
      </c>
      <c r="M57" s="57" t="s">
        <v>323</v>
      </c>
      <c r="N57">
        <v>798.9</v>
      </c>
      <c r="O57" s="75">
        <f t="shared" si="0"/>
        <v>966.66899999999998</v>
      </c>
    </row>
    <row r="58" spans="1:15" ht="15.5" x14ac:dyDescent="0.35">
      <c r="A58" s="84"/>
      <c r="B58" s="84"/>
      <c r="C58" s="84"/>
      <c r="D58" s="84"/>
      <c r="E58" s="84"/>
      <c r="F58" s="84"/>
      <c r="O58" s="75"/>
    </row>
    <row r="59" spans="1:15" s="64" customFormat="1" x14ac:dyDescent="0.35">
      <c r="A59" s="70"/>
      <c r="B59" s="131"/>
      <c r="C59" s="132"/>
      <c r="D59" s="133" t="s">
        <v>130</v>
      </c>
      <c r="E59" s="132"/>
      <c r="F59" s="132"/>
      <c r="G59" s="132"/>
      <c r="H59" s="76"/>
      <c r="I59" s="76"/>
      <c r="J59" s="76"/>
      <c r="K59" s="76"/>
      <c r="L59" s="76"/>
      <c r="M59" s="76"/>
      <c r="N59" s="76"/>
      <c r="O59" s="76"/>
    </row>
    <row r="60" spans="1:15" ht="15.5" x14ac:dyDescent="0.35">
      <c r="A60" s="84"/>
      <c r="B60" s="58">
        <v>44222</v>
      </c>
      <c r="C60" s="57" t="s">
        <v>187</v>
      </c>
      <c r="D60" s="57" t="s">
        <v>188</v>
      </c>
      <c r="E60" s="73" t="s">
        <v>189</v>
      </c>
      <c r="F60" s="74" t="s">
        <v>189</v>
      </c>
      <c r="G60" s="57" t="s">
        <v>146</v>
      </c>
      <c r="H60" s="57" t="s">
        <v>190</v>
      </c>
      <c r="I60" s="58">
        <v>44223</v>
      </c>
      <c r="J60" s="59">
        <v>4932.2700000000004</v>
      </c>
      <c r="K60" s="57" t="s">
        <v>11</v>
      </c>
      <c r="L60" s="57" t="s">
        <v>191</v>
      </c>
      <c r="M60" s="57" t="s">
        <v>192</v>
      </c>
      <c r="N60">
        <v>118.72</v>
      </c>
      <c r="O60" s="75">
        <f>(N60*0.21)+N60</f>
        <v>143.65119999999999</v>
      </c>
    </row>
    <row r="61" spans="1:15" ht="15.5" x14ac:dyDescent="0.35">
      <c r="A61" s="84"/>
      <c r="B61" s="58">
        <v>44251</v>
      </c>
      <c r="C61" s="57" t="s">
        <v>193</v>
      </c>
      <c r="D61" s="57" t="s">
        <v>188</v>
      </c>
      <c r="E61" s="73" t="s">
        <v>194</v>
      </c>
      <c r="F61" s="74" t="s">
        <v>194</v>
      </c>
      <c r="G61" s="57" t="s">
        <v>146</v>
      </c>
      <c r="H61" s="57" t="s">
        <v>195</v>
      </c>
      <c r="I61" s="58">
        <v>44251</v>
      </c>
      <c r="J61" s="59">
        <v>5120.97</v>
      </c>
      <c r="K61" s="57" t="s">
        <v>11</v>
      </c>
      <c r="L61" s="57" t="s">
        <v>191</v>
      </c>
      <c r="M61" s="57" t="s">
        <v>192</v>
      </c>
      <c r="N61">
        <v>110.38</v>
      </c>
      <c r="O61" s="75">
        <f t="shared" ref="O61:O71" si="1">(N61*0.21)+N61</f>
        <v>133.5598</v>
      </c>
    </row>
    <row r="62" spans="1:15" ht="15.5" x14ac:dyDescent="0.35">
      <c r="A62" s="84"/>
      <c r="B62" s="58">
        <v>44273</v>
      </c>
      <c r="C62" s="57" t="s">
        <v>196</v>
      </c>
      <c r="D62" s="57" t="s">
        <v>188</v>
      </c>
      <c r="E62" s="73" t="s">
        <v>197</v>
      </c>
      <c r="F62" s="74" t="s">
        <v>197</v>
      </c>
      <c r="G62" s="57" t="s">
        <v>146</v>
      </c>
      <c r="H62" s="57" t="s">
        <v>198</v>
      </c>
      <c r="I62" s="58">
        <v>44274</v>
      </c>
      <c r="J62" s="59">
        <v>4522.8500000000004</v>
      </c>
      <c r="K62" s="57" t="s">
        <v>11</v>
      </c>
      <c r="L62" s="57" t="s">
        <v>191</v>
      </c>
      <c r="M62" s="57" t="s">
        <v>192</v>
      </c>
      <c r="N62">
        <v>109.24</v>
      </c>
      <c r="O62" s="75">
        <f t="shared" si="1"/>
        <v>132.18039999999999</v>
      </c>
    </row>
    <row r="63" spans="1:15" ht="15.65" customHeight="1" x14ac:dyDescent="0.35">
      <c r="A63" s="84"/>
      <c r="B63" s="58">
        <v>44308</v>
      </c>
      <c r="C63" s="57" t="s">
        <v>199</v>
      </c>
      <c r="D63" s="57" t="s">
        <v>188</v>
      </c>
      <c r="E63" s="73" t="s">
        <v>200</v>
      </c>
      <c r="F63" s="74" t="s">
        <v>200</v>
      </c>
      <c r="G63" s="57" t="s">
        <v>146</v>
      </c>
      <c r="H63" s="57" t="s">
        <v>201</v>
      </c>
      <c r="I63" s="58">
        <v>44308</v>
      </c>
      <c r="J63" s="59">
        <v>4185.9799999999996</v>
      </c>
      <c r="K63" s="57" t="s">
        <v>11</v>
      </c>
      <c r="L63" s="57" t="s">
        <v>191</v>
      </c>
      <c r="M63" s="57" t="s">
        <v>192</v>
      </c>
      <c r="N63">
        <v>108.46</v>
      </c>
      <c r="O63" s="75">
        <f t="shared" si="1"/>
        <v>131.23659999999998</v>
      </c>
    </row>
    <row r="64" spans="1:15" ht="15.5" x14ac:dyDescent="0.35">
      <c r="A64" s="84"/>
      <c r="B64" s="58">
        <v>44329</v>
      </c>
      <c r="C64" s="57" t="s">
        <v>202</v>
      </c>
      <c r="D64" s="57" t="s">
        <v>188</v>
      </c>
      <c r="E64" s="73" t="s">
        <v>203</v>
      </c>
      <c r="F64" s="74" t="s">
        <v>203</v>
      </c>
      <c r="G64" s="57" t="s">
        <v>146</v>
      </c>
      <c r="H64" s="57" t="s">
        <v>204</v>
      </c>
      <c r="I64" s="58">
        <v>44329</v>
      </c>
      <c r="J64" s="59">
        <v>3529.4</v>
      </c>
      <c r="K64" s="57" t="s">
        <v>11</v>
      </c>
      <c r="L64" s="57" t="s">
        <v>191</v>
      </c>
      <c r="M64" s="57" t="s">
        <v>192</v>
      </c>
      <c r="N64">
        <v>106.24</v>
      </c>
      <c r="O64" s="75">
        <f t="shared" si="1"/>
        <v>128.5504</v>
      </c>
    </row>
    <row r="65" spans="1:15" ht="15.5" x14ac:dyDescent="0.35">
      <c r="A65" s="84"/>
      <c r="B65" s="58">
        <v>44375</v>
      </c>
      <c r="C65" s="57" t="s">
        <v>205</v>
      </c>
      <c r="D65" s="57" t="s">
        <v>188</v>
      </c>
      <c r="E65" s="73" t="s">
        <v>206</v>
      </c>
      <c r="F65" s="74" t="s">
        <v>206</v>
      </c>
      <c r="G65" s="57" t="s">
        <v>146</v>
      </c>
      <c r="H65" s="57" t="s">
        <v>207</v>
      </c>
      <c r="I65" s="58">
        <v>44375</v>
      </c>
      <c r="J65" s="59">
        <v>3664.61</v>
      </c>
      <c r="K65" s="57" t="s">
        <v>11</v>
      </c>
      <c r="L65" s="57" t="s">
        <v>191</v>
      </c>
      <c r="M65" s="57" t="s">
        <v>192</v>
      </c>
      <c r="N65">
        <v>107.18</v>
      </c>
      <c r="O65" s="75">
        <f t="shared" si="1"/>
        <v>129.68780000000001</v>
      </c>
    </row>
    <row r="66" spans="1:15" ht="15.65" customHeight="1" x14ac:dyDescent="0.35">
      <c r="A66" s="84"/>
      <c r="B66" s="58">
        <v>44390</v>
      </c>
      <c r="C66" s="57" t="s">
        <v>208</v>
      </c>
      <c r="D66" s="57" t="s">
        <v>188</v>
      </c>
      <c r="E66" s="73" t="s">
        <v>209</v>
      </c>
      <c r="F66" s="74" t="s">
        <v>209</v>
      </c>
      <c r="G66" s="57" t="s">
        <v>146</v>
      </c>
      <c r="H66" s="57" t="s">
        <v>210</v>
      </c>
      <c r="I66" s="58">
        <v>44390</v>
      </c>
      <c r="J66" s="59">
        <v>3215.72</v>
      </c>
      <c r="K66" s="57" t="s">
        <v>11</v>
      </c>
      <c r="L66" s="57" t="s">
        <v>191</v>
      </c>
      <c r="M66" s="57" t="s">
        <v>192</v>
      </c>
      <c r="N66">
        <v>104.94</v>
      </c>
      <c r="O66" s="75">
        <f t="shared" si="1"/>
        <v>126.97739999999999</v>
      </c>
    </row>
    <row r="67" spans="1:15" ht="15.65" customHeight="1" x14ac:dyDescent="0.35">
      <c r="A67" s="84"/>
      <c r="B67" s="58">
        <v>44424</v>
      </c>
      <c r="C67" s="57" t="s">
        <v>211</v>
      </c>
      <c r="D67" s="57" t="s">
        <v>188</v>
      </c>
      <c r="E67" s="73" t="s">
        <v>212</v>
      </c>
      <c r="F67" s="74" t="s">
        <v>212</v>
      </c>
      <c r="G67" s="57" t="s">
        <v>146</v>
      </c>
      <c r="H67" s="57" t="s">
        <v>213</v>
      </c>
      <c r="I67" s="58">
        <v>44424</v>
      </c>
      <c r="J67" s="59">
        <v>3301.84</v>
      </c>
      <c r="K67" s="57" t="s">
        <v>11</v>
      </c>
      <c r="L67" s="57" t="s">
        <v>191</v>
      </c>
      <c r="M67" s="57" t="s">
        <v>192</v>
      </c>
      <c r="N67">
        <v>106.41</v>
      </c>
      <c r="O67" s="75">
        <f t="shared" si="1"/>
        <v>128.7561</v>
      </c>
    </row>
    <row r="68" spans="1:15" ht="15.5" x14ac:dyDescent="0.35">
      <c r="A68" s="84"/>
      <c r="B68" s="58">
        <v>44453</v>
      </c>
      <c r="C68" s="57" t="s">
        <v>214</v>
      </c>
      <c r="D68" s="57" t="s">
        <v>188</v>
      </c>
      <c r="E68" s="73" t="s">
        <v>215</v>
      </c>
      <c r="F68" s="74" t="s">
        <v>215</v>
      </c>
      <c r="G68" s="57" t="s">
        <v>146</v>
      </c>
      <c r="H68" s="57" t="s">
        <v>216</v>
      </c>
      <c r="I68" s="58">
        <v>44454</v>
      </c>
      <c r="J68" s="59">
        <v>3232.49</v>
      </c>
      <c r="K68" s="57" t="s">
        <v>11</v>
      </c>
      <c r="L68" s="57" t="s">
        <v>191</v>
      </c>
      <c r="M68" s="57" t="s">
        <v>192</v>
      </c>
      <c r="N68">
        <v>99.94</v>
      </c>
      <c r="O68" s="75">
        <f t="shared" si="1"/>
        <v>120.92739999999999</v>
      </c>
    </row>
    <row r="69" spans="1:15" ht="15.65" customHeight="1" x14ac:dyDescent="0.35">
      <c r="A69" s="84"/>
      <c r="B69" s="58">
        <v>44482</v>
      </c>
      <c r="C69" s="57" t="s">
        <v>217</v>
      </c>
      <c r="D69" s="57" t="s">
        <v>188</v>
      </c>
      <c r="E69" s="73" t="s">
        <v>218</v>
      </c>
      <c r="F69" s="74" t="s">
        <v>218</v>
      </c>
      <c r="G69" s="57" t="s">
        <v>146</v>
      </c>
      <c r="H69" s="57" t="s">
        <v>219</v>
      </c>
      <c r="I69" s="58">
        <v>44482</v>
      </c>
      <c r="J69" s="59">
        <v>3479.85</v>
      </c>
      <c r="K69" s="57" t="s">
        <v>11</v>
      </c>
      <c r="L69" s="57" t="s">
        <v>191</v>
      </c>
      <c r="M69" s="57" t="s">
        <v>192</v>
      </c>
      <c r="N69">
        <v>107.69</v>
      </c>
      <c r="O69" s="75">
        <f t="shared" si="1"/>
        <v>130.3049</v>
      </c>
    </row>
    <row r="70" spans="1:15" ht="15.5" x14ac:dyDescent="0.35">
      <c r="A70" s="84"/>
      <c r="B70" s="58">
        <v>44517</v>
      </c>
      <c r="C70" s="57" t="s">
        <v>220</v>
      </c>
      <c r="D70" s="57" t="s">
        <v>188</v>
      </c>
      <c r="E70" s="73" t="s">
        <v>221</v>
      </c>
      <c r="F70" s="74" t="s">
        <v>221</v>
      </c>
      <c r="G70" s="57" t="s">
        <v>146</v>
      </c>
      <c r="H70" s="57" t="s">
        <v>222</v>
      </c>
      <c r="I70" s="58">
        <v>44517</v>
      </c>
      <c r="J70" s="59">
        <v>4629.8500000000004</v>
      </c>
      <c r="K70" s="57" t="s">
        <v>11</v>
      </c>
      <c r="L70" s="57" t="s">
        <v>191</v>
      </c>
      <c r="M70" s="57" t="s">
        <v>192</v>
      </c>
      <c r="N70">
        <v>105.86</v>
      </c>
      <c r="O70" s="75">
        <f t="shared" si="1"/>
        <v>128.09059999999999</v>
      </c>
    </row>
    <row r="71" spans="1:15" ht="15.5" x14ac:dyDescent="0.35">
      <c r="A71" s="84"/>
      <c r="B71" s="58">
        <v>44547</v>
      </c>
      <c r="C71" s="57" t="s">
        <v>223</v>
      </c>
      <c r="D71" s="57" t="s">
        <v>224</v>
      </c>
      <c r="E71" s="73" t="s">
        <v>225</v>
      </c>
      <c r="F71" s="74" t="s">
        <v>225</v>
      </c>
      <c r="G71" s="57" t="s">
        <v>146</v>
      </c>
      <c r="H71" s="57" t="s">
        <v>226</v>
      </c>
      <c r="I71" s="58">
        <v>44547</v>
      </c>
      <c r="J71" s="59">
        <v>5481.31</v>
      </c>
      <c r="K71" s="57" t="s">
        <v>11</v>
      </c>
      <c r="L71" s="57" t="s">
        <v>191</v>
      </c>
      <c r="M71" s="57" t="s">
        <v>192</v>
      </c>
      <c r="N71">
        <v>164.67</v>
      </c>
      <c r="O71" s="75">
        <f t="shared" si="1"/>
        <v>199.25069999999999</v>
      </c>
    </row>
    <row r="72" spans="1:15" ht="15.5" x14ac:dyDescent="0.35">
      <c r="A72" s="84"/>
      <c r="B72" s="84"/>
      <c r="C72" s="84"/>
      <c r="D72" s="84"/>
      <c r="E72" s="84"/>
      <c r="F72" s="84"/>
    </row>
    <row r="73" spans="1:15" ht="15.5" x14ac:dyDescent="0.35">
      <c r="A73" s="84"/>
      <c r="B73" s="130"/>
      <c r="C73" s="130"/>
      <c r="D73" s="134" t="s">
        <v>848</v>
      </c>
      <c r="E73" s="130"/>
      <c r="F73" s="130"/>
      <c r="G73" s="71"/>
      <c r="H73" s="71"/>
      <c r="I73" s="71"/>
      <c r="J73" s="71"/>
      <c r="K73" s="71"/>
      <c r="L73" s="71"/>
      <c r="M73" s="71"/>
      <c r="N73" s="71"/>
      <c r="O73" s="71"/>
    </row>
    <row r="74" spans="1:15" ht="15.5" x14ac:dyDescent="0.35">
      <c r="A74" s="84"/>
      <c r="B74" s="58">
        <v>44315</v>
      </c>
      <c r="C74" s="57" t="s">
        <v>951</v>
      </c>
      <c r="D74" s="57" t="s">
        <v>952</v>
      </c>
      <c r="E74" s="74" t="s">
        <v>953</v>
      </c>
      <c r="F74" s="74" t="s">
        <v>953</v>
      </c>
      <c r="G74" s="57" t="s">
        <v>146</v>
      </c>
      <c r="H74" s="57" t="s">
        <v>954</v>
      </c>
      <c r="I74" s="58">
        <v>44316</v>
      </c>
      <c r="J74" s="59">
        <v>798</v>
      </c>
      <c r="K74" s="57" t="s">
        <v>11</v>
      </c>
      <c r="L74" s="57" t="s">
        <v>854</v>
      </c>
      <c r="M74" s="57" t="s">
        <v>586</v>
      </c>
      <c r="O74" s="79">
        <v>798</v>
      </c>
    </row>
    <row r="75" spans="1:15" ht="15.5" x14ac:dyDescent="0.35">
      <c r="A75" s="84"/>
      <c r="B75" s="58">
        <v>44315</v>
      </c>
      <c r="C75" s="57" t="s">
        <v>955</v>
      </c>
      <c r="D75" s="57" t="s">
        <v>956</v>
      </c>
      <c r="E75" s="74" t="s">
        <v>957</v>
      </c>
      <c r="F75" s="74" t="s">
        <v>957</v>
      </c>
      <c r="G75" s="57" t="s">
        <v>146</v>
      </c>
      <c r="H75" s="57" t="s">
        <v>958</v>
      </c>
      <c r="I75" s="58">
        <v>44316</v>
      </c>
      <c r="J75" s="59">
        <v>167.58</v>
      </c>
      <c r="K75" s="57" t="s">
        <v>11</v>
      </c>
      <c r="L75" s="57" t="s">
        <v>854</v>
      </c>
      <c r="M75" s="57" t="s">
        <v>586</v>
      </c>
      <c r="O75" s="79">
        <v>167.58</v>
      </c>
    </row>
    <row r="76" spans="1:15" ht="15.5" x14ac:dyDescent="0.35">
      <c r="A76" s="84"/>
      <c r="B76" s="58">
        <v>44547</v>
      </c>
      <c r="C76" s="57" t="s">
        <v>959</v>
      </c>
      <c r="D76" s="57" t="s">
        <v>952</v>
      </c>
      <c r="E76" s="74" t="s">
        <v>960</v>
      </c>
      <c r="F76" s="74" t="s">
        <v>960</v>
      </c>
      <c r="G76" s="57" t="s">
        <v>146</v>
      </c>
      <c r="H76" s="57" t="s">
        <v>961</v>
      </c>
      <c r="I76" s="58">
        <v>44547</v>
      </c>
      <c r="J76" s="59">
        <v>1120</v>
      </c>
      <c r="K76" s="57" t="s">
        <v>11</v>
      </c>
      <c r="L76" s="57" t="s">
        <v>854</v>
      </c>
      <c r="M76" s="57" t="s">
        <v>586</v>
      </c>
      <c r="O76" s="79">
        <v>1120</v>
      </c>
    </row>
    <row r="77" spans="1:15" ht="15.5" x14ac:dyDescent="0.35">
      <c r="A77" s="84"/>
      <c r="B77" s="84"/>
      <c r="C77" s="84"/>
      <c r="D77" s="84"/>
      <c r="E77" s="84"/>
      <c r="F77" s="84"/>
    </row>
    <row r="78" spans="1:15" x14ac:dyDescent="0.35">
      <c r="B78" s="71"/>
      <c r="C78" s="71"/>
      <c r="D78" s="72" t="s">
        <v>849</v>
      </c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</row>
    <row r="79" spans="1:15" x14ac:dyDescent="0.35">
      <c r="B79" s="58">
        <v>44211</v>
      </c>
      <c r="C79" s="57" t="s">
        <v>962</v>
      </c>
      <c r="D79" s="57" t="s">
        <v>963</v>
      </c>
      <c r="E79" s="74" t="s">
        <v>964</v>
      </c>
      <c r="F79" s="74" t="s">
        <v>964</v>
      </c>
      <c r="G79" s="57" t="s">
        <v>146</v>
      </c>
      <c r="H79" s="57" t="s">
        <v>965</v>
      </c>
      <c r="I79" s="58">
        <v>44211</v>
      </c>
      <c r="J79" s="59">
        <v>9.6199999999999992</v>
      </c>
      <c r="K79" s="57" t="s">
        <v>11</v>
      </c>
      <c r="L79" s="57" t="s">
        <v>854</v>
      </c>
      <c r="M79" s="57" t="s">
        <v>323</v>
      </c>
      <c r="O79" s="79">
        <v>9.6199999999999992</v>
      </c>
    </row>
    <row r="80" spans="1:15" x14ac:dyDescent="0.35">
      <c r="B80" s="58">
        <v>44267</v>
      </c>
      <c r="C80" s="57" t="s">
        <v>966</v>
      </c>
      <c r="D80" s="57" t="s">
        <v>963</v>
      </c>
      <c r="E80" s="74" t="s">
        <v>964</v>
      </c>
      <c r="F80" s="74" t="s">
        <v>964</v>
      </c>
      <c r="G80" s="57" t="s">
        <v>146</v>
      </c>
      <c r="H80" s="57" t="s">
        <v>967</v>
      </c>
      <c r="I80" s="58">
        <v>44270</v>
      </c>
      <c r="J80" s="59">
        <v>9.6199999999999992</v>
      </c>
      <c r="K80" s="57" t="s">
        <v>11</v>
      </c>
      <c r="L80" s="57" t="s">
        <v>854</v>
      </c>
      <c r="M80" s="57" t="s">
        <v>323</v>
      </c>
      <c r="O80" s="79">
        <v>9.6199999999999992</v>
      </c>
    </row>
    <row r="81" spans="2:15" x14ac:dyDescent="0.35">
      <c r="B81" s="58">
        <v>44313</v>
      </c>
      <c r="C81" s="57" t="s">
        <v>968</v>
      </c>
      <c r="D81" s="57" t="s">
        <v>963</v>
      </c>
      <c r="E81" s="74" t="s">
        <v>964</v>
      </c>
      <c r="F81" s="74" t="s">
        <v>964</v>
      </c>
      <c r="G81" s="57" t="s">
        <v>146</v>
      </c>
      <c r="H81" s="57" t="s">
        <v>969</v>
      </c>
      <c r="I81" s="58">
        <v>44314</v>
      </c>
      <c r="J81" s="59">
        <v>9.6199999999999992</v>
      </c>
      <c r="K81" s="57" t="s">
        <v>11</v>
      </c>
      <c r="L81" s="57" t="s">
        <v>854</v>
      </c>
      <c r="M81" s="57" t="s">
        <v>323</v>
      </c>
      <c r="O81" s="79">
        <v>9.6199999999999992</v>
      </c>
    </row>
    <row r="82" spans="2:15" x14ac:dyDescent="0.35">
      <c r="B82" s="58">
        <v>44356</v>
      </c>
      <c r="C82" s="57" t="s">
        <v>970</v>
      </c>
      <c r="D82" s="57" t="s">
        <v>963</v>
      </c>
      <c r="E82" s="74" t="s">
        <v>964</v>
      </c>
      <c r="F82" s="74" t="s">
        <v>964</v>
      </c>
      <c r="G82" s="57" t="s">
        <v>146</v>
      </c>
      <c r="H82" s="57" t="s">
        <v>971</v>
      </c>
      <c r="I82" s="58">
        <v>44357</v>
      </c>
      <c r="J82" s="59">
        <v>9.6199999999999992</v>
      </c>
      <c r="K82" s="57" t="s">
        <v>11</v>
      </c>
      <c r="L82" s="57" t="s">
        <v>854</v>
      </c>
      <c r="M82" s="57" t="s">
        <v>323</v>
      </c>
      <c r="O82" s="79">
        <v>9.6199999999999992</v>
      </c>
    </row>
    <row r="83" spans="2:15" x14ac:dyDescent="0.35">
      <c r="B83" s="58">
        <v>44447</v>
      </c>
      <c r="C83" s="57" t="s">
        <v>972</v>
      </c>
      <c r="D83" s="57" t="s">
        <v>963</v>
      </c>
      <c r="E83" s="74" t="s">
        <v>964</v>
      </c>
      <c r="F83" s="74" t="s">
        <v>964</v>
      </c>
      <c r="G83" s="57" t="s">
        <v>146</v>
      </c>
      <c r="H83" s="57" t="s">
        <v>973</v>
      </c>
      <c r="I83" s="58">
        <v>44447</v>
      </c>
      <c r="J83" s="59">
        <v>9.6199999999999992</v>
      </c>
      <c r="K83" s="57" t="s">
        <v>11</v>
      </c>
      <c r="L83" s="57" t="s">
        <v>854</v>
      </c>
      <c r="M83" s="57" t="s">
        <v>323</v>
      </c>
      <c r="O83" s="79">
        <v>9.6199999999999992</v>
      </c>
    </row>
    <row r="84" spans="2:15" x14ac:dyDescent="0.35">
      <c r="B84" s="58">
        <v>44481</v>
      </c>
      <c r="C84" s="57" t="s">
        <v>974</v>
      </c>
      <c r="D84" s="57" t="s">
        <v>963</v>
      </c>
      <c r="E84" s="74" t="s">
        <v>964</v>
      </c>
      <c r="F84" s="74" t="s">
        <v>964</v>
      </c>
      <c r="G84" s="57" t="s">
        <v>146</v>
      </c>
      <c r="H84" s="57" t="s">
        <v>975</v>
      </c>
      <c r="I84" s="58">
        <v>44481</v>
      </c>
      <c r="J84" s="59">
        <v>9.6199999999999992</v>
      </c>
      <c r="K84" s="57" t="s">
        <v>11</v>
      </c>
      <c r="L84" s="57" t="s">
        <v>854</v>
      </c>
      <c r="M84" s="57" t="s">
        <v>323</v>
      </c>
      <c r="O84" s="79">
        <v>9.6199999999999992</v>
      </c>
    </row>
    <row r="85" spans="2:15" x14ac:dyDescent="0.35">
      <c r="B85" s="58">
        <v>44504</v>
      </c>
      <c r="C85" s="57" t="s">
        <v>976</v>
      </c>
      <c r="D85" s="57" t="s">
        <v>963</v>
      </c>
      <c r="E85" s="74" t="s">
        <v>964</v>
      </c>
      <c r="F85" s="74" t="s">
        <v>964</v>
      </c>
      <c r="G85" s="57" t="s">
        <v>146</v>
      </c>
      <c r="H85" s="57" t="s">
        <v>977</v>
      </c>
      <c r="I85" s="58">
        <v>44504</v>
      </c>
      <c r="J85" s="59">
        <v>9.6199999999999992</v>
      </c>
      <c r="K85" s="57" t="s">
        <v>11</v>
      </c>
      <c r="L85" s="57" t="s">
        <v>854</v>
      </c>
      <c r="M85" s="57" t="s">
        <v>323</v>
      </c>
      <c r="O85" s="79">
        <v>9.6199999999999992</v>
      </c>
    </row>
    <row r="86" spans="2:15" x14ac:dyDescent="0.35">
      <c r="B86" s="58">
        <v>44539</v>
      </c>
      <c r="C86" s="57" t="s">
        <v>978</v>
      </c>
      <c r="D86" s="57" t="s">
        <v>963</v>
      </c>
      <c r="E86" s="74" t="s">
        <v>964</v>
      </c>
      <c r="F86" s="74" t="s">
        <v>964</v>
      </c>
      <c r="G86" s="57" t="s">
        <v>146</v>
      </c>
      <c r="H86" s="57" t="s">
        <v>979</v>
      </c>
      <c r="I86" s="58">
        <v>44539</v>
      </c>
      <c r="J86" s="59">
        <v>9.6199999999999992</v>
      </c>
      <c r="K86" s="57" t="s">
        <v>11</v>
      </c>
      <c r="L86" s="57" t="s">
        <v>854</v>
      </c>
      <c r="M86" s="57" t="s">
        <v>323</v>
      </c>
      <c r="O86" s="79">
        <v>9.6199999999999992</v>
      </c>
    </row>
    <row r="87" spans="2:15" x14ac:dyDescent="0.35">
      <c r="B87" s="58">
        <v>44552</v>
      </c>
      <c r="C87" s="57" t="s">
        <v>980</v>
      </c>
      <c r="D87" s="57" t="s">
        <v>981</v>
      </c>
      <c r="E87" s="74" t="s">
        <v>982</v>
      </c>
      <c r="F87" s="74" t="s">
        <v>982</v>
      </c>
      <c r="G87" s="57" t="s">
        <v>146</v>
      </c>
      <c r="H87" s="57" t="s">
        <v>983</v>
      </c>
      <c r="I87" s="58">
        <v>44552</v>
      </c>
      <c r="J87" s="59">
        <v>16487.11</v>
      </c>
      <c r="K87" s="57" t="s">
        <v>11</v>
      </c>
      <c r="L87" s="57" t="s">
        <v>854</v>
      </c>
      <c r="M87" s="57" t="s">
        <v>984</v>
      </c>
      <c r="O87" s="79">
        <v>16487.11</v>
      </c>
    </row>
    <row r="90" spans="2:15" x14ac:dyDescent="0.35">
      <c r="B90" s="76"/>
      <c r="C90" s="76"/>
      <c r="D90" s="76" t="s">
        <v>985</v>
      </c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</row>
    <row r="91" spans="2:15" x14ac:dyDescent="0.35">
      <c r="B91" s="58">
        <v>44279</v>
      </c>
      <c r="C91" s="57" t="s">
        <v>986</v>
      </c>
      <c r="D91" s="57" t="s">
        <v>987</v>
      </c>
      <c r="E91" s="74" t="s">
        <v>623</v>
      </c>
      <c r="F91" s="74" t="s">
        <v>623</v>
      </c>
      <c r="G91" s="57" t="s">
        <v>146</v>
      </c>
      <c r="H91" s="57" t="s">
        <v>988</v>
      </c>
      <c r="I91" s="58">
        <v>44279</v>
      </c>
      <c r="J91" s="59">
        <v>43.1</v>
      </c>
      <c r="K91" s="57" t="s">
        <v>11</v>
      </c>
      <c r="L91" s="57" t="s">
        <v>854</v>
      </c>
      <c r="M91" s="57" t="s">
        <v>376</v>
      </c>
      <c r="O91" s="79">
        <f>J91/4</f>
        <v>10.775</v>
      </c>
    </row>
    <row r="92" spans="2:15" x14ac:dyDescent="0.35">
      <c r="B92" s="58">
        <v>44287</v>
      </c>
      <c r="C92" s="57" t="s">
        <v>989</v>
      </c>
      <c r="D92" s="57" t="s">
        <v>987</v>
      </c>
      <c r="E92" s="74" t="s">
        <v>990</v>
      </c>
      <c r="F92" s="74" t="s">
        <v>990</v>
      </c>
      <c r="G92" s="57" t="s">
        <v>146</v>
      </c>
      <c r="H92" s="57" t="s">
        <v>991</v>
      </c>
      <c r="I92" s="58">
        <v>44287</v>
      </c>
      <c r="J92" s="59">
        <v>14.38</v>
      </c>
      <c r="K92" s="57" t="s">
        <v>11</v>
      </c>
      <c r="L92" s="57" t="s">
        <v>854</v>
      </c>
      <c r="M92" s="57" t="s">
        <v>376</v>
      </c>
      <c r="O92" s="79">
        <f t="shared" ref="O92:O107" si="2">J92/4</f>
        <v>3.5950000000000002</v>
      </c>
    </row>
    <row r="93" spans="2:15" x14ac:dyDescent="0.35">
      <c r="B93" s="58">
        <v>44307</v>
      </c>
      <c r="C93" s="57" t="s">
        <v>992</v>
      </c>
      <c r="D93" s="57" t="s">
        <v>987</v>
      </c>
      <c r="E93" s="74" t="s">
        <v>993</v>
      </c>
      <c r="F93" s="74" t="s">
        <v>993</v>
      </c>
      <c r="G93" s="57" t="s">
        <v>146</v>
      </c>
      <c r="H93" s="57" t="s">
        <v>994</v>
      </c>
      <c r="I93" s="58">
        <v>44307</v>
      </c>
      <c r="J93" s="59">
        <v>70.83</v>
      </c>
      <c r="K93" s="57" t="s">
        <v>11</v>
      </c>
      <c r="L93" s="57" t="s">
        <v>854</v>
      </c>
      <c r="M93" s="57" t="s">
        <v>376</v>
      </c>
      <c r="O93" s="79">
        <f t="shared" si="2"/>
        <v>17.7075</v>
      </c>
    </row>
    <row r="94" spans="2:15" x14ac:dyDescent="0.35">
      <c r="B94" s="58">
        <v>44308</v>
      </c>
      <c r="C94" s="57" t="s">
        <v>995</v>
      </c>
      <c r="D94" s="57" t="s">
        <v>987</v>
      </c>
      <c r="E94" s="74" t="s">
        <v>996</v>
      </c>
      <c r="F94" s="74" t="s">
        <v>996</v>
      </c>
      <c r="G94" s="57" t="s">
        <v>146</v>
      </c>
      <c r="H94" s="57" t="s">
        <v>997</v>
      </c>
      <c r="I94" s="58">
        <v>44308</v>
      </c>
      <c r="J94" s="59">
        <v>65.16</v>
      </c>
      <c r="K94" s="57" t="s">
        <v>11</v>
      </c>
      <c r="L94" s="57" t="s">
        <v>854</v>
      </c>
      <c r="M94" s="57" t="s">
        <v>376</v>
      </c>
      <c r="O94" s="79">
        <f t="shared" si="2"/>
        <v>16.29</v>
      </c>
    </row>
    <row r="95" spans="2:15" x14ac:dyDescent="0.35">
      <c r="B95" s="58">
        <v>44308</v>
      </c>
      <c r="C95" s="57" t="s">
        <v>998</v>
      </c>
      <c r="D95" s="57" t="s">
        <v>987</v>
      </c>
      <c r="E95" s="74" t="s">
        <v>999</v>
      </c>
      <c r="F95" s="74" t="s">
        <v>999</v>
      </c>
      <c r="G95" s="57" t="s">
        <v>146</v>
      </c>
      <c r="H95" s="57" t="s">
        <v>1000</v>
      </c>
      <c r="I95" s="58">
        <v>44308</v>
      </c>
      <c r="J95" s="59">
        <v>27.8</v>
      </c>
      <c r="K95" s="57" t="s">
        <v>11</v>
      </c>
      <c r="L95" s="57" t="s">
        <v>854</v>
      </c>
      <c r="M95" s="57" t="s">
        <v>376</v>
      </c>
      <c r="O95" s="79">
        <f t="shared" si="2"/>
        <v>6.95</v>
      </c>
    </row>
    <row r="96" spans="2:15" x14ac:dyDescent="0.35">
      <c r="B96" s="58">
        <v>44322</v>
      </c>
      <c r="C96" s="57" t="s">
        <v>1001</v>
      </c>
      <c r="D96" s="57" t="s">
        <v>987</v>
      </c>
      <c r="E96" s="74" t="s">
        <v>1002</v>
      </c>
      <c r="F96" s="74" t="s">
        <v>1002</v>
      </c>
      <c r="G96" s="57" t="s">
        <v>146</v>
      </c>
      <c r="H96" s="57" t="s">
        <v>1003</v>
      </c>
      <c r="I96" s="58">
        <v>44323</v>
      </c>
      <c r="J96" s="59">
        <v>26.3</v>
      </c>
      <c r="K96" s="57" t="s">
        <v>11</v>
      </c>
      <c r="L96" s="57" t="s">
        <v>854</v>
      </c>
      <c r="M96" s="57" t="s">
        <v>376</v>
      </c>
      <c r="O96" s="79">
        <f t="shared" si="2"/>
        <v>6.5750000000000002</v>
      </c>
    </row>
    <row r="97" spans="2:15" x14ac:dyDescent="0.35">
      <c r="B97" s="58">
        <v>44330</v>
      </c>
      <c r="C97" s="57" t="s">
        <v>1004</v>
      </c>
      <c r="D97" s="57" t="s">
        <v>987</v>
      </c>
      <c r="E97" s="74" t="s">
        <v>1005</v>
      </c>
      <c r="F97" s="74" t="s">
        <v>1005</v>
      </c>
      <c r="G97" s="57" t="s">
        <v>146</v>
      </c>
      <c r="H97" s="57" t="s">
        <v>1006</v>
      </c>
      <c r="I97" s="58">
        <v>44330</v>
      </c>
      <c r="J97" s="59">
        <v>35.21</v>
      </c>
      <c r="K97" s="57" t="s">
        <v>11</v>
      </c>
      <c r="L97" s="57" t="s">
        <v>854</v>
      </c>
      <c r="M97" s="57" t="s">
        <v>376</v>
      </c>
      <c r="O97" s="79">
        <f t="shared" si="2"/>
        <v>8.8025000000000002</v>
      </c>
    </row>
    <row r="98" spans="2:15" x14ac:dyDescent="0.35">
      <c r="B98" s="58">
        <v>44348</v>
      </c>
      <c r="C98" s="57" t="s">
        <v>1007</v>
      </c>
      <c r="D98" s="57" t="s">
        <v>987</v>
      </c>
      <c r="E98" s="74" t="s">
        <v>1008</v>
      </c>
      <c r="F98" s="74" t="s">
        <v>1008</v>
      </c>
      <c r="G98" s="57" t="s">
        <v>146</v>
      </c>
      <c r="H98" s="57" t="s">
        <v>1009</v>
      </c>
      <c r="I98" s="58">
        <v>44348</v>
      </c>
      <c r="J98" s="59">
        <v>155.5</v>
      </c>
      <c r="K98" s="57" t="s">
        <v>11</v>
      </c>
      <c r="L98" s="57" t="s">
        <v>854</v>
      </c>
      <c r="M98" s="57" t="s">
        <v>376</v>
      </c>
      <c r="O98" s="79">
        <f t="shared" si="2"/>
        <v>38.875</v>
      </c>
    </row>
    <row r="99" spans="2:15" x14ac:dyDescent="0.35">
      <c r="B99" s="58">
        <v>44355</v>
      </c>
      <c r="C99" s="57" t="s">
        <v>1010</v>
      </c>
      <c r="D99" s="57" t="s">
        <v>987</v>
      </c>
      <c r="E99" s="74" t="s">
        <v>1011</v>
      </c>
      <c r="F99" s="74" t="s">
        <v>1011</v>
      </c>
      <c r="G99" s="57" t="s">
        <v>146</v>
      </c>
      <c r="H99" s="57" t="s">
        <v>1012</v>
      </c>
      <c r="I99" s="58">
        <v>44355</v>
      </c>
      <c r="J99" s="59">
        <v>21.03</v>
      </c>
      <c r="K99" s="57" t="s">
        <v>11</v>
      </c>
      <c r="L99" s="57" t="s">
        <v>854</v>
      </c>
      <c r="M99" s="57" t="s">
        <v>376</v>
      </c>
      <c r="O99" s="79">
        <f t="shared" si="2"/>
        <v>5.2575000000000003</v>
      </c>
    </row>
    <row r="100" spans="2:15" x14ac:dyDescent="0.35">
      <c r="B100" s="58">
        <v>44362</v>
      </c>
      <c r="C100" s="57" t="s">
        <v>1013</v>
      </c>
      <c r="D100" s="57" t="s">
        <v>987</v>
      </c>
      <c r="E100" s="74" t="s">
        <v>1014</v>
      </c>
      <c r="F100" s="74" t="s">
        <v>1014</v>
      </c>
      <c r="G100" s="57" t="s">
        <v>146</v>
      </c>
      <c r="H100" s="57" t="s">
        <v>1015</v>
      </c>
      <c r="I100" s="58">
        <v>44362</v>
      </c>
      <c r="J100" s="59">
        <v>155.94</v>
      </c>
      <c r="K100" s="57" t="s">
        <v>11</v>
      </c>
      <c r="L100" s="57" t="s">
        <v>854</v>
      </c>
      <c r="M100" s="57" t="s">
        <v>376</v>
      </c>
      <c r="O100" s="79">
        <f t="shared" si="2"/>
        <v>38.984999999999999</v>
      </c>
    </row>
    <row r="101" spans="2:15" x14ac:dyDescent="0.35">
      <c r="B101" s="58">
        <v>44386</v>
      </c>
      <c r="C101" s="57" t="s">
        <v>1016</v>
      </c>
      <c r="D101" s="57" t="s">
        <v>987</v>
      </c>
      <c r="E101" s="74" t="s">
        <v>1017</v>
      </c>
      <c r="F101" s="74" t="s">
        <v>1017</v>
      </c>
      <c r="G101" s="57" t="s">
        <v>146</v>
      </c>
      <c r="H101" s="57" t="s">
        <v>1018</v>
      </c>
      <c r="I101" s="58">
        <v>44386</v>
      </c>
      <c r="J101" s="59">
        <v>79.59</v>
      </c>
      <c r="K101" s="57" t="s">
        <v>11</v>
      </c>
      <c r="L101" s="57" t="s">
        <v>854</v>
      </c>
      <c r="M101" s="57" t="s">
        <v>376</v>
      </c>
      <c r="O101" s="79">
        <f t="shared" si="2"/>
        <v>19.897500000000001</v>
      </c>
    </row>
    <row r="102" spans="2:15" x14ac:dyDescent="0.35">
      <c r="B102" s="58">
        <v>44386</v>
      </c>
      <c r="C102" s="57" t="s">
        <v>1019</v>
      </c>
      <c r="D102" s="57" t="s">
        <v>987</v>
      </c>
      <c r="E102" s="74" t="s">
        <v>1020</v>
      </c>
      <c r="F102" s="74" t="s">
        <v>1020</v>
      </c>
      <c r="G102" s="57" t="s">
        <v>146</v>
      </c>
      <c r="H102" s="57" t="s">
        <v>1021</v>
      </c>
      <c r="I102" s="58">
        <v>44386</v>
      </c>
      <c r="J102" s="59">
        <v>243.73</v>
      </c>
      <c r="K102" s="57" t="s">
        <v>11</v>
      </c>
      <c r="L102" s="57" t="s">
        <v>854</v>
      </c>
      <c r="M102" s="57" t="s">
        <v>376</v>
      </c>
      <c r="O102" s="79">
        <f t="shared" si="2"/>
        <v>60.932499999999997</v>
      </c>
    </row>
    <row r="103" spans="2:15" x14ac:dyDescent="0.35">
      <c r="B103" s="58">
        <v>44417</v>
      </c>
      <c r="C103" s="57" t="s">
        <v>1022</v>
      </c>
      <c r="D103" s="57" t="s">
        <v>987</v>
      </c>
      <c r="E103" s="74" t="s">
        <v>1023</v>
      </c>
      <c r="F103" s="74" t="s">
        <v>1023</v>
      </c>
      <c r="G103" s="57" t="s">
        <v>146</v>
      </c>
      <c r="H103" s="57" t="s">
        <v>1024</v>
      </c>
      <c r="I103" s="58">
        <v>44417</v>
      </c>
      <c r="J103" s="59">
        <v>146</v>
      </c>
      <c r="K103" s="57" t="s">
        <v>11</v>
      </c>
      <c r="L103" s="57" t="s">
        <v>854</v>
      </c>
      <c r="M103" s="57" t="s">
        <v>376</v>
      </c>
      <c r="O103" s="79">
        <f t="shared" si="2"/>
        <v>36.5</v>
      </c>
    </row>
    <row r="104" spans="2:15" x14ac:dyDescent="0.35">
      <c r="B104" s="58">
        <v>44469</v>
      </c>
      <c r="C104" s="57" t="s">
        <v>1025</v>
      </c>
      <c r="D104" s="57" t="s">
        <v>987</v>
      </c>
      <c r="E104" s="74" t="s">
        <v>1026</v>
      </c>
      <c r="F104" s="74" t="s">
        <v>1026</v>
      </c>
      <c r="G104" s="57" t="s">
        <v>146</v>
      </c>
      <c r="H104" s="57" t="s">
        <v>1027</v>
      </c>
      <c r="I104" s="58">
        <v>44470</v>
      </c>
      <c r="J104" s="59">
        <v>305.07</v>
      </c>
      <c r="K104" s="57" t="s">
        <v>11</v>
      </c>
      <c r="L104" s="57" t="s">
        <v>854</v>
      </c>
      <c r="M104" s="57" t="s">
        <v>376</v>
      </c>
      <c r="O104" s="79">
        <f t="shared" si="2"/>
        <v>76.267499999999998</v>
      </c>
    </row>
    <row r="105" spans="2:15" x14ac:dyDescent="0.35">
      <c r="B105" s="58">
        <v>44495</v>
      </c>
      <c r="C105" s="57" t="s">
        <v>1028</v>
      </c>
      <c r="D105" s="57" t="s">
        <v>987</v>
      </c>
      <c r="E105" s="74" t="s">
        <v>1029</v>
      </c>
      <c r="F105" s="74" t="s">
        <v>1029</v>
      </c>
      <c r="G105" s="57" t="s">
        <v>146</v>
      </c>
      <c r="H105" s="57" t="s">
        <v>1030</v>
      </c>
      <c r="I105" s="58">
        <v>44496</v>
      </c>
      <c r="J105" s="59">
        <v>12.45</v>
      </c>
      <c r="K105" s="57" t="s">
        <v>11</v>
      </c>
      <c r="L105" s="57" t="s">
        <v>854</v>
      </c>
      <c r="M105" s="57" t="s">
        <v>376</v>
      </c>
      <c r="O105" s="79">
        <f t="shared" si="2"/>
        <v>3.1124999999999998</v>
      </c>
    </row>
    <row r="106" spans="2:15" x14ac:dyDescent="0.35">
      <c r="B106" s="58">
        <v>44508</v>
      </c>
      <c r="C106" s="57" t="s">
        <v>1031</v>
      </c>
      <c r="D106" s="57" t="s">
        <v>987</v>
      </c>
      <c r="E106" s="74" t="s">
        <v>1032</v>
      </c>
      <c r="F106" s="74" t="s">
        <v>1032</v>
      </c>
      <c r="G106" s="57" t="s">
        <v>146</v>
      </c>
      <c r="H106" s="57" t="s">
        <v>1033</v>
      </c>
      <c r="I106" s="58">
        <v>44508</v>
      </c>
      <c r="J106" s="59">
        <v>173.94</v>
      </c>
      <c r="K106" s="57" t="s">
        <v>11</v>
      </c>
      <c r="L106" s="57" t="s">
        <v>854</v>
      </c>
      <c r="M106" s="57" t="s">
        <v>376</v>
      </c>
      <c r="O106" s="79">
        <f t="shared" si="2"/>
        <v>43.484999999999999</v>
      </c>
    </row>
    <row r="107" spans="2:15" x14ac:dyDescent="0.35">
      <c r="B107" s="58">
        <v>44543</v>
      </c>
      <c r="C107" s="57" t="s">
        <v>1034</v>
      </c>
      <c r="D107" s="57" t="s">
        <v>987</v>
      </c>
      <c r="E107" s="74" t="s">
        <v>1035</v>
      </c>
      <c r="F107" s="74" t="s">
        <v>1035</v>
      </c>
      <c r="G107" s="57" t="s">
        <v>146</v>
      </c>
      <c r="H107" s="57" t="s">
        <v>1036</v>
      </c>
      <c r="I107" s="58">
        <v>44543</v>
      </c>
      <c r="J107" s="59">
        <v>115.98</v>
      </c>
      <c r="K107" s="57" t="s">
        <v>11</v>
      </c>
      <c r="L107" s="57" t="s">
        <v>854</v>
      </c>
      <c r="M107" s="57" t="s">
        <v>376</v>
      </c>
      <c r="O107" s="79">
        <f t="shared" si="2"/>
        <v>28.995000000000001</v>
      </c>
    </row>
    <row r="110" spans="2:15" x14ac:dyDescent="0.35">
      <c r="B110" s="77"/>
      <c r="C110" s="77"/>
      <c r="D110" s="78" t="s">
        <v>134</v>
      </c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</row>
    <row r="111" spans="2:15" x14ac:dyDescent="0.35">
      <c r="B111" s="58">
        <v>44209</v>
      </c>
      <c r="C111" s="57" t="s">
        <v>227</v>
      </c>
      <c r="D111" s="57" t="s">
        <v>228</v>
      </c>
      <c r="E111" s="74" t="s">
        <v>229</v>
      </c>
      <c r="F111" s="74" t="s">
        <v>229</v>
      </c>
      <c r="G111" s="57" t="s">
        <v>146</v>
      </c>
      <c r="H111" s="57" t="s">
        <v>230</v>
      </c>
      <c r="I111" s="58">
        <v>44209</v>
      </c>
      <c r="J111" s="59">
        <v>252.42</v>
      </c>
      <c r="K111" s="57" t="s">
        <v>11</v>
      </c>
      <c r="L111" s="57" t="s">
        <v>191</v>
      </c>
      <c r="M111" s="57" t="s">
        <v>231</v>
      </c>
      <c r="N111">
        <v>42.4</v>
      </c>
      <c r="O111" s="53">
        <f>(N111*0.21)+N111</f>
        <v>51.304000000000002</v>
      </c>
    </row>
    <row r="112" spans="2:15" x14ac:dyDescent="0.35">
      <c r="B112" s="58">
        <v>44242</v>
      </c>
      <c r="C112" s="57" t="s">
        <v>232</v>
      </c>
      <c r="D112" s="57" t="s">
        <v>228</v>
      </c>
      <c r="E112" s="74" t="s">
        <v>229</v>
      </c>
      <c r="F112" s="74" t="s">
        <v>229</v>
      </c>
      <c r="G112" s="57" t="s">
        <v>146</v>
      </c>
      <c r="H112" s="57" t="s">
        <v>233</v>
      </c>
      <c r="I112" s="58">
        <v>44242</v>
      </c>
      <c r="J112" s="59">
        <v>252.42</v>
      </c>
      <c r="K112" s="57" t="s">
        <v>11</v>
      </c>
      <c r="L112" s="57" t="s">
        <v>191</v>
      </c>
      <c r="M112" s="57" t="s">
        <v>231</v>
      </c>
      <c r="N112">
        <v>42.4</v>
      </c>
      <c r="O112" s="53">
        <f t="shared" ref="O112:O122" si="3">(N112*0.21)+N112</f>
        <v>51.304000000000002</v>
      </c>
    </row>
    <row r="113" spans="2:15" x14ac:dyDescent="0.35">
      <c r="B113" s="58">
        <v>44265</v>
      </c>
      <c r="C113" s="57" t="s">
        <v>234</v>
      </c>
      <c r="D113" s="57" t="s">
        <v>228</v>
      </c>
      <c r="E113" s="74" t="s">
        <v>229</v>
      </c>
      <c r="F113" s="74" t="s">
        <v>229</v>
      </c>
      <c r="G113" s="57" t="s">
        <v>146</v>
      </c>
      <c r="H113" s="57" t="s">
        <v>235</v>
      </c>
      <c r="I113" s="58">
        <v>44265</v>
      </c>
      <c r="J113" s="59">
        <v>252.42</v>
      </c>
      <c r="K113" s="57" t="s">
        <v>11</v>
      </c>
      <c r="L113" s="57" t="s">
        <v>191</v>
      </c>
      <c r="M113" s="57" t="s">
        <v>231</v>
      </c>
      <c r="N113">
        <v>42.4</v>
      </c>
      <c r="O113" s="53">
        <f t="shared" si="3"/>
        <v>51.304000000000002</v>
      </c>
    </row>
    <row r="114" spans="2:15" x14ac:dyDescent="0.35">
      <c r="B114" s="58">
        <v>44298</v>
      </c>
      <c r="C114" s="57" t="s">
        <v>236</v>
      </c>
      <c r="D114" s="57" t="s">
        <v>228</v>
      </c>
      <c r="E114" s="74" t="s">
        <v>229</v>
      </c>
      <c r="F114" s="74" t="s">
        <v>229</v>
      </c>
      <c r="G114" s="57" t="s">
        <v>146</v>
      </c>
      <c r="H114" s="57" t="s">
        <v>237</v>
      </c>
      <c r="I114" s="58">
        <v>44299</v>
      </c>
      <c r="J114" s="59">
        <v>252.42</v>
      </c>
      <c r="K114" s="57" t="s">
        <v>11</v>
      </c>
      <c r="L114" s="57" t="s">
        <v>191</v>
      </c>
      <c r="M114" s="57" t="s">
        <v>231</v>
      </c>
      <c r="N114">
        <v>42.4</v>
      </c>
      <c r="O114" s="53">
        <f t="shared" si="3"/>
        <v>51.304000000000002</v>
      </c>
    </row>
    <row r="115" spans="2:15" x14ac:dyDescent="0.35">
      <c r="B115" s="58">
        <v>44326</v>
      </c>
      <c r="C115" s="57" t="s">
        <v>238</v>
      </c>
      <c r="D115" s="57" t="s">
        <v>228</v>
      </c>
      <c r="E115" s="74" t="s">
        <v>229</v>
      </c>
      <c r="F115" s="74" t="s">
        <v>229</v>
      </c>
      <c r="G115" s="57" t="s">
        <v>146</v>
      </c>
      <c r="H115" s="57" t="s">
        <v>239</v>
      </c>
      <c r="I115" s="58">
        <v>44327</v>
      </c>
      <c r="J115" s="59">
        <v>252.42</v>
      </c>
      <c r="K115" s="57" t="s">
        <v>11</v>
      </c>
      <c r="L115" s="57" t="s">
        <v>191</v>
      </c>
      <c r="M115" s="57" t="s">
        <v>231</v>
      </c>
      <c r="N115">
        <v>42.4</v>
      </c>
      <c r="O115" s="53">
        <f t="shared" si="3"/>
        <v>51.304000000000002</v>
      </c>
    </row>
    <row r="116" spans="2:15" x14ac:dyDescent="0.35">
      <c r="B116" s="58">
        <v>44354</v>
      </c>
      <c r="C116" s="57" t="s">
        <v>240</v>
      </c>
      <c r="D116" s="57" t="s">
        <v>228</v>
      </c>
      <c r="E116" s="74" t="s">
        <v>229</v>
      </c>
      <c r="F116" s="74" t="s">
        <v>229</v>
      </c>
      <c r="G116" s="57" t="s">
        <v>146</v>
      </c>
      <c r="H116" s="57" t="s">
        <v>241</v>
      </c>
      <c r="I116" s="58">
        <v>44354</v>
      </c>
      <c r="J116" s="59">
        <v>252.42</v>
      </c>
      <c r="K116" s="57" t="s">
        <v>11</v>
      </c>
      <c r="L116" s="57" t="s">
        <v>191</v>
      </c>
      <c r="M116" s="57" t="s">
        <v>231</v>
      </c>
      <c r="N116">
        <v>42.4</v>
      </c>
      <c r="O116" s="53">
        <f t="shared" si="3"/>
        <v>51.304000000000002</v>
      </c>
    </row>
    <row r="117" spans="2:15" x14ac:dyDescent="0.35">
      <c r="B117" s="58">
        <v>44386</v>
      </c>
      <c r="C117" s="57" t="s">
        <v>242</v>
      </c>
      <c r="D117" s="57" t="s">
        <v>228</v>
      </c>
      <c r="E117" s="74" t="s">
        <v>229</v>
      </c>
      <c r="F117" s="74" t="s">
        <v>229</v>
      </c>
      <c r="G117" s="57" t="s">
        <v>146</v>
      </c>
      <c r="H117" s="57" t="s">
        <v>243</v>
      </c>
      <c r="I117" s="58">
        <v>44386</v>
      </c>
      <c r="J117" s="59">
        <v>252.42</v>
      </c>
      <c r="K117" s="57" t="s">
        <v>11</v>
      </c>
      <c r="L117" s="57" t="s">
        <v>191</v>
      </c>
      <c r="M117" s="57" t="s">
        <v>231</v>
      </c>
      <c r="N117">
        <v>42.4</v>
      </c>
      <c r="O117" s="53">
        <f t="shared" si="3"/>
        <v>51.304000000000002</v>
      </c>
    </row>
    <row r="118" spans="2:15" x14ac:dyDescent="0.35">
      <c r="B118" s="58">
        <v>44418</v>
      </c>
      <c r="C118" s="57" t="s">
        <v>244</v>
      </c>
      <c r="D118" s="57" t="s">
        <v>228</v>
      </c>
      <c r="E118" s="74" t="s">
        <v>229</v>
      </c>
      <c r="F118" s="74" t="s">
        <v>229</v>
      </c>
      <c r="G118" s="57" t="s">
        <v>146</v>
      </c>
      <c r="H118" s="57" t="s">
        <v>245</v>
      </c>
      <c r="I118" s="58">
        <v>44418</v>
      </c>
      <c r="J118" s="59">
        <v>252.42</v>
      </c>
      <c r="K118" s="57" t="s">
        <v>11</v>
      </c>
      <c r="L118" s="57" t="s">
        <v>191</v>
      </c>
      <c r="M118" s="57" t="s">
        <v>231</v>
      </c>
      <c r="N118">
        <v>42.4</v>
      </c>
      <c r="O118" s="53">
        <f t="shared" si="3"/>
        <v>51.304000000000002</v>
      </c>
    </row>
    <row r="119" spans="2:15" x14ac:dyDescent="0.35">
      <c r="B119" s="58">
        <v>44449</v>
      </c>
      <c r="C119" s="57" t="s">
        <v>246</v>
      </c>
      <c r="D119" s="57" t="s">
        <v>228</v>
      </c>
      <c r="E119" s="74" t="s">
        <v>229</v>
      </c>
      <c r="F119" s="74" t="s">
        <v>229</v>
      </c>
      <c r="G119" s="57" t="s">
        <v>146</v>
      </c>
      <c r="H119" s="57" t="s">
        <v>247</v>
      </c>
      <c r="I119" s="58">
        <v>44449</v>
      </c>
      <c r="J119" s="59">
        <v>252.42</v>
      </c>
      <c r="K119" s="57" t="s">
        <v>11</v>
      </c>
      <c r="L119" s="57" t="s">
        <v>191</v>
      </c>
      <c r="M119" s="57" t="s">
        <v>231</v>
      </c>
      <c r="N119">
        <v>42.4</v>
      </c>
      <c r="O119" s="53">
        <f t="shared" si="3"/>
        <v>51.304000000000002</v>
      </c>
    </row>
    <row r="120" spans="2:15" x14ac:dyDescent="0.35">
      <c r="B120" s="58">
        <v>44483</v>
      </c>
      <c r="C120" s="57" t="s">
        <v>248</v>
      </c>
      <c r="D120" s="57" t="s">
        <v>228</v>
      </c>
      <c r="E120" s="74" t="s">
        <v>229</v>
      </c>
      <c r="F120" s="74" t="s">
        <v>229</v>
      </c>
      <c r="G120" s="57" t="s">
        <v>146</v>
      </c>
      <c r="H120" s="57" t="s">
        <v>249</v>
      </c>
      <c r="I120" s="58">
        <v>44483</v>
      </c>
      <c r="J120" s="59">
        <v>252.42</v>
      </c>
      <c r="K120" s="57" t="s">
        <v>11</v>
      </c>
      <c r="L120" s="57" t="s">
        <v>191</v>
      </c>
      <c r="M120" s="57" t="s">
        <v>231</v>
      </c>
      <c r="N120">
        <v>42.4</v>
      </c>
      <c r="O120" s="53">
        <f t="shared" si="3"/>
        <v>51.304000000000002</v>
      </c>
    </row>
    <row r="121" spans="2:15" x14ac:dyDescent="0.35">
      <c r="B121" s="58">
        <v>44510</v>
      </c>
      <c r="C121" s="57" t="s">
        <v>250</v>
      </c>
      <c r="D121" s="57" t="s">
        <v>228</v>
      </c>
      <c r="E121" s="74" t="s">
        <v>229</v>
      </c>
      <c r="F121" s="74" t="s">
        <v>229</v>
      </c>
      <c r="G121" s="57" t="s">
        <v>146</v>
      </c>
      <c r="H121" s="57" t="s">
        <v>251</v>
      </c>
      <c r="I121" s="58">
        <v>44511</v>
      </c>
      <c r="J121" s="59">
        <v>252.42</v>
      </c>
      <c r="K121" s="57" t="s">
        <v>11</v>
      </c>
      <c r="L121" s="57" t="s">
        <v>191</v>
      </c>
      <c r="M121" s="57" t="s">
        <v>231</v>
      </c>
      <c r="N121">
        <v>42.4</v>
      </c>
      <c r="O121" s="53">
        <f t="shared" si="3"/>
        <v>51.304000000000002</v>
      </c>
    </row>
    <row r="122" spans="2:15" x14ac:dyDescent="0.35">
      <c r="B122" s="58">
        <v>44544</v>
      </c>
      <c r="C122" s="57" t="s">
        <v>252</v>
      </c>
      <c r="D122" s="57" t="s">
        <v>228</v>
      </c>
      <c r="E122" s="74" t="s">
        <v>229</v>
      </c>
      <c r="F122" s="74" t="s">
        <v>229</v>
      </c>
      <c r="G122" s="57" t="s">
        <v>146</v>
      </c>
      <c r="H122" s="57" t="s">
        <v>253</v>
      </c>
      <c r="I122" s="58">
        <v>44545</v>
      </c>
      <c r="J122" s="59">
        <v>252.42</v>
      </c>
      <c r="K122" s="57" t="s">
        <v>11</v>
      </c>
      <c r="L122" s="57" t="s">
        <v>191</v>
      </c>
      <c r="M122" s="57" t="s">
        <v>231</v>
      </c>
      <c r="N122">
        <v>42.4</v>
      </c>
      <c r="O122" s="53">
        <f t="shared" si="3"/>
        <v>51.304000000000002</v>
      </c>
    </row>
    <row r="123" spans="2:15" x14ac:dyDescent="0.35">
      <c r="B123" s="58"/>
      <c r="C123" s="57"/>
      <c r="D123" s="57"/>
      <c r="E123" s="74"/>
      <c r="F123" s="74"/>
      <c r="G123" s="57"/>
      <c r="H123" s="57"/>
      <c r="I123" s="58"/>
      <c r="J123" s="59"/>
      <c r="K123" s="57"/>
      <c r="L123" s="57"/>
      <c r="M123" s="57"/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D2DD2-E848-4925-84D4-12120697C607}">
  <dimension ref="A1:T242"/>
  <sheetViews>
    <sheetView zoomScaleNormal="100" workbookViewId="0">
      <selection activeCell="E13" sqref="E13"/>
    </sheetView>
  </sheetViews>
  <sheetFormatPr defaultRowHeight="14.5" x14ac:dyDescent="0.35"/>
  <cols>
    <col min="1" max="1" width="10.54296875" bestFit="1" customWidth="1"/>
    <col min="2" max="2" width="29.453125" customWidth="1"/>
    <col min="3" max="3" width="22.1796875" customWidth="1"/>
    <col min="4" max="4" width="15.453125" customWidth="1"/>
    <col min="5" max="5" width="20.1796875" customWidth="1"/>
    <col min="6" max="6" width="11.54296875" customWidth="1"/>
    <col min="8" max="8" width="12.54296875" customWidth="1"/>
    <col min="9" max="9" width="13.453125" customWidth="1"/>
    <col min="11" max="11" width="12.54296875" customWidth="1"/>
    <col min="12" max="12" width="11.1796875" customWidth="1"/>
    <col min="14" max="14" width="10" customWidth="1"/>
    <col min="15" max="15" width="11.453125" customWidth="1"/>
    <col min="16" max="16" width="11.54296875" customWidth="1"/>
    <col min="17" max="17" width="13" customWidth="1"/>
    <col min="18" max="18" width="12.54296875" customWidth="1"/>
    <col min="19" max="19" width="16.1796875" customWidth="1"/>
  </cols>
  <sheetData>
    <row r="1" spans="1:20" ht="31.5" thickBot="1" x14ac:dyDescent="0.4">
      <c r="B1" s="135" t="s">
        <v>99</v>
      </c>
      <c r="C1" s="136" t="s">
        <v>100</v>
      </c>
      <c r="D1" s="136" t="s">
        <v>1039</v>
      </c>
      <c r="E1" s="136" t="s">
        <v>101</v>
      </c>
      <c r="F1" s="137" t="s">
        <v>102</v>
      </c>
      <c r="H1" s="138" t="s">
        <v>103</v>
      </c>
      <c r="I1" s="139" t="s">
        <v>104</v>
      </c>
      <c r="J1" s="139" t="s">
        <v>105</v>
      </c>
      <c r="K1" s="139" t="s">
        <v>106</v>
      </c>
      <c r="L1" s="139" t="s">
        <v>107</v>
      </c>
      <c r="M1" s="139" t="s">
        <v>108</v>
      </c>
      <c r="N1" s="139" t="s">
        <v>109</v>
      </c>
      <c r="O1" s="139" t="s">
        <v>110</v>
      </c>
      <c r="P1" s="139" t="s">
        <v>111</v>
      </c>
      <c r="Q1" s="139" t="s">
        <v>112</v>
      </c>
      <c r="R1" s="139" t="s">
        <v>113</v>
      </c>
      <c r="S1" s="140" t="s">
        <v>114</v>
      </c>
      <c r="T1" s="141" t="s">
        <v>1040</v>
      </c>
    </row>
    <row r="2" spans="1:20" ht="100.4" customHeight="1" thickBot="1" x14ac:dyDescent="0.4">
      <c r="B2" s="142" t="s">
        <v>115</v>
      </c>
      <c r="C2" s="143">
        <v>80150021802009</v>
      </c>
      <c r="D2" s="143" t="s">
        <v>1041</v>
      </c>
      <c r="E2" s="144" t="s">
        <v>1042</v>
      </c>
      <c r="F2" s="145">
        <v>1281.0999999999999</v>
      </c>
      <c r="G2" s="146" t="s">
        <v>841</v>
      </c>
      <c r="H2" s="147" t="s">
        <v>117</v>
      </c>
      <c r="I2" s="148" t="s">
        <v>1043</v>
      </c>
      <c r="J2" s="148" t="s">
        <v>1044</v>
      </c>
      <c r="K2" s="149" t="s">
        <v>1045</v>
      </c>
      <c r="L2" s="150">
        <v>39618</v>
      </c>
      <c r="M2" s="148" t="s">
        <v>121</v>
      </c>
      <c r="N2" s="148" t="s">
        <v>122</v>
      </c>
      <c r="O2" s="148" t="s">
        <v>1046</v>
      </c>
      <c r="P2" s="148" t="s">
        <v>124</v>
      </c>
      <c r="Q2" s="151">
        <v>2348409.5499999998</v>
      </c>
      <c r="R2" s="152">
        <v>2022014.13</v>
      </c>
      <c r="S2" s="153">
        <v>76422</v>
      </c>
      <c r="T2" s="154">
        <v>23241.599999999999</v>
      </c>
    </row>
    <row r="3" spans="1:20" ht="18.5" thickBot="1" x14ac:dyDescent="0.45">
      <c r="A3" s="52" t="s">
        <v>31</v>
      </c>
      <c r="B3" s="53" t="s">
        <v>1047</v>
      </c>
      <c r="G3" s="155" t="s">
        <v>31</v>
      </c>
      <c r="H3" s="156" t="s">
        <v>1048</v>
      </c>
      <c r="I3" s="157"/>
      <c r="J3" s="157"/>
      <c r="K3" s="158"/>
      <c r="L3" s="158"/>
      <c r="M3" s="158"/>
      <c r="N3" s="158"/>
      <c r="O3" s="158"/>
      <c r="P3" s="158"/>
      <c r="Q3" s="158"/>
      <c r="R3" s="158"/>
      <c r="S3" s="159"/>
    </row>
    <row r="4" spans="1:20" ht="15" thickBot="1" x14ac:dyDescent="0.4">
      <c r="A4" s="55">
        <v>2222</v>
      </c>
      <c r="B4" s="55" t="s">
        <v>136</v>
      </c>
      <c r="C4" s="160">
        <f>SUM(Q22:Q33)</f>
        <v>542.83019999999988</v>
      </c>
      <c r="G4" s="161">
        <v>5238</v>
      </c>
      <c r="H4" s="162">
        <v>44545</v>
      </c>
      <c r="I4" s="163" t="s">
        <v>1049</v>
      </c>
      <c r="J4" s="163" t="s">
        <v>1050</v>
      </c>
      <c r="K4" s="164" t="s">
        <v>1051</v>
      </c>
      <c r="L4" s="164" t="s">
        <v>1051</v>
      </c>
      <c r="M4" s="163" t="s">
        <v>146</v>
      </c>
      <c r="N4" s="163" t="s">
        <v>1052</v>
      </c>
      <c r="O4" s="162">
        <v>44546</v>
      </c>
      <c r="P4" s="165">
        <v>18517.84</v>
      </c>
      <c r="Q4" s="163" t="s">
        <v>11</v>
      </c>
      <c r="R4" s="166"/>
      <c r="S4" s="167"/>
    </row>
    <row r="5" spans="1:20" x14ac:dyDescent="0.35">
      <c r="A5" s="55">
        <v>2221</v>
      </c>
      <c r="B5" s="55" t="s">
        <v>129</v>
      </c>
      <c r="C5" s="160">
        <f>SUM(Q40:Q51)</f>
        <v>22752.174499999997</v>
      </c>
      <c r="G5" s="168"/>
      <c r="H5" s="169" t="s">
        <v>103</v>
      </c>
      <c r="I5" s="169" t="s">
        <v>104</v>
      </c>
      <c r="J5" s="169" t="s">
        <v>105</v>
      </c>
      <c r="K5" s="169" t="s">
        <v>106</v>
      </c>
      <c r="L5" s="169" t="s">
        <v>107</v>
      </c>
      <c r="M5" s="169" t="s">
        <v>108</v>
      </c>
      <c r="N5" s="169" t="s">
        <v>109</v>
      </c>
      <c r="O5" s="169" t="s">
        <v>110</v>
      </c>
      <c r="P5" s="169" t="s">
        <v>111</v>
      </c>
      <c r="Q5" s="169" t="s">
        <v>112</v>
      </c>
      <c r="R5" s="169" t="s">
        <v>113</v>
      </c>
      <c r="S5" s="170" t="s">
        <v>114</v>
      </c>
    </row>
    <row r="6" spans="1:20" ht="15" thickBot="1" x14ac:dyDescent="0.4">
      <c r="A6" s="55">
        <v>2223</v>
      </c>
      <c r="B6" s="55" t="s">
        <v>130</v>
      </c>
      <c r="C6" s="160">
        <f>SUM(Q55:Q66)</f>
        <v>7793.0896999999995</v>
      </c>
      <c r="G6" s="171" t="s">
        <v>841</v>
      </c>
      <c r="H6" s="172" t="s">
        <v>1053</v>
      </c>
      <c r="I6" s="173" t="s">
        <v>1054</v>
      </c>
      <c r="J6" s="173" t="s">
        <v>1055</v>
      </c>
      <c r="K6" s="173" t="s">
        <v>1056</v>
      </c>
      <c r="L6" s="174">
        <v>44540</v>
      </c>
      <c r="M6" s="173" t="s">
        <v>1057</v>
      </c>
      <c r="N6" s="173" t="s">
        <v>122</v>
      </c>
      <c r="O6" s="173" t="s">
        <v>1058</v>
      </c>
      <c r="P6" s="173" t="s">
        <v>1058</v>
      </c>
      <c r="Q6" s="175">
        <v>18517.84</v>
      </c>
      <c r="R6" s="175">
        <v>17591.919999999998</v>
      </c>
      <c r="S6" s="176">
        <v>46357</v>
      </c>
      <c r="T6">
        <v>3703.68</v>
      </c>
    </row>
    <row r="7" spans="1:20" ht="15" thickBot="1" x14ac:dyDescent="0.4">
      <c r="A7" s="55">
        <v>2224</v>
      </c>
      <c r="B7" s="55" t="s">
        <v>132</v>
      </c>
      <c r="C7" s="177">
        <f>SUM(Q69:Q80)</f>
        <v>2336.94</v>
      </c>
    </row>
    <row r="8" spans="1:20" ht="18.5" thickBot="1" x14ac:dyDescent="0.45">
      <c r="A8" s="55">
        <v>2244</v>
      </c>
      <c r="B8" s="55" t="s">
        <v>1059</v>
      </c>
      <c r="C8" s="177">
        <f>SUM(Q83:Q94)</f>
        <v>14225.280000000004</v>
      </c>
      <c r="G8" s="178" t="s">
        <v>31</v>
      </c>
      <c r="H8" s="156" t="s">
        <v>1060</v>
      </c>
      <c r="I8" s="157"/>
      <c r="J8" s="157"/>
      <c r="K8" s="157"/>
      <c r="L8" s="158"/>
      <c r="M8" s="158"/>
      <c r="N8" s="158"/>
      <c r="O8" s="158"/>
      <c r="P8" s="158"/>
      <c r="Q8" s="158"/>
      <c r="R8" s="158"/>
      <c r="S8" s="159"/>
    </row>
    <row r="9" spans="1:20" x14ac:dyDescent="0.35">
      <c r="A9" s="55">
        <v>2244</v>
      </c>
      <c r="B9" s="55" t="s">
        <v>1061</v>
      </c>
      <c r="C9" s="179">
        <f>SUM(Q97:Q108)</f>
        <v>313.39000000000004</v>
      </c>
      <c r="G9" s="180">
        <v>5238</v>
      </c>
      <c r="H9" s="181">
        <v>44188</v>
      </c>
      <c r="I9" s="182" t="s">
        <v>1062</v>
      </c>
      <c r="J9" s="182" t="s">
        <v>1050</v>
      </c>
      <c r="K9" s="183" t="s">
        <v>1063</v>
      </c>
      <c r="L9" s="183" t="s">
        <v>1063</v>
      </c>
      <c r="M9" s="182" t="s">
        <v>146</v>
      </c>
      <c r="N9" s="182" t="s">
        <v>1064</v>
      </c>
      <c r="O9" s="181">
        <v>44188</v>
      </c>
      <c r="P9" s="184">
        <v>1416.06</v>
      </c>
      <c r="Q9" s="182" t="s">
        <v>11</v>
      </c>
      <c r="R9" s="185"/>
      <c r="S9" s="186"/>
    </row>
    <row r="10" spans="1:20" x14ac:dyDescent="0.35">
      <c r="A10" s="55"/>
      <c r="B10" s="55"/>
      <c r="C10" s="179"/>
      <c r="G10" s="187">
        <v>5238</v>
      </c>
      <c r="H10" s="188">
        <v>44188</v>
      </c>
      <c r="I10" s="189" t="s">
        <v>1062</v>
      </c>
      <c r="J10" s="189" t="s">
        <v>1050</v>
      </c>
      <c r="K10" s="190" t="s">
        <v>1063</v>
      </c>
      <c r="L10" s="190" t="s">
        <v>1063</v>
      </c>
      <c r="M10" s="189" t="s">
        <v>146</v>
      </c>
      <c r="N10" s="189" t="s">
        <v>1064</v>
      </c>
      <c r="O10" s="188">
        <v>44188</v>
      </c>
      <c r="P10" s="191">
        <v>2637.8</v>
      </c>
      <c r="Q10" s="189" t="s">
        <v>11</v>
      </c>
      <c r="R10" s="33"/>
      <c r="S10" s="192"/>
    </row>
    <row r="11" spans="1:20" x14ac:dyDescent="0.35">
      <c r="A11" s="55">
        <v>2244</v>
      </c>
      <c r="B11" s="55" t="s">
        <v>1065</v>
      </c>
      <c r="C11" s="177">
        <f>SUM(Q111:Q151)</f>
        <v>5775.7099999999982</v>
      </c>
      <c r="G11" s="187">
        <v>5238</v>
      </c>
      <c r="H11" s="188">
        <v>44188</v>
      </c>
      <c r="I11" s="189" t="s">
        <v>1062</v>
      </c>
      <c r="J11" s="189" t="s">
        <v>1050</v>
      </c>
      <c r="K11" s="190" t="s">
        <v>1063</v>
      </c>
      <c r="L11" s="190" t="s">
        <v>1063</v>
      </c>
      <c r="M11" s="189" t="s">
        <v>146</v>
      </c>
      <c r="N11" s="189" t="s">
        <v>1064</v>
      </c>
      <c r="O11" s="188">
        <v>44188</v>
      </c>
      <c r="P11" s="191">
        <v>1709.73</v>
      </c>
      <c r="Q11" s="189" t="s">
        <v>11</v>
      </c>
      <c r="R11" s="33"/>
      <c r="S11" s="192"/>
    </row>
    <row r="12" spans="1:20" ht="15" thickBot="1" x14ac:dyDescent="0.4">
      <c r="A12" s="55">
        <v>2241</v>
      </c>
      <c r="B12" s="55" t="s">
        <v>1066</v>
      </c>
      <c r="C12" s="177">
        <f>SUM(Q154:Q155)</f>
        <v>2364.73</v>
      </c>
      <c r="G12" s="193">
        <v>5238</v>
      </c>
      <c r="H12" s="194">
        <v>44557</v>
      </c>
      <c r="I12" s="195" t="s">
        <v>1067</v>
      </c>
      <c r="J12" s="195" t="s">
        <v>1050</v>
      </c>
      <c r="K12" s="196" t="s">
        <v>1068</v>
      </c>
      <c r="L12" s="196" t="s">
        <v>1068</v>
      </c>
      <c r="M12" s="195" t="s">
        <v>146</v>
      </c>
      <c r="N12" s="195" t="s">
        <v>1069</v>
      </c>
      <c r="O12" s="194">
        <v>44557</v>
      </c>
      <c r="P12" s="197">
        <v>5932.39</v>
      </c>
      <c r="Q12" s="195" t="s">
        <v>11</v>
      </c>
      <c r="R12" s="198"/>
      <c r="S12" s="199"/>
    </row>
    <row r="13" spans="1:20" x14ac:dyDescent="0.35">
      <c r="A13" s="125"/>
      <c r="B13" s="64"/>
      <c r="C13" s="64"/>
      <c r="G13" s="200"/>
      <c r="H13" s="201" t="s">
        <v>103</v>
      </c>
      <c r="I13" s="201" t="s">
        <v>104</v>
      </c>
      <c r="J13" s="201" t="s">
        <v>105</v>
      </c>
      <c r="K13" s="201" t="s">
        <v>106</v>
      </c>
      <c r="L13" s="201" t="s">
        <v>107</v>
      </c>
      <c r="M13" s="201" t="s">
        <v>108</v>
      </c>
      <c r="N13" s="201" t="s">
        <v>109</v>
      </c>
      <c r="O13" s="201" t="s">
        <v>110</v>
      </c>
      <c r="P13" s="201" t="s">
        <v>111</v>
      </c>
      <c r="Q13" s="201" t="s">
        <v>112</v>
      </c>
      <c r="R13" s="201" t="s">
        <v>113</v>
      </c>
      <c r="S13" s="170" t="s">
        <v>114</v>
      </c>
    </row>
    <row r="14" spans="1:20" x14ac:dyDescent="0.35">
      <c r="A14" s="64"/>
      <c r="B14" s="69"/>
      <c r="C14" s="64"/>
      <c r="G14" s="202" t="s">
        <v>841</v>
      </c>
      <c r="H14" s="203" t="s">
        <v>1053</v>
      </c>
      <c r="I14" s="189" t="s">
        <v>1070</v>
      </c>
      <c r="J14" s="189" t="s">
        <v>1071</v>
      </c>
      <c r="K14" s="189" t="s">
        <v>1072</v>
      </c>
      <c r="L14" s="188">
        <v>44183</v>
      </c>
      <c r="M14" s="189" t="s">
        <v>121</v>
      </c>
      <c r="N14" s="189" t="s">
        <v>122</v>
      </c>
      <c r="O14" s="189" t="s">
        <v>1058</v>
      </c>
      <c r="P14" s="189" t="s">
        <v>124</v>
      </c>
      <c r="Q14" s="204">
        <v>1416.06</v>
      </c>
      <c r="R14" s="191">
        <v>1061.9100000000001</v>
      </c>
      <c r="S14" s="205">
        <v>44781</v>
      </c>
      <c r="T14" s="59">
        <v>283.32</v>
      </c>
    </row>
    <row r="15" spans="1:20" x14ac:dyDescent="0.35">
      <c r="A15">
        <v>5000</v>
      </c>
      <c r="B15" s="55" t="s">
        <v>460</v>
      </c>
      <c r="C15" s="179">
        <f>T18</f>
        <v>29284.799999999999</v>
      </c>
      <c r="G15" s="202" t="s">
        <v>841</v>
      </c>
      <c r="H15" s="203" t="s">
        <v>1053</v>
      </c>
      <c r="I15" s="189" t="s">
        <v>1073</v>
      </c>
      <c r="J15" s="189" t="s">
        <v>1074</v>
      </c>
      <c r="K15" s="189" t="s">
        <v>1075</v>
      </c>
      <c r="L15" s="188">
        <v>44183</v>
      </c>
      <c r="M15" s="189" t="s">
        <v>121</v>
      </c>
      <c r="N15" s="189" t="s">
        <v>122</v>
      </c>
      <c r="O15" s="189" t="s">
        <v>1058</v>
      </c>
      <c r="P15" s="189" t="s">
        <v>124</v>
      </c>
      <c r="Q15" s="204">
        <v>2637.8</v>
      </c>
      <c r="R15" s="191">
        <v>1978.25</v>
      </c>
      <c r="S15" s="205">
        <v>44781</v>
      </c>
      <c r="T15" s="59">
        <v>527.64</v>
      </c>
    </row>
    <row r="16" spans="1:20" x14ac:dyDescent="0.35">
      <c r="A16" s="55">
        <v>2350</v>
      </c>
      <c r="B16" s="55" t="s">
        <v>141</v>
      </c>
      <c r="C16" s="179">
        <f>SUM(Q160:Q242)</f>
        <v>2007.1200000000006</v>
      </c>
      <c r="E16" s="59"/>
      <c r="G16" s="202" t="s">
        <v>841</v>
      </c>
      <c r="H16" s="203" t="s">
        <v>1053</v>
      </c>
      <c r="I16" s="189" t="s">
        <v>1076</v>
      </c>
      <c r="J16" s="189" t="s">
        <v>1077</v>
      </c>
      <c r="K16" s="189" t="s">
        <v>1078</v>
      </c>
      <c r="L16" s="188">
        <v>44183</v>
      </c>
      <c r="M16" s="189" t="s">
        <v>121</v>
      </c>
      <c r="N16" s="189" t="s">
        <v>122</v>
      </c>
      <c r="O16" s="189" t="s">
        <v>1058</v>
      </c>
      <c r="P16" s="189" t="s">
        <v>124</v>
      </c>
      <c r="Q16" s="204">
        <v>1709.73</v>
      </c>
      <c r="R16" s="191">
        <v>1282.23</v>
      </c>
      <c r="S16" s="205">
        <v>44781</v>
      </c>
      <c r="T16" s="59">
        <v>342</v>
      </c>
    </row>
    <row r="17" spans="2:20" ht="15" thickBot="1" x14ac:dyDescent="0.4">
      <c r="B17" s="69"/>
      <c r="G17" s="206" t="s">
        <v>841</v>
      </c>
      <c r="H17" s="207" t="s">
        <v>1053</v>
      </c>
      <c r="I17" s="195" t="s">
        <v>1079</v>
      </c>
      <c r="J17" s="195" t="s">
        <v>1079</v>
      </c>
      <c r="K17" s="195" t="s">
        <v>1080</v>
      </c>
      <c r="L17" s="194">
        <v>44550</v>
      </c>
      <c r="M17" s="195" t="s">
        <v>121</v>
      </c>
      <c r="N17" s="195" t="s">
        <v>122</v>
      </c>
      <c r="O17" s="195" t="s">
        <v>1058</v>
      </c>
      <c r="P17" s="195" t="s">
        <v>1058</v>
      </c>
      <c r="Q17" s="208">
        <v>5932.39</v>
      </c>
      <c r="R17" s="197">
        <v>5635.75</v>
      </c>
      <c r="S17" s="209">
        <v>45154</v>
      </c>
      <c r="T17">
        <v>1186.56</v>
      </c>
    </row>
    <row r="18" spans="2:20" x14ac:dyDescent="0.35">
      <c r="T18">
        <f>SUM(T2:T17)</f>
        <v>29284.799999999999</v>
      </c>
    </row>
    <row r="20" spans="2:20" ht="43.4" customHeight="1" x14ac:dyDescent="0.35">
      <c r="Q20" s="210" t="s">
        <v>1081</v>
      </c>
    </row>
    <row r="21" spans="2:20" x14ac:dyDescent="0.35">
      <c r="B21" s="71"/>
      <c r="C21" s="71"/>
      <c r="D21" s="72" t="s">
        <v>136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2:20" x14ac:dyDescent="0.35">
      <c r="B22" s="58">
        <v>44209</v>
      </c>
      <c r="C22" s="57" t="s">
        <v>1082</v>
      </c>
      <c r="D22" s="57" t="s">
        <v>1083</v>
      </c>
      <c r="E22" s="74" t="s">
        <v>1084</v>
      </c>
      <c r="F22" s="74" t="s">
        <v>1084</v>
      </c>
      <c r="G22" s="57" t="s">
        <v>146</v>
      </c>
      <c r="H22" s="57" t="s">
        <v>1085</v>
      </c>
      <c r="I22" s="58">
        <v>44209</v>
      </c>
      <c r="J22" s="59">
        <v>159.65</v>
      </c>
      <c r="K22" s="57" t="s">
        <v>11</v>
      </c>
      <c r="L22" s="57" t="s">
        <v>148</v>
      </c>
      <c r="M22" s="57" t="s">
        <v>260</v>
      </c>
      <c r="N22" t="s">
        <v>1086</v>
      </c>
      <c r="O22">
        <v>44.35</v>
      </c>
      <c r="P22">
        <f>O22*0.21</f>
        <v>9.3134999999999994</v>
      </c>
      <c r="Q22" s="53">
        <f>O22+P22</f>
        <v>53.663499999999999</v>
      </c>
    </row>
    <row r="23" spans="2:20" x14ac:dyDescent="0.35">
      <c r="B23" s="58">
        <v>44243</v>
      </c>
      <c r="C23" s="57" t="s">
        <v>1087</v>
      </c>
      <c r="D23" s="57" t="s">
        <v>1083</v>
      </c>
      <c r="E23" s="74" t="s">
        <v>1088</v>
      </c>
      <c r="F23" s="74" t="s">
        <v>1088</v>
      </c>
      <c r="G23" s="57" t="s">
        <v>146</v>
      </c>
      <c r="H23" s="57" t="s">
        <v>1089</v>
      </c>
      <c r="I23" s="58">
        <v>44243</v>
      </c>
      <c r="J23" s="59">
        <v>148.26</v>
      </c>
      <c r="K23" s="57" t="s">
        <v>11</v>
      </c>
      <c r="L23" s="57" t="s">
        <v>148</v>
      </c>
      <c r="M23" s="57" t="s">
        <v>260</v>
      </c>
      <c r="N23" t="s">
        <v>1090</v>
      </c>
      <c r="O23">
        <v>41.35</v>
      </c>
      <c r="P23">
        <f t="shared" ref="P23:P33" si="0">O23*0.21</f>
        <v>8.6835000000000004</v>
      </c>
      <c r="Q23" s="53">
        <f t="shared" ref="Q23:Q33" si="1">O23+P23</f>
        <v>50.033500000000004</v>
      </c>
    </row>
    <row r="24" spans="2:20" x14ac:dyDescent="0.35">
      <c r="B24" s="58">
        <v>44267</v>
      </c>
      <c r="C24" s="57" t="s">
        <v>1091</v>
      </c>
      <c r="D24" s="57" t="s">
        <v>1083</v>
      </c>
      <c r="E24" s="74" t="s">
        <v>1092</v>
      </c>
      <c r="F24" s="74" t="s">
        <v>1092</v>
      </c>
      <c r="G24" s="57" t="s">
        <v>146</v>
      </c>
      <c r="H24" s="57" t="s">
        <v>1093</v>
      </c>
      <c r="I24" s="58">
        <v>44270</v>
      </c>
      <c r="J24" s="59">
        <v>127.51</v>
      </c>
      <c r="K24" s="57" t="s">
        <v>11</v>
      </c>
      <c r="L24" s="57" t="s">
        <v>148</v>
      </c>
      <c r="M24" s="57" t="s">
        <v>260</v>
      </c>
      <c r="N24" t="s">
        <v>1094</v>
      </c>
      <c r="O24">
        <v>26.34</v>
      </c>
      <c r="P24">
        <f t="shared" si="0"/>
        <v>5.5313999999999997</v>
      </c>
      <c r="Q24" s="53">
        <f t="shared" si="1"/>
        <v>31.871400000000001</v>
      </c>
    </row>
    <row r="25" spans="2:20" x14ac:dyDescent="0.35">
      <c r="B25" s="58">
        <v>44308</v>
      </c>
      <c r="C25" s="57" t="s">
        <v>1095</v>
      </c>
      <c r="D25" s="57" t="s">
        <v>1083</v>
      </c>
      <c r="E25" s="74" t="s">
        <v>1096</v>
      </c>
      <c r="F25" s="74" t="s">
        <v>1096</v>
      </c>
      <c r="G25" s="57" t="s">
        <v>146</v>
      </c>
      <c r="H25" s="57" t="s">
        <v>1097</v>
      </c>
      <c r="I25" s="58">
        <v>44308</v>
      </c>
      <c r="J25" s="59">
        <v>115.82</v>
      </c>
      <c r="K25" s="57" t="s">
        <v>11</v>
      </c>
      <c r="L25" s="57" t="s">
        <v>148</v>
      </c>
      <c r="M25" s="57" t="s">
        <v>260</v>
      </c>
      <c r="N25" t="s">
        <v>1098</v>
      </c>
      <c r="O25">
        <v>29.53</v>
      </c>
      <c r="P25">
        <f t="shared" si="0"/>
        <v>6.2012999999999998</v>
      </c>
      <c r="Q25" s="53">
        <f t="shared" si="1"/>
        <v>35.731300000000005</v>
      </c>
    </row>
    <row r="26" spans="2:20" x14ac:dyDescent="0.35">
      <c r="B26" s="58">
        <v>44324</v>
      </c>
      <c r="C26" s="57" t="s">
        <v>1099</v>
      </c>
      <c r="D26" s="57" t="s">
        <v>1083</v>
      </c>
      <c r="E26" s="74" t="s">
        <v>1100</v>
      </c>
      <c r="F26" s="74" t="s">
        <v>1100</v>
      </c>
      <c r="G26" s="57" t="s">
        <v>146</v>
      </c>
      <c r="H26" s="57" t="s">
        <v>1101</v>
      </c>
      <c r="I26" s="58">
        <v>44326</v>
      </c>
      <c r="J26" s="59">
        <v>134.16</v>
      </c>
      <c r="K26" s="57" t="s">
        <v>11</v>
      </c>
      <c r="L26" s="57" t="s">
        <v>148</v>
      </c>
      <c r="M26" s="57" t="s">
        <v>260</v>
      </c>
      <c r="N26" t="s">
        <v>1102</v>
      </c>
      <c r="O26">
        <v>31.48</v>
      </c>
      <c r="P26">
        <f t="shared" si="0"/>
        <v>6.6108000000000002</v>
      </c>
      <c r="Q26" s="53">
        <f t="shared" si="1"/>
        <v>38.090800000000002</v>
      </c>
    </row>
    <row r="27" spans="2:20" x14ac:dyDescent="0.35">
      <c r="B27" s="58">
        <v>44375</v>
      </c>
      <c r="C27" s="57" t="s">
        <v>1103</v>
      </c>
      <c r="D27" s="57" t="s">
        <v>1083</v>
      </c>
      <c r="E27" s="74" t="s">
        <v>1104</v>
      </c>
      <c r="F27" s="74" t="s">
        <v>1104</v>
      </c>
      <c r="G27" s="57" t="s">
        <v>146</v>
      </c>
      <c r="H27" s="57" t="s">
        <v>1105</v>
      </c>
      <c r="I27" s="58">
        <v>44375</v>
      </c>
      <c r="J27" s="59">
        <v>132.72</v>
      </c>
      <c r="K27" s="57" t="s">
        <v>11</v>
      </c>
      <c r="L27" s="57" t="s">
        <v>148</v>
      </c>
      <c r="M27" s="57" t="s">
        <v>260</v>
      </c>
      <c r="N27" t="s">
        <v>1106</v>
      </c>
      <c r="O27">
        <v>26.67</v>
      </c>
      <c r="P27">
        <f t="shared" si="0"/>
        <v>5.6006999999999998</v>
      </c>
      <c r="Q27" s="53">
        <f t="shared" si="1"/>
        <v>32.270700000000005</v>
      </c>
    </row>
    <row r="28" spans="2:20" x14ac:dyDescent="0.35">
      <c r="B28" s="58">
        <v>44386</v>
      </c>
      <c r="C28" s="57" t="s">
        <v>1107</v>
      </c>
      <c r="D28" s="57" t="s">
        <v>1083</v>
      </c>
      <c r="E28" s="74" t="s">
        <v>1108</v>
      </c>
      <c r="F28" s="74" t="s">
        <v>1108</v>
      </c>
      <c r="G28" s="57" t="s">
        <v>146</v>
      </c>
      <c r="H28" s="57" t="s">
        <v>1109</v>
      </c>
      <c r="I28" s="58">
        <v>44386</v>
      </c>
      <c r="J28" s="59">
        <v>135.61000000000001</v>
      </c>
      <c r="K28" s="57" t="s">
        <v>11</v>
      </c>
      <c r="L28" s="57" t="s">
        <v>148</v>
      </c>
      <c r="M28" s="57" t="s">
        <v>260</v>
      </c>
      <c r="N28" t="s">
        <v>1110</v>
      </c>
      <c r="O28">
        <v>29.76</v>
      </c>
      <c r="P28">
        <f t="shared" si="0"/>
        <v>6.2496</v>
      </c>
      <c r="Q28" s="53">
        <f t="shared" si="1"/>
        <v>36.009599999999999</v>
      </c>
    </row>
    <row r="29" spans="2:20" x14ac:dyDescent="0.35">
      <c r="B29" s="58">
        <v>44434</v>
      </c>
      <c r="C29" s="57" t="s">
        <v>1111</v>
      </c>
      <c r="D29" s="57" t="s">
        <v>1083</v>
      </c>
      <c r="E29" s="74" t="s">
        <v>1112</v>
      </c>
      <c r="F29" s="74" t="s">
        <v>1112</v>
      </c>
      <c r="G29" s="57" t="s">
        <v>146</v>
      </c>
      <c r="H29" s="57" t="s">
        <v>1113</v>
      </c>
      <c r="I29" s="58">
        <v>44434</v>
      </c>
      <c r="J29" s="59">
        <v>101.23</v>
      </c>
      <c r="K29" s="57" t="s">
        <v>11</v>
      </c>
      <c r="L29" s="57" t="s">
        <v>148</v>
      </c>
      <c r="M29" s="57" t="s">
        <v>260</v>
      </c>
      <c r="N29" t="s">
        <v>1114</v>
      </c>
      <c r="O29">
        <v>30.29</v>
      </c>
      <c r="P29">
        <f t="shared" si="0"/>
        <v>6.3609</v>
      </c>
      <c r="Q29" s="53">
        <f t="shared" si="1"/>
        <v>36.6509</v>
      </c>
    </row>
    <row r="30" spans="2:20" x14ac:dyDescent="0.35">
      <c r="B30" s="58">
        <v>44459</v>
      </c>
      <c r="C30" s="57" t="s">
        <v>1115</v>
      </c>
      <c r="D30" s="57" t="s">
        <v>1083</v>
      </c>
      <c r="E30" s="74" t="s">
        <v>1116</v>
      </c>
      <c r="F30" s="74" t="s">
        <v>1116</v>
      </c>
      <c r="G30" s="57" t="s">
        <v>146</v>
      </c>
      <c r="H30" s="57" t="s">
        <v>1117</v>
      </c>
      <c r="I30" s="58">
        <v>44460</v>
      </c>
      <c r="J30" s="59">
        <v>140.22</v>
      </c>
      <c r="K30" s="57" t="s">
        <v>11</v>
      </c>
      <c r="L30" s="57" t="s">
        <v>148</v>
      </c>
      <c r="M30" s="57" t="s">
        <v>260</v>
      </c>
      <c r="N30" t="s">
        <v>1118</v>
      </c>
      <c r="O30">
        <v>40.46</v>
      </c>
      <c r="P30">
        <f t="shared" si="0"/>
        <v>8.496599999999999</v>
      </c>
      <c r="Q30" s="53">
        <f t="shared" si="1"/>
        <v>48.956600000000002</v>
      </c>
    </row>
    <row r="31" spans="2:20" x14ac:dyDescent="0.35">
      <c r="B31" s="58">
        <v>44496</v>
      </c>
      <c r="C31" s="57" t="s">
        <v>1119</v>
      </c>
      <c r="D31" s="57" t="s">
        <v>1083</v>
      </c>
      <c r="E31" s="74" t="s">
        <v>1120</v>
      </c>
      <c r="F31" s="74" t="s">
        <v>1120</v>
      </c>
      <c r="G31" s="57" t="s">
        <v>146</v>
      </c>
      <c r="H31" s="57" t="s">
        <v>1121</v>
      </c>
      <c r="I31" s="58">
        <v>44496</v>
      </c>
      <c r="J31" s="59">
        <v>151.08000000000001</v>
      </c>
      <c r="K31" s="57" t="s">
        <v>11</v>
      </c>
      <c r="L31" s="57" t="s">
        <v>148</v>
      </c>
      <c r="M31" s="57" t="s">
        <v>260</v>
      </c>
      <c r="N31" t="s">
        <v>1122</v>
      </c>
      <c r="O31">
        <v>54.66</v>
      </c>
      <c r="P31">
        <f t="shared" si="0"/>
        <v>11.478599999999998</v>
      </c>
      <c r="Q31" s="53">
        <f t="shared" si="1"/>
        <v>66.138599999999997</v>
      </c>
    </row>
    <row r="32" spans="2:20" x14ac:dyDescent="0.35">
      <c r="B32" s="58">
        <v>44517</v>
      </c>
      <c r="C32" s="57" t="s">
        <v>1123</v>
      </c>
      <c r="D32" s="57" t="s">
        <v>1083</v>
      </c>
      <c r="E32" s="74" t="s">
        <v>1124</v>
      </c>
      <c r="F32" s="74" t="s">
        <v>1124</v>
      </c>
      <c r="G32" s="57" t="s">
        <v>146</v>
      </c>
      <c r="H32" s="57" t="s">
        <v>1125</v>
      </c>
      <c r="I32" s="58">
        <v>44517</v>
      </c>
      <c r="J32" s="59">
        <v>144.13</v>
      </c>
      <c r="K32" s="57" t="s">
        <v>11</v>
      </c>
      <c r="L32" s="57" t="s">
        <v>148</v>
      </c>
      <c r="M32" s="57" t="s">
        <v>260</v>
      </c>
      <c r="N32" t="s">
        <v>1126</v>
      </c>
      <c r="O32">
        <v>47.24</v>
      </c>
      <c r="P32">
        <f t="shared" si="0"/>
        <v>9.9204000000000008</v>
      </c>
      <c r="Q32" s="53">
        <f t="shared" si="1"/>
        <v>57.160400000000003</v>
      </c>
    </row>
    <row r="33" spans="2:18" x14ac:dyDescent="0.35">
      <c r="B33" s="58">
        <v>44545</v>
      </c>
      <c r="C33" s="57" t="s">
        <v>1127</v>
      </c>
      <c r="D33" s="57" t="s">
        <v>1083</v>
      </c>
      <c r="E33" s="74" t="s">
        <v>1128</v>
      </c>
      <c r="F33" s="74" t="s">
        <v>1128</v>
      </c>
      <c r="G33" s="57" t="s">
        <v>146</v>
      </c>
      <c r="H33" s="57" t="s">
        <v>1129</v>
      </c>
      <c r="I33" s="58">
        <v>44546</v>
      </c>
      <c r="J33" s="59">
        <v>143.82</v>
      </c>
      <c r="K33" s="57" t="s">
        <v>11</v>
      </c>
      <c r="L33" s="57" t="s">
        <v>148</v>
      </c>
      <c r="M33" s="57" t="s">
        <v>260</v>
      </c>
      <c r="N33" t="s">
        <v>1130</v>
      </c>
      <c r="O33">
        <v>46.49</v>
      </c>
      <c r="P33">
        <f t="shared" si="0"/>
        <v>9.7629000000000001</v>
      </c>
      <c r="Q33" s="53">
        <f t="shared" si="1"/>
        <v>56.252900000000004</v>
      </c>
    </row>
    <row r="35" spans="2:18" x14ac:dyDescent="0.35">
      <c r="B35" s="71"/>
      <c r="C35" s="71"/>
      <c r="D35" s="72" t="s">
        <v>142</v>
      </c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</row>
    <row r="36" spans="2:18" x14ac:dyDescent="0.35">
      <c r="B36" s="58">
        <v>44211</v>
      </c>
      <c r="C36" s="57" t="s">
        <v>143</v>
      </c>
      <c r="D36" s="57" t="s">
        <v>144</v>
      </c>
      <c r="E36" s="73" t="s">
        <v>145</v>
      </c>
      <c r="F36" s="74" t="s">
        <v>145</v>
      </c>
      <c r="G36" s="57" t="s">
        <v>146</v>
      </c>
      <c r="H36" s="57" t="s">
        <v>147</v>
      </c>
      <c r="I36" s="58">
        <v>44211</v>
      </c>
      <c r="J36" s="59">
        <v>1798.05</v>
      </c>
      <c r="K36" s="57" t="s">
        <v>11</v>
      </c>
      <c r="L36" s="57" t="s">
        <v>148</v>
      </c>
      <c r="M36" s="57" t="s">
        <v>149</v>
      </c>
      <c r="O36">
        <v>893.24</v>
      </c>
      <c r="P36">
        <f>O36*0.21</f>
        <v>187.5804</v>
      </c>
      <c r="Q36">
        <f>O36+P36</f>
        <v>1080.8204000000001</v>
      </c>
    </row>
    <row r="37" spans="2:18" x14ac:dyDescent="0.35">
      <c r="B37" s="58">
        <v>44242</v>
      </c>
      <c r="C37" s="57" t="s">
        <v>150</v>
      </c>
      <c r="D37" s="57" t="s">
        <v>144</v>
      </c>
      <c r="E37" s="73" t="s">
        <v>151</v>
      </c>
      <c r="F37" s="74" t="s">
        <v>151</v>
      </c>
      <c r="G37" s="57" t="s">
        <v>146</v>
      </c>
      <c r="H37" s="57" t="s">
        <v>152</v>
      </c>
      <c r="I37" s="58">
        <v>44242</v>
      </c>
      <c r="J37" s="59">
        <v>2172.5500000000002</v>
      </c>
      <c r="K37" s="57" t="s">
        <v>11</v>
      </c>
      <c r="L37" s="57" t="s">
        <v>148</v>
      </c>
      <c r="M37" s="57" t="s">
        <v>149</v>
      </c>
      <c r="O37">
        <v>1055.47</v>
      </c>
      <c r="P37">
        <f t="shared" ref="P37:P51" si="2">O37*0.21</f>
        <v>221.64869999999999</v>
      </c>
      <c r="Q37">
        <f t="shared" ref="Q37:Q51" si="3">O37+P37</f>
        <v>1277.1187</v>
      </c>
    </row>
    <row r="38" spans="2:18" x14ac:dyDescent="0.35">
      <c r="B38" s="58">
        <v>44265</v>
      </c>
      <c r="C38" s="57" t="s">
        <v>153</v>
      </c>
      <c r="D38" s="57" t="s">
        <v>144</v>
      </c>
      <c r="E38" s="73" t="s">
        <v>154</v>
      </c>
      <c r="F38" s="74" t="s">
        <v>154</v>
      </c>
      <c r="G38" s="57" t="s">
        <v>146</v>
      </c>
      <c r="H38" s="57" t="s">
        <v>155</v>
      </c>
      <c r="I38" s="58">
        <v>44265</v>
      </c>
      <c r="J38" s="59">
        <v>2800.92</v>
      </c>
      <c r="K38" s="57" t="s">
        <v>11</v>
      </c>
      <c r="L38" s="57" t="s">
        <v>148</v>
      </c>
      <c r="M38" s="57" t="s">
        <v>149</v>
      </c>
      <c r="O38">
        <v>1374.75</v>
      </c>
      <c r="P38">
        <f t="shared" si="2"/>
        <v>288.69749999999999</v>
      </c>
      <c r="Q38">
        <f t="shared" si="3"/>
        <v>1663.4475</v>
      </c>
    </row>
    <row r="39" spans="2:18" x14ac:dyDescent="0.35">
      <c r="B39" s="58">
        <v>44301</v>
      </c>
      <c r="C39" s="57" t="s">
        <v>156</v>
      </c>
      <c r="D39" s="57" t="s">
        <v>144</v>
      </c>
      <c r="E39" s="73" t="s">
        <v>157</v>
      </c>
      <c r="F39" s="74" t="s">
        <v>157</v>
      </c>
      <c r="G39" s="57" t="s">
        <v>146</v>
      </c>
      <c r="H39" s="57" t="s">
        <v>158</v>
      </c>
      <c r="I39" s="58">
        <v>44302</v>
      </c>
      <c r="J39" s="59">
        <v>1763.74</v>
      </c>
      <c r="K39" s="57" t="s">
        <v>11</v>
      </c>
      <c r="L39" s="57" t="s">
        <v>148</v>
      </c>
      <c r="M39" s="57" t="s">
        <v>149</v>
      </c>
      <c r="O39">
        <v>860.07</v>
      </c>
      <c r="P39">
        <f t="shared" si="2"/>
        <v>180.6147</v>
      </c>
      <c r="Q39">
        <f t="shared" si="3"/>
        <v>1040.6847</v>
      </c>
    </row>
    <row r="40" spans="2:18" x14ac:dyDescent="0.35">
      <c r="B40" s="58">
        <v>44326</v>
      </c>
      <c r="C40" s="57" t="s">
        <v>159</v>
      </c>
      <c r="D40" s="57" t="s">
        <v>144</v>
      </c>
      <c r="E40" s="73" t="s">
        <v>160</v>
      </c>
      <c r="F40" s="74" t="s">
        <v>160</v>
      </c>
      <c r="G40" s="57" t="s">
        <v>146</v>
      </c>
      <c r="H40" s="57" t="s">
        <v>161</v>
      </c>
      <c r="I40" s="58">
        <v>44327</v>
      </c>
      <c r="J40" s="59">
        <v>1297.05</v>
      </c>
      <c r="K40" s="57" t="s">
        <v>11</v>
      </c>
      <c r="L40" s="57" t="s">
        <v>148</v>
      </c>
      <c r="M40" s="57" t="s">
        <v>149</v>
      </c>
      <c r="O40">
        <v>646.54</v>
      </c>
      <c r="P40">
        <f t="shared" si="2"/>
        <v>135.77339999999998</v>
      </c>
      <c r="Q40" s="53">
        <f t="shared" si="3"/>
        <v>782.3134</v>
      </c>
      <c r="R40" s="52"/>
    </row>
    <row r="41" spans="2:18" x14ac:dyDescent="0.35">
      <c r="B41" s="58">
        <v>44354</v>
      </c>
      <c r="C41" s="57" t="s">
        <v>162</v>
      </c>
      <c r="D41" s="57" t="s">
        <v>144</v>
      </c>
      <c r="E41" s="73" t="s">
        <v>163</v>
      </c>
      <c r="F41" s="74" t="s">
        <v>163</v>
      </c>
      <c r="G41" s="57" t="s">
        <v>146</v>
      </c>
      <c r="H41" s="57" t="s">
        <v>164</v>
      </c>
      <c r="I41" s="58">
        <v>44354</v>
      </c>
      <c r="J41" s="59">
        <v>895.46</v>
      </c>
      <c r="K41" s="57" t="s">
        <v>11</v>
      </c>
      <c r="L41" s="57" t="s">
        <v>148</v>
      </c>
      <c r="M41" s="57" t="s">
        <v>149</v>
      </c>
      <c r="O41">
        <v>453.86</v>
      </c>
      <c r="P41">
        <f t="shared" si="2"/>
        <v>95.310599999999994</v>
      </c>
      <c r="Q41" s="53">
        <f t="shared" si="3"/>
        <v>549.17060000000004</v>
      </c>
    </row>
    <row r="42" spans="2:18" x14ac:dyDescent="0.35">
      <c r="B42" s="58">
        <v>44390</v>
      </c>
      <c r="C42" s="57" t="s">
        <v>165</v>
      </c>
      <c r="D42" s="57" t="s">
        <v>144</v>
      </c>
      <c r="E42" s="73" t="s">
        <v>166</v>
      </c>
      <c r="F42" s="74" t="s">
        <v>166</v>
      </c>
      <c r="G42" s="57" t="s">
        <v>146</v>
      </c>
      <c r="H42" s="57" t="s">
        <v>167</v>
      </c>
      <c r="I42" s="58">
        <v>44390</v>
      </c>
      <c r="J42" s="59">
        <v>400.92</v>
      </c>
      <c r="K42" s="57" t="s">
        <v>11</v>
      </c>
      <c r="L42" s="57" t="s">
        <v>148</v>
      </c>
      <c r="M42" s="57" t="s">
        <v>149</v>
      </c>
      <c r="O42">
        <v>261.70999999999998</v>
      </c>
      <c r="P42">
        <f t="shared" si="2"/>
        <v>54.959099999999992</v>
      </c>
      <c r="Q42" s="53">
        <f t="shared" si="3"/>
        <v>316.66909999999996</v>
      </c>
    </row>
    <row r="43" spans="2:18" x14ac:dyDescent="0.35">
      <c r="B43" s="58">
        <v>44420</v>
      </c>
      <c r="C43" s="57" t="s">
        <v>168</v>
      </c>
      <c r="D43" s="57" t="s">
        <v>144</v>
      </c>
      <c r="E43" s="73" t="s">
        <v>169</v>
      </c>
      <c r="F43" s="74" t="s">
        <v>169</v>
      </c>
      <c r="G43" s="57" t="s">
        <v>146</v>
      </c>
      <c r="H43" s="57" t="s">
        <v>170</v>
      </c>
      <c r="I43" s="58">
        <v>44420</v>
      </c>
      <c r="J43" s="59">
        <v>229.89</v>
      </c>
      <c r="K43" s="57" t="s">
        <v>11</v>
      </c>
      <c r="L43" s="57" t="s">
        <v>148</v>
      </c>
      <c r="M43" s="57" t="s">
        <v>149</v>
      </c>
      <c r="O43">
        <v>170.13</v>
      </c>
      <c r="P43">
        <f t="shared" si="2"/>
        <v>35.7273</v>
      </c>
      <c r="Q43" s="53">
        <f t="shared" si="3"/>
        <v>205.85730000000001</v>
      </c>
      <c r="R43" s="56"/>
    </row>
    <row r="44" spans="2:18" x14ac:dyDescent="0.35">
      <c r="B44" s="58">
        <v>44453</v>
      </c>
      <c r="C44" s="57" t="s">
        <v>171</v>
      </c>
      <c r="D44" s="57" t="s">
        <v>144</v>
      </c>
      <c r="E44" s="73" t="s">
        <v>172</v>
      </c>
      <c r="F44" s="74" t="s">
        <v>172</v>
      </c>
      <c r="G44" s="57" t="s">
        <v>146</v>
      </c>
      <c r="H44" s="57" t="s">
        <v>173</v>
      </c>
      <c r="I44" s="58">
        <v>44454</v>
      </c>
      <c r="J44" s="59">
        <v>306.58999999999997</v>
      </c>
      <c r="K44" s="57" t="s">
        <v>11</v>
      </c>
      <c r="L44" s="57" t="s">
        <v>148</v>
      </c>
      <c r="M44" s="57" t="s">
        <v>149</v>
      </c>
      <c r="O44">
        <v>249.5</v>
      </c>
      <c r="P44">
        <f t="shared" si="2"/>
        <v>52.394999999999996</v>
      </c>
      <c r="Q44" s="53">
        <f t="shared" si="3"/>
        <v>301.89499999999998</v>
      </c>
    </row>
    <row r="45" spans="2:18" x14ac:dyDescent="0.35">
      <c r="B45" s="58">
        <v>44483</v>
      </c>
      <c r="C45" s="57" t="s">
        <v>174</v>
      </c>
      <c r="D45" s="57" t="s">
        <v>144</v>
      </c>
      <c r="E45" s="73" t="s">
        <v>175</v>
      </c>
      <c r="F45" s="74" t="s">
        <v>175</v>
      </c>
      <c r="G45" s="57" t="s">
        <v>146</v>
      </c>
      <c r="H45" s="57" t="s">
        <v>176</v>
      </c>
      <c r="I45" s="58">
        <v>44483</v>
      </c>
      <c r="J45" s="59">
        <v>1125.74</v>
      </c>
      <c r="K45" s="57" t="s">
        <v>11</v>
      </c>
      <c r="L45" s="57" t="s">
        <v>148</v>
      </c>
      <c r="M45" s="57" t="s">
        <v>149</v>
      </c>
      <c r="O45">
        <v>624.75</v>
      </c>
      <c r="P45">
        <f t="shared" si="2"/>
        <v>131.19749999999999</v>
      </c>
      <c r="Q45" s="53">
        <f t="shared" si="3"/>
        <v>755.94749999999999</v>
      </c>
    </row>
    <row r="46" spans="2:18" x14ac:dyDescent="0.35">
      <c r="B46" s="58">
        <v>44515</v>
      </c>
      <c r="C46" s="57" t="s">
        <v>177</v>
      </c>
      <c r="D46" s="57" t="s">
        <v>144</v>
      </c>
      <c r="E46" s="73" t="s">
        <v>178</v>
      </c>
      <c r="F46" s="74" t="s">
        <v>178</v>
      </c>
      <c r="G46" s="57" t="s">
        <v>146</v>
      </c>
      <c r="H46" s="57" t="s">
        <v>179</v>
      </c>
      <c r="I46" s="58">
        <v>44516</v>
      </c>
      <c r="J46" s="59">
        <v>2457.5500000000002</v>
      </c>
      <c r="K46" s="57" t="s">
        <v>11</v>
      </c>
      <c r="L46" s="57" t="s">
        <v>148</v>
      </c>
      <c r="M46" s="57" t="s">
        <v>149</v>
      </c>
      <c r="O46">
        <v>1190.3399999999999</v>
      </c>
      <c r="P46">
        <f t="shared" si="2"/>
        <v>249.97139999999996</v>
      </c>
      <c r="Q46" s="53">
        <f t="shared" si="3"/>
        <v>1440.3113999999998</v>
      </c>
    </row>
    <row r="47" spans="2:18" x14ac:dyDescent="0.35">
      <c r="B47" s="58">
        <v>44544</v>
      </c>
      <c r="C47" s="57" t="s">
        <v>180</v>
      </c>
      <c r="D47" s="57" t="s">
        <v>144</v>
      </c>
      <c r="E47" s="74" t="s">
        <v>181</v>
      </c>
      <c r="F47" s="74" t="s">
        <v>181</v>
      </c>
      <c r="G47" s="57" t="s">
        <v>146</v>
      </c>
      <c r="H47" s="57" t="s">
        <v>182</v>
      </c>
      <c r="I47" s="58">
        <v>44545</v>
      </c>
      <c r="J47" s="59">
        <v>4784.05</v>
      </c>
      <c r="K47" s="57" t="s">
        <v>11</v>
      </c>
      <c r="L47" s="57" t="s">
        <v>148</v>
      </c>
      <c r="M47" s="57" t="s">
        <v>149</v>
      </c>
      <c r="O47">
        <v>2288.2600000000002</v>
      </c>
      <c r="P47">
        <f t="shared" si="2"/>
        <v>480.53460000000001</v>
      </c>
      <c r="Q47" s="53">
        <f t="shared" si="3"/>
        <v>2768.7946000000002</v>
      </c>
    </row>
    <row r="48" spans="2:18" x14ac:dyDescent="0.35">
      <c r="N48" s="74" t="s">
        <v>183</v>
      </c>
      <c r="O48">
        <v>3147.28</v>
      </c>
      <c r="P48">
        <f t="shared" si="2"/>
        <v>660.92880000000002</v>
      </c>
      <c r="Q48" s="53">
        <f t="shared" si="3"/>
        <v>3808.2088000000003</v>
      </c>
    </row>
    <row r="49" spans="2:17" x14ac:dyDescent="0.35">
      <c r="N49" s="74" t="s">
        <v>184</v>
      </c>
      <c r="O49">
        <v>4298.6499999999996</v>
      </c>
      <c r="P49">
        <f t="shared" si="2"/>
        <v>902.71649999999988</v>
      </c>
      <c r="Q49" s="53">
        <f t="shared" si="3"/>
        <v>5201.3664999999992</v>
      </c>
    </row>
    <row r="50" spans="2:17" x14ac:dyDescent="0.35">
      <c r="N50" s="74" t="s">
        <v>185</v>
      </c>
      <c r="O50">
        <v>2816.91</v>
      </c>
      <c r="P50">
        <f t="shared" si="2"/>
        <v>591.55109999999991</v>
      </c>
      <c r="Q50" s="53">
        <f t="shared" si="3"/>
        <v>3408.4610999999995</v>
      </c>
    </row>
    <row r="51" spans="2:17" x14ac:dyDescent="0.35">
      <c r="N51" s="74" t="s">
        <v>186</v>
      </c>
      <c r="O51">
        <v>2655.52</v>
      </c>
      <c r="P51">
        <f t="shared" si="2"/>
        <v>557.65919999999994</v>
      </c>
      <c r="Q51" s="53">
        <f t="shared" si="3"/>
        <v>3213.1792</v>
      </c>
    </row>
    <row r="54" spans="2:17" x14ac:dyDescent="0.35">
      <c r="B54" s="71"/>
      <c r="C54" s="71"/>
      <c r="D54" s="72" t="s">
        <v>130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</row>
    <row r="55" spans="2:17" x14ac:dyDescent="0.35">
      <c r="B55" s="58">
        <v>44222</v>
      </c>
      <c r="C55" s="57" t="s">
        <v>187</v>
      </c>
      <c r="D55" s="57" t="s">
        <v>188</v>
      </c>
      <c r="E55" s="73" t="s">
        <v>189</v>
      </c>
      <c r="F55" s="74" t="s">
        <v>189</v>
      </c>
      <c r="G55" s="57" t="s">
        <v>146</v>
      </c>
      <c r="H55" s="57" t="s">
        <v>190</v>
      </c>
      <c r="I55" s="58">
        <v>44223</v>
      </c>
      <c r="J55" s="59">
        <v>4932.2700000000004</v>
      </c>
      <c r="K55" s="57" t="s">
        <v>11</v>
      </c>
      <c r="L55" s="57" t="s">
        <v>191</v>
      </c>
      <c r="M55" s="57" t="s">
        <v>192</v>
      </c>
      <c r="O55">
        <v>540.05999999999995</v>
      </c>
      <c r="P55">
        <f>O55*0.21</f>
        <v>113.41259999999998</v>
      </c>
      <c r="Q55" s="53">
        <f>O55+P55</f>
        <v>653.47259999999994</v>
      </c>
    </row>
    <row r="56" spans="2:17" x14ac:dyDescent="0.35">
      <c r="B56" s="58">
        <v>44251</v>
      </c>
      <c r="C56" s="57" t="s">
        <v>193</v>
      </c>
      <c r="D56" s="57" t="s">
        <v>188</v>
      </c>
      <c r="E56" s="73" t="s">
        <v>194</v>
      </c>
      <c r="F56" s="74" t="s">
        <v>194</v>
      </c>
      <c r="G56" s="57" t="s">
        <v>146</v>
      </c>
      <c r="H56" s="57" t="s">
        <v>195</v>
      </c>
      <c r="I56" s="58">
        <v>44251</v>
      </c>
      <c r="J56" s="59">
        <v>5120.97</v>
      </c>
      <c r="K56" s="57" t="s">
        <v>11</v>
      </c>
      <c r="L56" s="57" t="s">
        <v>191</v>
      </c>
      <c r="M56" s="57" t="s">
        <v>192</v>
      </c>
      <c r="O56">
        <v>502.5</v>
      </c>
      <c r="P56">
        <f t="shared" ref="P56:P66" si="4">O56*0.21</f>
        <v>105.52499999999999</v>
      </c>
      <c r="Q56" s="53">
        <f t="shared" ref="Q56:Q66" si="5">O56+P56</f>
        <v>608.02499999999998</v>
      </c>
    </row>
    <row r="57" spans="2:17" x14ac:dyDescent="0.35">
      <c r="B57" s="58">
        <v>44273</v>
      </c>
      <c r="C57" s="57" t="s">
        <v>196</v>
      </c>
      <c r="D57" s="57" t="s">
        <v>188</v>
      </c>
      <c r="E57" s="73" t="s">
        <v>197</v>
      </c>
      <c r="F57" s="74" t="s">
        <v>197</v>
      </c>
      <c r="G57" s="57" t="s">
        <v>146</v>
      </c>
      <c r="H57" s="57" t="s">
        <v>198</v>
      </c>
      <c r="I57" s="58">
        <v>44274</v>
      </c>
      <c r="J57" s="59">
        <v>4522.8500000000004</v>
      </c>
      <c r="K57" s="57" t="s">
        <v>11</v>
      </c>
      <c r="L57" s="57" t="s">
        <v>191</v>
      </c>
      <c r="M57" s="57" t="s">
        <v>192</v>
      </c>
      <c r="O57">
        <v>444.22</v>
      </c>
      <c r="P57">
        <f t="shared" si="4"/>
        <v>93.286200000000008</v>
      </c>
      <c r="Q57" s="53">
        <f t="shared" si="5"/>
        <v>537.50620000000004</v>
      </c>
    </row>
    <row r="58" spans="2:17" x14ac:dyDescent="0.35">
      <c r="B58" s="58">
        <v>44308</v>
      </c>
      <c r="C58" s="57" t="s">
        <v>199</v>
      </c>
      <c r="D58" s="57" t="s">
        <v>188</v>
      </c>
      <c r="E58" s="73" t="s">
        <v>200</v>
      </c>
      <c r="F58" s="74" t="s">
        <v>200</v>
      </c>
      <c r="G58" s="57" t="s">
        <v>146</v>
      </c>
      <c r="H58" s="57" t="s">
        <v>201</v>
      </c>
      <c r="I58" s="58">
        <v>44308</v>
      </c>
      <c r="J58" s="59">
        <v>4185.9799999999996</v>
      </c>
      <c r="K58" s="57" t="s">
        <v>11</v>
      </c>
      <c r="L58" s="57" t="s">
        <v>191</v>
      </c>
      <c r="M58" s="57" t="s">
        <v>192</v>
      </c>
      <c r="O58">
        <v>472.52</v>
      </c>
      <c r="P58">
        <f t="shared" si="4"/>
        <v>99.229199999999992</v>
      </c>
      <c r="Q58" s="53">
        <f t="shared" si="5"/>
        <v>571.74919999999997</v>
      </c>
    </row>
    <row r="59" spans="2:17" x14ac:dyDescent="0.35">
      <c r="B59" s="58">
        <v>44329</v>
      </c>
      <c r="C59" s="57" t="s">
        <v>202</v>
      </c>
      <c r="D59" s="57" t="s">
        <v>188</v>
      </c>
      <c r="E59" s="73" t="s">
        <v>203</v>
      </c>
      <c r="F59" s="74" t="s">
        <v>203</v>
      </c>
      <c r="G59" s="57" t="s">
        <v>146</v>
      </c>
      <c r="H59" s="57" t="s">
        <v>204</v>
      </c>
      <c r="I59" s="58">
        <v>44329</v>
      </c>
      <c r="J59" s="59">
        <v>3529.4</v>
      </c>
      <c r="K59" s="57" t="s">
        <v>11</v>
      </c>
      <c r="L59" s="57" t="s">
        <v>191</v>
      </c>
      <c r="M59" s="57" t="s">
        <v>192</v>
      </c>
      <c r="O59">
        <v>455.68</v>
      </c>
      <c r="P59">
        <f t="shared" si="4"/>
        <v>95.692799999999991</v>
      </c>
      <c r="Q59" s="53">
        <f t="shared" si="5"/>
        <v>551.37279999999998</v>
      </c>
    </row>
    <row r="60" spans="2:17" x14ac:dyDescent="0.35">
      <c r="B60" s="58">
        <v>44375</v>
      </c>
      <c r="C60" s="57" t="s">
        <v>205</v>
      </c>
      <c r="D60" s="57" t="s">
        <v>188</v>
      </c>
      <c r="E60" s="73" t="s">
        <v>206</v>
      </c>
      <c r="F60" s="74" t="s">
        <v>206</v>
      </c>
      <c r="G60" s="57" t="s">
        <v>146</v>
      </c>
      <c r="H60" s="57" t="s">
        <v>207</v>
      </c>
      <c r="I60" s="58">
        <v>44375</v>
      </c>
      <c r="J60" s="59">
        <v>3664.61</v>
      </c>
      <c r="K60" s="57" t="s">
        <v>11</v>
      </c>
      <c r="L60" s="57" t="s">
        <v>191</v>
      </c>
      <c r="M60" s="57" t="s">
        <v>192</v>
      </c>
      <c r="O60">
        <v>470.45</v>
      </c>
      <c r="P60">
        <f t="shared" si="4"/>
        <v>98.794499999999999</v>
      </c>
      <c r="Q60" s="53">
        <f t="shared" si="5"/>
        <v>569.24450000000002</v>
      </c>
    </row>
    <row r="61" spans="2:17" x14ac:dyDescent="0.35">
      <c r="B61" s="58">
        <v>44390</v>
      </c>
      <c r="C61" s="57" t="s">
        <v>208</v>
      </c>
      <c r="D61" s="57" t="s">
        <v>188</v>
      </c>
      <c r="E61" s="73" t="s">
        <v>209</v>
      </c>
      <c r="F61" s="74" t="s">
        <v>209</v>
      </c>
      <c r="G61" s="57" t="s">
        <v>146</v>
      </c>
      <c r="H61" s="57" t="s">
        <v>210</v>
      </c>
      <c r="I61" s="58">
        <v>44390</v>
      </c>
      <c r="J61" s="59">
        <v>3215.72</v>
      </c>
      <c r="K61" s="57" t="s">
        <v>11</v>
      </c>
      <c r="L61" s="57" t="s">
        <v>191</v>
      </c>
      <c r="M61" s="57" t="s">
        <v>192</v>
      </c>
      <c r="O61">
        <v>475.13</v>
      </c>
      <c r="P61">
        <f t="shared" si="4"/>
        <v>99.777299999999997</v>
      </c>
      <c r="Q61" s="53">
        <f t="shared" si="5"/>
        <v>574.90729999999996</v>
      </c>
    </row>
    <row r="62" spans="2:17" x14ac:dyDescent="0.35">
      <c r="B62" s="58">
        <v>44424</v>
      </c>
      <c r="C62" s="57" t="s">
        <v>211</v>
      </c>
      <c r="D62" s="57" t="s">
        <v>188</v>
      </c>
      <c r="E62" s="73" t="s">
        <v>212</v>
      </c>
      <c r="F62" s="74" t="s">
        <v>212</v>
      </c>
      <c r="G62" s="57" t="s">
        <v>146</v>
      </c>
      <c r="H62" s="57" t="s">
        <v>213</v>
      </c>
      <c r="I62" s="58">
        <v>44424</v>
      </c>
      <c r="J62" s="59">
        <v>3301.84</v>
      </c>
      <c r="K62" s="57" t="s">
        <v>11</v>
      </c>
      <c r="L62" s="57" t="s">
        <v>191</v>
      </c>
      <c r="M62" s="57" t="s">
        <v>192</v>
      </c>
      <c r="O62">
        <v>478.37</v>
      </c>
      <c r="P62">
        <f t="shared" si="4"/>
        <v>100.4577</v>
      </c>
      <c r="Q62" s="53">
        <f t="shared" si="5"/>
        <v>578.82770000000005</v>
      </c>
    </row>
    <row r="63" spans="2:17" x14ac:dyDescent="0.35">
      <c r="B63" s="58">
        <v>44453</v>
      </c>
      <c r="C63" s="57" t="s">
        <v>214</v>
      </c>
      <c r="D63" s="57" t="s">
        <v>188</v>
      </c>
      <c r="E63" s="73" t="s">
        <v>215</v>
      </c>
      <c r="F63" s="74" t="s">
        <v>215</v>
      </c>
      <c r="G63" s="57" t="s">
        <v>146</v>
      </c>
      <c r="H63" s="57" t="s">
        <v>216</v>
      </c>
      <c r="I63" s="58">
        <v>44454</v>
      </c>
      <c r="J63" s="59">
        <v>3232.49</v>
      </c>
      <c r="K63" s="57" t="s">
        <v>11</v>
      </c>
      <c r="L63" s="57" t="s">
        <v>191</v>
      </c>
      <c r="M63" s="57" t="s">
        <v>192</v>
      </c>
      <c r="O63">
        <v>461.55</v>
      </c>
      <c r="P63">
        <f t="shared" si="4"/>
        <v>96.9255</v>
      </c>
      <c r="Q63" s="53">
        <f t="shared" si="5"/>
        <v>558.47550000000001</v>
      </c>
    </row>
    <row r="64" spans="2:17" x14ac:dyDescent="0.35">
      <c r="B64" s="58">
        <v>44482</v>
      </c>
      <c r="C64" s="57" t="s">
        <v>217</v>
      </c>
      <c r="D64" s="57" t="s">
        <v>188</v>
      </c>
      <c r="E64" s="73" t="s">
        <v>218</v>
      </c>
      <c r="F64" s="74" t="s">
        <v>218</v>
      </c>
      <c r="G64" s="57" t="s">
        <v>146</v>
      </c>
      <c r="H64" s="57" t="s">
        <v>219</v>
      </c>
      <c r="I64" s="58">
        <v>44482</v>
      </c>
      <c r="J64" s="59">
        <v>3479.85</v>
      </c>
      <c r="K64" s="57" t="s">
        <v>11</v>
      </c>
      <c r="L64" s="57" t="s">
        <v>191</v>
      </c>
      <c r="M64" s="57" t="s">
        <v>192</v>
      </c>
      <c r="O64">
        <v>502.2</v>
      </c>
      <c r="P64">
        <f t="shared" si="4"/>
        <v>105.46199999999999</v>
      </c>
      <c r="Q64" s="53">
        <f t="shared" si="5"/>
        <v>607.66200000000003</v>
      </c>
    </row>
    <row r="65" spans="2:17" x14ac:dyDescent="0.35">
      <c r="B65" s="58">
        <v>44517</v>
      </c>
      <c r="C65" s="57" t="s">
        <v>220</v>
      </c>
      <c r="D65" s="57" t="s">
        <v>188</v>
      </c>
      <c r="E65" s="73" t="s">
        <v>221</v>
      </c>
      <c r="F65" s="74" t="s">
        <v>221</v>
      </c>
      <c r="G65" s="57" t="s">
        <v>146</v>
      </c>
      <c r="H65" s="57" t="s">
        <v>222</v>
      </c>
      <c r="I65" s="58">
        <v>44517</v>
      </c>
      <c r="J65" s="59">
        <v>4629.8500000000004</v>
      </c>
      <c r="K65" s="57" t="s">
        <v>11</v>
      </c>
      <c r="L65" s="57" t="s">
        <v>191</v>
      </c>
      <c r="M65" s="57" t="s">
        <v>192</v>
      </c>
      <c r="O65">
        <v>584.29999999999995</v>
      </c>
      <c r="P65">
        <f t="shared" si="4"/>
        <v>122.70299999999999</v>
      </c>
      <c r="Q65" s="53">
        <f t="shared" si="5"/>
        <v>707.00299999999993</v>
      </c>
    </row>
    <row r="66" spans="2:17" x14ac:dyDescent="0.35">
      <c r="B66" s="58">
        <v>44547</v>
      </c>
      <c r="C66" s="57" t="s">
        <v>223</v>
      </c>
      <c r="D66" s="57" t="s">
        <v>224</v>
      </c>
      <c r="E66" s="73" t="s">
        <v>225</v>
      </c>
      <c r="F66" s="74" t="s">
        <v>225</v>
      </c>
      <c r="G66" s="57" t="s">
        <v>146</v>
      </c>
      <c r="H66" s="57" t="s">
        <v>226</v>
      </c>
      <c r="I66" s="58">
        <v>44547</v>
      </c>
      <c r="J66" s="59">
        <v>5481.31</v>
      </c>
      <c r="K66" s="57" t="s">
        <v>11</v>
      </c>
      <c r="L66" s="57" t="s">
        <v>191</v>
      </c>
      <c r="M66" s="57" t="s">
        <v>192</v>
      </c>
      <c r="O66">
        <v>1053.5899999999999</v>
      </c>
      <c r="P66">
        <f t="shared" si="4"/>
        <v>221.25389999999999</v>
      </c>
      <c r="Q66" s="53">
        <f t="shared" si="5"/>
        <v>1274.8438999999998</v>
      </c>
    </row>
    <row r="68" spans="2:17" x14ac:dyDescent="0.35">
      <c r="B68" s="71"/>
      <c r="C68" s="71"/>
      <c r="D68" s="72" t="s">
        <v>132</v>
      </c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</row>
    <row r="69" spans="2:17" x14ac:dyDescent="0.35">
      <c r="B69" s="58">
        <v>44211</v>
      </c>
      <c r="C69" s="57" t="s">
        <v>1131</v>
      </c>
      <c r="D69" s="57" t="s">
        <v>1132</v>
      </c>
      <c r="E69" s="74" t="s">
        <v>1133</v>
      </c>
      <c r="F69" s="74" t="s">
        <v>1133</v>
      </c>
      <c r="G69" s="57" t="s">
        <v>146</v>
      </c>
      <c r="H69" s="57" t="s">
        <v>1134</v>
      </c>
      <c r="I69" s="58">
        <v>44211</v>
      </c>
      <c r="J69" s="59">
        <v>218.04</v>
      </c>
      <c r="K69" s="57" t="s">
        <v>11</v>
      </c>
      <c r="L69" s="57" t="s">
        <v>191</v>
      </c>
      <c r="M69" s="57" t="s">
        <v>286</v>
      </c>
      <c r="Q69" s="100">
        <v>218.04</v>
      </c>
    </row>
    <row r="70" spans="2:17" x14ac:dyDescent="0.35">
      <c r="B70" s="58">
        <v>44242</v>
      </c>
      <c r="C70" s="57" t="s">
        <v>1135</v>
      </c>
      <c r="D70" s="57" t="s">
        <v>1132</v>
      </c>
      <c r="E70" s="74" t="s">
        <v>1136</v>
      </c>
      <c r="F70" s="74" t="s">
        <v>1136</v>
      </c>
      <c r="G70" s="57" t="s">
        <v>146</v>
      </c>
      <c r="H70" s="57" t="s">
        <v>1137</v>
      </c>
      <c r="I70" s="58">
        <v>44242</v>
      </c>
      <c r="J70" s="59">
        <v>182.27</v>
      </c>
      <c r="K70" s="57" t="s">
        <v>11</v>
      </c>
      <c r="L70" s="57" t="s">
        <v>191</v>
      </c>
      <c r="M70" s="57" t="s">
        <v>286</v>
      </c>
      <c r="Q70" s="100">
        <v>182.27</v>
      </c>
    </row>
    <row r="71" spans="2:17" x14ac:dyDescent="0.35">
      <c r="B71" s="58">
        <v>44267</v>
      </c>
      <c r="C71" s="57" t="s">
        <v>1138</v>
      </c>
      <c r="D71" s="57" t="s">
        <v>1132</v>
      </c>
      <c r="E71" s="74" t="s">
        <v>1136</v>
      </c>
      <c r="F71" s="74" t="s">
        <v>1136</v>
      </c>
      <c r="G71" s="57" t="s">
        <v>146</v>
      </c>
      <c r="H71" s="57" t="s">
        <v>1139</v>
      </c>
      <c r="I71" s="58">
        <v>44270</v>
      </c>
      <c r="J71" s="59">
        <v>182.27</v>
      </c>
      <c r="K71" s="57" t="s">
        <v>11</v>
      </c>
      <c r="L71" s="57" t="s">
        <v>191</v>
      </c>
      <c r="M71" s="57" t="s">
        <v>286</v>
      </c>
      <c r="Q71" s="100">
        <v>182.27</v>
      </c>
    </row>
    <row r="72" spans="2:17" x14ac:dyDescent="0.35">
      <c r="B72" s="58">
        <v>44294</v>
      </c>
      <c r="C72" s="57" t="s">
        <v>1140</v>
      </c>
      <c r="D72" s="57" t="s">
        <v>1132</v>
      </c>
      <c r="E72" s="74" t="s">
        <v>1141</v>
      </c>
      <c r="F72" s="74" t="s">
        <v>1141</v>
      </c>
      <c r="G72" s="57" t="s">
        <v>146</v>
      </c>
      <c r="H72" s="57" t="s">
        <v>1142</v>
      </c>
      <c r="I72" s="58">
        <v>44295</v>
      </c>
      <c r="J72" s="59">
        <v>227.84</v>
      </c>
      <c r="K72" s="57" t="s">
        <v>11</v>
      </c>
      <c r="L72" s="57" t="s">
        <v>191</v>
      </c>
      <c r="M72" s="57" t="s">
        <v>286</v>
      </c>
      <c r="Q72" s="100">
        <v>227.84</v>
      </c>
    </row>
    <row r="73" spans="2:17" x14ac:dyDescent="0.35">
      <c r="B73" s="58">
        <v>44323</v>
      </c>
      <c r="C73" s="57" t="s">
        <v>1143</v>
      </c>
      <c r="D73" s="57" t="s">
        <v>1132</v>
      </c>
      <c r="E73" s="74" t="s">
        <v>1136</v>
      </c>
      <c r="F73" s="74" t="s">
        <v>1136</v>
      </c>
      <c r="G73" s="57" t="s">
        <v>146</v>
      </c>
      <c r="H73" s="57" t="s">
        <v>1144</v>
      </c>
      <c r="I73" s="58">
        <v>44324</v>
      </c>
      <c r="J73" s="59">
        <v>182.27</v>
      </c>
      <c r="K73" s="57" t="s">
        <v>11</v>
      </c>
      <c r="L73" s="57" t="s">
        <v>148</v>
      </c>
      <c r="M73" s="57" t="s">
        <v>286</v>
      </c>
      <c r="Q73" s="100">
        <v>182.27</v>
      </c>
    </row>
    <row r="74" spans="2:17" x14ac:dyDescent="0.35">
      <c r="B74" s="58">
        <v>44351</v>
      </c>
      <c r="C74" s="57" t="s">
        <v>1145</v>
      </c>
      <c r="D74" s="57" t="s">
        <v>1132</v>
      </c>
      <c r="E74" s="74" t="s">
        <v>1146</v>
      </c>
      <c r="F74" s="74" t="s">
        <v>1146</v>
      </c>
      <c r="G74" s="57" t="s">
        <v>146</v>
      </c>
      <c r="H74" s="57" t="s">
        <v>1147</v>
      </c>
      <c r="I74" s="58">
        <v>44351</v>
      </c>
      <c r="J74" s="59">
        <v>159.49</v>
      </c>
      <c r="K74" s="57" t="s">
        <v>11</v>
      </c>
      <c r="L74" s="57" t="s">
        <v>148</v>
      </c>
      <c r="M74" s="57" t="s">
        <v>286</v>
      </c>
      <c r="Q74" s="100">
        <v>159.49</v>
      </c>
    </row>
    <row r="75" spans="2:17" x14ac:dyDescent="0.35">
      <c r="B75" s="58">
        <v>44386</v>
      </c>
      <c r="C75" s="57" t="s">
        <v>1148</v>
      </c>
      <c r="D75" s="57" t="s">
        <v>1132</v>
      </c>
      <c r="E75" s="74" t="s">
        <v>1141</v>
      </c>
      <c r="F75" s="74" t="s">
        <v>1141</v>
      </c>
      <c r="G75" s="57" t="s">
        <v>146</v>
      </c>
      <c r="H75" s="57" t="s">
        <v>1149</v>
      </c>
      <c r="I75" s="58">
        <v>44386</v>
      </c>
      <c r="J75" s="59">
        <v>227.84</v>
      </c>
      <c r="K75" s="57" t="s">
        <v>11</v>
      </c>
      <c r="L75" s="57" t="s">
        <v>148</v>
      </c>
      <c r="M75" s="57" t="s">
        <v>286</v>
      </c>
      <c r="Q75" s="100">
        <v>227.84</v>
      </c>
    </row>
    <row r="76" spans="2:17" x14ac:dyDescent="0.35">
      <c r="B76" s="58">
        <v>44414</v>
      </c>
      <c r="C76" s="57" t="s">
        <v>1150</v>
      </c>
      <c r="D76" s="57" t="s">
        <v>1132</v>
      </c>
      <c r="E76" s="74" t="s">
        <v>1136</v>
      </c>
      <c r="F76" s="74" t="s">
        <v>1136</v>
      </c>
      <c r="G76" s="57" t="s">
        <v>146</v>
      </c>
      <c r="H76" s="57" t="s">
        <v>1151</v>
      </c>
      <c r="I76" s="58">
        <v>44417</v>
      </c>
      <c r="J76" s="59">
        <v>182.27</v>
      </c>
      <c r="K76" s="57" t="s">
        <v>11</v>
      </c>
      <c r="L76" s="57" t="s">
        <v>148</v>
      </c>
      <c r="M76" s="57" t="s">
        <v>286</v>
      </c>
      <c r="Q76" s="100">
        <v>182.27</v>
      </c>
    </row>
    <row r="77" spans="2:17" x14ac:dyDescent="0.35">
      <c r="B77" s="58">
        <v>44459</v>
      </c>
      <c r="C77" s="57" t="s">
        <v>1152</v>
      </c>
      <c r="D77" s="57" t="s">
        <v>1132</v>
      </c>
      <c r="E77" s="74" t="s">
        <v>1136</v>
      </c>
      <c r="F77" s="74" t="s">
        <v>1136</v>
      </c>
      <c r="G77" s="57" t="s">
        <v>146</v>
      </c>
      <c r="H77" s="57" t="s">
        <v>1153</v>
      </c>
      <c r="I77" s="58">
        <v>44460</v>
      </c>
      <c r="J77" s="59">
        <v>182.27</v>
      </c>
      <c r="K77" s="57" t="s">
        <v>11</v>
      </c>
      <c r="L77" s="57" t="s">
        <v>148</v>
      </c>
      <c r="M77" s="57" t="s">
        <v>286</v>
      </c>
      <c r="Q77" s="100">
        <v>182.27</v>
      </c>
    </row>
    <row r="78" spans="2:17" x14ac:dyDescent="0.35">
      <c r="B78" s="58">
        <v>44482</v>
      </c>
      <c r="C78" s="57" t="s">
        <v>1154</v>
      </c>
      <c r="D78" s="57" t="s">
        <v>1132</v>
      </c>
      <c r="E78" s="74" t="s">
        <v>1141</v>
      </c>
      <c r="F78" s="74" t="s">
        <v>1141</v>
      </c>
      <c r="G78" s="57" t="s">
        <v>146</v>
      </c>
      <c r="H78" s="57" t="s">
        <v>1155</v>
      </c>
      <c r="I78" s="58">
        <v>44482</v>
      </c>
      <c r="J78" s="59">
        <v>227.84</v>
      </c>
      <c r="K78" s="57" t="s">
        <v>11</v>
      </c>
      <c r="L78" s="57" t="s">
        <v>148</v>
      </c>
      <c r="M78" s="57" t="s">
        <v>286</v>
      </c>
      <c r="Q78" s="100">
        <v>227.84</v>
      </c>
    </row>
    <row r="79" spans="2:17" x14ac:dyDescent="0.35">
      <c r="B79" s="58">
        <v>44530</v>
      </c>
      <c r="C79" s="57" t="s">
        <v>1156</v>
      </c>
      <c r="D79" s="57" t="s">
        <v>1132</v>
      </c>
      <c r="E79" s="74" t="s">
        <v>1136</v>
      </c>
      <c r="F79" s="74" t="s">
        <v>1136</v>
      </c>
      <c r="G79" s="57" t="s">
        <v>146</v>
      </c>
      <c r="H79" s="57" t="s">
        <v>1157</v>
      </c>
      <c r="I79" s="58">
        <v>44530</v>
      </c>
      <c r="J79" s="59">
        <v>182.27</v>
      </c>
      <c r="K79" s="57" t="s">
        <v>11</v>
      </c>
      <c r="L79" s="57" t="s">
        <v>148</v>
      </c>
      <c r="M79" s="57" t="s">
        <v>286</v>
      </c>
      <c r="Q79" s="100">
        <v>182.27</v>
      </c>
    </row>
    <row r="80" spans="2:17" x14ac:dyDescent="0.35">
      <c r="B80" s="58">
        <v>44544</v>
      </c>
      <c r="C80" s="57" t="s">
        <v>1158</v>
      </c>
      <c r="D80" s="57" t="s">
        <v>1132</v>
      </c>
      <c r="E80" s="74" t="s">
        <v>1136</v>
      </c>
      <c r="F80" s="74" t="s">
        <v>1136</v>
      </c>
      <c r="G80" s="57" t="s">
        <v>146</v>
      </c>
      <c r="H80" s="57" t="s">
        <v>1159</v>
      </c>
      <c r="I80" s="58">
        <v>44545</v>
      </c>
      <c r="J80" s="59">
        <v>182.27</v>
      </c>
      <c r="K80" s="57" t="s">
        <v>11</v>
      </c>
      <c r="L80" s="57" t="s">
        <v>148</v>
      </c>
      <c r="M80" s="57" t="s">
        <v>286</v>
      </c>
      <c r="Q80" s="100">
        <v>182.27</v>
      </c>
    </row>
    <row r="82" spans="2:17" ht="16" x14ac:dyDescent="0.35">
      <c r="B82" s="211"/>
      <c r="C82" s="80"/>
      <c r="D82" s="72" t="s">
        <v>1059</v>
      </c>
      <c r="E82" s="212"/>
      <c r="F82" s="212"/>
      <c r="G82" s="80"/>
      <c r="H82" s="80"/>
      <c r="I82" s="211"/>
      <c r="J82" s="213"/>
      <c r="K82" s="80"/>
      <c r="L82" s="80"/>
      <c r="M82" s="80"/>
      <c r="N82" s="214"/>
      <c r="O82" s="71"/>
      <c r="P82" s="71"/>
      <c r="Q82" s="215"/>
    </row>
    <row r="83" spans="2:17" ht="16" x14ac:dyDescent="0.35">
      <c r="B83" s="58">
        <v>44210</v>
      </c>
      <c r="C83" s="57" t="s">
        <v>1160</v>
      </c>
      <c r="D83" s="57" t="s">
        <v>1161</v>
      </c>
      <c r="E83" s="74" t="s">
        <v>1162</v>
      </c>
      <c r="F83" s="74" t="s">
        <v>1162</v>
      </c>
      <c r="G83" s="57" t="s">
        <v>146</v>
      </c>
      <c r="H83" s="57" t="s">
        <v>1163</v>
      </c>
      <c r="I83" s="58">
        <v>44210</v>
      </c>
      <c r="J83" s="59">
        <v>1185.44</v>
      </c>
      <c r="K83" s="57" t="s">
        <v>11</v>
      </c>
      <c r="L83" s="57" t="s">
        <v>148</v>
      </c>
      <c r="M83" s="57" t="s">
        <v>323</v>
      </c>
      <c r="N83" s="216"/>
      <c r="Q83" s="100">
        <v>1185.44</v>
      </c>
    </row>
    <row r="84" spans="2:17" ht="16" x14ac:dyDescent="0.35">
      <c r="B84" s="58">
        <v>44279</v>
      </c>
      <c r="C84" s="57" t="s">
        <v>1164</v>
      </c>
      <c r="D84" s="57" t="s">
        <v>1161</v>
      </c>
      <c r="E84" s="74" t="s">
        <v>1162</v>
      </c>
      <c r="F84" s="74" t="s">
        <v>1162</v>
      </c>
      <c r="G84" s="57" t="s">
        <v>146</v>
      </c>
      <c r="H84" s="57" t="s">
        <v>1165</v>
      </c>
      <c r="I84" s="58">
        <v>44279</v>
      </c>
      <c r="J84" s="59">
        <v>1185.44</v>
      </c>
      <c r="K84" s="57" t="s">
        <v>11</v>
      </c>
      <c r="L84" s="57" t="s">
        <v>148</v>
      </c>
      <c r="M84" s="57" t="s">
        <v>323</v>
      </c>
      <c r="N84" s="216"/>
      <c r="Q84" s="100">
        <v>1185.44</v>
      </c>
    </row>
    <row r="85" spans="2:17" ht="16" x14ac:dyDescent="0.35">
      <c r="B85" s="58">
        <v>44298</v>
      </c>
      <c r="C85" s="57" t="s">
        <v>1166</v>
      </c>
      <c r="D85" s="57" t="s">
        <v>1161</v>
      </c>
      <c r="E85" s="74" t="s">
        <v>1162</v>
      </c>
      <c r="F85" s="74" t="s">
        <v>1162</v>
      </c>
      <c r="G85" s="57" t="s">
        <v>146</v>
      </c>
      <c r="H85" s="57" t="s">
        <v>1167</v>
      </c>
      <c r="I85" s="58">
        <v>44299</v>
      </c>
      <c r="J85" s="59">
        <v>1185.44</v>
      </c>
      <c r="K85" s="57" t="s">
        <v>11</v>
      </c>
      <c r="L85" s="57" t="s">
        <v>148</v>
      </c>
      <c r="M85" s="57" t="s">
        <v>323</v>
      </c>
      <c r="N85" s="216"/>
      <c r="Q85" s="100">
        <v>1185.44</v>
      </c>
    </row>
    <row r="86" spans="2:17" ht="16" x14ac:dyDescent="0.35">
      <c r="B86" s="58">
        <v>44336</v>
      </c>
      <c r="C86" s="57" t="s">
        <v>1168</v>
      </c>
      <c r="D86" s="57" t="s">
        <v>1161</v>
      </c>
      <c r="E86" s="74" t="s">
        <v>1162</v>
      </c>
      <c r="F86" s="74" t="s">
        <v>1162</v>
      </c>
      <c r="G86" s="57" t="s">
        <v>146</v>
      </c>
      <c r="H86" s="57" t="s">
        <v>1169</v>
      </c>
      <c r="I86" s="58">
        <v>44341</v>
      </c>
      <c r="J86" s="59">
        <v>1185.44</v>
      </c>
      <c r="K86" s="57" t="s">
        <v>11</v>
      </c>
      <c r="L86" s="57" t="s">
        <v>148</v>
      </c>
      <c r="M86" s="57" t="s">
        <v>323</v>
      </c>
      <c r="N86" s="216"/>
      <c r="Q86" s="100">
        <v>1185.44</v>
      </c>
    </row>
    <row r="87" spans="2:17" ht="16" x14ac:dyDescent="0.35">
      <c r="B87" s="58">
        <v>44336</v>
      </c>
      <c r="C87" s="57" t="s">
        <v>1170</v>
      </c>
      <c r="D87" s="57" t="s">
        <v>1161</v>
      </c>
      <c r="E87" s="74" t="s">
        <v>1162</v>
      </c>
      <c r="F87" s="74" t="s">
        <v>1162</v>
      </c>
      <c r="G87" s="57" t="s">
        <v>146</v>
      </c>
      <c r="H87" s="57" t="s">
        <v>1171</v>
      </c>
      <c r="I87" s="58">
        <v>44341</v>
      </c>
      <c r="J87" s="59">
        <v>1185.44</v>
      </c>
      <c r="K87" s="57" t="s">
        <v>11</v>
      </c>
      <c r="L87" s="57" t="s">
        <v>148</v>
      </c>
      <c r="M87" s="57" t="s">
        <v>323</v>
      </c>
      <c r="N87" s="216"/>
      <c r="Q87" s="100">
        <v>1185.44</v>
      </c>
    </row>
    <row r="88" spans="2:17" ht="16" x14ac:dyDescent="0.35">
      <c r="B88" s="58">
        <v>44365</v>
      </c>
      <c r="C88" s="57" t="s">
        <v>1172</v>
      </c>
      <c r="D88" s="57" t="s">
        <v>1161</v>
      </c>
      <c r="E88" s="74" t="s">
        <v>1162</v>
      </c>
      <c r="F88" s="74" t="s">
        <v>1162</v>
      </c>
      <c r="G88" s="57" t="s">
        <v>146</v>
      </c>
      <c r="H88" s="57" t="s">
        <v>1173</v>
      </c>
      <c r="I88" s="58">
        <v>44365</v>
      </c>
      <c r="J88" s="59">
        <v>1185.44</v>
      </c>
      <c r="K88" s="57" t="s">
        <v>11</v>
      </c>
      <c r="L88" s="57" t="s">
        <v>148</v>
      </c>
      <c r="M88" s="57" t="s">
        <v>323</v>
      </c>
      <c r="N88" s="216"/>
      <c r="Q88" s="100">
        <v>1185.44</v>
      </c>
    </row>
    <row r="89" spans="2:17" ht="16" x14ac:dyDescent="0.35">
      <c r="B89" s="58">
        <v>44432</v>
      </c>
      <c r="C89" s="57" t="s">
        <v>1174</v>
      </c>
      <c r="D89" s="57" t="s">
        <v>1161</v>
      </c>
      <c r="E89" s="74" t="s">
        <v>1162</v>
      </c>
      <c r="F89" s="74" t="s">
        <v>1162</v>
      </c>
      <c r="G89" s="57" t="s">
        <v>146</v>
      </c>
      <c r="H89" s="57" t="s">
        <v>1175</v>
      </c>
      <c r="I89" s="58">
        <v>44432</v>
      </c>
      <c r="J89" s="59">
        <v>1185.44</v>
      </c>
      <c r="K89" s="57" t="s">
        <v>11</v>
      </c>
      <c r="L89" s="57" t="s">
        <v>148</v>
      </c>
      <c r="M89" s="57" t="s">
        <v>323</v>
      </c>
      <c r="N89" s="216"/>
      <c r="Q89" s="100">
        <v>1185.44</v>
      </c>
    </row>
    <row r="90" spans="2:17" ht="16" x14ac:dyDescent="0.35">
      <c r="B90" s="58">
        <v>44432</v>
      </c>
      <c r="C90" s="57" t="s">
        <v>1176</v>
      </c>
      <c r="D90" s="57" t="s">
        <v>1161</v>
      </c>
      <c r="E90" s="74" t="s">
        <v>1162</v>
      </c>
      <c r="F90" s="74" t="s">
        <v>1162</v>
      </c>
      <c r="G90" s="57" t="s">
        <v>146</v>
      </c>
      <c r="H90" s="57" t="s">
        <v>1177</v>
      </c>
      <c r="I90" s="58">
        <v>44432</v>
      </c>
      <c r="J90" s="59">
        <v>1185.44</v>
      </c>
      <c r="K90" s="57" t="s">
        <v>11</v>
      </c>
      <c r="L90" s="57" t="s">
        <v>148</v>
      </c>
      <c r="M90" s="57" t="s">
        <v>323</v>
      </c>
      <c r="N90" s="216"/>
      <c r="Q90" s="100">
        <v>1185.44</v>
      </c>
    </row>
    <row r="91" spans="2:17" ht="16" x14ac:dyDescent="0.35">
      <c r="B91" s="58">
        <v>44470</v>
      </c>
      <c r="C91" s="57" t="s">
        <v>1178</v>
      </c>
      <c r="D91" s="57" t="s">
        <v>1161</v>
      </c>
      <c r="E91" s="74" t="s">
        <v>1162</v>
      </c>
      <c r="F91" s="74" t="s">
        <v>1162</v>
      </c>
      <c r="G91" s="57" t="s">
        <v>146</v>
      </c>
      <c r="H91" s="57" t="s">
        <v>1179</v>
      </c>
      <c r="I91" s="58">
        <v>44473</v>
      </c>
      <c r="J91" s="59">
        <v>1185.44</v>
      </c>
      <c r="K91" s="57" t="s">
        <v>11</v>
      </c>
      <c r="L91" s="57" t="s">
        <v>148</v>
      </c>
      <c r="M91" s="57" t="s">
        <v>323</v>
      </c>
      <c r="N91" s="216"/>
      <c r="Q91" s="100">
        <v>1185.44</v>
      </c>
    </row>
    <row r="92" spans="2:17" ht="16" x14ac:dyDescent="0.35">
      <c r="B92" s="58">
        <v>44498</v>
      </c>
      <c r="C92" s="57" t="s">
        <v>1180</v>
      </c>
      <c r="D92" s="57" t="s">
        <v>1161</v>
      </c>
      <c r="E92" s="74" t="s">
        <v>1162</v>
      </c>
      <c r="F92" s="74" t="s">
        <v>1162</v>
      </c>
      <c r="G92" s="57" t="s">
        <v>146</v>
      </c>
      <c r="H92" s="57" t="s">
        <v>1181</v>
      </c>
      <c r="I92" s="58">
        <v>44498</v>
      </c>
      <c r="J92" s="59">
        <v>1185.44</v>
      </c>
      <c r="K92" s="57" t="s">
        <v>11</v>
      </c>
      <c r="L92" s="57" t="s">
        <v>148</v>
      </c>
      <c r="M92" s="57" t="s">
        <v>323</v>
      </c>
      <c r="N92" s="216"/>
      <c r="Q92" s="100">
        <v>1185.44</v>
      </c>
    </row>
    <row r="93" spans="2:17" ht="16" x14ac:dyDescent="0.35">
      <c r="B93" s="58">
        <v>44517</v>
      </c>
      <c r="C93" s="57" t="s">
        <v>1182</v>
      </c>
      <c r="D93" s="57" t="s">
        <v>1161</v>
      </c>
      <c r="E93" s="74" t="s">
        <v>1162</v>
      </c>
      <c r="F93" s="74" t="s">
        <v>1162</v>
      </c>
      <c r="G93" s="57" t="s">
        <v>146</v>
      </c>
      <c r="H93" s="57" t="s">
        <v>1183</v>
      </c>
      <c r="I93" s="58">
        <v>44517</v>
      </c>
      <c r="J93" s="59">
        <v>1185.44</v>
      </c>
      <c r="K93" s="57" t="s">
        <v>11</v>
      </c>
      <c r="L93" s="57" t="s">
        <v>148</v>
      </c>
      <c r="M93" s="57" t="s">
        <v>323</v>
      </c>
      <c r="N93" s="216"/>
      <c r="Q93" s="100">
        <v>1185.44</v>
      </c>
    </row>
    <row r="94" spans="2:17" ht="16" x14ac:dyDescent="0.35">
      <c r="B94" s="58">
        <v>44540</v>
      </c>
      <c r="C94" s="57" t="s">
        <v>1184</v>
      </c>
      <c r="D94" s="57" t="s">
        <v>1161</v>
      </c>
      <c r="E94" s="74" t="s">
        <v>1162</v>
      </c>
      <c r="F94" s="74" t="s">
        <v>1162</v>
      </c>
      <c r="G94" s="57" t="s">
        <v>146</v>
      </c>
      <c r="H94" s="57" t="s">
        <v>1185</v>
      </c>
      <c r="I94" s="58">
        <v>44540</v>
      </c>
      <c r="J94" s="59">
        <v>1185.44</v>
      </c>
      <c r="K94" s="57" t="s">
        <v>11</v>
      </c>
      <c r="L94" s="57" t="s">
        <v>148</v>
      </c>
      <c r="M94" s="57" t="s">
        <v>323</v>
      </c>
      <c r="N94" s="216"/>
      <c r="Q94" s="100">
        <v>1185.44</v>
      </c>
    </row>
    <row r="95" spans="2:17" ht="16" x14ac:dyDescent="0.35">
      <c r="B95" s="217"/>
      <c r="C95" s="218"/>
      <c r="D95" s="218"/>
      <c r="E95" s="219"/>
      <c r="F95" s="219"/>
      <c r="G95" s="218"/>
      <c r="H95" s="218"/>
      <c r="I95" s="217"/>
      <c r="J95" s="220"/>
      <c r="K95" s="218"/>
      <c r="L95" s="218"/>
      <c r="M95" s="218"/>
      <c r="N95" s="216"/>
      <c r="Q95" s="100"/>
    </row>
    <row r="96" spans="2:17" x14ac:dyDescent="0.35">
      <c r="B96" s="71"/>
      <c r="C96" s="71"/>
      <c r="D96" s="72" t="s">
        <v>140</v>
      </c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</row>
    <row r="97" spans="2:17" x14ac:dyDescent="0.35">
      <c r="B97" s="58">
        <v>44202</v>
      </c>
      <c r="C97" s="57" t="s">
        <v>1186</v>
      </c>
      <c r="D97" s="57" t="s">
        <v>1187</v>
      </c>
      <c r="E97" s="74" t="s">
        <v>1188</v>
      </c>
      <c r="F97" s="74" t="s">
        <v>1188</v>
      </c>
      <c r="G97" s="57" t="s">
        <v>146</v>
      </c>
      <c r="H97" s="57" t="s">
        <v>1189</v>
      </c>
      <c r="I97" s="58">
        <v>44202</v>
      </c>
      <c r="J97" s="59">
        <v>49.61</v>
      </c>
      <c r="K97" s="57" t="s">
        <v>11</v>
      </c>
      <c r="L97" s="57" t="s">
        <v>191</v>
      </c>
      <c r="M97" s="57" t="s">
        <v>323</v>
      </c>
      <c r="O97">
        <v>21</v>
      </c>
      <c r="P97">
        <f>O97*0.21</f>
        <v>4.41</v>
      </c>
      <c r="Q97" s="53">
        <f>O97+P97</f>
        <v>25.41</v>
      </c>
    </row>
    <row r="98" spans="2:17" x14ac:dyDescent="0.35">
      <c r="B98" s="58">
        <v>44246</v>
      </c>
      <c r="C98" s="57" t="s">
        <v>1190</v>
      </c>
      <c r="D98" s="57" t="s">
        <v>1187</v>
      </c>
      <c r="E98" s="74" t="s">
        <v>1188</v>
      </c>
      <c r="F98" s="74" t="s">
        <v>1188</v>
      </c>
      <c r="G98" s="57" t="s">
        <v>146</v>
      </c>
      <c r="H98" s="57" t="s">
        <v>1191</v>
      </c>
      <c r="I98" s="58">
        <v>44246</v>
      </c>
      <c r="J98" s="59">
        <v>49.61</v>
      </c>
      <c r="K98" s="57" t="s">
        <v>11</v>
      </c>
      <c r="L98" s="57" t="s">
        <v>148</v>
      </c>
      <c r="M98" s="57" t="s">
        <v>323</v>
      </c>
      <c r="O98">
        <v>21</v>
      </c>
      <c r="P98">
        <f>O98*0.21</f>
        <v>4.41</v>
      </c>
      <c r="Q98" s="53">
        <f>O98+P98</f>
        <v>25.41</v>
      </c>
    </row>
    <row r="99" spans="2:17" x14ac:dyDescent="0.35">
      <c r="B99" s="58">
        <v>44328</v>
      </c>
      <c r="C99" s="57" t="s">
        <v>1192</v>
      </c>
      <c r="D99" s="57" t="s">
        <v>1187</v>
      </c>
      <c r="E99" s="74" t="s">
        <v>1193</v>
      </c>
      <c r="F99" s="74" t="s">
        <v>1193</v>
      </c>
      <c r="G99" s="57" t="s">
        <v>146</v>
      </c>
      <c r="H99" s="57" t="s">
        <v>1194</v>
      </c>
      <c r="I99" s="58">
        <v>44329</v>
      </c>
      <c r="J99" s="59">
        <v>33.880000000000003</v>
      </c>
      <c r="K99" s="57" t="s">
        <v>11</v>
      </c>
      <c r="L99" s="57" t="s">
        <v>148</v>
      </c>
      <c r="M99" s="57" t="s">
        <v>323</v>
      </c>
      <c r="Q99" s="79">
        <v>33.880000000000003</v>
      </c>
    </row>
    <row r="100" spans="2:17" x14ac:dyDescent="0.35">
      <c r="B100" s="58">
        <v>44329</v>
      </c>
      <c r="C100" s="57" t="s">
        <v>1195</v>
      </c>
      <c r="D100" s="57" t="s">
        <v>1187</v>
      </c>
      <c r="E100" s="74" t="s">
        <v>1196</v>
      </c>
      <c r="F100" s="74" t="s">
        <v>1196</v>
      </c>
      <c r="G100" s="57" t="s">
        <v>146</v>
      </c>
      <c r="H100" s="57" t="s">
        <v>1197</v>
      </c>
      <c r="I100" s="58">
        <v>44329</v>
      </c>
      <c r="J100" s="59">
        <v>61.71</v>
      </c>
      <c r="K100" s="57" t="s">
        <v>11</v>
      </c>
      <c r="L100" s="57" t="s">
        <v>148</v>
      </c>
      <c r="M100" s="57" t="s">
        <v>323</v>
      </c>
      <c r="O100">
        <v>21</v>
      </c>
      <c r="P100">
        <f>O100*0.21</f>
        <v>4.41</v>
      </c>
      <c r="Q100" s="53">
        <f>O100+P100</f>
        <v>25.41</v>
      </c>
    </row>
    <row r="101" spans="2:17" x14ac:dyDescent="0.35">
      <c r="B101" s="58">
        <v>44358</v>
      </c>
      <c r="C101" s="57" t="s">
        <v>1198</v>
      </c>
      <c r="D101" s="57" t="s">
        <v>1187</v>
      </c>
      <c r="E101" s="74" t="s">
        <v>1196</v>
      </c>
      <c r="F101" s="74" t="s">
        <v>1196</v>
      </c>
      <c r="G101" s="57" t="s">
        <v>146</v>
      </c>
      <c r="H101" s="57" t="s">
        <v>1199</v>
      </c>
      <c r="I101" s="58">
        <v>44358</v>
      </c>
      <c r="J101" s="59">
        <v>61.71</v>
      </c>
      <c r="K101" s="57" t="s">
        <v>11</v>
      </c>
      <c r="L101" s="57" t="s">
        <v>148</v>
      </c>
      <c r="M101" s="57" t="s">
        <v>323</v>
      </c>
      <c r="O101">
        <v>21</v>
      </c>
      <c r="P101">
        <f t="shared" ref="P101:P108" si="6">O101*0.21</f>
        <v>4.41</v>
      </c>
      <c r="Q101" s="53">
        <f t="shared" ref="Q101:Q108" si="7">O101+P101</f>
        <v>25.41</v>
      </c>
    </row>
    <row r="102" spans="2:17" x14ac:dyDescent="0.35">
      <c r="B102" s="58">
        <v>44384</v>
      </c>
      <c r="C102" s="57" t="s">
        <v>1200</v>
      </c>
      <c r="D102" s="57" t="s">
        <v>1187</v>
      </c>
      <c r="E102" s="74" t="s">
        <v>1196</v>
      </c>
      <c r="F102" s="74" t="s">
        <v>1196</v>
      </c>
      <c r="G102" s="57" t="s">
        <v>146</v>
      </c>
      <c r="H102" s="57" t="s">
        <v>1201</v>
      </c>
      <c r="I102" s="58">
        <v>44384</v>
      </c>
      <c r="J102" s="59">
        <v>61.71</v>
      </c>
      <c r="K102" s="57" t="s">
        <v>11</v>
      </c>
      <c r="L102" s="57" t="s">
        <v>148</v>
      </c>
      <c r="M102" s="57" t="s">
        <v>323</v>
      </c>
      <c r="O102">
        <v>21</v>
      </c>
      <c r="P102">
        <f t="shared" si="6"/>
        <v>4.41</v>
      </c>
      <c r="Q102" s="53">
        <f t="shared" si="7"/>
        <v>25.41</v>
      </c>
    </row>
    <row r="103" spans="2:17" x14ac:dyDescent="0.35">
      <c r="B103" s="58">
        <v>44413</v>
      </c>
      <c r="C103" s="57" t="s">
        <v>1202</v>
      </c>
      <c r="D103" s="57" t="s">
        <v>1187</v>
      </c>
      <c r="E103" s="74" t="s">
        <v>1196</v>
      </c>
      <c r="F103" s="74" t="s">
        <v>1196</v>
      </c>
      <c r="G103" s="57" t="s">
        <v>146</v>
      </c>
      <c r="H103" s="57" t="s">
        <v>1203</v>
      </c>
      <c r="I103" s="58">
        <v>44413</v>
      </c>
      <c r="J103" s="59">
        <v>61.71</v>
      </c>
      <c r="K103" s="57" t="s">
        <v>11</v>
      </c>
      <c r="L103" s="57" t="s">
        <v>148</v>
      </c>
      <c r="M103" s="57" t="s">
        <v>323</v>
      </c>
      <c r="O103">
        <v>21</v>
      </c>
      <c r="P103">
        <f t="shared" si="6"/>
        <v>4.41</v>
      </c>
      <c r="Q103" s="53">
        <f t="shared" si="7"/>
        <v>25.41</v>
      </c>
    </row>
    <row r="104" spans="2:17" x14ac:dyDescent="0.35">
      <c r="B104" s="58">
        <v>44446</v>
      </c>
      <c r="C104" s="57" t="s">
        <v>1204</v>
      </c>
      <c r="D104" s="57" t="s">
        <v>1187</v>
      </c>
      <c r="E104" s="74" t="s">
        <v>1196</v>
      </c>
      <c r="F104" s="74" t="s">
        <v>1196</v>
      </c>
      <c r="G104" s="57" t="s">
        <v>146</v>
      </c>
      <c r="H104" s="57" t="s">
        <v>1205</v>
      </c>
      <c r="I104" s="58">
        <v>44446</v>
      </c>
      <c r="J104" s="59">
        <v>61.71</v>
      </c>
      <c r="K104" s="57" t="s">
        <v>11</v>
      </c>
      <c r="L104" s="57" t="s">
        <v>148</v>
      </c>
      <c r="M104" s="57" t="s">
        <v>323</v>
      </c>
      <c r="O104">
        <v>21</v>
      </c>
      <c r="P104">
        <f t="shared" si="6"/>
        <v>4.41</v>
      </c>
      <c r="Q104" s="53">
        <f t="shared" si="7"/>
        <v>25.41</v>
      </c>
    </row>
    <row r="105" spans="2:17" x14ac:dyDescent="0.35">
      <c r="B105" s="58">
        <v>44482</v>
      </c>
      <c r="C105" s="57" t="s">
        <v>1206</v>
      </c>
      <c r="D105" s="57" t="s">
        <v>1187</v>
      </c>
      <c r="E105" s="74" t="s">
        <v>1196</v>
      </c>
      <c r="F105" s="74" t="s">
        <v>1196</v>
      </c>
      <c r="G105" s="57" t="s">
        <v>146</v>
      </c>
      <c r="H105" s="57" t="s">
        <v>1207</v>
      </c>
      <c r="I105" s="58">
        <v>44482</v>
      </c>
      <c r="J105" s="59">
        <v>61.71</v>
      </c>
      <c r="K105" s="57" t="s">
        <v>11</v>
      </c>
      <c r="L105" s="57" t="s">
        <v>148</v>
      </c>
      <c r="M105" s="57" t="s">
        <v>323</v>
      </c>
      <c r="O105">
        <v>21</v>
      </c>
      <c r="P105">
        <f t="shared" si="6"/>
        <v>4.41</v>
      </c>
      <c r="Q105" s="53">
        <f t="shared" si="7"/>
        <v>25.41</v>
      </c>
    </row>
    <row r="106" spans="2:17" x14ac:dyDescent="0.35">
      <c r="B106" s="58">
        <v>44482</v>
      </c>
      <c r="C106" s="57" t="s">
        <v>1208</v>
      </c>
      <c r="D106" s="57" t="s">
        <v>1187</v>
      </c>
      <c r="E106" s="74" t="s">
        <v>1196</v>
      </c>
      <c r="F106" s="74" t="s">
        <v>1196</v>
      </c>
      <c r="G106" s="57" t="s">
        <v>146</v>
      </c>
      <c r="H106" s="57" t="s">
        <v>1209</v>
      </c>
      <c r="I106" s="58">
        <v>44482</v>
      </c>
      <c r="J106" s="59">
        <v>61.71</v>
      </c>
      <c r="K106" s="57" t="s">
        <v>11</v>
      </c>
      <c r="L106" s="57" t="s">
        <v>148</v>
      </c>
      <c r="M106" s="57" t="s">
        <v>323</v>
      </c>
      <c r="O106">
        <v>21</v>
      </c>
      <c r="P106">
        <f t="shared" si="6"/>
        <v>4.41</v>
      </c>
      <c r="Q106" s="53">
        <f t="shared" si="7"/>
        <v>25.41</v>
      </c>
    </row>
    <row r="107" spans="2:17" x14ac:dyDescent="0.35">
      <c r="B107" s="58">
        <v>44508</v>
      </c>
      <c r="C107" s="57" t="s">
        <v>1210</v>
      </c>
      <c r="D107" s="57" t="s">
        <v>1187</v>
      </c>
      <c r="E107" s="74" t="s">
        <v>1196</v>
      </c>
      <c r="F107" s="74" t="s">
        <v>1196</v>
      </c>
      <c r="G107" s="57" t="s">
        <v>146</v>
      </c>
      <c r="H107" s="57" t="s">
        <v>1211</v>
      </c>
      <c r="I107" s="58">
        <v>44508</v>
      </c>
      <c r="J107" s="59">
        <v>61.71</v>
      </c>
      <c r="K107" s="57" t="s">
        <v>11</v>
      </c>
      <c r="L107" s="57" t="s">
        <v>148</v>
      </c>
      <c r="M107" s="57" t="s">
        <v>323</v>
      </c>
      <c r="O107">
        <v>21</v>
      </c>
      <c r="P107">
        <f t="shared" si="6"/>
        <v>4.41</v>
      </c>
      <c r="Q107" s="53">
        <f t="shared" si="7"/>
        <v>25.41</v>
      </c>
    </row>
    <row r="108" spans="2:17" x14ac:dyDescent="0.35">
      <c r="B108" s="58">
        <v>44539</v>
      </c>
      <c r="C108" s="57" t="s">
        <v>1212</v>
      </c>
      <c r="D108" s="57" t="s">
        <v>1187</v>
      </c>
      <c r="E108" s="74" t="s">
        <v>1196</v>
      </c>
      <c r="F108" s="74" t="s">
        <v>1196</v>
      </c>
      <c r="G108" s="57" t="s">
        <v>146</v>
      </c>
      <c r="H108" s="57" t="s">
        <v>1213</v>
      </c>
      <c r="I108" s="58">
        <v>44539</v>
      </c>
      <c r="J108" s="59">
        <v>61.71</v>
      </c>
      <c r="K108" s="57" t="s">
        <v>11</v>
      </c>
      <c r="L108" s="57" t="s">
        <v>148</v>
      </c>
      <c r="M108" s="57" t="s">
        <v>323</v>
      </c>
      <c r="O108">
        <v>21</v>
      </c>
      <c r="P108">
        <f t="shared" si="6"/>
        <v>4.41</v>
      </c>
      <c r="Q108" s="53">
        <f t="shared" si="7"/>
        <v>25.41</v>
      </c>
    </row>
    <row r="110" spans="2:17" ht="16" x14ac:dyDescent="0.35">
      <c r="B110" s="211"/>
      <c r="C110" s="80"/>
      <c r="D110" s="221" t="s">
        <v>1065</v>
      </c>
      <c r="E110" s="212"/>
      <c r="F110" s="212"/>
      <c r="G110" s="80"/>
      <c r="H110" s="80"/>
      <c r="I110" s="211"/>
      <c r="J110" s="213"/>
      <c r="K110" s="80"/>
      <c r="L110" s="80"/>
      <c r="M110" s="80"/>
      <c r="N110" s="214"/>
      <c r="O110" s="71"/>
      <c r="P110" s="71"/>
      <c r="Q110" s="215"/>
    </row>
    <row r="111" spans="2:17" ht="16" x14ac:dyDescent="0.35">
      <c r="B111" s="58">
        <v>44202</v>
      </c>
      <c r="C111" s="57" t="s">
        <v>1214</v>
      </c>
      <c r="D111" s="57" t="s">
        <v>1215</v>
      </c>
      <c r="E111" s="74" t="s">
        <v>1216</v>
      </c>
      <c r="F111" s="74" t="s">
        <v>1216</v>
      </c>
      <c r="G111" s="57" t="s">
        <v>146</v>
      </c>
      <c r="H111" s="57" t="s">
        <v>1217</v>
      </c>
      <c r="I111" s="58">
        <v>44202</v>
      </c>
      <c r="J111" s="59">
        <v>240</v>
      </c>
      <c r="K111" s="57" t="s">
        <v>11</v>
      </c>
      <c r="L111" s="57" t="s">
        <v>148</v>
      </c>
      <c r="M111" s="57" t="s">
        <v>323</v>
      </c>
      <c r="N111" s="216" t="s">
        <v>1218</v>
      </c>
      <c r="Q111" s="79">
        <v>240</v>
      </c>
    </row>
    <row r="112" spans="2:17" ht="16" x14ac:dyDescent="0.35">
      <c r="B112" s="58">
        <v>44246</v>
      </c>
      <c r="C112" s="57" t="s">
        <v>1219</v>
      </c>
      <c r="D112" s="57" t="s">
        <v>1215</v>
      </c>
      <c r="E112" s="74" t="s">
        <v>1220</v>
      </c>
      <c r="F112" s="74" t="s">
        <v>1220</v>
      </c>
      <c r="G112" s="57" t="s">
        <v>146</v>
      </c>
      <c r="H112" s="57" t="s">
        <v>1221</v>
      </c>
      <c r="I112" s="58">
        <v>44246</v>
      </c>
      <c r="J112" s="59">
        <v>260</v>
      </c>
      <c r="K112" s="57" t="s">
        <v>11</v>
      </c>
      <c r="L112" s="57" t="s">
        <v>148</v>
      </c>
      <c r="M112" s="57" t="s">
        <v>323</v>
      </c>
      <c r="N112" s="216" t="s">
        <v>1218</v>
      </c>
      <c r="Q112" s="79">
        <v>260</v>
      </c>
    </row>
    <row r="113" spans="2:17" ht="16" x14ac:dyDescent="0.35">
      <c r="B113" s="58">
        <v>44265</v>
      </c>
      <c r="C113" s="57" t="s">
        <v>1222</v>
      </c>
      <c r="D113" s="57" t="s">
        <v>1215</v>
      </c>
      <c r="E113" s="74" t="s">
        <v>1220</v>
      </c>
      <c r="F113" s="74" t="s">
        <v>1220</v>
      </c>
      <c r="G113" s="57" t="s">
        <v>146</v>
      </c>
      <c r="H113" s="57" t="s">
        <v>1223</v>
      </c>
      <c r="I113" s="58">
        <v>44265</v>
      </c>
      <c r="J113" s="59">
        <v>260</v>
      </c>
      <c r="K113" s="57" t="s">
        <v>11</v>
      </c>
      <c r="L113" s="57" t="s">
        <v>148</v>
      </c>
      <c r="M113" s="57" t="s">
        <v>323</v>
      </c>
      <c r="N113" s="216" t="s">
        <v>1218</v>
      </c>
      <c r="Q113" s="79">
        <v>260</v>
      </c>
    </row>
    <row r="114" spans="2:17" ht="16" x14ac:dyDescent="0.35">
      <c r="B114" s="58">
        <v>44308</v>
      </c>
      <c r="C114" s="57" t="s">
        <v>1224</v>
      </c>
      <c r="D114" s="57" t="s">
        <v>1215</v>
      </c>
      <c r="E114" s="74" t="s">
        <v>1220</v>
      </c>
      <c r="F114" s="74" t="s">
        <v>1220</v>
      </c>
      <c r="G114" s="57" t="s">
        <v>146</v>
      </c>
      <c r="H114" s="57" t="s">
        <v>1225</v>
      </c>
      <c r="I114" s="58">
        <v>44308</v>
      </c>
      <c r="J114" s="59">
        <v>260</v>
      </c>
      <c r="K114" s="57" t="s">
        <v>11</v>
      </c>
      <c r="L114" s="57" t="s">
        <v>148</v>
      </c>
      <c r="M114" s="57" t="s">
        <v>323</v>
      </c>
      <c r="N114" s="216" t="s">
        <v>1218</v>
      </c>
      <c r="Q114" s="79">
        <v>260</v>
      </c>
    </row>
    <row r="115" spans="2:17" ht="16" x14ac:dyDescent="0.35">
      <c r="B115" s="58">
        <v>44326</v>
      </c>
      <c r="C115" s="57" t="s">
        <v>1226</v>
      </c>
      <c r="D115" s="57" t="s">
        <v>1215</v>
      </c>
      <c r="E115" s="74" t="s">
        <v>1220</v>
      </c>
      <c r="F115" s="74" t="s">
        <v>1220</v>
      </c>
      <c r="G115" s="57" t="s">
        <v>146</v>
      </c>
      <c r="H115" s="57" t="s">
        <v>1227</v>
      </c>
      <c r="I115" s="58">
        <v>44327</v>
      </c>
      <c r="J115" s="59">
        <v>260</v>
      </c>
      <c r="K115" s="57" t="s">
        <v>11</v>
      </c>
      <c r="L115" s="57" t="s">
        <v>148</v>
      </c>
      <c r="M115" s="57" t="s">
        <v>323</v>
      </c>
      <c r="N115" s="216" t="s">
        <v>1218</v>
      </c>
      <c r="Q115" s="79">
        <v>260</v>
      </c>
    </row>
    <row r="116" spans="2:17" ht="16" x14ac:dyDescent="0.35">
      <c r="B116" s="58">
        <v>44364</v>
      </c>
      <c r="C116" s="57" t="s">
        <v>1228</v>
      </c>
      <c r="D116" s="57" t="s">
        <v>1215</v>
      </c>
      <c r="E116" s="74" t="s">
        <v>1220</v>
      </c>
      <c r="F116" s="74" t="s">
        <v>1220</v>
      </c>
      <c r="G116" s="57" t="s">
        <v>146</v>
      </c>
      <c r="H116" s="57" t="s">
        <v>1229</v>
      </c>
      <c r="I116" s="58">
        <v>44364</v>
      </c>
      <c r="J116" s="59">
        <v>260</v>
      </c>
      <c r="K116" s="57" t="s">
        <v>11</v>
      </c>
      <c r="L116" s="57" t="s">
        <v>148</v>
      </c>
      <c r="M116" s="57" t="s">
        <v>323</v>
      </c>
      <c r="N116" s="216" t="s">
        <v>1218</v>
      </c>
      <c r="Q116" s="79">
        <v>260</v>
      </c>
    </row>
    <row r="117" spans="2:17" ht="16" x14ac:dyDescent="0.35">
      <c r="B117" s="58">
        <v>44382</v>
      </c>
      <c r="C117" s="57" t="s">
        <v>1230</v>
      </c>
      <c r="D117" s="57" t="s">
        <v>1215</v>
      </c>
      <c r="E117" s="74" t="s">
        <v>1220</v>
      </c>
      <c r="F117" s="74" t="s">
        <v>1220</v>
      </c>
      <c r="G117" s="57" t="s">
        <v>146</v>
      </c>
      <c r="H117" s="57" t="s">
        <v>1231</v>
      </c>
      <c r="I117" s="58">
        <v>44382</v>
      </c>
      <c r="J117" s="59">
        <v>260</v>
      </c>
      <c r="K117" s="57" t="s">
        <v>11</v>
      </c>
      <c r="L117" s="57" t="s">
        <v>148</v>
      </c>
      <c r="M117" s="57" t="s">
        <v>323</v>
      </c>
      <c r="N117" s="216" t="s">
        <v>1218</v>
      </c>
      <c r="Q117" s="79">
        <v>260</v>
      </c>
    </row>
    <row r="118" spans="2:17" ht="16" x14ac:dyDescent="0.35">
      <c r="B118" s="58">
        <v>44413</v>
      </c>
      <c r="C118" s="57" t="s">
        <v>1232</v>
      </c>
      <c r="D118" s="57" t="s">
        <v>1215</v>
      </c>
      <c r="E118" s="74" t="s">
        <v>1220</v>
      </c>
      <c r="F118" s="74" t="s">
        <v>1220</v>
      </c>
      <c r="G118" s="57" t="s">
        <v>146</v>
      </c>
      <c r="H118" s="57" t="s">
        <v>1233</v>
      </c>
      <c r="I118" s="58">
        <v>44413</v>
      </c>
      <c r="J118" s="59">
        <v>260</v>
      </c>
      <c r="K118" s="57" t="s">
        <v>11</v>
      </c>
      <c r="L118" s="57" t="s">
        <v>148</v>
      </c>
      <c r="M118" s="57" t="s">
        <v>323</v>
      </c>
      <c r="N118" s="216" t="s">
        <v>1218</v>
      </c>
      <c r="Q118" s="79">
        <v>260</v>
      </c>
    </row>
    <row r="119" spans="2:17" ht="16" x14ac:dyDescent="0.35">
      <c r="B119" s="58">
        <v>44459</v>
      </c>
      <c r="C119" s="57" t="s">
        <v>1234</v>
      </c>
      <c r="D119" s="57" t="s">
        <v>1215</v>
      </c>
      <c r="E119" s="74" t="s">
        <v>1220</v>
      </c>
      <c r="F119" s="74" t="s">
        <v>1220</v>
      </c>
      <c r="G119" s="57" t="s">
        <v>146</v>
      </c>
      <c r="H119" s="57" t="s">
        <v>1235</v>
      </c>
      <c r="I119" s="58">
        <v>44460</v>
      </c>
      <c r="J119" s="59">
        <v>260</v>
      </c>
      <c r="K119" s="57" t="s">
        <v>11</v>
      </c>
      <c r="L119" s="57" t="s">
        <v>148</v>
      </c>
      <c r="M119" s="57" t="s">
        <v>323</v>
      </c>
      <c r="N119" s="216" t="s">
        <v>1218</v>
      </c>
      <c r="Q119" s="79">
        <v>260</v>
      </c>
    </row>
    <row r="120" spans="2:17" ht="16" x14ac:dyDescent="0.35">
      <c r="B120" s="58">
        <v>44488</v>
      </c>
      <c r="C120" s="57" t="s">
        <v>1236</v>
      </c>
      <c r="D120" s="57" t="s">
        <v>1215</v>
      </c>
      <c r="E120" s="74" t="s">
        <v>1220</v>
      </c>
      <c r="F120" s="74" t="s">
        <v>1220</v>
      </c>
      <c r="G120" s="57" t="s">
        <v>146</v>
      </c>
      <c r="H120" s="57" t="s">
        <v>1237</v>
      </c>
      <c r="I120" s="58">
        <v>44488</v>
      </c>
      <c r="J120" s="59">
        <v>260</v>
      </c>
      <c r="K120" s="57" t="s">
        <v>11</v>
      </c>
      <c r="L120" s="57" t="s">
        <v>148</v>
      </c>
      <c r="M120" s="57" t="s">
        <v>323</v>
      </c>
      <c r="N120" s="216" t="s">
        <v>1218</v>
      </c>
      <c r="Q120" s="79">
        <v>260</v>
      </c>
    </row>
    <row r="121" spans="2:17" ht="16" x14ac:dyDescent="0.35">
      <c r="B121" s="58">
        <v>44505</v>
      </c>
      <c r="C121" s="57" t="s">
        <v>1238</v>
      </c>
      <c r="D121" s="57" t="s">
        <v>1215</v>
      </c>
      <c r="E121" s="74" t="s">
        <v>1220</v>
      </c>
      <c r="F121" s="74" t="s">
        <v>1220</v>
      </c>
      <c r="G121" s="57" t="s">
        <v>146</v>
      </c>
      <c r="H121" s="57" t="s">
        <v>1239</v>
      </c>
      <c r="I121" s="58">
        <v>44505</v>
      </c>
      <c r="J121" s="59">
        <v>260</v>
      </c>
      <c r="K121" s="57" t="s">
        <v>11</v>
      </c>
      <c r="L121" s="57" t="s">
        <v>148</v>
      </c>
      <c r="M121" s="57" t="s">
        <v>323</v>
      </c>
      <c r="N121" s="216" t="s">
        <v>1218</v>
      </c>
      <c r="Q121" s="79">
        <v>260</v>
      </c>
    </row>
    <row r="122" spans="2:17" ht="16" x14ac:dyDescent="0.35">
      <c r="B122" s="58">
        <v>44540</v>
      </c>
      <c r="C122" s="57" t="s">
        <v>1240</v>
      </c>
      <c r="D122" s="57" t="s">
        <v>1215</v>
      </c>
      <c r="E122" s="74" t="s">
        <v>1220</v>
      </c>
      <c r="F122" s="74" t="s">
        <v>1220</v>
      </c>
      <c r="G122" s="57" t="s">
        <v>146</v>
      </c>
      <c r="H122" s="57" t="s">
        <v>1241</v>
      </c>
      <c r="I122" s="58">
        <v>44540</v>
      </c>
      <c r="J122" s="59">
        <v>260</v>
      </c>
      <c r="K122" s="57" t="s">
        <v>11</v>
      </c>
      <c r="L122" s="57" t="s">
        <v>148</v>
      </c>
      <c r="M122" s="57" t="s">
        <v>323</v>
      </c>
      <c r="N122" s="216" t="s">
        <v>1218</v>
      </c>
      <c r="Q122" s="79">
        <v>260</v>
      </c>
    </row>
    <row r="123" spans="2:17" x14ac:dyDescent="0.35">
      <c r="B123" s="58">
        <v>44202</v>
      </c>
      <c r="C123" s="57" t="s">
        <v>1242</v>
      </c>
      <c r="D123" s="57" t="s">
        <v>963</v>
      </c>
      <c r="E123" s="74" t="s">
        <v>1243</v>
      </c>
      <c r="F123" s="74" t="s">
        <v>1243</v>
      </c>
      <c r="G123" s="57" t="s">
        <v>146</v>
      </c>
      <c r="H123" s="57" t="s">
        <v>1244</v>
      </c>
      <c r="I123" s="58">
        <v>44202</v>
      </c>
      <c r="J123" s="59">
        <v>46.83</v>
      </c>
      <c r="K123" s="57" t="s">
        <v>11</v>
      </c>
      <c r="L123" s="57" t="s">
        <v>148</v>
      </c>
      <c r="M123" s="57" t="s">
        <v>323</v>
      </c>
      <c r="N123" s="57" t="s">
        <v>1245</v>
      </c>
      <c r="Q123" s="79">
        <v>46.83</v>
      </c>
    </row>
    <row r="124" spans="2:17" x14ac:dyDescent="0.35">
      <c r="B124" s="58">
        <v>44267</v>
      </c>
      <c r="C124" s="57" t="s">
        <v>1246</v>
      </c>
      <c r="D124" s="57" t="s">
        <v>963</v>
      </c>
      <c r="E124" s="74" t="s">
        <v>1243</v>
      </c>
      <c r="F124" s="74" t="s">
        <v>1243</v>
      </c>
      <c r="G124" s="57" t="s">
        <v>146</v>
      </c>
      <c r="H124" s="57" t="s">
        <v>1247</v>
      </c>
      <c r="I124" s="58">
        <v>44270</v>
      </c>
      <c r="J124" s="59">
        <v>46.83</v>
      </c>
      <c r="K124" s="57" t="s">
        <v>11</v>
      </c>
      <c r="L124" s="57" t="s">
        <v>148</v>
      </c>
      <c r="M124" s="57" t="s">
        <v>323</v>
      </c>
      <c r="N124" s="57" t="s">
        <v>1245</v>
      </c>
      <c r="Q124" s="79">
        <v>46.83</v>
      </c>
    </row>
    <row r="125" spans="2:17" x14ac:dyDescent="0.35">
      <c r="B125" s="58">
        <v>44299</v>
      </c>
      <c r="C125" s="57" t="s">
        <v>1248</v>
      </c>
      <c r="D125" s="57" t="s">
        <v>963</v>
      </c>
      <c r="E125" s="74" t="s">
        <v>1243</v>
      </c>
      <c r="F125" s="74" t="s">
        <v>1243</v>
      </c>
      <c r="G125" s="57" t="s">
        <v>146</v>
      </c>
      <c r="H125" s="57" t="s">
        <v>1249</v>
      </c>
      <c r="I125" s="58">
        <v>44299</v>
      </c>
      <c r="J125" s="59">
        <v>46.83</v>
      </c>
      <c r="K125" s="57" t="s">
        <v>11</v>
      </c>
      <c r="L125" s="57" t="s">
        <v>148</v>
      </c>
      <c r="M125" s="57" t="s">
        <v>323</v>
      </c>
      <c r="N125" s="57" t="s">
        <v>1245</v>
      </c>
      <c r="Q125" s="79">
        <v>46.83</v>
      </c>
    </row>
    <row r="126" spans="2:17" x14ac:dyDescent="0.35">
      <c r="B126" s="58">
        <v>44354</v>
      </c>
      <c r="C126" s="57" t="s">
        <v>1250</v>
      </c>
      <c r="D126" s="57" t="s">
        <v>963</v>
      </c>
      <c r="E126" s="74" t="s">
        <v>1243</v>
      </c>
      <c r="F126" s="74" t="s">
        <v>1243</v>
      </c>
      <c r="G126" s="57" t="s">
        <v>146</v>
      </c>
      <c r="H126" s="57" t="s">
        <v>1251</v>
      </c>
      <c r="I126" s="58">
        <v>44354</v>
      </c>
      <c r="J126" s="59">
        <v>46.83</v>
      </c>
      <c r="K126" s="57" t="s">
        <v>11</v>
      </c>
      <c r="L126" s="57" t="s">
        <v>148</v>
      </c>
      <c r="M126" s="57" t="s">
        <v>323</v>
      </c>
      <c r="N126" s="57" t="s">
        <v>1245</v>
      </c>
      <c r="Q126" s="79">
        <v>46.83</v>
      </c>
    </row>
    <row r="127" spans="2:17" x14ac:dyDescent="0.35">
      <c r="B127" s="58">
        <v>44382</v>
      </c>
      <c r="C127" s="57" t="s">
        <v>1252</v>
      </c>
      <c r="D127" s="57" t="s">
        <v>963</v>
      </c>
      <c r="E127" s="74" t="s">
        <v>1243</v>
      </c>
      <c r="F127" s="74" t="s">
        <v>1243</v>
      </c>
      <c r="G127" s="57" t="s">
        <v>146</v>
      </c>
      <c r="H127" s="57" t="s">
        <v>1253</v>
      </c>
      <c r="I127" s="58">
        <v>44382</v>
      </c>
      <c r="J127" s="59">
        <v>46.83</v>
      </c>
      <c r="K127" s="57" t="s">
        <v>11</v>
      </c>
      <c r="L127" s="57" t="s">
        <v>148</v>
      </c>
      <c r="M127" s="57" t="s">
        <v>323</v>
      </c>
      <c r="N127" s="57" t="s">
        <v>1245</v>
      </c>
      <c r="Q127" s="79">
        <v>46.83</v>
      </c>
    </row>
    <row r="128" spans="2:17" x14ac:dyDescent="0.35">
      <c r="B128" s="58">
        <v>44459</v>
      </c>
      <c r="C128" s="57" t="s">
        <v>1254</v>
      </c>
      <c r="D128" s="57" t="s">
        <v>963</v>
      </c>
      <c r="E128" s="74" t="s">
        <v>1243</v>
      </c>
      <c r="F128" s="74" t="s">
        <v>1243</v>
      </c>
      <c r="G128" s="57" t="s">
        <v>146</v>
      </c>
      <c r="H128" s="57" t="s">
        <v>1255</v>
      </c>
      <c r="I128" s="58">
        <v>44460</v>
      </c>
      <c r="J128" s="59">
        <v>46.83</v>
      </c>
      <c r="K128" s="57" t="s">
        <v>11</v>
      </c>
      <c r="L128" s="57" t="s">
        <v>148</v>
      </c>
      <c r="M128" s="57" t="s">
        <v>323</v>
      </c>
      <c r="N128" s="57" t="s">
        <v>1245</v>
      </c>
      <c r="Q128" s="79">
        <v>46.83</v>
      </c>
    </row>
    <row r="129" spans="2:17" x14ac:dyDescent="0.35">
      <c r="B129" s="58">
        <v>44488</v>
      </c>
      <c r="C129" s="57" t="s">
        <v>1256</v>
      </c>
      <c r="D129" s="57" t="s">
        <v>963</v>
      </c>
      <c r="E129" s="74" t="s">
        <v>1243</v>
      </c>
      <c r="F129" s="74" t="s">
        <v>1243</v>
      </c>
      <c r="G129" s="57" t="s">
        <v>146</v>
      </c>
      <c r="H129" s="57" t="s">
        <v>1257</v>
      </c>
      <c r="I129" s="58">
        <v>44488</v>
      </c>
      <c r="J129" s="59">
        <v>46.83</v>
      </c>
      <c r="K129" s="57" t="s">
        <v>11</v>
      </c>
      <c r="L129" s="57" t="s">
        <v>148</v>
      </c>
      <c r="M129" s="57" t="s">
        <v>323</v>
      </c>
      <c r="N129" s="57" t="s">
        <v>1245</v>
      </c>
      <c r="Q129" s="79">
        <v>46.83</v>
      </c>
    </row>
    <row r="130" spans="2:17" x14ac:dyDescent="0.35">
      <c r="B130" s="58">
        <v>44540</v>
      </c>
      <c r="C130" s="57" t="s">
        <v>1258</v>
      </c>
      <c r="D130" s="57" t="s">
        <v>963</v>
      </c>
      <c r="E130" s="74" t="s">
        <v>1243</v>
      </c>
      <c r="F130" s="74" t="s">
        <v>1243</v>
      </c>
      <c r="G130" s="57" t="s">
        <v>146</v>
      </c>
      <c r="H130" s="57" t="s">
        <v>1259</v>
      </c>
      <c r="I130" s="58">
        <v>44540</v>
      </c>
      <c r="J130" s="59">
        <v>46.83</v>
      </c>
      <c r="K130" s="57" t="s">
        <v>11</v>
      </c>
      <c r="L130" s="57" t="s">
        <v>148</v>
      </c>
      <c r="M130" s="57" t="s">
        <v>323</v>
      </c>
      <c r="N130" s="57" t="s">
        <v>1245</v>
      </c>
      <c r="Q130" s="79">
        <v>46.83</v>
      </c>
    </row>
    <row r="131" spans="2:17" x14ac:dyDescent="0.35">
      <c r="B131" s="58">
        <v>44413</v>
      </c>
      <c r="C131" s="57" t="s">
        <v>1260</v>
      </c>
      <c r="D131" s="57" t="s">
        <v>963</v>
      </c>
      <c r="E131" s="74" t="s">
        <v>1261</v>
      </c>
      <c r="F131" s="74" t="s">
        <v>1261</v>
      </c>
      <c r="G131" s="57" t="s">
        <v>146</v>
      </c>
      <c r="H131" s="57" t="s">
        <v>1262</v>
      </c>
      <c r="I131" s="58">
        <v>44413</v>
      </c>
      <c r="J131" s="59">
        <v>53.97</v>
      </c>
      <c r="K131" s="57" t="s">
        <v>11</v>
      </c>
      <c r="L131" s="57" t="s">
        <v>148</v>
      </c>
      <c r="M131" s="57" t="s">
        <v>323</v>
      </c>
      <c r="N131" s="57" t="s">
        <v>1245</v>
      </c>
      <c r="Q131" s="79">
        <v>53.97</v>
      </c>
    </row>
    <row r="132" spans="2:17" x14ac:dyDescent="0.35">
      <c r="B132" s="58">
        <v>44459</v>
      </c>
      <c r="C132" s="57" t="s">
        <v>1263</v>
      </c>
      <c r="D132" s="57" t="s">
        <v>963</v>
      </c>
      <c r="E132" s="74" t="s">
        <v>1264</v>
      </c>
      <c r="F132" s="74" t="s">
        <v>1264</v>
      </c>
      <c r="G132" s="57" t="s">
        <v>146</v>
      </c>
      <c r="H132" s="57" t="s">
        <v>1265</v>
      </c>
      <c r="I132" s="58">
        <v>44460</v>
      </c>
      <c r="J132" s="59">
        <v>63.1</v>
      </c>
      <c r="K132" s="57" t="s">
        <v>11</v>
      </c>
      <c r="L132" s="57" t="s">
        <v>148</v>
      </c>
      <c r="M132" s="57" t="s">
        <v>323</v>
      </c>
      <c r="N132" s="57" t="s">
        <v>1245</v>
      </c>
      <c r="Q132" s="79">
        <v>63.1</v>
      </c>
    </row>
    <row r="133" spans="2:17" x14ac:dyDescent="0.35">
      <c r="B133" s="58">
        <v>44505</v>
      </c>
      <c r="C133" s="57" t="s">
        <v>1266</v>
      </c>
      <c r="D133" s="57" t="s">
        <v>963</v>
      </c>
      <c r="E133" s="74" t="s">
        <v>1264</v>
      </c>
      <c r="F133" s="74" t="s">
        <v>1264</v>
      </c>
      <c r="G133" s="57" t="s">
        <v>146</v>
      </c>
      <c r="H133" s="57" t="s">
        <v>1267</v>
      </c>
      <c r="I133" s="58">
        <v>44505</v>
      </c>
      <c r="J133" s="59">
        <v>63.1</v>
      </c>
      <c r="K133" s="57" t="s">
        <v>11</v>
      </c>
      <c r="L133" s="57" t="s">
        <v>148</v>
      </c>
      <c r="M133" s="57" t="s">
        <v>323</v>
      </c>
      <c r="N133" s="57" t="s">
        <v>1245</v>
      </c>
      <c r="Q133" s="79">
        <v>63.1</v>
      </c>
    </row>
    <row r="134" spans="2:17" x14ac:dyDescent="0.35">
      <c r="B134" s="58">
        <v>44210</v>
      </c>
      <c r="C134" s="57" t="s">
        <v>1268</v>
      </c>
      <c r="D134" s="57" t="s">
        <v>1269</v>
      </c>
      <c r="E134" s="74" t="s">
        <v>1270</v>
      </c>
      <c r="F134" s="74" t="s">
        <v>1270</v>
      </c>
      <c r="G134" s="57" t="s">
        <v>146</v>
      </c>
      <c r="H134" s="57" t="s">
        <v>1271</v>
      </c>
      <c r="I134" s="58">
        <v>44210</v>
      </c>
      <c r="J134" s="59">
        <v>84.7</v>
      </c>
      <c r="K134" s="57" t="s">
        <v>11</v>
      </c>
      <c r="L134" s="57" t="s">
        <v>148</v>
      </c>
      <c r="M134" s="57" t="s">
        <v>323</v>
      </c>
      <c r="N134" s="218" t="s">
        <v>1272</v>
      </c>
      <c r="Q134" s="79">
        <v>84.7</v>
      </c>
    </row>
    <row r="135" spans="2:17" x14ac:dyDescent="0.35">
      <c r="B135" s="58">
        <v>44237</v>
      </c>
      <c r="C135" s="57" t="s">
        <v>1273</v>
      </c>
      <c r="D135" s="57" t="s">
        <v>1269</v>
      </c>
      <c r="E135" s="74" t="s">
        <v>1270</v>
      </c>
      <c r="F135" s="74" t="s">
        <v>1270</v>
      </c>
      <c r="G135" s="57" t="s">
        <v>146</v>
      </c>
      <c r="H135" s="57" t="s">
        <v>1274</v>
      </c>
      <c r="I135" s="58">
        <v>44237</v>
      </c>
      <c r="J135" s="59">
        <v>84.7</v>
      </c>
      <c r="K135" s="57" t="s">
        <v>11</v>
      </c>
      <c r="L135" s="57" t="s">
        <v>148</v>
      </c>
      <c r="M135" s="57" t="s">
        <v>323</v>
      </c>
      <c r="N135" s="218" t="s">
        <v>1272</v>
      </c>
      <c r="Q135" s="79">
        <v>84.7</v>
      </c>
    </row>
    <row r="136" spans="2:17" x14ac:dyDescent="0.35">
      <c r="B136" s="58">
        <v>44265</v>
      </c>
      <c r="C136" s="57" t="s">
        <v>1275</v>
      </c>
      <c r="D136" s="57" t="s">
        <v>1269</v>
      </c>
      <c r="E136" s="74" t="s">
        <v>1270</v>
      </c>
      <c r="F136" s="74" t="s">
        <v>1270</v>
      </c>
      <c r="G136" s="57" t="s">
        <v>146</v>
      </c>
      <c r="H136" s="57" t="s">
        <v>1276</v>
      </c>
      <c r="I136" s="58">
        <v>44265</v>
      </c>
      <c r="J136" s="59">
        <v>84.7</v>
      </c>
      <c r="K136" s="57" t="s">
        <v>11</v>
      </c>
      <c r="L136" s="57" t="s">
        <v>148</v>
      </c>
      <c r="M136" s="57" t="s">
        <v>323</v>
      </c>
      <c r="N136" s="218" t="s">
        <v>1272</v>
      </c>
      <c r="Q136" s="79">
        <v>84.7</v>
      </c>
    </row>
    <row r="137" spans="2:17" x14ac:dyDescent="0.35">
      <c r="B137" s="58">
        <v>44294</v>
      </c>
      <c r="C137" s="57" t="s">
        <v>1277</v>
      </c>
      <c r="D137" s="57" t="s">
        <v>1269</v>
      </c>
      <c r="E137" s="74" t="s">
        <v>1270</v>
      </c>
      <c r="F137" s="74" t="s">
        <v>1270</v>
      </c>
      <c r="G137" s="57" t="s">
        <v>146</v>
      </c>
      <c r="H137" s="57" t="s">
        <v>1278</v>
      </c>
      <c r="I137" s="58">
        <v>44295</v>
      </c>
      <c r="J137" s="59">
        <v>84.7</v>
      </c>
      <c r="K137" s="57" t="s">
        <v>11</v>
      </c>
      <c r="L137" s="57" t="s">
        <v>148</v>
      </c>
      <c r="M137" s="57" t="s">
        <v>323</v>
      </c>
      <c r="N137" s="218" t="s">
        <v>1272</v>
      </c>
      <c r="Q137" s="79">
        <v>84.7</v>
      </c>
    </row>
    <row r="138" spans="2:17" x14ac:dyDescent="0.35">
      <c r="B138" s="58">
        <v>44323</v>
      </c>
      <c r="C138" s="57" t="s">
        <v>1279</v>
      </c>
      <c r="D138" s="57" t="s">
        <v>1269</v>
      </c>
      <c r="E138" s="74" t="s">
        <v>1270</v>
      </c>
      <c r="F138" s="74" t="s">
        <v>1270</v>
      </c>
      <c r="G138" s="57" t="s">
        <v>146</v>
      </c>
      <c r="H138" s="57" t="s">
        <v>1280</v>
      </c>
      <c r="I138" s="58">
        <v>44324</v>
      </c>
      <c r="J138" s="59">
        <v>84.7</v>
      </c>
      <c r="K138" s="57" t="s">
        <v>11</v>
      </c>
      <c r="L138" s="57" t="s">
        <v>148</v>
      </c>
      <c r="M138" s="57" t="s">
        <v>323</v>
      </c>
      <c r="N138" s="218" t="s">
        <v>1272</v>
      </c>
      <c r="Q138" s="79">
        <v>84.7</v>
      </c>
    </row>
    <row r="139" spans="2:17" x14ac:dyDescent="0.35">
      <c r="B139" s="58">
        <v>44350</v>
      </c>
      <c r="C139" s="57" t="s">
        <v>1281</v>
      </c>
      <c r="D139" s="57" t="s">
        <v>1269</v>
      </c>
      <c r="E139" s="74" t="s">
        <v>1270</v>
      </c>
      <c r="F139" s="74" t="s">
        <v>1270</v>
      </c>
      <c r="G139" s="57" t="s">
        <v>146</v>
      </c>
      <c r="H139" s="57" t="s">
        <v>1282</v>
      </c>
      <c r="I139" s="58">
        <v>44350</v>
      </c>
      <c r="J139" s="59">
        <v>84.7</v>
      </c>
      <c r="K139" s="57" t="s">
        <v>11</v>
      </c>
      <c r="L139" s="57" t="s">
        <v>148</v>
      </c>
      <c r="M139" s="57" t="s">
        <v>323</v>
      </c>
      <c r="N139" s="218" t="s">
        <v>1272</v>
      </c>
      <c r="Q139" s="79">
        <v>84.7</v>
      </c>
    </row>
    <row r="140" spans="2:17" x14ac:dyDescent="0.35">
      <c r="B140" s="58">
        <v>44386</v>
      </c>
      <c r="C140" s="57" t="s">
        <v>1283</v>
      </c>
      <c r="D140" s="57" t="s">
        <v>1269</v>
      </c>
      <c r="E140" s="74" t="s">
        <v>1270</v>
      </c>
      <c r="F140" s="74" t="s">
        <v>1270</v>
      </c>
      <c r="G140" s="57" t="s">
        <v>146</v>
      </c>
      <c r="H140" s="57" t="s">
        <v>1284</v>
      </c>
      <c r="I140" s="58">
        <v>44386</v>
      </c>
      <c r="J140" s="59">
        <v>84.7</v>
      </c>
      <c r="K140" s="57" t="s">
        <v>11</v>
      </c>
      <c r="L140" s="57" t="s">
        <v>148</v>
      </c>
      <c r="M140" s="57" t="s">
        <v>323</v>
      </c>
      <c r="N140" s="218" t="s">
        <v>1272</v>
      </c>
      <c r="Q140" s="79">
        <v>84.7</v>
      </c>
    </row>
    <row r="141" spans="2:17" x14ac:dyDescent="0.35">
      <c r="B141" s="58">
        <v>44413</v>
      </c>
      <c r="C141" s="57" t="s">
        <v>1285</v>
      </c>
      <c r="D141" s="57" t="s">
        <v>1269</v>
      </c>
      <c r="E141" s="74" t="s">
        <v>1270</v>
      </c>
      <c r="F141" s="74" t="s">
        <v>1270</v>
      </c>
      <c r="G141" s="57" t="s">
        <v>146</v>
      </c>
      <c r="H141" s="57" t="s">
        <v>1286</v>
      </c>
      <c r="I141" s="58">
        <v>44413</v>
      </c>
      <c r="J141" s="59">
        <v>84.7</v>
      </c>
      <c r="K141" s="57" t="s">
        <v>11</v>
      </c>
      <c r="L141" s="57" t="s">
        <v>148</v>
      </c>
      <c r="M141" s="57" t="s">
        <v>323</v>
      </c>
      <c r="N141" s="218" t="s">
        <v>1272</v>
      </c>
      <c r="Q141" s="79">
        <v>84.7</v>
      </c>
    </row>
    <row r="142" spans="2:17" x14ac:dyDescent="0.35">
      <c r="B142" s="58">
        <v>44459</v>
      </c>
      <c r="C142" s="57" t="s">
        <v>1287</v>
      </c>
      <c r="D142" s="57" t="s">
        <v>1269</v>
      </c>
      <c r="E142" s="74" t="s">
        <v>1270</v>
      </c>
      <c r="F142" s="74" t="s">
        <v>1270</v>
      </c>
      <c r="G142" s="57" t="s">
        <v>146</v>
      </c>
      <c r="H142" s="57" t="s">
        <v>1288</v>
      </c>
      <c r="I142" s="58">
        <v>44460</v>
      </c>
      <c r="J142" s="59">
        <v>84.7</v>
      </c>
      <c r="K142" s="57" t="s">
        <v>11</v>
      </c>
      <c r="L142" s="57" t="s">
        <v>148</v>
      </c>
      <c r="M142" s="57" t="s">
        <v>323</v>
      </c>
      <c r="N142" s="218" t="s">
        <v>1272</v>
      </c>
      <c r="Q142" s="79">
        <v>84.7</v>
      </c>
    </row>
    <row r="143" spans="2:17" x14ac:dyDescent="0.35">
      <c r="B143" s="58">
        <v>44488</v>
      </c>
      <c r="C143" s="57" t="s">
        <v>1289</v>
      </c>
      <c r="D143" s="57" t="s">
        <v>1269</v>
      </c>
      <c r="E143" s="74" t="s">
        <v>1270</v>
      </c>
      <c r="F143" s="74" t="s">
        <v>1270</v>
      </c>
      <c r="G143" s="57" t="s">
        <v>146</v>
      </c>
      <c r="H143" s="57" t="s">
        <v>1290</v>
      </c>
      <c r="I143" s="58">
        <v>44488</v>
      </c>
      <c r="J143" s="59">
        <v>84.7</v>
      </c>
      <c r="K143" s="57" t="s">
        <v>11</v>
      </c>
      <c r="L143" s="57" t="s">
        <v>148</v>
      </c>
      <c r="M143" s="57" t="s">
        <v>323</v>
      </c>
      <c r="N143" s="218" t="s">
        <v>1272</v>
      </c>
      <c r="Q143" s="79">
        <v>84.7</v>
      </c>
    </row>
    <row r="144" spans="2:17" x14ac:dyDescent="0.35">
      <c r="B144" s="58">
        <v>44501</v>
      </c>
      <c r="C144" s="57" t="s">
        <v>1291</v>
      </c>
      <c r="D144" s="57" t="s">
        <v>1269</v>
      </c>
      <c r="E144" s="74" t="s">
        <v>1270</v>
      </c>
      <c r="F144" s="74" t="s">
        <v>1270</v>
      </c>
      <c r="G144" s="57" t="s">
        <v>146</v>
      </c>
      <c r="H144" s="57" t="s">
        <v>1292</v>
      </c>
      <c r="I144" s="58">
        <v>44501</v>
      </c>
      <c r="J144" s="59">
        <v>84.7</v>
      </c>
      <c r="K144" s="57" t="s">
        <v>11</v>
      </c>
      <c r="L144" s="57" t="s">
        <v>148</v>
      </c>
      <c r="M144" s="57" t="s">
        <v>323</v>
      </c>
      <c r="N144" s="218" t="s">
        <v>1272</v>
      </c>
      <c r="Q144" s="79">
        <v>84.7</v>
      </c>
    </row>
    <row r="145" spans="2:17" x14ac:dyDescent="0.35">
      <c r="B145" s="58">
        <v>44539</v>
      </c>
      <c r="C145" s="57" t="s">
        <v>1293</v>
      </c>
      <c r="D145" s="57" t="s">
        <v>1269</v>
      </c>
      <c r="E145" s="74" t="s">
        <v>1270</v>
      </c>
      <c r="F145" s="74" t="s">
        <v>1270</v>
      </c>
      <c r="G145" s="57" t="s">
        <v>146</v>
      </c>
      <c r="H145" s="57" t="s">
        <v>1294</v>
      </c>
      <c r="I145" s="58">
        <v>44539</v>
      </c>
      <c r="J145" s="59">
        <v>84.7</v>
      </c>
      <c r="K145" s="57" t="s">
        <v>11</v>
      </c>
      <c r="L145" s="57" t="s">
        <v>148</v>
      </c>
      <c r="M145" s="57" t="s">
        <v>323</v>
      </c>
      <c r="N145" s="218" t="s">
        <v>1272</v>
      </c>
      <c r="Q145" s="79">
        <v>84.7</v>
      </c>
    </row>
    <row r="146" spans="2:17" x14ac:dyDescent="0.35">
      <c r="B146" s="58">
        <v>44278</v>
      </c>
      <c r="C146" s="57" t="s">
        <v>1295</v>
      </c>
      <c r="D146" s="57" t="s">
        <v>1296</v>
      </c>
      <c r="E146" s="74" t="s">
        <v>1297</v>
      </c>
      <c r="F146" s="74" t="s">
        <v>1297</v>
      </c>
      <c r="G146" s="57" t="s">
        <v>146</v>
      </c>
      <c r="H146" s="57" t="s">
        <v>1298</v>
      </c>
      <c r="I146" s="58">
        <v>44278</v>
      </c>
      <c r="J146" s="59">
        <v>42.35</v>
      </c>
      <c r="K146" s="57" t="s">
        <v>11</v>
      </c>
      <c r="L146" s="57" t="s">
        <v>148</v>
      </c>
      <c r="M146" s="57" t="s">
        <v>323</v>
      </c>
      <c r="N146" t="s">
        <v>1299</v>
      </c>
      <c r="Q146" s="79">
        <v>42.35</v>
      </c>
    </row>
    <row r="147" spans="2:17" x14ac:dyDescent="0.35">
      <c r="B147" s="58">
        <v>44460</v>
      </c>
      <c r="C147" s="57" t="s">
        <v>1300</v>
      </c>
      <c r="D147" s="57" t="s">
        <v>1296</v>
      </c>
      <c r="E147" s="74" t="s">
        <v>1297</v>
      </c>
      <c r="F147" s="74" t="s">
        <v>1297</v>
      </c>
      <c r="G147" s="57" t="s">
        <v>146</v>
      </c>
      <c r="H147" s="57" t="s">
        <v>1301</v>
      </c>
      <c r="I147" s="58">
        <v>44460</v>
      </c>
      <c r="J147" s="59">
        <v>42.35</v>
      </c>
      <c r="K147" s="57" t="s">
        <v>11</v>
      </c>
      <c r="L147" s="57" t="s">
        <v>148</v>
      </c>
      <c r="M147" s="57" t="s">
        <v>323</v>
      </c>
      <c r="N147" t="s">
        <v>1299</v>
      </c>
      <c r="Q147" s="79">
        <v>42.35</v>
      </c>
    </row>
    <row r="148" spans="2:17" x14ac:dyDescent="0.35">
      <c r="B148" s="58">
        <v>44427</v>
      </c>
      <c r="C148" s="57" t="s">
        <v>1302</v>
      </c>
      <c r="D148" s="57" t="s">
        <v>1303</v>
      </c>
      <c r="E148" s="74" t="s">
        <v>1304</v>
      </c>
      <c r="F148" s="74" t="s">
        <v>1304</v>
      </c>
      <c r="G148" s="57" t="s">
        <v>146</v>
      </c>
      <c r="H148" s="57" t="s">
        <v>1305</v>
      </c>
      <c r="I148" s="58">
        <v>44431</v>
      </c>
      <c r="J148" s="59">
        <v>95.6</v>
      </c>
      <c r="K148" s="57" t="s">
        <v>11</v>
      </c>
      <c r="L148" s="57" t="s">
        <v>148</v>
      </c>
      <c r="M148" s="57" t="s">
        <v>1306</v>
      </c>
      <c r="N148" t="s">
        <v>1307</v>
      </c>
      <c r="Q148" s="79">
        <v>95.6</v>
      </c>
    </row>
    <row r="149" spans="2:17" x14ac:dyDescent="0.35">
      <c r="B149" s="58">
        <v>44501</v>
      </c>
      <c r="C149" s="57" t="s">
        <v>1308</v>
      </c>
      <c r="D149" s="57" t="s">
        <v>1309</v>
      </c>
      <c r="E149" s="74" t="s">
        <v>1310</v>
      </c>
      <c r="F149" s="74" t="s">
        <v>1310</v>
      </c>
      <c r="G149" s="57" t="s">
        <v>146</v>
      </c>
      <c r="H149" s="57" t="s">
        <v>1311</v>
      </c>
      <c r="I149" s="58">
        <v>44501</v>
      </c>
      <c r="J149" s="59">
        <v>384.78</v>
      </c>
      <c r="K149" s="57" t="s">
        <v>11</v>
      </c>
      <c r="L149" s="57" t="s">
        <v>148</v>
      </c>
      <c r="M149" s="57" t="s">
        <v>1306</v>
      </c>
      <c r="N149" t="s">
        <v>1307</v>
      </c>
      <c r="Q149" s="79">
        <v>384.78</v>
      </c>
    </row>
    <row r="150" spans="2:17" ht="16" x14ac:dyDescent="0.35">
      <c r="B150" s="58">
        <v>44557</v>
      </c>
      <c r="C150" s="57" t="s">
        <v>1312</v>
      </c>
      <c r="D150" s="57" t="s">
        <v>1313</v>
      </c>
      <c r="E150" s="74" t="s">
        <v>1314</v>
      </c>
      <c r="F150" s="74" t="s">
        <v>1314</v>
      </c>
      <c r="G150" s="57" t="s">
        <v>146</v>
      </c>
      <c r="H150" s="57" t="s">
        <v>1315</v>
      </c>
      <c r="I150" s="58">
        <v>44557</v>
      </c>
      <c r="J150" s="59">
        <v>269.70999999999998</v>
      </c>
      <c r="K150" s="57" t="s">
        <v>11</v>
      </c>
      <c r="L150" s="57" t="s">
        <v>148</v>
      </c>
      <c r="M150" s="57" t="s">
        <v>1306</v>
      </c>
      <c r="N150" s="216" t="s">
        <v>1316</v>
      </c>
      <c r="Q150" s="79">
        <v>269.70999999999998</v>
      </c>
    </row>
    <row r="151" spans="2:17" ht="16" x14ac:dyDescent="0.35">
      <c r="B151" s="58">
        <v>44278</v>
      </c>
      <c r="C151" s="57" t="s">
        <v>1317</v>
      </c>
      <c r="D151" s="57" t="s">
        <v>1313</v>
      </c>
      <c r="E151" s="74" t="s">
        <v>1314</v>
      </c>
      <c r="F151" s="74" t="s">
        <v>1314</v>
      </c>
      <c r="G151" s="57" t="s">
        <v>146</v>
      </c>
      <c r="H151" s="57" t="s">
        <v>1318</v>
      </c>
      <c r="I151" s="58">
        <v>44278</v>
      </c>
      <c r="J151" s="59">
        <v>269.70999999999998</v>
      </c>
      <c r="K151" s="57" t="s">
        <v>11</v>
      </c>
      <c r="L151" s="57" t="s">
        <v>148</v>
      </c>
      <c r="M151" s="57" t="s">
        <v>323</v>
      </c>
      <c r="N151" s="216" t="s">
        <v>1316</v>
      </c>
      <c r="Q151" s="79">
        <v>269.70999999999998</v>
      </c>
    </row>
    <row r="152" spans="2:17" ht="16" x14ac:dyDescent="0.35">
      <c r="B152" s="217"/>
      <c r="C152" s="218"/>
      <c r="D152" s="218"/>
      <c r="E152" s="219"/>
      <c r="F152" s="219"/>
      <c r="G152" s="218"/>
      <c r="H152" s="218"/>
      <c r="I152" s="217"/>
      <c r="J152" s="220"/>
      <c r="K152" s="218"/>
      <c r="L152" s="218"/>
      <c r="M152" s="218"/>
      <c r="N152" s="216"/>
      <c r="Q152" s="100"/>
    </row>
    <row r="153" spans="2:17" x14ac:dyDescent="0.35">
      <c r="B153" s="71"/>
      <c r="C153" s="71"/>
      <c r="D153" s="71"/>
      <c r="E153" s="222" t="s">
        <v>1319</v>
      </c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</row>
    <row r="154" spans="2:17" x14ac:dyDescent="0.35">
      <c r="B154" s="58">
        <v>44480</v>
      </c>
      <c r="C154" s="57" t="s">
        <v>1320</v>
      </c>
      <c r="D154" s="57" t="s">
        <v>1321</v>
      </c>
      <c r="E154" s="74" t="s">
        <v>1322</v>
      </c>
      <c r="F154" s="74" t="s">
        <v>1322</v>
      </c>
      <c r="G154" s="57" t="s">
        <v>146</v>
      </c>
      <c r="H154" s="57" t="s">
        <v>1323</v>
      </c>
      <c r="I154" s="58">
        <v>44480</v>
      </c>
      <c r="J154" s="59">
        <v>1805.61</v>
      </c>
      <c r="K154" s="57" t="s">
        <v>11</v>
      </c>
      <c r="L154" s="57" t="s">
        <v>148</v>
      </c>
      <c r="M154" s="57" t="s">
        <v>1324</v>
      </c>
      <c r="Q154" s="79">
        <v>1805.61</v>
      </c>
    </row>
    <row r="155" spans="2:17" x14ac:dyDescent="0.35">
      <c r="B155" s="58">
        <v>44544</v>
      </c>
      <c r="C155" s="57" t="s">
        <v>1325</v>
      </c>
      <c r="D155" s="57" t="s">
        <v>1321</v>
      </c>
      <c r="E155" s="74" t="s">
        <v>1326</v>
      </c>
      <c r="F155" s="74" t="s">
        <v>1326</v>
      </c>
      <c r="G155" s="57" t="s">
        <v>146</v>
      </c>
      <c r="H155" s="57" t="s">
        <v>1327</v>
      </c>
      <c r="I155" s="58">
        <v>44545</v>
      </c>
      <c r="J155" s="59">
        <v>559.12</v>
      </c>
      <c r="K155" s="57" t="s">
        <v>11</v>
      </c>
      <c r="L155" s="57" t="s">
        <v>148</v>
      </c>
      <c r="M155" s="57" t="s">
        <v>1324</v>
      </c>
      <c r="Q155" s="79">
        <v>559.12</v>
      </c>
    </row>
    <row r="159" spans="2:17" x14ac:dyDescent="0.35">
      <c r="B159" s="77"/>
      <c r="C159" s="76"/>
      <c r="D159" s="76" t="s">
        <v>587</v>
      </c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</row>
    <row r="160" spans="2:17" x14ac:dyDescent="0.35">
      <c r="B160" s="58">
        <v>44228</v>
      </c>
      <c r="C160" s="57" t="s">
        <v>588</v>
      </c>
      <c r="D160" s="57" t="s">
        <v>589</v>
      </c>
      <c r="E160" s="74" t="s">
        <v>590</v>
      </c>
      <c r="F160" s="74" t="s">
        <v>590</v>
      </c>
      <c r="G160" s="57" t="s">
        <v>146</v>
      </c>
      <c r="H160" s="57" t="s">
        <v>591</v>
      </c>
      <c r="I160" s="58">
        <v>44228</v>
      </c>
      <c r="J160" s="59">
        <v>106.37</v>
      </c>
      <c r="K160" s="57" t="s">
        <v>11</v>
      </c>
      <c r="L160" s="57" t="s">
        <v>148</v>
      </c>
      <c r="M160" s="57" t="s">
        <v>376</v>
      </c>
      <c r="Q160" s="53">
        <f>J160/5</f>
        <v>21.274000000000001</v>
      </c>
    </row>
    <row r="161" spans="2:17" x14ac:dyDescent="0.35">
      <c r="B161" s="58">
        <v>44228</v>
      </c>
      <c r="C161" s="57" t="s">
        <v>592</v>
      </c>
      <c r="D161" s="57" t="s">
        <v>589</v>
      </c>
      <c r="E161" s="74" t="s">
        <v>593</v>
      </c>
      <c r="F161" s="74" t="s">
        <v>593</v>
      </c>
      <c r="G161" s="57" t="s">
        <v>146</v>
      </c>
      <c r="H161" s="57" t="s">
        <v>594</v>
      </c>
      <c r="I161" s="58">
        <v>44228</v>
      </c>
      <c r="J161" s="59">
        <v>204.38</v>
      </c>
      <c r="K161" s="57" t="s">
        <v>11</v>
      </c>
      <c r="L161" s="57" t="s">
        <v>148</v>
      </c>
      <c r="M161" s="57" t="s">
        <v>376</v>
      </c>
      <c r="Q161" s="53">
        <f t="shared" ref="Q161:Q224" si="8">J161/5</f>
        <v>40.875999999999998</v>
      </c>
    </row>
    <row r="162" spans="2:17" x14ac:dyDescent="0.35">
      <c r="B162" s="58">
        <v>44236</v>
      </c>
      <c r="C162" s="57" t="s">
        <v>595</v>
      </c>
      <c r="D162" s="57" t="s">
        <v>589</v>
      </c>
      <c r="E162" s="74" t="s">
        <v>596</v>
      </c>
      <c r="F162" s="74" t="s">
        <v>596</v>
      </c>
      <c r="G162" s="57" t="s">
        <v>146</v>
      </c>
      <c r="H162" s="57" t="s">
        <v>597</v>
      </c>
      <c r="I162" s="58">
        <v>44236</v>
      </c>
      <c r="J162" s="59">
        <v>222.77</v>
      </c>
      <c r="K162" s="57" t="s">
        <v>11</v>
      </c>
      <c r="L162" s="57" t="s">
        <v>148</v>
      </c>
      <c r="M162" s="57" t="s">
        <v>376</v>
      </c>
      <c r="Q162" s="53">
        <f t="shared" si="8"/>
        <v>44.554000000000002</v>
      </c>
    </row>
    <row r="163" spans="2:17" x14ac:dyDescent="0.35">
      <c r="B163" s="58">
        <v>44250</v>
      </c>
      <c r="C163" s="57" t="s">
        <v>598</v>
      </c>
      <c r="D163" s="57" t="s">
        <v>589</v>
      </c>
      <c r="E163" s="74" t="s">
        <v>599</v>
      </c>
      <c r="F163" s="74" t="s">
        <v>599</v>
      </c>
      <c r="G163" s="57" t="s">
        <v>146</v>
      </c>
      <c r="H163" s="57" t="s">
        <v>600</v>
      </c>
      <c r="I163" s="58">
        <v>44250</v>
      </c>
      <c r="J163" s="59">
        <v>49.16</v>
      </c>
      <c r="K163" s="57" t="s">
        <v>11</v>
      </c>
      <c r="L163" s="57" t="s">
        <v>148</v>
      </c>
      <c r="M163" s="57" t="s">
        <v>376</v>
      </c>
      <c r="Q163" s="53">
        <f t="shared" si="8"/>
        <v>9.831999999999999</v>
      </c>
    </row>
    <row r="164" spans="2:17" x14ac:dyDescent="0.35">
      <c r="B164" s="58">
        <v>44250</v>
      </c>
      <c r="C164" s="57" t="s">
        <v>601</v>
      </c>
      <c r="D164" s="57" t="s">
        <v>589</v>
      </c>
      <c r="E164" s="74" t="s">
        <v>602</v>
      </c>
      <c r="F164" s="74" t="s">
        <v>602</v>
      </c>
      <c r="G164" s="57" t="s">
        <v>146</v>
      </c>
      <c r="H164" s="57" t="s">
        <v>603</v>
      </c>
      <c r="I164" s="58">
        <v>44250</v>
      </c>
      <c r="J164" s="59">
        <v>39.08</v>
      </c>
      <c r="K164" s="57" t="s">
        <v>11</v>
      </c>
      <c r="L164" s="57" t="s">
        <v>148</v>
      </c>
      <c r="M164" s="57" t="s">
        <v>376</v>
      </c>
      <c r="Q164" s="53">
        <f t="shared" si="8"/>
        <v>7.8159999999999998</v>
      </c>
    </row>
    <row r="165" spans="2:17" x14ac:dyDescent="0.35">
      <c r="B165" s="58">
        <v>44259</v>
      </c>
      <c r="C165" s="57" t="s">
        <v>604</v>
      </c>
      <c r="D165" s="57" t="s">
        <v>589</v>
      </c>
      <c r="E165" s="74" t="s">
        <v>605</v>
      </c>
      <c r="F165" s="74" t="s">
        <v>605</v>
      </c>
      <c r="G165" s="57" t="s">
        <v>146</v>
      </c>
      <c r="H165" s="57" t="s">
        <v>606</v>
      </c>
      <c r="I165" s="58">
        <v>44259</v>
      </c>
      <c r="J165" s="59">
        <v>202.15</v>
      </c>
      <c r="K165" s="57" t="s">
        <v>11</v>
      </c>
      <c r="L165" s="57" t="s">
        <v>148</v>
      </c>
      <c r="M165" s="57" t="s">
        <v>376</v>
      </c>
      <c r="Q165" s="53">
        <f t="shared" si="8"/>
        <v>40.43</v>
      </c>
    </row>
    <row r="166" spans="2:17" x14ac:dyDescent="0.35">
      <c r="B166" s="58">
        <v>44270</v>
      </c>
      <c r="C166" s="57" t="s">
        <v>607</v>
      </c>
      <c r="D166" s="57" t="s">
        <v>589</v>
      </c>
      <c r="E166" s="74" t="s">
        <v>608</v>
      </c>
      <c r="F166" s="74" t="s">
        <v>608</v>
      </c>
      <c r="G166" s="57" t="s">
        <v>146</v>
      </c>
      <c r="H166" s="57" t="s">
        <v>609</v>
      </c>
      <c r="I166" s="58">
        <v>44270</v>
      </c>
      <c r="J166" s="59">
        <v>67.650000000000006</v>
      </c>
      <c r="K166" s="57" t="s">
        <v>11</v>
      </c>
      <c r="L166" s="57" t="s">
        <v>148</v>
      </c>
      <c r="M166" s="57" t="s">
        <v>376</v>
      </c>
      <c r="Q166" s="53">
        <f t="shared" si="8"/>
        <v>13.530000000000001</v>
      </c>
    </row>
    <row r="167" spans="2:17" x14ac:dyDescent="0.35">
      <c r="B167" s="58">
        <v>44270</v>
      </c>
      <c r="C167" s="57" t="s">
        <v>610</v>
      </c>
      <c r="D167" s="57" t="s">
        <v>589</v>
      </c>
      <c r="E167" s="74" t="s">
        <v>611</v>
      </c>
      <c r="F167" s="74" t="s">
        <v>611</v>
      </c>
      <c r="G167" s="57" t="s">
        <v>146</v>
      </c>
      <c r="H167" s="57" t="s">
        <v>612</v>
      </c>
      <c r="I167" s="58">
        <v>44270</v>
      </c>
      <c r="J167" s="59">
        <v>85.83</v>
      </c>
      <c r="K167" s="57" t="s">
        <v>11</v>
      </c>
      <c r="L167" s="57" t="s">
        <v>148</v>
      </c>
      <c r="M167" s="57" t="s">
        <v>376</v>
      </c>
      <c r="Q167" s="53">
        <f t="shared" si="8"/>
        <v>17.166</v>
      </c>
    </row>
    <row r="168" spans="2:17" x14ac:dyDescent="0.35">
      <c r="B168" s="58">
        <v>44270</v>
      </c>
      <c r="C168" s="57" t="s">
        <v>613</v>
      </c>
      <c r="D168" s="57" t="s">
        <v>589</v>
      </c>
      <c r="E168" s="74" t="s">
        <v>614</v>
      </c>
      <c r="F168" s="74" t="s">
        <v>614</v>
      </c>
      <c r="G168" s="57" t="s">
        <v>146</v>
      </c>
      <c r="H168" s="57" t="s">
        <v>615</v>
      </c>
      <c r="I168" s="58">
        <v>44270</v>
      </c>
      <c r="J168" s="59">
        <v>122.27</v>
      </c>
      <c r="K168" s="57" t="s">
        <v>11</v>
      </c>
      <c r="L168" s="57" t="s">
        <v>148</v>
      </c>
      <c r="M168" s="57" t="s">
        <v>376</v>
      </c>
      <c r="Q168" s="53">
        <f t="shared" si="8"/>
        <v>24.454000000000001</v>
      </c>
    </row>
    <row r="169" spans="2:17" x14ac:dyDescent="0.35">
      <c r="B169" s="58">
        <v>44278</v>
      </c>
      <c r="C169" s="57" t="s">
        <v>616</v>
      </c>
      <c r="D169" s="57" t="s">
        <v>589</v>
      </c>
      <c r="E169" s="74" t="s">
        <v>617</v>
      </c>
      <c r="F169" s="74" t="s">
        <v>617</v>
      </c>
      <c r="G169" s="57" t="s">
        <v>146</v>
      </c>
      <c r="H169" s="57" t="s">
        <v>618</v>
      </c>
      <c r="I169" s="58">
        <v>44278</v>
      </c>
      <c r="J169" s="59">
        <v>90.96</v>
      </c>
      <c r="K169" s="57" t="s">
        <v>11</v>
      </c>
      <c r="L169" s="57" t="s">
        <v>148</v>
      </c>
      <c r="M169" s="57" t="s">
        <v>376</v>
      </c>
      <c r="Q169" s="53">
        <f t="shared" si="8"/>
        <v>18.192</v>
      </c>
    </row>
    <row r="170" spans="2:17" x14ac:dyDescent="0.35">
      <c r="B170" s="58">
        <v>44287</v>
      </c>
      <c r="C170" s="57" t="s">
        <v>619</v>
      </c>
      <c r="D170" s="57" t="s">
        <v>589</v>
      </c>
      <c r="E170" s="74" t="s">
        <v>620</v>
      </c>
      <c r="F170" s="74" t="s">
        <v>620</v>
      </c>
      <c r="G170" s="57" t="s">
        <v>146</v>
      </c>
      <c r="H170" s="57" t="s">
        <v>621</v>
      </c>
      <c r="I170" s="58">
        <v>44287</v>
      </c>
      <c r="J170" s="59">
        <v>110.49</v>
      </c>
      <c r="K170" s="57" t="s">
        <v>11</v>
      </c>
      <c r="L170" s="57" t="s">
        <v>148</v>
      </c>
      <c r="M170" s="57" t="s">
        <v>376</v>
      </c>
      <c r="Q170" s="53">
        <f t="shared" si="8"/>
        <v>22.097999999999999</v>
      </c>
    </row>
    <row r="171" spans="2:17" x14ac:dyDescent="0.35">
      <c r="B171" s="58">
        <v>44287</v>
      </c>
      <c r="C171" s="57" t="s">
        <v>622</v>
      </c>
      <c r="D171" s="57" t="s">
        <v>589</v>
      </c>
      <c r="E171" s="74" t="s">
        <v>623</v>
      </c>
      <c r="F171" s="74" t="s">
        <v>623</v>
      </c>
      <c r="G171" s="57" t="s">
        <v>146</v>
      </c>
      <c r="H171" s="57" t="s">
        <v>624</v>
      </c>
      <c r="I171" s="58">
        <v>44287</v>
      </c>
      <c r="J171" s="59">
        <v>43.1</v>
      </c>
      <c r="K171" s="57" t="s">
        <v>11</v>
      </c>
      <c r="L171" s="57" t="s">
        <v>148</v>
      </c>
      <c r="M171" s="57" t="s">
        <v>376</v>
      </c>
      <c r="Q171" s="53">
        <f t="shared" si="8"/>
        <v>8.620000000000001</v>
      </c>
    </row>
    <row r="172" spans="2:17" x14ac:dyDescent="0.35">
      <c r="B172" s="58">
        <v>44306</v>
      </c>
      <c r="C172" s="57" t="s">
        <v>625</v>
      </c>
      <c r="D172" s="57" t="s">
        <v>589</v>
      </c>
      <c r="E172" s="74" t="s">
        <v>626</v>
      </c>
      <c r="F172" s="74" t="s">
        <v>626</v>
      </c>
      <c r="G172" s="57" t="s">
        <v>146</v>
      </c>
      <c r="H172" s="57" t="s">
        <v>627</v>
      </c>
      <c r="I172" s="58">
        <v>44306</v>
      </c>
      <c r="J172" s="59">
        <v>72.010000000000005</v>
      </c>
      <c r="K172" s="57" t="s">
        <v>11</v>
      </c>
      <c r="L172" s="57" t="s">
        <v>148</v>
      </c>
      <c r="M172" s="57" t="s">
        <v>376</v>
      </c>
      <c r="Q172" s="53">
        <f t="shared" si="8"/>
        <v>14.402000000000001</v>
      </c>
    </row>
    <row r="173" spans="2:17" x14ac:dyDescent="0.35">
      <c r="B173" s="58">
        <v>44306</v>
      </c>
      <c r="C173" s="57" t="s">
        <v>628</v>
      </c>
      <c r="D173" s="57" t="s">
        <v>589</v>
      </c>
      <c r="E173" s="74" t="s">
        <v>629</v>
      </c>
      <c r="F173" s="74" t="s">
        <v>629</v>
      </c>
      <c r="G173" s="57" t="s">
        <v>146</v>
      </c>
      <c r="H173" s="57" t="s">
        <v>630</v>
      </c>
      <c r="I173" s="58">
        <v>44306</v>
      </c>
      <c r="J173" s="59">
        <v>74.42</v>
      </c>
      <c r="K173" s="57" t="s">
        <v>11</v>
      </c>
      <c r="L173" s="57" t="s">
        <v>148</v>
      </c>
      <c r="M173" s="57" t="s">
        <v>376</v>
      </c>
      <c r="Q173" s="53">
        <f t="shared" si="8"/>
        <v>14.884</v>
      </c>
    </row>
    <row r="174" spans="2:17" x14ac:dyDescent="0.35">
      <c r="B174" s="58">
        <v>44308</v>
      </c>
      <c r="C174" s="57" t="s">
        <v>631</v>
      </c>
      <c r="D174" s="57" t="s">
        <v>589</v>
      </c>
      <c r="E174" s="74" t="s">
        <v>632</v>
      </c>
      <c r="F174" s="74" t="s">
        <v>632</v>
      </c>
      <c r="G174" s="57" t="s">
        <v>146</v>
      </c>
      <c r="H174" s="57" t="s">
        <v>633</v>
      </c>
      <c r="I174" s="58">
        <v>44308</v>
      </c>
      <c r="J174" s="59">
        <v>187.6</v>
      </c>
      <c r="K174" s="57" t="s">
        <v>11</v>
      </c>
      <c r="L174" s="57" t="s">
        <v>148</v>
      </c>
      <c r="M174" s="57" t="s">
        <v>376</v>
      </c>
      <c r="Q174" s="53">
        <f t="shared" si="8"/>
        <v>37.519999999999996</v>
      </c>
    </row>
    <row r="175" spans="2:17" x14ac:dyDescent="0.35">
      <c r="B175" s="58">
        <v>44313</v>
      </c>
      <c r="C175" s="57" t="s">
        <v>634</v>
      </c>
      <c r="D175" s="57" t="s">
        <v>589</v>
      </c>
      <c r="E175" s="74" t="s">
        <v>635</v>
      </c>
      <c r="F175" s="74" t="s">
        <v>635</v>
      </c>
      <c r="G175" s="57" t="s">
        <v>146</v>
      </c>
      <c r="H175" s="57" t="s">
        <v>636</v>
      </c>
      <c r="I175" s="58">
        <v>44314</v>
      </c>
      <c r="J175" s="59">
        <v>172.73</v>
      </c>
      <c r="K175" s="57" t="s">
        <v>11</v>
      </c>
      <c r="L175" s="57" t="s">
        <v>148</v>
      </c>
      <c r="M175" s="57" t="s">
        <v>376</v>
      </c>
      <c r="Q175" s="53">
        <f t="shared" si="8"/>
        <v>34.545999999999999</v>
      </c>
    </row>
    <row r="176" spans="2:17" x14ac:dyDescent="0.35">
      <c r="B176" s="58">
        <v>44323</v>
      </c>
      <c r="C176" s="57" t="s">
        <v>637</v>
      </c>
      <c r="D176" s="57" t="s">
        <v>589</v>
      </c>
      <c r="E176" s="74" t="s">
        <v>638</v>
      </c>
      <c r="F176" s="74" t="s">
        <v>638</v>
      </c>
      <c r="G176" s="57" t="s">
        <v>146</v>
      </c>
      <c r="H176" s="57" t="s">
        <v>639</v>
      </c>
      <c r="I176" s="58">
        <v>44324</v>
      </c>
      <c r="J176" s="59">
        <v>139.05000000000001</v>
      </c>
      <c r="K176" s="57" t="s">
        <v>11</v>
      </c>
      <c r="L176" s="57" t="s">
        <v>148</v>
      </c>
      <c r="M176" s="57" t="s">
        <v>376</v>
      </c>
      <c r="Q176" s="53">
        <f t="shared" si="8"/>
        <v>27.810000000000002</v>
      </c>
    </row>
    <row r="177" spans="2:17" x14ac:dyDescent="0.35">
      <c r="B177" s="58">
        <v>44323</v>
      </c>
      <c r="C177" s="57" t="s">
        <v>640</v>
      </c>
      <c r="D177" s="57" t="s">
        <v>589</v>
      </c>
      <c r="E177" s="74" t="s">
        <v>641</v>
      </c>
      <c r="F177" s="74" t="s">
        <v>641</v>
      </c>
      <c r="G177" s="57" t="s">
        <v>146</v>
      </c>
      <c r="H177" s="57" t="s">
        <v>642</v>
      </c>
      <c r="I177" s="58">
        <v>44324</v>
      </c>
      <c r="J177" s="59">
        <v>245.51</v>
      </c>
      <c r="K177" s="57" t="s">
        <v>11</v>
      </c>
      <c r="L177" s="57" t="s">
        <v>148</v>
      </c>
      <c r="M177" s="57" t="s">
        <v>376</v>
      </c>
      <c r="Q177" s="53">
        <f t="shared" si="8"/>
        <v>49.101999999999997</v>
      </c>
    </row>
    <row r="178" spans="2:17" x14ac:dyDescent="0.35">
      <c r="B178" s="58">
        <v>44334</v>
      </c>
      <c r="C178" s="57" t="s">
        <v>643</v>
      </c>
      <c r="D178" s="57" t="s">
        <v>589</v>
      </c>
      <c r="E178" s="74" t="s">
        <v>644</v>
      </c>
      <c r="F178" s="74" t="s">
        <v>644</v>
      </c>
      <c r="G178" s="57" t="s">
        <v>146</v>
      </c>
      <c r="H178" s="57" t="s">
        <v>645</v>
      </c>
      <c r="I178" s="58">
        <v>44335</v>
      </c>
      <c r="J178" s="59">
        <v>80.55</v>
      </c>
      <c r="K178" s="57" t="s">
        <v>11</v>
      </c>
      <c r="L178" s="57" t="s">
        <v>148</v>
      </c>
      <c r="M178" s="57" t="s">
        <v>376</v>
      </c>
      <c r="Q178" s="53">
        <f t="shared" si="8"/>
        <v>16.11</v>
      </c>
    </row>
    <row r="179" spans="2:17" x14ac:dyDescent="0.35">
      <c r="B179" s="58">
        <v>44337</v>
      </c>
      <c r="C179" s="57" t="s">
        <v>646</v>
      </c>
      <c r="D179" s="57" t="s">
        <v>589</v>
      </c>
      <c r="E179" s="74" t="s">
        <v>647</v>
      </c>
      <c r="F179" s="74" t="s">
        <v>647</v>
      </c>
      <c r="G179" s="57" t="s">
        <v>146</v>
      </c>
      <c r="H179" s="57" t="s">
        <v>648</v>
      </c>
      <c r="I179" s="58">
        <v>44337</v>
      </c>
      <c r="J179" s="59">
        <v>120.94</v>
      </c>
      <c r="K179" s="57" t="s">
        <v>11</v>
      </c>
      <c r="L179" s="57" t="s">
        <v>148</v>
      </c>
      <c r="M179" s="57" t="s">
        <v>376</v>
      </c>
      <c r="Q179" s="53">
        <f t="shared" si="8"/>
        <v>24.187999999999999</v>
      </c>
    </row>
    <row r="180" spans="2:17" x14ac:dyDescent="0.35">
      <c r="B180" s="58">
        <v>44343</v>
      </c>
      <c r="C180" s="57" t="s">
        <v>649</v>
      </c>
      <c r="D180" s="57" t="s">
        <v>589</v>
      </c>
      <c r="E180" s="74" t="s">
        <v>650</v>
      </c>
      <c r="F180" s="74" t="s">
        <v>650</v>
      </c>
      <c r="G180" s="57" t="s">
        <v>146</v>
      </c>
      <c r="H180" s="57" t="s">
        <v>651</v>
      </c>
      <c r="I180" s="58">
        <v>44343</v>
      </c>
      <c r="J180" s="59">
        <v>166.93</v>
      </c>
      <c r="K180" s="57" t="s">
        <v>11</v>
      </c>
      <c r="L180" s="57" t="s">
        <v>148</v>
      </c>
      <c r="M180" s="57" t="s">
        <v>376</v>
      </c>
      <c r="Q180" s="53">
        <f t="shared" si="8"/>
        <v>33.386000000000003</v>
      </c>
    </row>
    <row r="181" spans="2:17" x14ac:dyDescent="0.35">
      <c r="B181" s="58">
        <v>44343</v>
      </c>
      <c r="C181" s="57" t="s">
        <v>652</v>
      </c>
      <c r="D181" s="57" t="s">
        <v>589</v>
      </c>
      <c r="E181" s="74" t="s">
        <v>653</v>
      </c>
      <c r="F181" s="74" t="s">
        <v>653</v>
      </c>
      <c r="G181" s="57" t="s">
        <v>146</v>
      </c>
      <c r="H181" s="57" t="s">
        <v>654</v>
      </c>
      <c r="I181" s="58">
        <v>44343</v>
      </c>
      <c r="J181" s="59">
        <v>186.15</v>
      </c>
      <c r="K181" s="57" t="s">
        <v>11</v>
      </c>
      <c r="L181" s="57" t="s">
        <v>148</v>
      </c>
      <c r="M181" s="57" t="s">
        <v>376</v>
      </c>
      <c r="Q181" s="53">
        <f t="shared" si="8"/>
        <v>37.230000000000004</v>
      </c>
    </row>
    <row r="182" spans="2:17" x14ac:dyDescent="0.35">
      <c r="B182" s="58">
        <v>44343</v>
      </c>
      <c r="C182" s="57" t="s">
        <v>655</v>
      </c>
      <c r="D182" s="57" t="s">
        <v>589</v>
      </c>
      <c r="E182" s="74" t="s">
        <v>656</v>
      </c>
      <c r="F182" s="74" t="s">
        <v>656</v>
      </c>
      <c r="G182" s="57" t="s">
        <v>146</v>
      </c>
      <c r="H182" s="57" t="s">
        <v>657</v>
      </c>
      <c r="I182" s="58">
        <v>44343</v>
      </c>
      <c r="J182" s="59">
        <v>57.6</v>
      </c>
      <c r="K182" s="57" t="s">
        <v>11</v>
      </c>
      <c r="L182" s="57" t="s">
        <v>148</v>
      </c>
      <c r="M182" s="57" t="s">
        <v>376</v>
      </c>
      <c r="Q182" s="53">
        <f t="shared" si="8"/>
        <v>11.52</v>
      </c>
    </row>
    <row r="183" spans="2:17" x14ac:dyDescent="0.35">
      <c r="B183" s="58">
        <v>44351</v>
      </c>
      <c r="C183" s="57" t="s">
        <v>658</v>
      </c>
      <c r="D183" s="57" t="s">
        <v>589</v>
      </c>
      <c r="E183" s="74" t="s">
        <v>659</v>
      </c>
      <c r="F183" s="74" t="s">
        <v>659</v>
      </c>
      <c r="G183" s="57" t="s">
        <v>146</v>
      </c>
      <c r="H183" s="57" t="s">
        <v>660</v>
      </c>
      <c r="I183" s="58">
        <v>44351</v>
      </c>
      <c r="J183" s="59">
        <v>74.22</v>
      </c>
      <c r="K183" s="57" t="s">
        <v>11</v>
      </c>
      <c r="L183" s="57" t="s">
        <v>148</v>
      </c>
      <c r="M183" s="57" t="s">
        <v>376</v>
      </c>
      <c r="Q183" s="53">
        <f t="shared" si="8"/>
        <v>14.843999999999999</v>
      </c>
    </row>
    <row r="184" spans="2:17" x14ac:dyDescent="0.35">
      <c r="B184" s="58">
        <v>44354</v>
      </c>
      <c r="C184" s="57" t="s">
        <v>661</v>
      </c>
      <c r="D184" s="57" t="s">
        <v>589</v>
      </c>
      <c r="E184" s="74" t="s">
        <v>662</v>
      </c>
      <c r="F184" s="74" t="s">
        <v>662</v>
      </c>
      <c r="G184" s="57" t="s">
        <v>146</v>
      </c>
      <c r="H184" s="57" t="s">
        <v>663</v>
      </c>
      <c r="I184" s="58">
        <v>44354</v>
      </c>
      <c r="J184" s="59">
        <v>47.55</v>
      </c>
      <c r="K184" s="57" t="s">
        <v>11</v>
      </c>
      <c r="L184" s="57" t="s">
        <v>148</v>
      </c>
      <c r="M184" s="57" t="s">
        <v>376</v>
      </c>
      <c r="Q184" s="53">
        <f t="shared" si="8"/>
        <v>9.51</v>
      </c>
    </row>
    <row r="185" spans="2:17" x14ac:dyDescent="0.35">
      <c r="B185" s="58">
        <v>44354</v>
      </c>
      <c r="C185" s="57" t="s">
        <v>664</v>
      </c>
      <c r="D185" s="57" t="s">
        <v>589</v>
      </c>
      <c r="E185" s="74" t="s">
        <v>665</v>
      </c>
      <c r="F185" s="74" t="s">
        <v>665</v>
      </c>
      <c r="G185" s="57" t="s">
        <v>146</v>
      </c>
      <c r="H185" s="57" t="s">
        <v>666</v>
      </c>
      <c r="I185" s="58">
        <v>44354</v>
      </c>
      <c r="J185" s="59">
        <v>103.49</v>
      </c>
      <c r="K185" s="57" t="s">
        <v>11</v>
      </c>
      <c r="L185" s="57" t="s">
        <v>148</v>
      </c>
      <c r="M185" s="57" t="s">
        <v>376</v>
      </c>
      <c r="Q185" s="53">
        <f t="shared" si="8"/>
        <v>20.698</v>
      </c>
    </row>
    <row r="186" spans="2:17" x14ac:dyDescent="0.35">
      <c r="B186" s="58">
        <v>44358</v>
      </c>
      <c r="C186" s="57" t="s">
        <v>667</v>
      </c>
      <c r="D186" s="57" t="s">
        <v>589</v>
      </c>
      <c r="E186" s="74" t="s">
        <v>668</v>
      </c>
      <c r="F186" s="74" t="s">
        <v>668</v>
      </c>
      <c r="G186" s="57" t="s">
        <v>146</v>
      </c>
      <c r="H186" s="57" t="s">
        <v>669</v>
      </c>
      <c r="I186" s="58">
        <v>44358</v>
      </c>
      <c r="J186" s="59">
        <v>29.85</v>
      </c>
      <c r="K186" s="57" t="s">
        <v>11</v>
      </c>
      <c r="L186" s="57" t="s">
        <v>148</v>
      </c>
      <c r="M186" s="57" t="s">
        <v>376</v>
      </c>
      <c r="Q186" s="53">
        <f t="shared" si="8"/>
        <v>5.9700000000000006</v>
      </c>
    </row>
    <row r="187" spans="2:17" x14ac:dyDescent="0.35">
      <c r="B187" s="58">
        <v>44358</v>
      </c>
      <c r="C187" s="57" t="s">
        <v>670</v>
      </c>
      <c r="D187" s="57" t="s">
        <v>589</v>
      </c>
      <c r="E187" s="74" t="s">
        <v>671</v>
      </c>
      <c r="F187" s="74" t="s">
        <v>671</v>
      </c>
      <c r="G187" s="57" t="s">
        <v>146</v>
      </c>
      <c r="H187" s="57" t="s">
        <v>672</v>
      </c>
      <c r="I187" s="58">
        <v>44358</v>
      </c>
      <c r="J187" s="59">
        <v>8.82</v>
      </c>
      <c r="K187" s="57" t="s">
        <v>11</v>
      </c>
      <c r="L187" s="57" t="s">
        <v>148</v>
      </c>
      <c r="M187" s="57" t="s">
        <v>376</v>
      </c>
      <c r="Q187" s="53">
        <f t="shared" si="8"/>
        <v>1.764</v>
      </c>
    </row>
    <row r="188" spans="2:17" x14ac:dyDescent="0.35">
      <c r="B188" s="58">
        <v>44364</v>
      </c>
      <c r="C188" s="57" t="s">
        <v>673</v>
      </c>
      <c r="D188" s="57" t="s">
        <v>589</v>
      </c>
      <c r="E188" s="74" t="s">
        <v>674</v>
      </c>
      <c r="F188" s="74" t="s">
        <v>674</v>
      </c>
      <c r="G188" s="57" t="s">
        <v>146</v>
      </c>
      <c r="H188" s="57" t="s">
        <v>675</v>
      </c>
      <c r="I188" s="58">
        <v>44364</v>
      </c>
      <c r="J188" s="59">
        <v>63.74</v>
      </c>
      <c r="K188" s="57" t="s">
        <v>11</v>
      </c>
      <c r="L188" s="57" t="s">
        <v>148</v>
      </c>
      <c r="M188" s="57" t="s">
        <v>376</v>
      </c>
      <c r="Q188" s="53">
        <f t="shared" si="8"/>
        <v>12.748000000000001</v>
      </c>
    </row>
    <row r="189" spans="2:17" x14ac:dyDescent="0.35">
      <c r="B189" s="58">
        <v>44365</v>
      </c>
      <c r="C189" s="57" t="s">
        <v>676</v>
      </c>
      <c r="D189" s="57" t="s">
        <v>589</v>
      </c>
      <c r="E189" s="74" t="s">
        <v>677</v>
      </c>
      <c r="F189" s="74" t="s">
        <v>677</v>
      </c>
      <c r="G189" s="57" t="s">
        <v>146</v>
      </c>
      <c r="H189" s="57" t="s">
        <v>678</v>
      </c>
      <c r="I189" s="58">
        <v>44365</v>
      </c>
      <c r="J189" s="59">
        <v>91.25</v>
      </c>
      <c r="K189" s="57" t="s">
        <v>11</v>
      </c>
      <c r="L189" s="57" t="s">
        <v>148</v>
      </c>
      <c r="M189" s="57" t="s">
        <v>376</v>
      </c>
      <c r="Q189" s="53">
        <f t="shared" si="8"/>
        <v>18.25</v>
      </c>
    </row>
    <row r="190" spans="2:17" x14ac:dyDescent="0.35">
      <c r="B190" s="58">
        <v>44365</v>
      </c>
      <c r="C190" s="57" t="s">
        <v>679</v>
      </c>
      <c r="D190" s="57" t="s">
        <v>589</v>
      </c>
      <c r="E190" s="74" t="s">
        <v>680</v>
      </c>
      <c r="F190" s="74" t="s">
        <v>680</v>
      </c>
      <c r="G190" s="57" t="s">
        <v>146</v>
      </c>
      <c r="H190" s="57" t="s">
        <v>681</v>
      </c>
      <c r="I190" s="58">
        <v>44365</v>
      </c>
      <c r="J190" s="59">
        <v>66.489999999999995</v>
      </c>
      <c r="K190" s="57" t="s">
        <v>11</v>
      </c>
      <c r="L190" s="57" t="s">
        <v>148</v>
      </c>
      <c r="M190" s="57" t="s">
        <v>376</v>
      </c>
      <c r="Q190" s="53">
        <f t="shared" si="8"/>
        <v>13.297999999999998</v>
      </c>
    </row>
    <row r="191" spans="2:17" x14ac:dyDescent="0.35">
      <c r="B191" s="58">
        <v>44369</v>
      </c>
      <c r="C191" s="57" t="s">
        <v>682</v>
      </c>
      <c r="D191" s="57" t="s">
        <v>589</v>
      </c>
      <c r="E191" s="74" t="s">
        <v>683</v>
      </c>
      <c r="F191" s="74" t="s">
        <v>683</v>
      </c>
      <c r="G191" s="57" t="s">
        <v>146</v>
      </c>
      <c r="H191" s="57" t="s">
        <v>684</v>
      </c>
      <c r="I191" s="58">
        <v>44369</v>
      </c>
      <c r="J191" s="59">
        <v>43.31</v>
      </c>
      <c r="K191" s="57" t="s">
        <v>11</v>
      </c>
      <c r="L191" s="57" t="s">
        <v>148</v>
      </c>
      <c r="M191" s="57" t="s">
        <v>376</v>
      </c>
      <c r="Q191" s="53">
        <f t="shared" si="8"/>
        <v>8.6620000000000008</v>
      </c>
    </row>
    <row r="192" spans="2:17" x14ac:dyDescent="0.35">
      <c r="B192" s="58">
        <v>44369</v>
      </c>
      <c r="C192" s="57" t="s">
        <v>685</v>
      </c>
      <c r="D192" s="57" t="s">
        <v>589</v>
      </c>
      <c r="E192" s="74" t="s">
        <v>686</v>
      </c>
      <c r="F192" s="74" t="s">
        <v>686</v>
      </c>
      <c r="G192" s="57" t="s">
        <v>146</v>
      </c>
      <c r="H192" s="57" t="s">
        <v>687</v>
      </c>
      <c r="I192" s="58">
        <v>44369</v>
      </c>
      <c r="J192" s="59">
        <v>320.93</v>
      </c>
      <c r="K192" s="57" t="s">
        <v>11</v>
      </c>
      <c r="L192" s="57" t="s">
        <v>148</v>
      </c>
      <c r="M192" s="57" t="s">
        <v>376</v>
      </c>
      <c r="Q192" s="53">
        <f t="shared" si="8"/>
        <v>64.186000000000007</v>
      </c>
    </row>
    <row r="193" spans="2:17" x14ac:dyDescent="0.35">
      <c r="B193" s="58">
        <v>44377</v>
      </c>
      <c r="C193" s="57" t="s">
        <v>688</v>
      </c>
      <c r="D193" s="57" t="s">
        <v>589</v>
      </c>
      <c r="E193" s="74" t="s">
        <v>689</v>
      </c>
      <c r="F193" s="74" t="s">
        <v>689</v>
      </c>
      <c r="G193" s="57" t="s">
        <v>146</v>
      </c>
      <c r="H193" s="57" t="s">
        <v>690</v>
      </c>
      <c r="I193" s="58">
        <v>44377</v>
      </c>
      <c r="J193" s="59">
        <v>68.52</v>
      </c>
      <c r="K193" s="57" t="s">
        <v>11</v>
      </c>
      <c r="L193" s="57" t="s">
        <v>148</v>
      </c>
      <c r="M193" s="57" t="s">
        <v>376</v>
      </c>
      <c r="Q193" s="53">
        <f t="shared" si="8"/>
        <v>13.703999999999999</v>
      </c>
    </row>
    <row r="194" spans="2:17" x14ac:dyDescent="0.35">
      <c r="B194" s="58">
        <v>44379</v>
      </c>
      <c r="C194" s="57" t="s">
        <v>691</v>
      </c>
      <c r="D194" s="57" t="s">
        <v>589</v>
      </c>
      <c r="E194" s="74" t="s">
        <v>692</v>
      </c>
      <c r="F194" s="74" t="s">
        <v>692</v>
      </c>
      <c r="G194" s="57" t="s">
        <v>146</v>
      </c>
      <c r="H194" s="57" t="s">
        <v>693</v>
      </c>
      <c r="I194" s="58">
        <v>44379</v>
      </c>
      <c r="J194" s="59">
        <v>208.07</v>
      </c>
      <c r="K194" s="57" t="s">
        <v>11</v>
      </c>
      <c r="L194" s="57" t="s">
        <v>148</v>
      </c>
      <c r="M194" s="57" t="s">
        <v>376</v>
      </c>
      <c r="Q194" s="53">
        <f t="shared" si="8"/>
        <v>41.613999999999997</v>
      </c>
    </row>
    <row r="195" spans="2:17" x14ac:dyDescent="0.35">
      <c r="B195" s="58">
        <v>44382</v>
      </c>
      <c r="C195" s="57" t="s">
        <v>694</v>
      </c>
      <c r="D195" s="57" t="s">
        <v>589</v>
      </c>
      <c r="E195" s="74" t="s">
        <v>695</v>
      </c>
      <c r="F195" s="74" t="s">
        <v>695</v>
      </c>
      <c r="G195" s="57" t="s">
        <v>146</v>
      </c>
      <c r="H195" s="57" t="s">
        <v>696</v>
      </c>
      <c r="I195" s="58">
        <v>44382</v>
      </c>
      <c r="J195" s="59">
        <v>54.04</v>
      </c>
      <c r="K195" s="57" t="s">
        <v>11</v>
      </c>
      <c r="L195" s="57" t="s">
        <v>148</v>
      </c>
      <c r="M195" s="57" t="s">
        <v>376</v>
      </c>
      <c r="Q195" s="53">
        <f t="shared" si="8"/>
        <v>10.808</v>
      </c>
    </row>
    <row r="196" spans="2:17" x14ac:dyDescent="0.35">
      <c r="B196" s="58">
        <v>44382</v>
      </c>
      <c r="C196" s="57" t="s">
        <v>697</v>
      </c>
      <c r="D196" s="57" t="s">
        <v>589</v>
      </c>
      <c r="E196" s="74" t="s">
        <v>698</v>
      </c>
      <c r="F196" s="74" t="s">
        <v>698</v>
      </c>
      <c r="G196" s="57" t="s">
        <v>146</v>
      </c>
      <c r="H196" s="57" t="s">
        <v>699</v>
      </c>
      <c r="I196" s="58">
        <v>44382</v>
      </c>
      <c r="J196" s="59">
        <v>74.61</v>
      </c>
      <c r="K196" s="57" t="s">
        <v>11</v>
      </c>
      <c r="L196" s="57" t="s">
        <v>148</v>
      </c>
      <c r="M196" s="57" t="s">
        <v>376</v>
      </c>
      <c r="Q196" s="53">
        <f t="shared" si="8"/>
        <v>14.922000000000001</v>
      </c>
    </row>
    <row r="197" spans="2:17" x14ac:dyDescent="0.35">
      <c r="B197" s="58">
        <v>44390</v>
      </c>
      <c r="C197" s="57" t="s">
        <v>700</v>
      </c>
      <c r="D197" s="57" t="s">
        <v>589</v>
      </c>
      <c r="E197" s="74" t="s">
        <v>701</v>
      </c>
      <c r="F197" s="74" t="s">
        <v>701</v>
      </c>
      <c r="G197" s="57" t="s">
        <v>146</v>
      </c>
      <c r="H197" s="57" t="s">
        <v>702</v>
      </c>
      <c r="I197" s="58">
        <v>44390</v>
      </c>
      <c r="J197" s="59">
        <v>39.56</v>
      </c>
      <c r="K197" s="57" t="s">
        <v>11</v>
      </c>
      <c r="L197" s="57" t="s">
        <v>148</v>
      </c>
      <c r="M197" s="57" t="s">
        <v>376</v>
      </c>
      <c r="Q197" s="53">
        <f t="shared" si="8"/>
        <v>7.9120000000000008</v>
      </c>
    </row>
    <row r="198" spans="2:17" x14ac:dyDescent="0.35">
      <c r="B198" s="58">
        <v>44391</v>
      </c>
      <c r="C198" s="57" t="s">
        <v>703</v>
      </c>
      <c r="D198" s="57" t="s">
        <v>589</v>
      </c>
      <c r="E198" s="74" t="s">
        <v>704</v>
      </c>
      <c r="F198" s="74" t="s">
        <v>704</v>
      </c>
      <c r="G198" s="57" t="s">
        <v>146</v>
      </c>
      <c r="H198" s="57" t="s">
        <v>705</v>
      </c>
      <c r="I198" s="58">
        <v>44392</v>
      </c>
      <c r="J198" s="59">
        <v>96.92</v>
      </c>
      <c r="K198" s="57" t="s">
        <v>11</v>
      </c>
      <c r="L198" s="57" t="s">
        <v>148</v>
      </c>
      <c r="M198" s="57" t="s">
        <v>376</v>
      </c>
      <c r="Q198" s="53">
        <f t="shared" si="8"/>
        <v>19.384</v>
      </c>
    </row>
    <row r="199" spans="2:17" x14ac:dyDescent="0.35">
      <c r="B199" s="58">
        <v>44392</v>
      </c>
      <c r="C199" s="57" t="s">
        <v>706</v>
      </c>
      <c r="D199" s="57" t="s">
        <v>589</v>
      </c>
      <c r="E199" s="74" t="s">
        <v>707</v>
      </c>
      <c r="F199" s="74" t="s">
        <v>707</v>
      </c>
      <c r="G199" s="57" t="s">
        <v>146</v>
      </c>
      <c r="H199" s="57" t="s">
        <v>708</v>
      </c>
      <c r="I199" s="58">
        <v>44392</v>
      </c>
      <c r="J199" s="59">
        <v>292.64</v>
      </c>
      <c r="K199" s="57" t="s">
        <v>11</v>
      </c>
      <c r="L199" s="57" t="s">
        <v>148</v>
      </c>
      <c r="M199" s="57" t="s">
        <v>376</v>
      </c>
      <c r="Q199" s="53">
        <f t="shared" si="8"/>
        <v>58.527999999999999</v>
      </c>
    </row>
    <row r="200" spans="2:17" x14ac:dyDescent="0.35">
      <c r="B200" s="58">
        <v>44403</v>
      </c>
      <c r="C200" s="57" t="s">
        <v>709</v>
      </c>
      <c r="D200" s="57" t="s">
        <v>589</v>
      </c>
      <c r="E200" s="74" t="s">
        <v>710</v>
      </c>
      <c r="F200" s="74" t="s">
        <v>710</v>
      </c>
      <c r="G200" s="57" t="s">
        <v>146</v>
      </c>
      <c r="H200" s="57" t="s">
        <v>711</v>
      </c>
      <c r="I200" s="58">
        <v>44403</v>
      </c>
      <c r="J200" s="59">
        <v>86.16</v>
      </c>
      <c r="K200" s="57" t="s">
        <v>11</v>
      </c>
      <c r="L200" s="57" t="s">
        <v>148</v>
      </c>
      <c r="M200" s="57" t="s">
        <v>376</v>
      </c>
      <c r="Q200" s="53">
        <f t="shared" si="8"/>
        <v>17.231999999999999</v>
      </c>
    </row>
    <row r="201" spans="2:17" x14ac:dyDescent="0.35">
      <c r="B201" s="58">
        <v>44405</v>
      </c>
      <c r="C201" s="57" t="s">
        <v>712</v>
      </c>
      <c r="D201" s="57" t="s">
        <v>589</v>
      </c>
      <c r="E201" s="74" t="s">
        <v>713</v>
      </c>
      <c r="F201" s="74" t="s">
        <v>713</v>
      </c>
      <c r="G201" s="57" t="s">
        <v>146</v>
      </c>
      <c r="H201" s="57" t="s">
        <v>714</v>
      </c>
      <c r="I201" s="58">
        <v>44405</v>
      </c>
      <c r="J201" s="59">
        <v>334.93</v>
      </c>
      <c r="K201" s="57" t="s">
        <v>11</v>
      </c>
      <c r="L201" s="57" t="s">
        <v>148</v>
      </c>
      <c r="M201" s="57" t="s">
        <v>376</v>
      </c>
      <c r="Q201" s="53">
        <f t="shared" si="8"/>
        <v>66.986000000000004</v>
      </c>
    </row>
    <row r="202" spans="2:17" x14ac:dyDescent="0.35">
      <c r="B202" s="58">
        <v>44412</v>
      </c>
      <c r="C202" s="57" t="s">
        <v>715</v>
      </c>
      <c r="D202" s="57" t="s">
        <v>589</v>
      </c>
      <c r="E202" s="74" t="s">
        <v>716</v>
      </c>
      <c r="F202" s="74" t="s">
        <v>716</v>
      </c>
      <c r="G202" s="57" t="s">
        <v>146</v>
      </c>
      <c r="H202" s="57" t="s">
        <v>717</v>
      </c>
      <c r="I202" s="58">
        <v>44412</v>
      </c>
      <c r="J202" s="59">
        <v>27.7</v>
      </c>
      <c r="K202" s="57" t="s">
        <v>11</v>
      </c>
      <c r="L202" s="57" t="s">
        <v>148</v>
      </c>
      <c r="M202" s="57" t="s">
        <v>376</v>
      </c>
      <c r="Q202" s="53">
        <f t="shared" si="8"/>
        <v>5.54</v>
      </c>
    </row>
    <row r="203" spans="2:17" x14ac:dyDescent="0.35">
      <c r="B203" s="58">
        <v>44419</v>
      </c>
      <c r="C203" s="57" t="s">
        <v>718</v>
      </c>
      <c r="D203" s="57" t="s">
        <v>589</v>
      </c>
      <c r="E203" s="74" t="s">
        <v>719</v>
      </c>
      <c r="F203" s="74" t="s">
        <v>719</v>
      </c>
      <c r="G203" s="57" t="s">
        <v>146</v>
      </c>
      <c r="H203" s="57" t="s">
        <v>720</v>
      </c>
      <c r="I203" s="58">
        <v>44419</v>
      </c>
      <c r="J203" s="59">
        <v>220.62</v>
      </c>
      <c r="K203" s="57" t="s">
        <v>11</v>
      </c>
      <c r="L203" s="57" t="s">
        <v>148</v>
      </c>
      <c r="M203" s="57" t="s">
        <v>376</v>
      </c>
      <c r="Q203" s="53">
        <f t="shared" si="8"/>
        <v>44.124000000000002</v>
      </c>
    </row>
    <row r="204" spans="2:17" x14ac:dyDescent="0.35">
      <c r="B204" s="58">
        <v>44421</v>
      </c>
      <c r="C204" s="57" t="s">
        <v>721</v>
      </c>
      <c r="D204" s="57" t="s">
        <v>589</v>
      </c>
      <c r="E204" s="74" t="s">
        <v>722</v>
      </c>
      <c r="F204" s="74" t="s">
        <v>722</v>
      </c>
      <c r="G204" s="57" t="s">
        <v>146</v>
      </c>
      <c r="H204" s="57" t="s">
        <v>723</v>
      </c>
      <c r="I204" s="58">
        <v>44424</v>
      </c>
      <c r="J204" s="59">
        <v>279.85000000000002</v>
      </c>
      <c r="K204" s="57" t="s">
        <v>11</v>
      </c>
      <c r="L204" s="57" t="s">
        <v>148</v>
      </c>
      <c r="M204" s="57" t="s">
        <v>376</v>
      </c>
      <c r="Q204" s="53">
        <f t="shared" si="8"/>
        <v>55.970000000000006</v>
      </c>
    </row>
    <row r="205" spans="2:17" x14ac:dyDescent="0.35">
      <c r="B205" s="58">
        <v>44427</v>
      </c>
      <c r="C205" s="57" t="s">
        <v>724</v>
      </c>
      <c r="D205" s="57" t="s">
        <v>589</v>
      </c>
      <c r="E205" s="74" t="s">
        <v>725</v>
      </c>
      <c r="F205" s="74" t="s">
        <v>725</v>
      </c>
      <c r="G205" s="57" t="s">
        <v>146</v>
      </c>
      <c r="H205" s="57" t="s">
        <v>726</v>
      </c>
      <c r="I205" s="58">
        <v>44431</v>
      </c>
      <c r="J205" s="59">
        <v>105.19</v>
      </c>
      <c r="K205" s="57" t="s">
        <v>11</v>
      </c>
      <c r="L205" s="57" t="s">
        <v>148</v>
      </c>
      <c r="M205" s="57" t="s">
        <v>376</v>
      </c>
      <c r="Q205" s="53">
        <f t="shared" si="8"/>
        <v>21.038</v>
      </c>
    </row>
    <row r="206" spans="2:17" x14ac:dyDescent="0.35">
      <c r="B206" s="58">
        <v>44427</v>
      </c>
      <c r="C206" s="57" t="s">
        <v>727</v>
      </c>
      <c r="D206" s="57" t="s">
        <v>589</v>
      </c>
      <c r="E206" s="74" t="s">
        <v>728</v>
      </c>
      <c r="F206" s="74" t="s">
        <v>728</v>
      </c>
      <c r="G206" s="57" t="s">
        <v>146</v>
      </c>
      <c r="H206" s="57" t="s">
        <v>729</v>
      </c>
      <c r="I206" s="58">
        <v>44431</v>
      </c>
      <c r="J206" s="59">
        <v>102.34</v>
      </c>
      <c r="K206" s="57" t="s">
        <v>11</v>
      </c>
      <c r="L206" s="57" t="s">
        <v>148</v>
      </c>
      <c r="M206" s="57" t="s">
        <v>376</v>
      </c>
      <c r="Q206" s="53">
        <f t="shared" si="8"/>
        <v>20.468</v>
      </c>
    </row>
    <row r="207" spans="2:17" x14ac:dyDescent="0.35">
      <c r="B207" s="58">
        <v>44427</v>
      </c>
      <c r="C207" s="57" t="s">
        <v>730</v>
      </c>
      <c r="D207" s="57" t="s">
        <v>589</v>
      </c>
      <c r="E207" s="74" t="s">
        <v>731</v>
      </c>
      <c r="F207" s="74" t="s">
        <v>731</v>
      </c>
      <c r="G207" s="57" t="s">
        <v>146</v>
      </c>
      <c r="H207" s="57" t="s">
        <v>732</v>
      </c>
      <c r="I207" s="58">
        <v>44431</v>
      </c>
      <c r="J207" s="59">
        <v>47.7</v>
      </c>
      <c r="K207" s="57" t="s">
        <v>11</v>
      </c>
      <c r="L207" s="57" t="s">
        <v>148</v>
      </c>
      <c r="M207" s="57" t="s">
        <v>376</v>
      </c>
      <c r="Q207" s="53">
        <f t="shared" si="8"/>
        <v>9.5400000000000009</v>
      </c>
    </row>
    <row r="208" spans="2:17" x14ac:dyDescent="0.35">
      <c r="B208" s="58">
        <v>44431</v>
      </c>
      <c r="C208" s="57" t="s">
        <v>733</v>
      </c>
      <c r="D208" s="57" t="s">
        <v>589</v>
      </c>
      <c r="E208" s="74" t="s">
        <v>734</v>
      </c>
      <c r="F208" s="74" t="s">
        <v>734</v>
      </c>
      <c r="G208" s="57" t="s">
        <v>146</v>
      </c>
      <c r="H208" s="57" t="s">
        <v>735</v>
      </c>
      <c r="I208" s="58">
        <v>44431</v>
      </c>
      <c r="J208" s="59">
        <v>102.57</v>
      </c>
      <c r="K208" s="57" t="s">
        <v>11</v>
      </c>
      <c r="L208" s="57" t="s">
        <v>148</v>
      </c>
      <c r="M208" s="57" t="s">
        <v>376</v>
      </c>
      <c r="Q208" s="53">
        <f t="shared" si="8"/>
        <v>20.513999999999999</v>
      </c>
    </row>
    <row r="209" spans="2:17" x14ac:dyDescent="0.35">
      <c r="B209" s="58">
        <v>44445</v>
      </c>
      <c r="C209" s="57" t="s">
        <v>736</v>
      </c>
      <c r="D209" s="57" t="s">
        <v>589</v>
      </c>
      <c r="E209" s="74" t="s">
        <v>737</v>
      </c>
      <c r="F209" s="74" t="s">
        <v>737</v>
      </c>
      <c r="G209" s="57" t="s">
        <v>146</v>
      </c>
      <c r="H209" s="57" t="s">
        <v>738</v>
      </c>
      <c r="I209" s="58">
        <v>44445</v>
      </c>
      <c r="J209" s="59">
        <v>14.79</v>
      </c>
      <c r="K209" s="57" t="s">
        <v>11</v>
      </c>
      <c r="L209" s="57" t="s">
        <v>148</v>
      </c>
      <c r="M209" s="57" t="s">
        <v>376</v>
      </c>
      <c r="Q209" s="53">
        <f t="shared" si="8"/>
        <v>2.9579999999999997</v>
      </c>
    </row>
    <row r="210" spans="2:17" x14ac:dyDescent="0.35">
      <c r="B210" s="58">
        <v>44445</v>
      </c>
      <c r="C210" s="57" t="s">
        <v>739</v>
      </c>
      <c r="D210" s="57" t="s">
        <v>589</v>
      </c>
      <c r="E210" s="74" t="s">
        <v>740</v>
      </c>
      <c r="F210" s="74" t="s">
        <v>740</v>
      </c>
      <c r="G210" s="57" t="s">
        <v>146</v>
      </c>
      <c r="H210" s="57" t="s">
        <v>741</v>
      </c>
      <c r="I210" s="58">
        <v>44445</v>
      </c>
      <c r="J210" s="59">
        <v>125.27</v>
      </c>
      <c r="K210" s="57" t="s">
        <v>11</v>
      </c>
      <c r="L210" s="57" t="s">
        <v>148</v>
      </c>
      <c r="M210" s="57" t="s">
        <v>376</v>
      </c>
      <c r="Q210" s="53">
        <f t="shared" si="8"/>
        <v>25.053999999999998</v>
      </c>
    </row>
    <row r="211" spans="2:17" x14ac:dyDescent="0.35">
      <c r="B211" s="58">
        <v>44448</v>
      </c>
      <c r="C211" s="57" t="s">
        <v>742</v>
      </c>
      <c r="D211" s="57" t="s">
        <v>589</v>
      </c>
      <c r="E211" s="74" t="s">
        <v>743</v>
      </c>
      <c r="F211" s="74" t="s">
        <v>743</v>
      </c>
      <c r="G211" s="57" t="s">
        <v>146</v>
      </c>
      <c r="H211" s="57" t="s">
        <v>744</v>
      </c>
      <c r="I211" s="58">
        <v>44449</v>
      </c>
      <c r="J211" s="59">
        <v>80.94</v>
      </c>
      <c r="K211" s="57" t="s">
        <v>11</v>
      </c>
      <c r="L211" s="57" t="s">
        <v>148</v>
      </c>
      <c r="M211" s="57" t="s">
        <v>376</v>
      </c>
      <c r="Q211" s="53">
        <f t="shared" si="8"/>
        <v>16.187999999999999</v>
      </c>
    </row>
    <row r="212" spans="2:17" x14ac:dyDescent="0.35">
      <c r="B212" s="58">
        <v>44449</v>
      </c>
      <c r="C212" s="57" t="s">
        <v>745</v>
      </c>
      <c r="D212" s="57" t="s">
        <v>589</v>
      </c>
      <c r="E212" s="74" t="s">
        <v>746</v>
      </c>
      <c r="F212" s="74" t="s">
        <v>746</v>
      </c>
      <c r="G212" s="57" t="s">
        <v>146</v>
      </c>
      <c r="H212" s="57" t="s">
        <v>747</v>
      </c>
      <c r="I212" s="58">
        <v>44449</v>
      </c>
      <c r="J212" s="59">
        <v>166.31</v>
      </c>
      <c r="K212" s="57" t="s">
        <v>11</v>
      </c>
      <c r="L212" s="57" t="s">
        <v>148</v>
      </c>
      <c r="M212" s="57" t="s">
        <v>376</v>
      </c>
      <c r="Q212" s="53">
        <f t="shared" si="8"/>
        <v>33.262</v>
      </c>
    </row>
    <row r="213" spans="2:17" x14ac:dyDescent="0.35">
      <c r="B213" s="58">
        <v>44459</v>
      </c>
      <c r="C213" s="57" t="s">
        <v>748</v>
      </c>
      <c r="D213" s="57" t="s">
        <v>589</v>
      </c>
      <c r="E213" s="74" t="s">
        <v>749</v>
      </c>
      <c r="F213" s="74" t="s">
        <v>749</v>
      </c>
      <c r="G213" s="57" t="s">
        <v>146</v>
      </c>
      <c r="H213" s="57" t="s">
        <v>750</v>
      </c>
      <c r="I213" s="58">
        <v>44460</v>
      </c>
      <c r="J213" s="59">
        <v>68.78</v>
      </c>
      <c r="K213" s="57" t="s">
        <v>11</v>
      </c>
      <c r="L213" s="57" t="s">
        <v>148</v>
      </c>
      <c r="M213" s="57" t="s">
        <v>376</v>
      </c>
      <c r="Q213" s="53">
        <f t="shared" si="8"/>
        <v>13.756</v>
      </c>
    </row>
    <row r="214" spans="2:17" x14ac:dyDescent="0.35">
      <c r="B214" s="58">
        <v>44466</v>
      </c>
      <c r="C214" s="57" t="s">
        <v>751</v>
      </c>
      <c r="D214" s="57" t="s">
        <v>589</v>
      </c>
      <c r="E214" s="74" t="s">
        <v>752</v>
      </c>
      <c r="F214" s="74" t="s">
        <v>752</v>
      </c>
      <c r="G214" s="57" t="s">
        <v>146</v>
      </c>
      <c r="H214" s="57" t="s">
        <v>753</v>
      </c>
      <c r="I214" s="58">
        <v>44466</v>
      </c>
      <c r="J214" s="59">
        <v>67.63</v>
      </c>
      <c r="K214" s="57" t="s">
        <v>11</v>
      </c>
      <c r="L214" s="57" t="s">
        <v>148</v>
      </c>
      <c r="M214" s="57" t="s">
        <v>376</v>
      </c>
      <c r="Q214" s="53">
        <f t="shared" si="8"/>
        <v>13.526</v>
      </c>
    </row>
    <row r="215" spans="2:17" x14ac:dyDescent="0.35">
      <c r="B215" s="58">
        <v>44467</v>
      </c>
      <c r="C215" s="57" t="s">
        <v>754</v>
      </c>
      <c r="D215" s="57" t="s">
        <v>589</v>
      </c>
      <c r="E215" s="74" t="s">
        <v>755</v>
      </c>
      <c r="F215" s="74" t="s">
        <v>755</v>
      </c>
      <c r="G215" s="57" t="s">
        <v>146</v>
      </c>
      <c r="H215" s="57" t="s">
        <v>756</v>
      </c>
      <c r="I215" s="58">
        <v>44467</v>
      </c>
      <c r="J215" s="59">
        <v>77.5</v>
      </c>
      <c r="K215" s="57" t="s">
        <v>11</v>
      </c>
      <c r="L215" s="57" t="s">
        <v>148</v>
      </c>
      <c r="M215" s="57" t="s">
        <v>376</v>
      </c>
      <c r="Q215" s="53">
        <f t="shared" si="8"/>
        <v>15.5</v>
      </c>
    </row>
    <row r="216" spans="2:17" x14ac:dyDescent="0.35">
      <c r="B216" s="58">
        <v>44467</v>
      </c>
      <c r="C216" s="57" t="s">
        <v>757</v>
      </c>
      <c r="D216" s="57" t="s">
        <v>589</v>
      </c>
      <c r="E216" s="74" t="s">
        <v>758</v>
      </c>
      <c r="F216" s="74" t="s">
        <v>758</v>
      </c>
      <c r="G216" s="57" t="s">
        <v>146</v>
      </c>
      <c r="H216" s="57" t="s">
        <v>759</v>
      </c>
      <c r="I216" s="58">
        <v>44467</v>
      </c>
      <c r="J216" s="59">
        <v>171.19</v>
      </c>
      <c r="K216" s="57" t="s">
        <v>11</v>
      </c>
      <c r="L216" s="57" t="s">
        <v>148</v>
      </c>
      <c r="M216" s="57" t="s">
        <v>376</v>
      </c>
      <c r="Q216" s="53">
        <f t="shared" si="8"/>
        <v>34.238</v>
      </c>
    </row>
    <row r="217" spans="2:17" x14ac:dyDescent="0.35">
      <c r="B217" s="58">
        <v>44469</v>
      </c>
      <c r="C217" s="57" t="s">
        <v>760</v>
      </c>
      <c r="D217" s="57" t="s">
        <v>589</v>
      </c>
      <c r="E217" s="74" t="s">
        <v>761</v>
      </c>
      <c r="F217" s="74" t="s">
        <v>761</v>
      </c>
      <c r="G217" s="57" t="s">
        <v>146</v>
      </c>
      <c r="H217" s="57" t="s">
        <v>762</v>
      </c>
      <c r="I217" s="58">
        <v>44470</v>
      </c>
      <c r="J217" s="59">
        <v>233.68</v>
      </c>
      <c r="K217" s="57" t="s">
        <v>11</v>
      </c>
      <c r="L217" s="57" t="s">
        <v>148</v>
      </c>
      <c r="M217" s="57" t="s">
        <v>376</v>
      </c>
      <c r="Q217" s="53">
        <f t="shared" si="8"/>
        <v>46.736000000000004</v>
      </c>
    </row>
    <row r="218" spans="2:17" x14ac:dyDescent="0.35">
      <c r="B218" s="58">
        <v>44483</v>
      </c>
      <c r="C218" s="57" t="s">
        <v>763</v>
      </c>
      <c r="D218" s="57" t="s">
        <v>589</v>
      </c>
      <c r="E218" s="74" t="s">
        <v>764</v>
      </c>
      <c r="F218" s="74" t="s">
        <v>764</v>
      </c>
      <c r="G218" s="57" t="s">
        <v>146</v>
      </c>
      <c r="H218" s="57" t="s">
        <v>765</v>
      </c>
      <c r="I218" s="58">
        <v>44483</v>
      </c>
      <c r="J218" s="59">
        <v>7.68</v>
      </c>
      <c r="K218" s="57" t="s">
        <v>11</v>
      </c>
      <c r="L218" s="57" t="s">
        <v>148</v>
      </c>
      <c r="M218" s="57" t="s">
        <v>376</v>
      </c>
      <c r="Q218" s="53">
        <f t="shared" si="8"/>
        <v>1.536</v>
      </c>
    </row>
    <row r="219" spans="2:17" x14ac:dyDescent="0.35">
      <c r="B219" s="58">
        <v>44488</v>
      </c>
      <c r="C219" s="57" t="s">
        <v>766</v>
      </c>
      <c r="D219" s="57" t="s">
        <v>589</v>
      </c>
      <c r="E219" s="74" t="s">
        <v>767</v>
      </c>
      <c r="F219" s="74" t="s">
        <v>767</v>
      </c>
      <c r="G219" s="57" t="s">
        <v>146</v>
      </c>
      <c r="H219" s="57" t="s">
        <v>768</v>
      </c>
      <c r="I219" s="58">
        <v>44488</v>
      </c>
      <c r="J219" s="59">
        <v>25.45</v>
      </c>
      <c r="K219" s="57" t="s">
        <v>11</v>
      </c>
      <c r="L219" s="57" t="s">
        <v>148</v>
      </c>
      <c r="M219" s="57" t="s">
        <v>376</v>
      </c>
      <c r="Q219" s="53">
        <f t="shared" si="8"/>
        <v>5.09</v>
      </c>
    </row>
    <row r="220" spans="2:17" x14ac:dyDescent="0.35">
      <c r="B220" s="58">
        <v>44488</v>
      </c>
      <c r="C220" s="57" t="s">
        <v>769</v>
      </c>
      <c r="D220" s="57" t="s">
        <v>589</v>
      </c>
      <c r="E220" s="74" t="s">
        <v>770</v>
      </c>
      <c r="F220" s="74" t="s">
        <v>770</v>
      </c>
      <c r="G220" s="57" t="s">
        <v>146</v>
      </c>
      <c r="H220" s="57" t="s">
        <v>771</v>
      </c>
      <c r="I220" s="58">
        <v>44488</v>
      </c>
      <c r="J220" s="59">
        <v>142.03</v>
      </c>
      <c r="K220" s="57" t="s">
        <v>11</v>
      </c>
      <c r="L220" s="57" t="s">
        <v>148</v>
      </c>
      <c r="M220" s="57" t="s">
        <v>376</v>
      </c>
      <c r="Q220" s="53">
        <f t="shared" si="8"/>
        <v>28.405999999999999</v>
      </c>
    </row>
    <row r="221" spans="2:17" x14ac:dyDescent="0.35">
      <c r="B221" s="58">
        <v>44489</v>
      </c>
      <c r="C221" s="57" t="s">
        <v>772</v>
      </c>
      <c r="D221" s="57" t="s">
        <v>589</v>
      </c>
      <c r="E221" s="74" t="s">
        <v>773</v>
      </c>
      <c r="F221" s="74" t="s">
        <v>773</v>
      </c>
      <c r="G221" s="57" t="s">
        <v>146</v>
      </c>
      <c r="H221" s="57" t="s">
        <v>774</v>
      </c>
      <c r="I221" s="58">
        <v>44491</v>
      </c>
      <c r="J221" s="59">
        <v>22.05</v>
      </c>
      <c r="K221" s="57" t="s">
        <v>11</v>
      </c>
      <c r="L221" s="57" t="s">
        <v>148</v>
      </c>
      <c r="M221" s="57" t="s">
        <v>376</v>
      </c>
      <c r="Q221" s="53">
        <f t="shared" si="8"/>
        <v>4.41</v>
      </c>
    </row>
    <row r="222" spans="2:17" x14ac:dyDescent="0.35">
      <c r="B222" s="58">
        <v>44489</v>
      </c>
      <c r="C222" s="57" t="s">
        <v>775</v>
      </c>
      <c r="D222" s="57" t="s">
        <v>589</v>
      </c>
      <c r="E222" s="74" t="s">
        <v>776</v>
      </c>
      <c r="F222" s="74" t="s">
        <v>776</v>
      </c>
      <c r="G222" s="57" t="s">
        <v>146</v>
      </c>
      <c r="H222" s="57" t="s">
        <v>777</v>
      </c>
      <c r="I222" s="58">
        <v>44491</v>
      </c>
      <c r="J222" s="59">
        <v>69.180000000000007</v>
      </c>
      <c r="K222" s="57" t="s">
        <v>11</v>
      </c>
      <c r="L222" s="57" t="s">
        <v>148</v>
      </c>
      <c r="M222" s="57" t="s">
        <v>376</v>
      </c>
      <c r="Q222" s="53">
        <f t="shared" si="8"/>
        <v>13.836000000000002</v>
      </c>
    </row>
    <row r="223" spans="2:17" x14ac:dyDescent="0.35">
      <c r="B223" s="58">
        <v>44489</v>
      </c>
      <c r="C223" s="57" t="s">
        <v>778</v>
      </c>
      <c r="D223" s="57" t="s">
        <v>589</v>
      </c>
      <c r="E223" s="74" t="s">
        <v>779</v>
      </c>
      <c r="F223" s="74" t="s">
        <v>779</v>
      </c>
      <c r="G223" s="57" t="s">
        <v>146</v>
      </c>
      <c r="H223" s="57" t="s">
        <v>780</v>
      </c>
      <c r="I223" s="58">
        <v>44491</v>
      </c>
      <c r="J223" s="59">
        <v>221.89</v>
      </c>
      <c r="K223" s="57" t="s">
        <v>11</v>
      </c>
      <c r="L223" s="57" t="s">
        <v>191</v>
      </c>
      <c r="M223" s="57" t="s">
        <v>376</v>
      </c>
      <c r="Q223" s="53">
        <f t="shared" si="8"/>
        <v>44.378</v>
      </c>
    </row>
    <row r="224" spans="2:17" x14ac:dyDescent="0.35">
      <c r="B224" s="58">
        <v>44490</v>
      </c>
      <c r="C224" s="57" t="s">
        <v>781</v>
      </c>
      <c r="D224" s="57" t="s">
        <v>589</v>
      </c>
      <c r="E224" s="74" t="s">
        <v>782</v>
      </c>
      <c r="F224" s="74" t="s">
        <v>782</v>
      </c>
      <c r="G224" s="57" t="s">
        <v>146</v>
      </c>
      <c r="H224" s="57" t="s">
        <v>783</v>
      </c>
      <c r="I224" s="58">
        <v>44491</v>
      </c>
      <c r="J224" s="59">
        <v>63.34</v>
      </c>
      <c r="K224" s="57" t="s">
        <v>11</v>
      </c>
      <c r="L224" s="57" t="s">
        <v>148</v>
      </c>
      <c r="M224" s="57" t="s">
        <v>376</v>
      </c>
      <c r="Q224" s="53">
        <f t="shared" si="8"/>
        <v>12.668000000000001</v>
      </c>
    </row>
    <row r="225" spans="2:17" x14ac:dyDescent="0.35">
      <c r="B225" s="58">
        <v>44490</v>
      </c>
      <c r="C225" s="57" t="s">
        <v>784</v>
      </c>
      <c r="D225" s="57" t="s">
        <v>589</v>
      </c>
      <c r="E225" s="74" t="s">
        <v>785</v>
      </c>
      <c r="F225" s="74" t="s">
        <v>785</v>
      </c>
      <c r="G225" s="57" t="s">
        <v>146</v>
      </c>
      <c r="H225" s="57" t="s">
        <v>786</v>
      </c>
      <c r="I225" s="58">
        <v>44491</v>
      </c>
      <c r="J225" s="59">
        <v>17.579999999999998</v>
      </c>
      <c r="K225" s="57" t="s">
        <v>11</v>
      </c>
      <c r="L225" s="57" t="s">
        <v>148</v>
      </c>
      <c r="M225" s="57" t="s">
        <v>376</v>
      </c>
      <c r="Q225" s="53">
        <f t="shared" ref="Q225:Q242" si="9">J225/5</f>
        <v>3.5159999999999996</v>
      </c>
    </row>
    <row r="226" spans="2:17" x14ac:dyDescent="0.35">
      <c r="B226" s="58">
        <v>44497</v>
      </c>
      <c r="C226" s="57" t="s">
        <v>787</v>
      </c>
      <c r="D226" s="57" t="s">
        <v>589</v>
      </c>
      <c r="E226" s="74" t="s">
        <v>788</v>
      </c>
      <c r="F226" s="74" t="s">
        <v>788</v>
      </c>
      <c r="G226" s="57" t="s">
        <v>146</v>
      </c>
      <c r="H226" s="57" t="s">
        <v>789</v>
      </c>
      <c r="I226" s="58">
        <v>44497</v>
      </c>
      <c r="J226" s="59">
        <v>151.15</v>
      </c>
      <c r="K226" s="57" t="s">
        <v>11</v>
      </c>
      <c r="L226" s="57" t="s">
        <v>148</v>
      </c>
      <c r="M226" s="57" t="s">
        <v>376</v>
      </c>
      <c r="Q226" s="53">
        <f t="shared" si="9"/>
        <v>30.23</v>
      </c>
    </row>
    <row r="227" spans="2:17" x14ac:dyDescent="0.35">
      <c r="B227" s="58">
        <v>44502</v>
      </c>
      <c r="C227" s="57" t="s">
        <v>790</v>
      </c>
      <c r="D227" s="57" t="s">
        <v>589</v>
      </c>
      <c r="E227" s="74" t="s">
        <v>791</v>
      </c>
      <c r="F227" s="74" t="s">
        <v>791</v>
      </c>
      <c r="G227" s="57" t="s">
        <v>146</v>
      </c>
      <c r="H227" s="57" t="s">
        <v>792</v>
      </c>
      <c r="I227" s="58">
        <v>44502</v>
      </c>
      <c r="J227" s="59">
        <v>44.74</v>
      </c>
      <c r="K227" s="57" t="s">
        <v>11</v>
      </c>
      <c r="L227" s="57" t="s">
        <v>148</v>
      </c>
      <c r="M227" s="57" t="s">
        <v>376</v>
      </c>
      <c r="Q227" s="53">
        <f t="shared" si="9"/>
        <v>8.9480000000000004</v>
      </c>
    </row>
    <row r="228" spans="2:17" x14ac:dyDescent="0.35">
      <c r="B228" s="58">
        <v>44508</v>
      </c>
      <c r="C228" s="57" t="s">
        <v>793</v>
      </c>
      <c r="D228" s="57" t="s">
        <v>589</v>
      </c>
      <c r="E228" s="74" t="s">
        <v>794</v>
      </c>
      <c r="F228" s="74" t="s">
        <v>794</v>
      </c>
      <c r="G228" s="57" t="s">
        <v>146</v>
      </c>
      <c r="H228" s="57" t="s">
        <v>795</v>
      </c>
      <c r="I228" s="58">
        <v>44508</v>
      </c>
      <c r="J228" s="59">
        <v>68.22</v>
      </c>
      <c r="K228" s="57" t="s">
        <v>11</v>
      </c>
      <c r="L228" s="57" t="s">
        <v>148</v>
      </c>
      <c r="M228" s="57" t="s">
        <v>376</v>
      </c>
      <c r="Q228" s="53">
        <f t="shared" si="9"/>
        <v>13.644</v>
      </c>
    </row>
    <row r="229" spans="2:17" x14ac:dyDescent="0.35">
      <c r="B229" s="58">
        <v>44511</v>
      </c>
      <c r="C229" s="57" t="s">
        <v>796</v>
      </c>
      <c r="D229" s="57" t="s">
        <v>589</v>
      </c>
      <c r="E229" s="74" t="s">
        <v>797</v>
      </c>
      <c r="F229" s="74" t="s">
        <v>797</v>
      </c>
      <c r="G229" s="57" t="s">
        <v>146</v>
      </c>
      <c r="H229" s="57" t="s">
        <v>798</v>
      </c>
      <c r="I229" s="58">
        <v>44512</v>
      </c>
      <c r="J229" s="59">
        <v>34.74</v>
      </c>
      <c r="K229" s="57" t="s">
        <v>11</v>
      </c>
      <c r="L229" s="57" t="s">
        <v>148</v>
      </c>
      <c r="M229" s="57" t="s">
        <v>376</v>
      </c>
      <c r="Q229" s="53">
        <f t="shared" si="9"/>
        <v>6.9480000000000004</v>
      </c>
    </row>
    <row r="230" spans="2:17" x14ac:dyDescent="0.35">
      <c r="B230" s="58">
        <v>44517</v>
      </c>
      <c r="C230" s="57" t="s">
        <v>799</v>
      </c>
      <c r="D230" s="57" t="s">
        <v>589</v>
      </c>
      <c r="E230" s="74" t="s">
        <v>800</v>
      </c>
      <c r="F230" s="74" t="s">
        <v>800</v>
      </c>
      <c r="G230" s="57" t="s">
        <v>146</v>
      </c>
      <c r="H230" s="57" t="s">
        <v>801</v>
      </c>
      <c r="I230" s="58">
        <v>44517</v>
      </c>
      <c r="J230" s="59">
        <v>34.14</v>
      </c>
      <c r="K230" s="57" t="s">
        <v>11</v>
      </c>
      <c r="L230" s="57" t="s">
        <v>191</v>
      </c>
      <c r="M230" s="57" t="s">
        <v>376</v>
      </c>
      <c r="Q230" s="53">
        <f t="shared" si="9"/>
        <v>6.8280000000000003</v>
      </c>
    </row>
    <row r="231" spans="2:17" x14ac:dyDescent="0.35">
      <c r="B231" s="58">
        <v>44530</v>
      </c>
      <c r="C231" s="57" t="s">
        <v>802</v>
      </c>
      <c r="D231" s="57" t="s">
        <v>589</v>
      </c>
      <c r="E231" s="74" t="s">
        <v>803</v>
      </c>
      <c r="F231" s="74" t="s">
        <v>803</v>
      </c>
      <c r="G231" s="57" t="s">
        <v>146</v>
      </c>
      <c r="H231" s="57" t="s">
        <v>804</v>
      </c>
      <c r="I231" s="58">
        <v>44530</v>
      </c>
      <c r="J231" s="59">
        <v>143.99</v>
      </c>
      <c r="K231" s="57" t="s">
        <v>11</v>
      </c>
      <c r="L231" s="57" t="s">
        <v>148</v>
      </c>
      <c r="M231" s="57" t="s">
        <v>376</v>
      </c>
      <c r="Q231" s="53">
        <f t="shared" si="9"/>
        <v>28.798000000000002</v>
      </c>
    </row>
    <row r="232" spans="2:17" x14ac:dyDescent="0.35">
      <c r="B232" s="58">
        <v>44530</v>
      </c>
      <c r="C232" s="57" t="s">
        <v>805</v>
      </c>
      <c r="D232" s="57" t="s">
        <v>589</v>
      </c>
      <c r="E232" s="74" t="s">
        <v>806</v>
      </c>
      <c r="F232" s="74" t="s">
        <v>806</v>
      </c>
      <c r="G232" s="57" t="s">
        <v>146</v>
      </c>
      <c r="H232" s="57" t="s">
        <v>807</v>
      </c>
      <c r="I232" s="58">
        <v>44530</v>
      </c>
      <c r="J232" s="59">
        <v>269.49</v>
      </c>
      <c r="K232" s="57" t="s">
        <v>11</v>
      </c>
      <c r="L232" s="57" t="s">
        <v>148</v>
      </c>
      <c r="M232" s="57" t="s">
        <v>376</v>
      </c>
      <c r="Q232" s="53">
        <f t="shared" si="9"/>
        <v>53.898000000000003</v>
      </c>
    </row>
    <row r="233" spans="2:17" x14ac:dyDescent="0.35">
      <c r="B233" s="58">
        <v>44531</v>
      </c>
      <c r="C233" s="57" t="s">
        <v>808</v>
      </c>
      <c r="D233" s="57" t="s">
        <v>589</v>
      </c>
      <c r="E233" s="74" t="s">
        <v>809</v>
      </c>
      <c r="F233" s="74" t="s">
        <v>809</v>
      </c>
      <c r="G233" s="57" t="s">
        <v>146</v>
      </c>
      <c r="H233" s="57" t="s">
        <v>810</v>
      </c>
      <c r="I233" s="58">
        <v>44532</v>
      </c>
      <c r="J233" s="59">
        <v>257.56</v>
      </c>
      <c r="K233" s="57" t="s">
        <v>11</v>
      </c>
      <c r="L233" s="57" t="s">
        <v>148</v>
      </c>
      <c r="M233" s="57" t="s">
        <v>376</v>
      </c>
      <c r="Q233" s="53">
        <f t="shared" si="9"/>
        <v>51.512</v>
      </c>
    </row>
    <row r="234" spans="2:17" x14ac:dyDescent="0.35">
      <c r="B234" s="58">
        <v>44536</v>
      </c>
      <c r="C234" s="57" t="s">
        <v>811</v>
      </c>
      <c r="D234" s="57" t="s">
        <v>589</v>
      </c>
      <c r="E234" s="74" t="s">
        <v>812</v>
      </c>
      <c r="F234" s="74" t="s">
        <v>812</v>
      </c>
      <c r="G234" s="57" t="s">
        <v>146</v>
      </c>
      <c r="H234" s="57" t="s">
        <v>813</v>
      </c>
      <c r="I234" s="58">
        <v>44537</v>
      </c>
      <c r="J234" s="59">
        <v>104.69</v>
      </c>
      <c r="K234" s="57" t="s">
        <v>11</v>
      </c>
      <c r="L234" s="57" t="s">
        <v>148</v>
      </c>
      <c r="M234" s="57" t="s">
        <v>376</v>
      </c>
      <c r="Q234" s="53">
        <f t="shared" si="9"/>
        <v>20.937999999999999</v>
      </c>
    </row>
    <row r="235" spans="2:17" x14ac:dyDescent="0.35">
      <c r="B235" s="58">
        <v>44537</v>
      </c>
      <c r="C235" s="57" t="s">
        <v>814</v>
      </c>
      <c r="D235" s="57" t="s">
        <v>589</v>
      </c>
      <c r="E235" s="74" t="s">
        <v>815</v>
      </c>
      <c r="F235" s="74" t="s">
        <v>815</v>
      </c>
      <c r="G235" s="57" t="s">
        <v>146</v>
      </c>
      <c r="H235" s="57" t="s">
        <v>816</v>
      </c>
      <c r="I235" s="58">
        <v>44537</v>
      </c>
      <c r="J235" s="59">
        <v>263.51</v>
      </c>
      <c r="K235" s="57" t="s">
        <v>11</v>
      </c>
      <c r="L235" s="57" t="s">
        <v>148</v>
      </c>
      <c r="M235" s="57" t="s">
        <v>376</v>
      </c>
      <c r="Q235" s="53">
        <f t="shared" si="9"/>
        <v>52.701999999999998</v>
      </c>
    </row>
    <row r="236" spans="2:17" x14ac:dyDescent="0.35">
      <c r="B236" s="58">
        <v>44540</v>
      </c>
      <c r="C236" s="57" t="s">
        <v>817</v>
      </c>
      <c r="D236" s="57" t="s">
        <v>589</v>
      </c>
      <c r="E236" s="74" t="s">
        <v>818</v>
      </c>
      <c r="F236" s="74" t="s">
        <v>818</v>
      </c>
      <c r="G236" s="57" t="s">
        <v>146</v>
      </c>
      <c r="H236" s="57" t="s">
        <v>819</v>
      </c>
      <c r="I236" s="58">
        <v>44540</v>
      </c>
      <c r="J236" s="59">
        <v>77.8</v>
      </c>
      <c r="K236" s="57" t="s">
        <v>11</v>
      </c>
      <c r="L236" s="57" t="s">
        <v>148</v>
      </c>
      <c r="M236" s="57" t="s">
        <v>376</v>
      </c>
      <c r="Q236" s="53">
        <f t="shared" si="9"/>
        <v>15.559999999999999</v>
      </c>
    </row>
    <row r="237" spans="2:17" x14ac:dyDescent="0.35">
      <c r="B237" s="58">
        <v>44540</v>
      </c>
      <c r="C237" s="57" t="s">
        <v>820</v>
      </c>
      <c r="D237" s="57" t="s">
        <v>589</v>
      </c>
      <c r="E237" s="74" t="s">
        <v>821</v>
      </c>
      <c r="F237" s="74" t="s">
        <v>821</v>
      </c>
      <c r="G237" s="57" t="s">
        <v>146</v>
      </c>
      <c r="H237" s="57" t="s">
        <v>822</v>
      </c>
      <c r="I237" s="58">
        <v>44540</v>
      </c>
      <c r="J237" s="59">
        <v>348.09</v>
      </c>
      <c r="K237" s="57" t="s">
        <v>11</v>
      </c>
      <c r="L237" s="57" t="s">
        <v>148</v>
      </c>
      <c r="M237" s="57" t="s">
        <v>376</v>
      </c>
      <c r="Q237" s="53">
        <f t="shared" si="9"/>
        <v>69.617999999999995</v>
      </c>
    </row>
    <row r="238" spans="2:17" x14ac:dyDescent="0.35">
      <c r="B238" s="58">
        <v>44540</v>
      </c>
      <c r="C238" s="57" t="s">
        <v>823</v>
      </c>
      <c r="D238" s="57" t="s">
        <v>589</v>
      </c>
      <c r="E238" s="74" t="s">
        <v>824</v>
      </c>
      <c r="F238" s="74" t="s">
        <v>824</v>
      </c>
      <c r="G238" s="57" t="s">
        <v>146</v>
      </c>
      <c r="H238" s="57" t="s">
        <v>825</v>
      </c>
      <c r="I238" s="58">
        <v>44540</v>
      </c>
      <c r="J238" s="59">
        <v>495.05</v>
      </c>
      <c r="K238" s="57" t="s">
        <v>11</v>
      </c>
      <c r="L238" s="57" t="s">
        <v>148</v>
      </c>
      <c r="M238" s="57" t="s">
        <v>376</v>
      </c>
      <c r="Q238" s="53">
        <f t="shared" si="9"/>
        <v>99.01</v>
      </c>
    </row>
    <row r="239" spans="2:17" x14ac:dyDescent="0.35">
      <c r="B239" s="58">
        <v>44547</v>
      </c>
      <c r="C239" s="57" t="s">
        <v>826</v>
      </c>
      <c r="D239" s="57" t="s">
        <v>589</v>
      </c>
      <c r="E239" s="74" t="s">
        <v>827</v>
      </c>
      <c r="F239" s="74" t="s">
        <v>827</v>
      </c>
      <c r="G239" s="57" t="s">
        <v>146</v>
      </c>
      <c r="H239" s="57" t="s">
        <v>828</v>
      </c>
      <c r="I239" s="58">
        <v>44547</v>
      </c>
      <c r="J239" s="59">
        <v>69.42</v>
      </c>
      <c r="K239" s="57" t="s">
        <v>11</v>
      </c>
      <c r="L239" s="57" t="s">
        <v>148</v>
      </c>
      <c r="M239" s="57" t="s">
        <v>376</v>
      </c>
      <c r="Q239" s="53">
        <f t="shared" si="9"/>
        <v>13.884</v>
      </c>
    </row>
    <row r="240" spans="2:17" x14ac:dyDescent="0.35">
      <c r="B240" s="58">
        <v>44547</v>
      </c>
      <c r="C240" s="57" t="s">
        <v>829</v>
      </c>
      <c r="D240" s="57" t="s">
        <v>589</v>
      </c>
      <c r="E240" s="74" t="s">
        <v>830</v>
      </c>
      <c r="F240" s="74" t="s">
        <v>830</v>
      </c>
      <c r="G240" s="57" t="s">
        <v>146</v>
      </c>
      <c r="H240" s="57" t="s">
        <v>831</v>
      </c>
      <c r="I240" s="58">
        <v>44547</v>
      </c>
      <c r="J240" s="59">
        <v>32.21</v>
      </c>
      <c r="K240" s="57" t="s">
        <v>11</v>
      </c>
      <c r="L240" s="57" t="s">
        <v>148</v>
      </c>
      <c r="M240" s="57" t="s">
        <v>376</v>
      </c>
      <c r="Q240" s="53">
        <f t="shared" si="9"/>
        <v>6.4420000000000002</v>
      </c>
    </row>
    <row r="241" spans="2:17" x14ac:dyDescent="0.35">
      <c r="B241" s="58">
        <v>44547</v>
      </c>
      <c r="C241" s="57" t="s">
        <v>832</v>
      </c>
      <c r="D241" s="57" t="s">
        <v>589</v>
      </c>
      <c r="E241" s="74" t="s">
        <v>833</v>
      </c>
      <c r="F241" s="74" t="s">
        <v>833</v>
      </c>
      <c r="G241" s="57" t="s">
        <v>146</v>
      </c>
      <c r="H241" s="57" t="s">
        <v>834</v>
      </c>
      <c r="I241" s="58">
        <v>44547</v>
      </c>
      <c r="J241" s="59">
        <v>113.16</v>
      </c>
      <c r="K241" s="57" t="s">
        <v>11</v>
      </c>
      <c r="L241" s="57" t="s">
        <v>148</v>
      </c>
      <c r="M241" s="57" t="s">
        <v>376</v>
      </c>
      <c r="Q241" s="53">
        <f t="shared" si="9"/>
        <v>22.631999999999998</v>
      </c>
    </row>
    <row r="242" spans="2:17" x14ac:dyDescent="0.35">
      <c r="B242" s="58">
        <v>44551</v>
      </c>
      <c r="C242" s="57" t="s">
        <v>835</v>
      </c>
      <c r="D242" s="57" t="s">
        <v>589</v>
      </c>
      <c r="E242" s="74" t="s">
        <v>836</v>
      </c>
      <c r="F242" s="74" t="s">
        <v>836</v>
      </c>
      <c r="G242" s="57" t="s">
        <v>146</v>
      </c>
      <c r="H242" s="57" t="s">
        <v>837</v>
      </c>
      <c r="I242" s="58">
        <v>44551</v>
      </c>
      <c r="J242" s="59">
        <v>113.58</v>
      </c>
      <c r="K242" s="57" t="s">
        <v>11</v>
      </c>
      <c r="L242" s="57" t="s">
        <v>148</v>
      </c>
      <c r="M242" s="57" t="s">
        <v>376</v>
      </c>
      <c r="Q242" s="53">
        <f t="shared" si="9"/>
        <v>22.716000000000001</v>
      </c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787F-F947-4DCC-B76C-70390765E934}">
  <dimension ref="A1:F34"/>
  <sheetViews>
    <sheetView topLeftCell="A21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1569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362" t="s">
        <v>94</v>
      </c>
      <c r="B5" s="343" t="s">
        <v>1570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8.31</v>
      </c>
    </row>
    <row r="12" spans="1:5" ht="29" x14ac:dyDescent="0.35">
      <c r="A12" s="274">
        <v>1200</v>
      </c>
      <c r="B12" s="275" t="s">
        <v>1535</v>
      </c>
      <c r="C12" s="291">
        <f>C11*0.2359</f>
        <v>1.9603290000000002</v>
      </c>
    </row>
    <row r="13" spans="1:5" ht="15.5" x14ac:dyDescent="0.35">
      <c r="B13" s="273" t="s">
        <v>60</v>
      </c>
      <c r="C13" s="295">
        <f>SUM(C11:C12)</f>
        <v>10.270329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0.97</v>
      </c>
    </row>
    <row r="16" spans="1:5" x14ac:dyDescent="0.35">
      <c r="A16" s="325">
        <v>2244</v>
      </c>
      <c r="B16" s="305" t="s">
        <v>1537</v>
      </c>
      <c r="C16" s="291">
        <v>0.66</v>
      </c>
    </row>
    <row r="17" spans="1:6" x14ac:dyDescent="0.35">
      <c r="A17" s="325">
        <v>2350</v>
      </c>
      <c r="B17" s="305" t="s">
        <v>141</v>
      </c>
      <c r="C17" s="291">
        <v>0.06</v>
      </c>
    </row>
    <row r="18" spans="1:6" x14ac:dyDescent="0.35">
      <c r="A18" s="325">
        <v>5000</v>
      </c>
      <c r="B18" s="290" t="s">
        <v>61</v>
      </c>
      <c r="C18" s="291">
        <v>0.85</v>
      </c>
    </row>
    <row r="19" spans="1:6" ht="15.5" x14ac:dyDescent="0.35">
      <c r="A19" s="326"/>
      <c r="B19" s="273" t="s">
        <v>62</v>
      </c>
      <c r="C19" s="297">
        <f>SUM(C15:C18)</f>
        <v>2.54</v>
      </c>
    </row>
    <row r="20" spans="1:6" ht="15.5" x14ac:dyDescent="0.35">
      <c r="B20" s="277" t="s">
        <v>439</v>
      </c>
      <c r="C20" s="297">
        <f>C13+C19</f>
        <v>12.810328999999999</v>
      </c>
    </row>
    <row r="21" spans="1:6" x14ac:dyDescent="0.35">
      <c r="C21" s="287"/>
    </row>
    <row r="23" spans="1:6" x14ac:dyDescent="0.35">
      <c r="A23" s="268" t="s">
        <v>1571</v>
      </c>
      <c r="F23" s="281"/>
    </row>
    <row r="24" spans="1:6" ht="14.5" customHeight="1" x14ac:dyDescent="0.35">
      <c r="A24" s="474" t="s">
        <v>445</v>
      </c>
      <c r="B24" s="474"/>
      <c r="C24" s="282">
        <v>1</v>
      </c>
    </row>
    <row r="25" spans="1:6" ht="33.75" customHeight="1" x14ac:dyDescent="0.35">
      <c r="A25" s="474" t="s">
        <v>65</v>
      </c>
      <c r="B25" s="474"/>
      <c r="C25" s="368">
        <f>C20/C24</f>
        <v>12.810328999999999</v>
      </c>
    </row>
    <row r="26" spans="1:6" ht="30" customHeight="1" x14ac:dyDescent="0.35">
      <c r="A26" s="475" t="s">
        <v>78</v>
      </c>
      <c r="B26" s="475"/>
      <c r="C26" s="370">
        <f>ROUND(C25*0.21,3)</f>
        <v>2.69</v>
      </c>
      <c r="E26" s="344"/>
    </row>
    <row r="27" spans="1:6" ht="28.5" customHeight="1" x14ac:dyDescent="0.35">
      <c r="A27" s="474" t="s">
        <v>80</v>
      </c>
      <c r="B27" s="474"/>
      <c r="C27" s="366">
        <f>C25+C26</f>
        <v>15.500328999999999</v>
      </c>
      <c r="D27" s="286"/>
      <c r="F27" s="287"/>
    </row>
    <row r="28" spans="1:6" ht="18.649999999999999" customHeight="1" x14ac:dyDescent="0.35">
      <c r="A28" s="474" t="s">
        <v>66</v>
      </c>
      <c r="B28" s="474"/>
      <c r="C28" s="321">
        <v>1</v>
      </c>
    </row>
    <row r="29" spans="1:6" ht="33" customHeight="1" x14ac:dyDescent="0.35">
      <c r="A29" s="474" t="s">
        <v>79</v>
      </c>
      <c r="B29" s="474"/>
      <c r="C29" s="288">
        <f>ROUND(C25*C28,2)</f>
        <v>12.81</v>
      </c>
    </row>
    <row r="34" spans="3:3" x14ac:dyDescent="0.35">
      <c r="C34" s="289"/>
    </row>
  </sheetData>
  <mergeCells count="7">
    <mergeCell ref="A28:B28"/>
    <mergeCell ref="A29:B29"/>
    <mergeCell ref="A1:C1"/>
    <mergeCell ref="A24:B24"/>
    <mergeCell ref="A25:B25"/>
    <mergeCell ref="A26:B26"/>
    <mergeCell ref="A27:B27"/>
  </mergeCells>
  <conditionalFormatting sqref="A17">
    <cfRule type="duplicateValues" dxfId="7" priority="3"/>
  </conditionalFormatting>
  <conditionalFormatting sqref="A18">
    <cfRule type="duplicateValues" dxfId="6" priority="2"/>
  </conditionalFormatting>
  <conditionalFormatting sqref="B17">
    <cfRule type="duplicateValues" dxfId="5" priority="1"/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FA85-3301-4D32-921F-586928352566}">
  <dimension ref="A1:F34"/>
  <sheetViews>
    <sheetView topLeftCell="A21" workbookViewId="0">
      <selection sqref="A1:XFD5"/>
    </sheetView>
  </sheetViews>
  <sheetFormatPr defaultColWidth="10.453125" defaultRowHeight="14.5" x14ac:dyDescent="0.35"/>
  <cols>
    <col min="1" max="1" width="24.81640625" style="266" customWidth="1"/>
    <col min="2" max="2" width="51.5429687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1572</v>
      </c>
    </row>
    <row r="4" spans="1:5" x14ac:dyDescent="0.35">
      <c r="A4" s="266" t="s">
        <v>1513</v>
      </c>
      <c r="B4" s="299" t="s">
        <v>1514</v>
      </c>
    </row>
    <row r="5" spans="1:5" ht="29" x14ac:dyDescent="0.35">
      <c r="A5" s="362" t="s">
        <v>94</v>
      </c>
      <c r="B5" s="343" t="s">
        <v>1573</v>
      </c>
      <c r="E5" s="269"/>
    </row>
    <row r="6" spans="1:5" x14ac:dyDescent="0.35">
      <c r="A6" s="266" t="s">
        <v>1515</v>
      </c>
      <c r="B6" s="299" t="s">
        <v>1536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1534</v>
      </c>
      <c r="C11" s="291">
        <v>8.31</v>
      </c>
    </row>
    <row r="12" spans="1:5" ht="29" x14ac:dyDescent="0.35">
      <c r="A12" s="274">
        <v>1200</v>
      </c>
      <c r="B12" s="275" t="s">
        <v>1535</v>
      </c>
      <c r="C12" s="291">
        <f>C11*0.2359</f>
        <v>1.9603290000000002</v>
      </c>
    </row>
    <row r="13" spans="1:5" ht="15.5" x14ac:dyDescent="0.35">
      <c r="B13" s="273" t="s">
        <v>60</v>
      </c>
      <c r="C13" s="295">
        <f>SUM(C11:C12)</f>
        <v>10.270329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325">
        <v>2200</v>
      </c>
      <c r="B15" s="305" t="s">
        <v>1533</v>
      </c>
      <c r="C15" s="291">
        <v>0.39</v>
      </c>
    </row>
    <row r="16" spans="1:5" x14ac:dyDescent="0.35">
      <c r="A16" s="325">
        <v>2244</v>
      </c>
      <c r="B16" s="305" t="s">
        <v>1537</v>
      </c>
      <c r="C16" s="291">
        <v>0.26</v>
      </c>
    </row>
    <row r="17" spans="1:6" x14ac:dyDescent="0.35">
      <c r="A17" s="325">
        <v>2350</v>
      </c>
      <c r="B17" s="305" t="s">
        <v>141</v>
      </c>
      <c r="C17" s="291">
        <v>0.02</v>
      </c>
    </row>
    <row r="18" spans="1:6" x14ac:dyDescent="0.35">
      <c r="A18" s="325">
        <v>5000</v>
      </c>
      <c r="B18" s="290" t="s">
        <v>61</v>
      </c>
      <c r="C18" s="291">
        <v>0.34</v>
      </c>
    </row>
    <row r="19" spans="1:6" ht="15.5" x14ac:dyDescent="0.35">
      <c r="A19" s="326"/>
      <c r="B19" s="273" t="s">
        <v>62</v>
      </c>
      <c r="C19" s="297">
        <f>SUM(C15:C18)</f>
        <v>1.01</v>
      </c>
    </row>
    <row r="20" spans="1:6" ht="15.5" x14ac:dyDescent="0.35">
      <c r="B20" s="277" t="s">
        <v>439</v>
      </c>
      <c r="C20" s="297">
        <f>C13+C19</f>
        <v>11.280329</v>
      </c>
    </row>
    <row r="21" spans="1:6" x14ac:dyDescent="0.35">
      <c r="C21" s="287"/>
    </row>
    <row r="23" spans="1:6" x14ac:dyDescent="0.35">
      <c r="A23" s="268" t="s">
        <v>1574</v>
      </c>
      <c r="F23" s="281"/>
    </row>
    <row r="24" spans="1:6" ht="14.5" customHeight="1" x14ac:dyDescent="0.35">
      <c r="A24" s="474" t="s">
        <v>445</v>
      </c>
      <c r="B24" s="474"/>
      <c r="C24" s="282">
        <v>1</v>
      </c>
    </row>
    <row r="25" spans="1:6" ht="33.75" customHeight="1" x14ac:dyDescent="0.35">
      <c r="A25" s="474" t="s">
        <v>65</v>
      </c>
      <c r="B25" s="474"/>
      <c r="C25" s="368">
        <f>C20/C24</f>
        <v>11.280329</v>
      </c>
    </row>
    <row r="26" spans="1:6" ht="30" customHeight="1" x14ac:dyDescent="0.35">
      <c r="A26" s="475" t="s">
        <v>78</v>
      </c>
      <c r="B26" s="475"/>
      <c r="C26" s="370">
        <f>ROUND(C25*0.21,3)</f>
        <v>2.3690000000000002</v>
      </c>
      <c r="E26" s="344"/>
    </row>
    <row r="27" spans="1:6" ht="28.5" customHeight="1" x14ac:dyDescent="0.35">
      <c r="A27" s="474" t="s">
        <v>80</v>
      </c>
      <c r="B27" s="474"/>
      <c r="C27" s="366">
        <f>C25+C26</f>
        <v>13.649329</v>
      </c>
      <c r="D27" s="286"/>
      <c r="F27" s="287"/>
    </row>
    <row r="28" spans="1:6" ht="18.649999999999999" customHeight="1" x14ac:dyDescent="0.35">
      <c r="A28" s="474" t="s">
        <v>66</v>
      </c>
      <c r="B28" s="474"/>
      <c r="C28" s="321">
        <v>1</v>
      </c>
    </row>
    <row r="29" spans="1:6" ht="33" customHeight="1" x14ac:dyDescent="0.35">
      <c r="A29" s="474" t="s">
        <v>79</v>
      </c>
      <c r="B29" s="474"/>
      <c r="C29" s="288">
        <f>ROUND(C25*C28,2)</f>
        <v>11.28</v>
      </c>
    </row>
    <row r="34" spans="3:3" x14ac:dyDescent="0.35">
      <c r="C34" s="289"/>
    </row>
  </sheetData>
  <mergeCells count="7">
    <mergeCell ref="A28:B28"/>
    <mergeCell ref="A29:B29"/>
    <mergeCell ref="A1:C1"/>
    <mergeCell ref="A24:B24"/>
    <mergeCell ref="A25:B25"/>
    <mergeCell ref="A26:B26"/>
    <mergeCell ref="A27:B27"/>
  </mergeCells>
  <conditionalFormatting sqref="A17">
    <cfRule type="duplicateValues" dxfId="4" priority="3"/>
  </conditionalFormatting>
  <conditionalFormatting sqref="A18">
    <cfRule type="duplicateValues" dxfId="3" priority="2"/>
  </conditionalFormatting>
  <conditionalFormatting sqref="B17">
    <cfRule type="duplicateValues" dxfId="2" priority="1"/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ECC3-E065-4007-A4F6-BD4BA75CD11C}">
  <dimension ref="A2:L52"/>
  <sheetViews>
    <sheetView zoomScaleNormal="100" workbookViewId="0">
      <selection activeCell="H50" sqref="H50"/>
    </sheetView>
  </sheetViews>
  <sheetFormatPr defaultRowHeight="14.5" x14ac:dyDescent="0.35"/>
  <cols>
    <col min="2" max="2" width="20" customWidth="1"/>
    <col min="3" max="3" width="24.1796875" customWidth="1"/>
    <col min="6" max="6" width="14.54296875" customWidth="1"/>
    <col min="7" max="7" width="15.54296875" customWidth="1"/>
    <col min="8" max="8" width="9.54296875" customWidth="1"/>
    <col min="11" max="11" width="11.453125" customWidth="1"/>
    <col min="12" max="12" width="13" customWidth="1"/>
  </cols>
  <sheetData>
    <row r="2" spans="1:12" ht="15.5" x14ac:dyDescent="0.35">
      <c r="A2" s="13" t="s">
        <v>1329</v>
      </c>
      <c r="B2" s="13" t="s">
        <v>1567</v>
      </c>
      <c r="C2" s="14"/>
      <c r="D2" s="14"/>
      <c r="E2" s="14"/>
      <c r="F2" s="14"/>
    </row>
    <row r="3" spans="1:12" x14ac:dyDescent="0.35">
      <c r="B3" s="14"/>
      <c r="C3" s="14"/>
      <c r="D3" s="14"/>
      <c r="E3" s="14"/>
      <c r="F3" s="14"/>
    </row>
    <row r="4" spans="1:12" x14ac:dyDescent="0.35">
      <c r="B4" s="14"/>
      <c r="C4" s="14"/>
      <c r="D4" s="14"/>
      <c r="E4" s="14"/>
      <c r="F4" s="14"/>
    </row>
    <row r="5" spans="1:12" x14ac:dyDescent="0.35">
      <c r="F5" s="33" t="s">
        <v>51</v>
      </c>
    </row>
    <row r="6" spans="1:12" x14ac:dyDescent="0.35">
      <c r="B6" s="37" t="s">
        <v>87</v>
      </c>
      <c r="F6" s="33" t="s">
        <v>426</v>
      </c>
    </row>
    <row r="7" spans="1:12" ht="15.5" x14ac:dyDescent="0.35">
      <c r="A7" s="40"/>
      <c r="B7" s="495" t="s">
        <v>33</v>
      </c>
      <c r="C7" s="496"/>
      <c r="D7" s="496"/>
      <c r="E7" s="497"/>
      <c r="F7" s="41">
        <f>SUM(F8:F9)</f>
        <v>10.46</v>
      </c>
    </row>
    <row r="8" spans="1:12" ht="15" customHeight="1" x14ac:dyDescent="0.35">
      <c r="A8" s="31">
        <v>1100</v>
      </c>
      <c r="B8" s="492" t="s">
        <v>1546</v>
      </c>
      <c r="C8" s="493"/>
      <c r="D8" s="493"/>
      <c r="E8" s="494"/>
      <c r="F8" s="83">
        <v>8.4600000000000009</v>
      </c>
    </row>
    <row r="9" spans="1:12" ht="15" customHeight="1" x14ac:dyDescent="0.35">
      <c r="A9" s="31">
        <v>1200</v>
      </c>
      <c r="B9" s="492" t="s">
        <v>1535</v>
      </c>
      <c r="C9" s="493"/>
      <c r="D9" s="493"/>
      <c r="E9" s="494"/>
      <c r="F9" s="83">
        <v>2</v>
      </c>
    </row>
    <row r="10" spans="1:12" ht="39" customHeight="1" x14ac:dyDescent="0.35">
      <c r="A10" s="38"/>
      <c r="B10" s="495" t="s">
        <v>49</v>
      </c>
      <c r="C10" s="496"/>
      <c r="D10" s="496"/>
      <c r="E10" s="497"/>
      <c r="F10" s="41">
        <f>SUM(F11:F21)</f>
        <v>87396.064400000003</v>
      </c>
      <c r="G10" s="328" t="s">
        <v>1544</v>
      </c>
      <c r="H10" s="328" t="s">
        <v>1545</v>
      </c>
      <c r="I10" s="360" t="s">
        <v>1568</v>
      </c>
      <c r="J10" s="345" t="s">
        <v>1548</v>
      </c>
      <c r="K10" s="361" t="s">
        <v>1352</v>
      </c>
      <c r="L10" s="361" t="s">
        <v>1353</v>
      </c>
    </row>
    <row r="11" spans="1:12" ht="15" customHeight="1" x14ac:dyDescent="0.35">
      <c r="A11" s="340">
        <v>2222</v>
      </c>
      <c r="B11" s="504" t="s">
        <v>136</v>
      </c>
      <c r="C11" s="505"/>
      <c r="D11" s="505"/>
      <c r="E11" s="506"/>
      <c r="F11" s="341">
        <f>'5.4. Sigulda-dati'!C4</f>
        <v>542.83019999999988</v>
      </c>
      <c r="G11" s="342">
        <f>F11/12</f>
        <v>45.235849999999992</v>
      </c>
      <c r="H11" s="342">
        <f>G11/21</f>
        <v>2.154088095238095</v>
      </c>
      <c r="I11" s="342">
        <f>H11/8</f>
        <v>0.26926101190476187</v>
      </c>
      <c r="J11" s="342">
        <f>I11/1281.1</f>
        <v>2.101795425062539E-4</v>
      </c>
      <c r="K11" s="342">
        <f>J11*75.1</f>
        <v>1.5784483642219668E-2</v>
      </c>
      <c r="L11" s="342">
        <f>J11*29.8</f>
        <v>6.2633503666863662E-3</v>
      </c>
    </row>
    <row r="12" spans="1:12" ht="15" customHeight="1" x14ac:dyDescent="0.35">
      <c r="A12" s="340">
        <v>2221</v>
      </c>
      <c r="B12" s="504" t="s">
        <v>129</v>
      </c>
      <c r="C12" s="505"/>
      <c r="D12" s="505"/>
      <c r="E12" s="506"/>
      <c r="F12" s="341">
        <f>'5.4. Sigulda-dati'!C5</f>
        <v>22752.174499999997</v>
      </c>
      <c r="G12" s="342">
        <f t="shared" ref="G12:G20" si="0">F12/12</f>
        <v>1896.0145416666664</v>
      </c>
      <c r="H12" s="342">
        <f t="shared" ref="H12:H20" si="1">G12/21</f>
        <v>90.28640674603173</v>
      </c>
      <c r="I12" s="342">
        <f t="shared" ref="I12:I20" si="2">H12/8</f>
        <v>11.285800843253966</v>
      </c>
      <c r="J12" s="342">
        <f t="shared" ref="J12:J20" si="3">I12/1281.1</f>
        <v>8.8094612780063742E-3</v>
      </c>
      <c r="K12" s="342">
        <f t="shared" ref="K12:K20" si="4">J12*75.1</f>
        <v>0.6615905419782786</v>
      </c>
      <c r="L12" s="342">
        <f t="shared" ref="L12:L20" si="5">J12*29.8</f>
        <v>0.26252194608458995</v>
      </c>
    </row>
    <row r="13" spans="1:12" ht="15" customHeight="1" x14ac:dyDescent="0.35">
      <c r="A13" s="340">
        <v>2223</v>
      </c>
      <c r="B13" s="504" t="s">
        <v>130</v>
      </c>
      <c r="C13" s="505"/>
      <c r="D13" s="505"/>
      <c r="E13" s="506"/>
      <c r="F13" s="341">
        <f>'5.4. Sigulda-dati'!C6</f>
        <v>7793.0896999999995</v>
      </c>
      <c r="G13" s="342">
        <f t="shared" si="0"/>
        <v>649.42414166666663</v>
      </c>
      <c r="H13" s="342">
        <f t="shared" si="1"/>
        <v>30.924959126984124</v>
      </c>
      <c r="I13" s="342">
        <f t="shared" si="2"/>
        <v>3.8656198908730155</v>
      </c>
      <c r="J13" s="342">
        <f t="shared" si="3"/>
        <v>3.0174224423331637E-3</v>
      </c>
      <c r="K13" s="342">
        <f t="shared" si="4"/>
        <v>0.22660842541922058</v>
      </c>
      <c r="L13" s="342">
        <f t="shared" si="5"/>
        <v>8.9919188781528284E-2</v>
      </c>
    </row>
    <row r="14" spans="1:12" ht="15" customHeight="1" x14ac:dyDescent="0.35">
      <c r="A14" s="340">
        <v>2224</v>
      </c>
      <c r="B14" s="504" t="s">
        <v>132</v>
      </c>
      <c r="C14" s="505"/>
      <c r="D14" s="505"/>
      <c r="E14" s="506"/>
      <c r="F14" s="341">
        <f>'5.4. Sigulda-dati'!C7</f>
        <v>2336.94</v>
      </c>
      <c r="G14" s="342">
        <f t="shared" si="0"/>
        <v>194.745</v>
      </c>
      <c r="H14" s="342">
        <f t="shared" si="1"/>
        <v>9.2735714285714295</v>
      </c>
      <c r="I14" s="342">
        <f t="shared" si="2"/>
        <v>1.1591964285714287</v>
      </c>
      <c r="J14" s="342">
        <f t="shared" si="3"/>
        <v>9.0484460898558172E-4</v>
      </c>
      <c r="K14" s="342">
        <f t="shared" si="4"/>
        <v>6.7953830134817178E-2</v>
      </c>
      <c r="L14" s="342">
        <f t="shared" si="5"/>
        <v>2.6964369347770335E-2</v>
      </c>
    </row>
    <row r="15" spans="1:12" ht="15" customHeight="1" x14ac:dyDescent="0.35">
      <c r="A15" s="356">
        <v>2244</v>
      </c>
      <c r="B15" s="507" t="s">
        <v>138</v>
      </c>
      <c r="C15" s="508"/>
      <c r="D15" s="508"/>
      <c r="E15" s="509"/>
      <c r="F15" s="357">
        <f>'5.4. Sigulda-dati'!C8</f>
        <v>14225.280000000004</v>
      </c>
      <c r="G15" s="358">
        <f t="shared" si="0"/>
        <v>1185.4400000000003</v>
      </c>
      <c r="H15" s="358">
        <f t="shared" si="1"/>
        <v>56.449523809523825</v>
      </c>
      <c r="I15" s="358">
        <f t="shared" si="2"/>
        <v>7.0561904761904781</v>
      </c>
      <c r="J15" s="358">
        <f t="shared" si="3"/>
        <v>5.507915444688532E-3</v>
      </c>
      <c r="K15" s="358">
        <f t="shared" si="4"/>
        <v>0.41364444989610871</v>
      </c>
      <c r="L15" s="358">
        <f t="shared" si="5"/>
        <v>0.16413588025171827</v>
      </c>
    </row>
    <row r="16" spans="1:12" ht="15" customHeight="1" x14ac:dyDescent="0.35">
      <c r="A16" s="356">
        <v>2244</v>
      </c>
      <c r="B16" s="507" t="s">
        <v>1061</v>
      </c>
      <c r="C16" s="508"/>
      <c r="D16" s="508"/>
      <c r="E16" s="509"/>
      <c r="F16" s="357">
        <f>'5.4. Sigulda-dati'!C9</f>
        <v>313.39000000000004</v>
      </c>
      <c r="G16" s="358">
        <f t="shared" si="0"/>
        <v>26.115833333333338</v>
      </c>
      <c r="H16" s="358">
        <f t="shared" si="1"/>
        <v>1.2436111111111114</v>
      </c>
      <c r="I16" s="358">
        <f t="shared" si="2"/>
        <v>0.15545138888888893</v>
      </c>
      <c r="J16" s="358">
        <f t="shared" si="3"/>
        <v>1.2134211918576921E-4</v>
      </c>
      <c r="K16" s="358">
        <f t="shared" si="4"/>
        <v>9.1127931508512665E-3</v>
      </c>
      <c r="L16" s="358">
        <f t="shared" si="5"/>
        <v>3.6159951517359223E-3</v>
      </c>
    </row>
    <row r="17" spans="1:12" ht="15" customHeight="1" x14ac:dyDescent="0.35">
      <c r="A17" s="356">
        <v>2244</v>
      </c>
      <c r="B17" s="507" t="s">
        <v>1065</v>
      </c>
      <c r="C17" s="508"/>
      <c r="D17" s="508"/>
      <c r="E17" s="509"/>
      <c r="F17" s="357">
        <f>'5.4. Sigulda-dati'!C11</f>
        <v>5775.7099999999982</v>
      </c>
      <c r="G17" s="358">
        <f t="shared" si="0"/>
        <v>481.3091666666665</v>
      </c>
      <c r="H17" s="358">
        <f t="shared" si="1"/>
        <v>22.91948412698412</v>
      </c>
      <c r="I17" s="358">
        <f t="shared" si="2"/>
        <v>2.864935515873015</v>
      </c>
      <c r="J17" s="358">
        <f t="shared" si="3"/>
        <v>2.236309043691371E-3</v>
      </c>
      <c r="K17" s="358">
        <f t="shared" si="4"/>
        <v>0.16794680918122196</v>
      </c>
      <c r="L17" s="358">
        <f t="shared" si="5"/>
        <v>6.6642009502002858E-2</v>
      </c>
    </row>
    <row r="18" spans="1:12" ht="15" customHeight="1" x14ac:dyDescent="0.35">
      <c r="A18" s="356">
        <v>2241</v>
      </c>
      <c r="B18" s="507" t="s">
        <v>1328</v>
      </c>
      <c r="C18" s="508"/>
      <c r="D18" s="508"/>
      <c r="E18" s="509"/>
      <c r="F18" s="357">
        <f>'5.4. Sigulda-dati'!C12</f>
        <v>2364.73</v>
      </c>
      <c r="G18" s="358">
        <f t="shared" si="0"/>
        <v>197.06083333333333</v>
      </c>
      <c r="H18" s="358">
        <f t="shared" si="1"/>
        <v>9.3838492063492058</v>
      </c>
      <c r="I18" s="358">
        <f t="shared" si="2"/>
        <v>1.1729811507936507</v>
      </c>
      <c r="J18" s="358">
        <f t="shared" si="3"/>
        <v>9.15604676288854E-4</v>
      </c>
      <c r="K18" s="358">
        <f t="shared" si="4"/>
        <v>6.8761911189292924E-2</v>
      </c>
      <c r="L18" s="358">
        <f t="shared" si="5"/>
        <v>2.7285019353407849E-2</v>
      </c>
    </row>
    <row r="19" spans="1:12" ht="15" customHeight="1" x14ac:dyDescent="0.35">
      <c r="A19" s="82">
        <v>2350</v>
      </c>
      <c r="B19" s="492" t="s">
        <v>141</v>
      </c>
      <c r="C19" s="493"/>
      <c r="D19" s="493"/>
      <c r="E19" s="494"/>
      <c r="F19" s="83">
        <f>'5.4. Sigulda-dati'!C16</f>
        <v>2007.1200000000006</v>
      </c>
      <c r="G19" s="247">
        <f t="shared" si="0"/>
        <v>167.26000000000005</v>
      </c>
      <c r="H19" s="247">
        <f t="shared" si="1"/>
        <v>7.9647619047619074</v>
      </c>
      <c r="I19" s="247">
        <f t="shared" si="2"/>
        <v>0.99559523809523842</v>
      </c>
      <c r="J19" s="247">
        <f t="shared" si="3"/>
        <v>7.7714092428010184E-4</v>
      </c>
      <c r="K19" s="247">
        <f t="shared" si="4"/>
        <v>5.8363283413435642E-2</v>
      </c>
      <c r="L19" s="247">
        <f t="shared" si="5"/>
        <v>2.3158799543547035E-2</v>
      </c>
    </row>
    <row r="20" spans="1:12" ht="15" customHeight="1" x14ac:dyDescent="0.35">
      <c r="A20" s="82">
        <v>5000</v>
      </c>
      <c r="B20" s="498" t="s">
        <v>61</v>
      </c>
      <c r="C20" s="499"/>
      <c r="D20" s="499"/>
      <c r="E20" s="500"/>
      <c r="F20" s="83">
        <f>'5.4. Sigulda-dati'!C15</f>
        <v>29284.799999999999</v>
      </c>
      <c r="G20" s="247">
        <f t="shared" si="0"/>
        <v>2440.4</v>
      </c>
      <c r="H20" s="247">
        <f t="shared" si="1"/>
        <v>116.20952380952382</v>
      </c>
      <c r="I20" s="247">
        <f t="shared" si="2"/>
        <v>14.526190476190477</v>
      </c>
      <c r="J20" s="247">
        <f t="shared" si="3"/>
        <v>1.1338841992186776E-2</v>
      </c>
      <c r="K20" s="247">
        <f t="shared" si="4"/>
        <v>0.85154703361322681</v>
      </c>
      <c r="L20" s="247">
        <f t="shared" si="5"/>
        <v>0.33789749136716596</v>
      </c>
    </row>
    <row r="21" spans="1:12" ht="15" customHeight="1" x14ac:dyDescent="0.35">
      <c r="A21" s="81"/>
      <c r="B21" s="498"/>
      <c r="C21" s="499"/>
      <c r="D21" s="499"/>
      <c r="E21" s="500"/>
      <c r="F21" s="233"/>
    </row>
    <row r="22" spans="1:12" ht="15" customHeight="1" x14ac:dyDescent="0.35">
      <c r="A22" s="38"/>
      <c r="B22" s="495" t="s">
        <v>63</v>
      </c>
      <c r="C22" s="496"/>
      <c r="D22" s="496"/>
      <c r="E22" s="497"/>
      <c r="F22" s="41">
        <f>F7+F10</f>
        <v>87406.524400000009</v>
      </c>
    </row>
    <row r="25" spans="1:12" x14ac:dyDescent="0.35">
      <c r="B25" s="33" t="s">
        <v>1038</v>
      </c>
      <c r="C25" s="245" t="s">
        <v>1330</v>
      </c>
      <c r="D25" s="33">
        <v>1281.0999999999999</v>
      </c>
      <c r="E25" s="231">
        <f>ROUND(F22/D25,2)</f>
        <v>68.23</v>
      </c>
    </row>
    <row r="26" spans="1:12" x14ac:dyDescent="0.35">
      <c r="B26" s="33" t="s">
        <v>446</v>
      </c>
      <c r="C26" s="245" t="s">
        <v>8</v>
      </c>
      <c r="D26" s="33">
        <v>12</v>
      </c>
      <c r="E26" s="231">
        <f>ROUND(E25/D26,2)</f>
        <v>5.69</v>
      </c>
    </row>
    <row r="27" spans="1:12" x14ac:dyDescent="0.35">
      <c r="B27" s="33" t="s">
        <v>447</v>
      </c>
      <c r="C27" s="245" t="s">
        <v>1331</v>
      </c>
      <c r="D27" s="33">
        <v>21</v>
      </c>
      <c r="E27" s="231">
        <f>ROUND(E26/D27,2)</f>
        <v>0.27</v>
      </c>
    </row>
    <row r="28" spans="1:12" x14ac:dyDescent="0.35">
      <c r="B28" s="33" t="s">
        <v>448</v>
      </c>
      <c r="C28" s="245" t="s">
        <v>1332</v>
      </c>
      <c r="D28" s="33">
        <v>8</v>
      </c>
      <c r="E28" s="322">
        <f>ROUND(E27/D28,2)</f>
        <v>0.03</v>
      </c>
    </row>
    <row r="30" spans="1:12" x14ac:dyDescent="0.35">
      <c r="A30" t="s">
        <v>1341</v>
      </c>
      <c r="D30" s="33" t="s">
        <v>1330</v>
      </c>
      <c r="E30" s="231" t="s">
        <v>1340</v>
      </c>
    </row>
    <row r="31" spans="1:12" x14ac:dyDescent="0.35">
      <c r="A31" s="10" t="s">
        <v>1354</v>
      </c>
      <c r="B31" s="485" t="s">
        <v>1352</v>
      </c>
      <c r="C31" s="485"/>
      <c r="D31" s="33">
        <v>75.099999999999994</v>
      </c>
      <c r="E31" s="231">
        <f>E28*D31</f>
        <v>2.2529999999999997</v>
      </c>
    </row>
    <row r="32" spans="1:12" x14ac:dyDescent="0.35">
      <c r="A32" s="10" t="s">
        <v>1355</v>
      </c>
      <c r="B32" s="485" t="s">
        <v>1353</v>
      </c>
      <c r="C32" s="485"/>
      <c r="D32" s="33">
        <v>29.8</v>
      </c>
      <c r="E32" s="231">
        <f>E28*D32</f>
        <v>0.89400000000000002</v>
      </c>
    </row>
    <row r="35" spans="1:4" x14ac:dyDescent="0.35">
      <c r="A35" s="81" t="s">
        <v>1543</v>
      </c>
      <c r="B35" s="33"/>
      <c r="C35" s="33"/>
      <c r="D35" s="245"/>
    </row>
    <row r="36" spans="1:4" x14ac:dyDescent="0.35">
      <c r="A36" s="33"/>
      <c r="B36" s="33"/>
      <c r="C36" s="33"/>
      <c r="D36" s="245"/>
    </row>
    <row r="37" spans="1:4" x14ac:dyDescent="0.35">
      <c r="A37" s="33"/>
      <c r="B37" s="33"/>
      <c r="C37" t="s">
        <v>453</v>
      </c>
      <c r="D37" s="332">
        <v>8.5</v>
      </c>
    </row>
    <row r="38" spans="1:4" x14ac:dyDescent="0.35">
      <c r="A38" s="33"/>
      <c r="B38" s="33"/>
      <c r="C38" s="33" t="s">
        <v>1046</v>
      </c>
      <c r="D38" s="332">
        <v>6</v>
      </c>
    </row>
    <row r="39" spans="1:4" x14ac:dyDescent="0.35">
      <c r="A39" s="33"/>
      <c r="B39" s="33"/>
      <c r="C39" s="350" t="s">
        <v>1058</v>
      </c>
      <c r="D39" s="332">
        <v>6</v>
      </c>
    </row>
    <row r="40" spans="1:4" x14ac:dyDescent="0.35">
      <c r="A40" s="33"/>
      <c r="B40" s="33" t="s">
        <v>1539</v>
      </c>
      <c r="C40" s="33" t="s">
        <v>1381</v>
      </c>
      <c r="D40" s="332">
        <v>8.93</v>
      </c>
    </row>
    <row r="41" spans="1:4" x14ac:dyDescent="0.35">
      <c r="A41" s="33"/>
      <c r="B41" s="33"/>
      <c r="C41" s="33" t="s">
        <v>1528</v>
      </c>
      <c r="D41" s="332">
        <v>7</v>
      </c>
    </row>
    <row r="42" spans="1:4" x14ac:dyDescent="0.35">
      <c r="A42" s="33"/>
      <c r="B42" s="33"/>
      <c r="C42" s="33" t="s">
        <v>1384</v>
      </c>
      <c r="D42" s="332">
        <v>6.51</v>
      </c>
    </row>
    <row r="43" spans="1:4" x14ac:dyDescent="0.35">
      <c r="A43" s="33"/>
      <c r="B43" s="33"/>
      <c r="C43" s="33" t="s">
        <v>1372</v>
      </c>
      <c r="D43" s="332">
        <v>8.23</v>
      </c>
    </row>
    <row r="44" spans="1:4" x14ac:dyDescent="0.35">
      <c r="A44" s="33"/>
      <c r="B44" s="33"/>
      <c r="C44" s="33" t="s">
        <v>1373</v>
      </c>
      <c r="D44" s="332">
        <v>7.66</v>
      </c>
    </row>
    <row r="45" spans="1:4" x14ac:dyDescent="0.35">
      <c r="A45" s="33"/>
      <c r="B45" s="33"/>
      <c r="C45" s="33" t="s">
        <v>1374</v>
      </c>
      <c r="D45" s="332">
        <v>7.66</v>
      </c>
    </row>
    <row r="46" spans="1:4" x14ac:dyDescent="0.35">
      <c r="A46" s="33"/>
      <c r="B46" s="33"/>
      <c r="C46" s="33" t="s">
        <v>1375</v>
      </c>
      <c r="D46" s="245">
        <v>11.41</v>
      </c>
    </row>
    <row r="47" spans="1:4" x14ac:dyDescent="0.35">
      <c r="A47" s="33"/>
      <c r="B47" s="33"/>
      <c r="C47" s="33" t="s">
        <v>1383</v>
      </c>
      <c r="D47" s="245">
        <v>13.48</v>
      </c>
    </row>
    <row r="48" spans="1:4" x14ac:dyDescent="0.35">
      <c r="A48" s="33"/>
      <c r="B48" s="33"/>
      <c r="C48" s="33"/>
      <c r="D48" s="332">
        <f>SUM(D37:D47)</f>
        <v>91.38</v>
      </c>
    </row>
    <row r="49" spans="1:4" x14ac:dyDescent="0.35">
      <c r="A49" s="33"/>
      <c r="B49" s="33" t="s">
        <v>1385</v>
      </c>
      <c r="C49" s="33"/>
      <c r="D49" s="313">
        <v>11</v>
      </c>
    </row>
    <row r="50" spans="1:4" x14ac:dyDescent="0.35">
      <c r="A50" s="33"/>
      <c r="B50" s="33" t="s">
        <v>1386</v>
      </c>
      <c r="C50" s="33"/>
      <c r="D50" s="327">
        <f>D48/D49</f>
        <v>8.3072727272727267</v>
      </c>
    </row>
    <row r="51" spans="1:4" x14ac:dyDescent="0.35">
      <c r="A51" s="33"/>
      <c r="B51" s="33"/>
      <c r="C51" s="333" t="s">
        <v>1541</v>
      </c>
      <c r="D51" s="327">
        <f>D50*0.2359</f>
        <v>1.9596856363636361</v>
      </c>
    </row>
    <row r="52" spans="1:4" x14ac:dyDescent="0.35">
      <c r="A52" s="33"/>
      <c r="B52" s="33"/>
      <c r="C52" s="333" t="s">
        <v>1542</v>
      </c>
      <c r="D52" s="327">
        <f>D50+D51</f>
        <v>10.266958363636363</v>
      </c>
    </row>
  </sheetData>
  <mergeCells count="18">
    <mergeCell ref="B31:C31"/>
    <mergeCell ref="B32:C32"/>
    <mergeCell ref="B17:E17"/>
    <mergeCell ref="B20:E20"/>
    <mergeCell ref="B21:E21"/>
    <mergeCell ref="B18:E18"/>
    <mergeCell ref="B19:E19"/>
    <mergeCell ref="B22:E22"/>
    <mergeCell ref="B8:E8"/>
    <mergeCell ref="B7:E7"/>
    <mergeCell ref="B16:E16"/>
    <mergeCell ref="B9:E9"/>
    <mergeCell ref="B11:E11"/>
    <mergeCell ref="B12:E12"/>
    <mergeCell ref="B13:E13"/>
    <mergeCell ref="B14:E14"/>
    <mergeCell ref="B15:E15"/>
    <mergeCell ref="B10:E10"/>
  </mergeCells>
  <conditionalFormatting sqref="A17:A19">
    <cfRule type="duplicateValues" dxfId="1" priority="2"/>
  </conditionalFormatting>
  <conditionalFormatting sqref="A20:A21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36C60-B221-4B71-AD81-71E0C48FC650}">
  <dimension ref="A1:F35"/>
  <sheetViews>
    <sheetView zoomScaleNormal="100" zoomScaleSheetLayoutView="100" workbookViewId="0">
      <selection activeCell="B10" sqref="B10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4.816406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1522</v>
      </c>
    </row>
    <row r="4" spans="1:5" x14ac:dyDescent="0.35">
      <c r="A4" s="266" t="s">
        <v>1513</v>
      </c>
      <c r="B4" s="299" t="s">
        <v>1521</v>
      </c>
    </row>
    <row r="5" spans="1:5" x14ac:dyDescent="0.35">
      <c r="A5" s="267" t="s">
        <v>94</v>
      </c>
      <c r="B5" s="268" t="s">
        <v>1358</v>
      </c>
      <c r="E5" s="269"/>
    </row>
    <row r="6" spans="1:5" x14ac:dyDescent="0.35">
      <c r="A6" s="267"/>
      <c r="B6" s="14" t="s">
        <v>1612</v>
      </c>
      <c r="E6" s="269"/>
    </row>
    <row r="7" spans="1:5" x14ac:dyDescent="0.35">
      <c r="A7" s="267"/>
      <c r="B7" t="s">
        <v>1614</v>
      </c>
      <c r="E7" s="269"/>
    </row>
    <row r="8" spans="1:5" x14ac:dyDescent="0.35">
      <c r="A8" s="267"/>
      <c r="B8" t="s">
        <v>1651</v>
      </c>
      <c r="E8" s="269"/>
    </row>
    <row r="9" spans="1:5" x14ac:dyDescent="0.35">
      <c r="A9" s="267"/>
      <c r="B9" t="s">
        <v>1652</v>
      </c>
      <c r="E9" s="269"/>
    </row>
    <row r="10" spans="1:5" x14ac:dyDescent="0.35">
      <c r="A10" s="267"/>
      <c r="B10" t="s">
        <v>1474</v>
      </c>
      <c r="E10" s="269"/>
    </row>
    <row r="11" spans="1:5" x14ac:dyDescent="0.35">
      <c r="A11" s="267"/>
      <c r="B11" t="s">
        <v>1512</v>
      </c>
      <c r="E11" s="269"/>
    </row>
    <row r="12" spans="1:5" x14ac:dyDescent="0.35">
      <c r="A12" s="266" t="s">
        <v>1515</v>
      </c>
      <c r="B12" s="299" t="s">
        <v>1520</v>
      </c>
    </row>
    <row r="14" spans="1:5" s="271" customFormat="1" ht="68.25" customHeight="1" x14ac:dyDescent="0.35">
      <c r="A14" s="270" t="s">
        <v>56</v>
      </c>
      <c r="B14" s="270" t="s">
        <v>57</v>
      </c>
      <c r="C14" s="270" t="s">
        <v>58</v>
      </c>
    </row>
    <row r="15" spans="1:5" x14ac:dyDescent="0.35">
      <c r="A15" s="272">
        <v>1</v>
      </c>
      <c r="B15" s="272">
        <v>2</v>
      </c>
      <c r="C15" s="272">
        <v>3</v>
      </c>
    </row>
    <row r="16" spans="1:5" ht="15.5" x14ac:dyDescent="0.35">
      <c r="B16" s="273" t="s">
        <v>33</v>
      </c>
      <c r="C16" s="272" t="s">
        <v>59</v>
      </c>
    </row>
    <row r="17" spans="1:6" x14ac:dyDescent="0.35">
      <c r="A17" s="274">
        <v>1100</v>
      </c>
      <c r="B17" s="290" t="s">
        <v>34</v>
      </c>
      <c r="C17" s="276">
        <f>'6.1.-6.6. Vides izgl.-izmaksas'!H11</f>
        <v>7.02</v>
      </c>
    </row>
    <row r="18" spans="1:6" ht="29" x14ac:dyDescent="0.35">
      <c r="A18" s="274">
        <v>1200</v>
      </c>
      <c r="B18" s="275" t="s">
        <v>35</v>
      </c>
      <c r="C18" s="276">
        <f>'6.1.-6.6. Vides izgl.-izmaksas'!H12</f>
        <v>1.66</v>
      </c>
    </row>
    <row r="19" spans="1:6" ht="15.5" x14ac:dyDescent="0.35">
      <c r="B19" s="273" t="s">
        <v>60</v>
      </c>
      <c r="C19" s="278">
        <f>SUM(C17:C18)</f>
        <v>8.68</v>
      </c>
    </row>
    <row r="20" spans="1:6" ht="15.5" x14ac:dyDescent="0.35">
      <c r="B20" s="273" t="s">
        <v>49</v>
      </c>
      <c r="C20" s="302" t="s">
        <v>59</v>
      </c>
    </row>
    <row r="21" spans="1:6" x14ac:dyDescent="0.35">
      <c r="A21" s="274"/>
      <c r="B21" s="290"/>
      <c r="C21" s="303"/>
    </row>
    <row r="22" spans="1:6" x14ac:dyDescent="0.35">
      <c r="A22" s="274"/>
      <c r="B22" s="290"/>
      <c r="C22" s="303"/>
    </row>
    <row r="23" spans="1:6" ht="15.5" x14ac:dyDescent="0.35">
      <c r="B23" s="273" t="s">
        <v>62</v>
      </c>
      <c r="C23" s="304">
        <f>SUM(C21:C22)</f>
        <v>0</v>
      </c>
    </row>
    <row r="24" spans="1:6" ht="15.5" x14ac:dyDescent="0.35">
      <c r="B24" s="277" t="s">
        <v>439</v>
      </c>
      <c r="C24" s="280">
        <f>C19+C23</f>
        <v>8.68</v>
      </c>
    </row>
    <row r="26" spans="1:6" x14ac:dyDescent="0.35">
      <c r="A26" s="268" t="s">
        <v>1478</v>
      </c>
      <c r="F26" s="281"/>
    </row>
    <row r="27" spans="1:6" x14ac:dyDescent="0.35">
      <c r="A27" s="474" t="s">
        <v>1335</v>
      </c>
      <c r="B27" s="474"/>
      <c r="C27" s="282">
        <v>1</v>
      </c>
    </row>
    <row r="28" spans="1:6" ht="33.75" customHeight="1" x14ac:dyDescent="0.35">
      <c r="A28" s="474" t="s">
        <v>65</v>
      </c>
      <c r="B28" s="474"/>
      <c r="C28" s="283">
        <f>ROUND(C24/C27,3)</f>
        <v>8.68</v>
      </c>
      <c r="E28" s="287"/>
    </row>
    <row r="29" spans="1:6" ht="30" customHeight="1" x14ac:dyDescent="0.35">
      <c r="A29" s="475" t="s">
        <v>78</v>
      </c>
      <c r="B29" s="475"/>
      <c r="C29" s="284">
        <f>ROUND(C28*0.21,3)</f>
        <v>1.823</v>
      </c>
      <c r="E29" s="269"/>
    </row>
    <row r="30" spans="1:6" ht="28.5" customHeight="1" x14ac:dyDescent="0.35">
      <c r="A30" s="474" t="s">
        <v>80</v>
      </c>
      <c r="B30" s="474"/>
      <c r="C30" s="366">
        <f>C28+C29</f>
        <v>10.503</v>
      </c>
      <c r="D30" s="286"/>
      <c r="F30" s="287"/>
    </row>
    <row r="31" spans="1:6" ht="18.649999999999999" customHeight="1" x14ac:dyDescent="0.35">
      <c r="A31" s="474" t="s">
        <v>66</v>
      </c>
      <c r="B31" s="474"/>
      <c r="C31" s="321">
        <v>1</v>
      </c>
    </row>
    <row r="32" spans="1:6" ht="33" customHeight="1" x14ac:dyDescent="0.35">
      <c r="A32" s="474" t="s">
        <v>79</v>
      </c>
      <c r="B32" s="474"/>
      <c r="C32" s="288">
        <f>ROUND(C28*C31,2)</f>
        <v>8.68</v>
      </c>
    </row>
    <row r="35" spans="3:3" x14ac:dyDescent="0.35">
      <c r="C35" s="289"/>
    </row>
  </sheetData>
  <mergeCells count="7">
    <mergeCell ref="A30:B30"/>
    <mergeCell ref="A31:B31"/>
    <mergeCell ref="A32:B32"/>
    <mergeCell ref="A1:C1"/>
    <mergeCell ref="A27:B27"/>
    <mergeCell ref="A28:B28"/>
    <mergeCell ref="A29:B29"/>
  </mergeCells>
  <pageMargins left="0.7" right="0.7" top="0.75" bottom="0.75" header="0.3" footer="0.3"/>
  <pageSetup paperSize="9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1667-21B5-4489-B555-5297D6F8D674}">
  <dimension ref="A1:H16"/>
  <sheetViews>
    <sheetView zoomScaleNormal="100" workbookViewId="0">
      <selection activeCell="L17" sqref="L17"/>
    </sheetView>
  </sheetViews>
  <sheetFormatPr defaultRowHeight="14.5" x14ac:dyDescent="0.35"/>
  <cols>
    <col min="2" max="2" width="20" customWidth="1"/>
    <col min="3" max="3" width="24.1796875" customWidth="1"/>
    <col min="6" max="6" width="11" customWidth="1"/>
    <col min="7" max="7" width="11.54296875" customWidth="1"/>
    <col min="8" max="8" width="16.81640625" customWidth="1"/>
    <col min="9" max="9" width="15.54296875" customWidth="1"/>
  </cols>
  <sheetData>
    <row r="1" spans="1:8" ht="15.5" x14ac:dyDescent="0.35">
      <c r="A1" s="234" t="s">
        <v>1356</v>
      </c>
    </row>
    <row r="2" spans="1:8" ht="15.5" x14ac:dyDescent="0.35">
      <c r="A2" s="14" t="s">
        <v>1612</v>
      </c>
      <c r="B2" s="13"/>
      <c r="C2" s="14"/>
      <c r="D2" s="14"/>
      <c r="E2" s="14"/>
      <c r="F2" s="14"/>
      <c r="G2" s="14"/>
      <c r="H2" s="14"/>
    </row>
    <row r="3" spans="1:8" x14ac:dyDescent="0.35">
      <c r="A3" t="s">
        <v>1614</v>
      </c>
      <c r="B3" s="14"/>
      <c r="C3" s="14"/>
      <c r="D3" s="14"/>
      <c r="E3" s="14"/>
      <c r="F3" s="14"/>
      <c r="G3" s="14"/>
      <c r="H3" s="14"/>
    </row>
    <row r="4" spans="1:8" x14ac:dyDescent="0.35">
      <c r="A4" t="s">
        <v>1615</v>
      </c>
      <c r="B4" s="14"/>
      <c r="C4" s="14"/>
      <c r="D4" s="14"/>
      <c r="E4" s="14"/>
      <c r="F4" s="14"/>
      <c r="G4" s="14"/>
      <c r="H4" s="14"/>
    </row>
    <row r="5" spans="1:8" x14ac:dyDescent="0.35">
      <c r="A5" t="s">
        <v>1616</v>
      </c>
      <c r="B5" s="14"/>
      <c r="C5" s="14"/>
      <c r="D5" s="14"/>
      <c r="E5" s="14"/>
      <c r="F5" s="14"/>
      <c r="G5" s="14"/>
      <c r="H5" s="14"/>
    </row>
    <row r="6" spans="1:8" x14ac:dyDescent="0.35">
      <c r="A6" t="s">
        <v>1474</v>
      </c>
      <c r="B6" s="14"/>
      <c r="C6" s="14"/>
      <c r="D6" s="14"/>
      <c r="E6" s="14"/>
      <c r="F6" s="14"/>
      <c r="G6" s="14"/>
      <c r="H6" s="14"/>
    </row>
    <row r="7" spans="1:8" x14ac:dyDescent="0.35">
      <c r="A7" t="s">
        <v>1512</v>
      </c>
      <c r="B7" s="14"/>
      <c r="C7" s="14"/>
      <c r="D7" s="14"/>
      <c r="E7" s="14"/>
      <c r="F7" s="14"/>
      <c r="G7" s="14"/>
      <c r="H7" s="14"/>
    </row>
    <row r="9" spans="1:8" x14ac:dyDescent="0.35">
      <c r="B9" s="37" t="s">
        <v>87</v>
      </c>
    </row>
    <row r="10" spans="1:8" ht="15.5" x14ac:dyDescent="0.35">
      <c r="A10" s="40"/>
      <c r="B10" s="482" t="s">
        <v>33</v>
      </c>
      <c r="C10" s="482"/>
      <c r="D10" s="482"/>
      <c r="E10" s="482"/>
      <c r="F10" s="482"/>
      <c r="G10" s="482"/>
      <c r="H10" s="42">
        <f>SUM(H11:H12)</f>
        <v>8.68</v>
      </c>
    </row>
    <row r="11" spans="1:8" ht="15" customHeight="1" x14ac:dyDescent="0.35">
      <c r="A11" s="31">
        <v>1100</v>
      </c>
      <c r="B11" s="486" t="s">
        <v>1357</v>
      </c>
      <c r="C11" s="486"/>
      <c r="D11" s="486"/>
      <c r="E11" s="486"/>
      <c r="F11" s="486"/>
      <c r="G11" s="486"/>
      <c r="H11" s="244">
        <v>7.02</v>
      </c>
    </row>
    <row r="12" spans="1:8" ht="15" customHeight="1" x14ac:dyDescent="0.35">
      <c r="A12" s="31">
        <v>1200</v>
      </c>
      <c r="B12" s="486" t="s">
        <v>438</v>
      </c>
      <c r="C12" s="486"/>
      <c r="D12" s="486"/>
      <c r="E12" s="486"/>
      <c r="F12" s="486"/>
      <c r="G12" s="486"/>
      <c r="H12" s="35">
        <f>ROUND(H11*0.2359,2)</f>
        <v>1.66</v>
      </c>
    </row>
    <row r="13" spans="1:8" ht="15" customHeight="1" x14ac:dyDescent="0.35">
      <c r="A13" s="38"/>
      <c r="B13" s="482" t="s">
        <v>49</v>
      </c>
      <c r="C13" s="482"/>
      <c r="D13" s="482"/>
      <c r="E13" s="482"/>
      <c r="F13" s="482"/>
      <c r="G13" s="482"/>
      <c r="H13" s="39">
        <f>SUM(H14:H15)</f>
        <v>0</v>
      </c>
    </row>
    <row r="14" spans="1:8" ht="15" customHeight="1" x14ac:dyDescent="0.35">
      <c r="A14" s="2"/>
      <c r="B14" s="484"/>
      <c r="C14" s="484"/>
      <c r="D14" s="484"/>
      <c r="E14" s="484"/>
      <c r="F14" s="484"/>
      <c r="G14" s="484"/>
      <c r="H14" s="36"/>
    </row>
    <row r="15" spans="1:8" ht="15" customHeight="1" x14ac:dyDescent="0.35">
      <c r="A15" s="2"/>
      <c r="B15" s="484"/>
      <c r="C15" s="484"/>
      <c r="D15" s="484"/>
      <c r="E15" s="484"/>
      <c r="F15" s="484"/>
      <c r="G15" s="484"/>
      <c r="H15" s="36">
        <v>0</v>
      </c>
    </row>
    <row r="16" spans="1:8" ht="15" customHeight="1" x14ac:dyDescent="0.35">
      <c r="A16" s="38"/>
      <c r="B16" s="482" t="s">
        <v>63</v>
      </c>
      <c r="C16" s="482"/>
      <c r="D16" s="482"/>
      <c r="E16" s="482"/>
      <c r="F16" s="482"/>
      <c r="G16" s="482"/>
      <c r="H16" s="41">
        <f>H10+H13</f>
        <v>8.68</v>
      </c>
    </row>
  </sheetData>
  <mergeCells count="7">
    <mergeCell ref="B15:G15"/>
    <mergeCell ref="B16:G16"/>
    <mergeCell ref="B10:G10"/>
    <mergeCell ref="B11:G11"/>
    <mergeCell ref="B12:G12"/>
    <mergeCell ref="B13:G13"/>
    <mergeCell ref="B14:G1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0E2C9-A485-4D71-8114-F5F5153A562F}">
  <dimension ref="A1:F64"/>
  <sheetViews>
    <sheetView zoomScaleNormal="100" zoomScaleSheetLayoutView="100" workbookViewId="0">
      <selection activeCell="B10" sqref="B10"/>
    </sheetView>
  </sheetViews>
  <sheetFormatPr defaultColWidth="10.453125" defaultRowHeight="14.5" x14ac:dyDescent="0.35"/>
  <cols>
    <col min="1" max="1" width="19.54296875" style="266" customWidth="1"/>
    <col min="2" max="2" width="45.453125" style="266" customWidth="1"/>
    <col min="3" max="3" width="23.179687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1364</v>
      </c>
    </row>
    <row r="4" spans="1:5" x14ac:dyDescent="0.35">
      <c r="A4" s="266" t="s">
        <v>1517</v>
      </c>
      <c r="B4" s="299" t="s">
        <v>1521</v>
      </c>
    </row>
    <row r="5" spans="1:5" ht="30.75" customHeight="1" x14ac:dyDescent="0.35">
      <c r="A5" s="306" t="s">
        <v>94</v>
      </c>
      <c r="B5" s="511" t="s">
        <v>1617</v>
      </c>
      <c r="C5" s="511"/>
      <c r="E5" s="269"/>
    </row>
    <row r="6" spans="1:5" x14ac:dyDescent="0.35">
      <c r="A6" s="266" t="s">
        <v>1515</v>
      </c>
      <c r="B6" s="299" t="s">
        <v>1523</v>
      </c>
    </row>
    <row r="7" spans="1:5" x14ac:dyDescent="0.35">
      <c r="C7" s="307"/>
    </row>
    <row r="8" spans="1:5" s="271" customFormat="1" ht="116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34</v>
      </c>
      <c r="C11" s="291">
        <f>'7.1.-7.5. Pasākumi-izmaksas'!D10</f>
        <v>57.04</v>
      </c>
    </row>
    <row r="12" spans="1:5" ht="29" x14ac:dyDescent="0.35">
      <c r="A12" s="274">
        <v>1200</v>
      </c>
      <c r="B12" s="275" t="s">
        <v>35</v>
      </c>
      <c r="C12" s="291">
        <f>'7.1.-7.5. Pasākumi-izmaksas'!D11</f>
        <v>13.46</v>
      </c>
    </row>
    <row r="13" spans="1:5" x14ac:dyDescent="0.35">
      <c r="A13" s="274">
        <v>2224</v>
      </c>
      <c r="B13" s="275" t="s">
        <v>1423</v>
      </c>
      <c r="C13" s="291">
        <f>'7.1.-7.5. Pasākumi-izmaksas'!D12</f>
        <v>27</v>
      </c>
    </row>
    <row r="14" spans="1:5" x14ac:dyDescent="0.35">
      <c r="A14" s="274">
        <v>2244</v>
      </c>
      <c r="B14" s="290" t="s">
        <v>1420</v>
      </c>
      <c r="C14" s="291">
        <f>'7.1.-7.5. Pasākumi-izmaksas'!D13</f>
        <v>25</v>
      </c>
    </row>
    <row r="15" spans="1:5" ht="15.5" x14ac:dyDescent="0.35">
      <c r="B15" s="273" t="s">
        <v>60</v>
      </c>
      <c r="C15" s="295">
        <f>SUM(C11:C14)</f>
        <v>122.5</v>
      </c>
    </row>
    <row r="16" spans="1:5" ht="15.5" x14ac:dyDescent="0.35">
      <c r="B16" s="273" t="s">
        <v>49</v>
      </c>
      <c r="C16" s="296" t="s">
        <v>59</v>
      </c>
    </row>
    <row r="17" spans="1:6" x14ac:dyDescent="0.35">
      <c r="A17" s="364">
        <v>2200</v>
      </c>
      <c r="B17" s="290" t="s">
        <v>1479</v>
      </c>
      <c r="C17" s="291">
        <f>'7.1.-7.5. Pasākumi-izmaksas'!D16</f>
        <v>2763.69</v>
      </c>
    </row>
    <row r="18" spans="1:6" x14ac:dyDescent="0.35">
      <c r="A18" s="274">
        <v>2350</v>
      </c>
      <c r="B18" s="275" t="s">
        <v>1422</v>
      </c>
      <c r="C18" s="291">
        <f>'7.1.-7.5. Pasākumi-izmaksas'!D17</f>
        <v>263.52999999999997</v>
      </c>
    </row>
    <row r="19" spans="1:6" ht="15.5" x14ac:dyDescent="0.35">
      <c r="B19" s="273" t="s">
        <v>62</v>
      </c>
      <c r="C19" s="297">
        <f>SUM(C17:C18)</f>
        <v>3027.2200000000003</v>
      </c>
    </row>
    <row r="20" spans="1:6" ht="15.5" x14ac:dyDescent="0.35">
      <c r="B20" s="277" t="s">
        <v>439</v>
      </c>
      <c r="C20" s="297">
        <f>C15+C19</f>
        <v>3149.7200000000003</v>
      </c>
    </row>
    <row r="22" spans="1:6" ht="30" customHeight="1" x14ac:dyDescent="0.35">
      <c r="A22" s="510" t="s">
        <v>1618</v>
      </c>
      <c r="B22" s="510"/>
      <c r="C22" s="510"/>
      <c r="F22" s="281"/>
    </row>
    <row r="23" spans="1:6" x14ac:dyDescent="0.35">
      <c r="A23" s="474" t="s">
        <v>1335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ROUND('7.1.-7.5. Proporcijas aprēķins'!E5*'7.1.-7.5.'!C20,2)</f>
        <v>103.94</v>
      </c>
    </row>
    <row r="25" spans="1:6" ht="30" customHeight="1" x14ac:dyDescent="0.35">
      <c r="A25" s="475" t="s">
        <v>1370</v>
      </c>
      <c r="B25" s="475"/>
      <c r="C25" s="370">
        <f>ROUND(C24*0.21,2)</f>
        <v>21.83</v>
      </c>
      <c r="E25" s="269"/>
    </row>
    <row r="26" spans="1:6" ht="28.5" customHeight="1" x14ac:dyDescent="0.35">
      <c r="A26" s="474" t="s">
        <v>80</v>
      </c>
      <c r="B26" s="474"/>
      <c r="C26" s="366">
        <f>C24+C25</f>
        <v>125.77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308">
        <f>'7.1.-7.5. Proporcijas aprēķins'!C5</f>
        <v>40</v>
      </c>
    </row>
    <row r="28" spans="1:6" ht="33" customHeight="1" x14ac:dyDescent="0.35">
      <c r="A28" s="474" t="s">
        <v>79</v>
      </c>
      <c r="B28" s="474"/>
      <c r="C28" s="288">
        <f>ROUND(C24*C27,2)</f>
        <v>4157.6000000000004</v>
      </c>
    </row>
    <row r="30" spans="1:6" ht="30" customHeight="1" x14ac:dyDescent="0.35">
      <c r="A30" s="510" t="s">
        <v>1619</v>
      </c>
      <c r="B30" s="510"/>
      <c r="C30" s="510"/>
      <c r="F30" s="281"/>
    </row>
    <row r="31" spans="1:6" x14ac:dyDescent="0.35">
      <c r="A31" s="474" t="s">
        <v>1335</v>
      </c>
      <c r="B31" s="474"/>
      <c r="C31" s="282">
        <v>1</v>
      </c>
    </row>
    <row r="32" spans="1:6" ht="33.75" customHeight="1" x14ac:dyDescent="0.35">
      <c r="A32" s="474" t="s">
        <v>65</v>
      </c>
      <c r="B32" s="474"/>
      <c r="C32" s="368">
        <f>ROUND('7.1.-7.5. Proporcijas aprēķins'!E6*'7.1.-7.5.'!C20,2)</f>
        <v>211.03</v>
      </c>
    </row>
    <row r="33" spans="1:6" ht="30" customHeight="1" x14ac:dyDescent="0.35">
      <c r="A33" s="475" t="s">
        <v>1370</v>
      </c>
      <c r="B33" s="475"/>
      <c r="C33" s="370">
        <f>ROUND(C32*0.21,2)</f>
        <v>44.32</v>
      </c>
      <c r="E33" s="269"/>
    </row>
    <row r="34" spans="1:6" ht="28.5" customHeight="1" x14ac:dyDescent="0.35">
      <c r="A34" s="474" t="s">
        <v>80</v>
      </c>
      <c r="B34" s="474"/>
      <c r="C34" s="366">
        <f>C32+C33</f>
        <v>255.35</v>
      </c>
      <c r="D34" s="286"/>
      <c r="F34" s="287"/>
    </row>
    <row r="35" spans="1:6" ht="18.649999999999999" customHeight="1" x14ac:dyDescent="0.35">
      <c r="A35" s="474" t="s">
        <v>66</v>
      </c>
      <c r="B35" s="474"/>
      <c r="C35" s="308">
        <f>'7.1.-7.5. Proporcijas aprēķins'!C6</f>
        <v>6</v>
      </c>
    </row>
    <row r="36" spans="1:6" ht="33" customHeight="1" x14ac:dyDescent="0.35">
      <c r="A36" s="474" t="s">
        <v>79</v>
      </c>
      <c r="B36" s="474"/>
      <c r="C36" s="288">
        <f>ROUND(C32*C35,2)</f>
        <v>1266.18</v>
      </c>
    </row>
    <row r="38" spans="1:6" ht="30" customHeight="1" x14ac:dyDescent="0.35">
      <c r="A38" s="510" t="s">
        <v>1622</v>
      </c>
      <c r="B38" s="510"/>
      <c r="C38" s="510"/>
      <c r="F38" s="281"/>
    </row>
    <row r="39" spans="1:6" x14ac:dyDescent="0.35">
      <c r="A39" s="474" t="s">
        <v>1335</v>
      </c>
      <c r="B39" s="474"/>
      <c r="C39" s="282">
        <v>1</v>
      </c>
    </row>
    <row r="40" spans="1:6" ht="33.75" customHeight="1" x14ac:dyDescent="0.35">
      <c r="A40" s="474" t="s">
        <v>65</v>
      </c>
      <c r="B40" s="474"/>
      <c r="C40" s="283">
        <f>ROUND('7.1.-7.5. Proporcijas aprēķins'!E7*'7.1.-7.5.'!C20,2)</f>
        <v>526</v>
      </c>
    </row>
    <row r="41" spans="1:6" ht="30" customHeight="1" x14ac:dyDescent="0.35">
      <c r="A41" s="475" t="s">
        <v>1370</v>
      </c>
      <c r="B41" s="475"/>
      <c r="C41" s="284">
        <f>ROUND(C40*0.21,2)</f>
        <v>110.46</v>
      </c>
      <c r="E41" s="269"/>
    </row>
    <row r="42" spans="1:6" ht="28.5" customHeight="1" x14ac:dyDescent="0.35">
      <c r="A42" s="474" t="s">
        <v>80</v>
      </c>
      <c r="B42" s="474"/>
      <c r="C42" s="285">
        <f>C40+C41</f>
        <v>636.46</v>
      </c>
      <c r="D42" s="286"/>
      <c r="F42" s="287"/>
    </row>
    <row r="43" spans="1:6" ht="18.649999999999999" customHeight="1" x14ac:dyDescent="0.35">
      <c r="A43" s="474" t="s">
        <v>66</v>
      </c>
      <c r="B43" s="474"/>
      <c r="C43" s="308">
        <f>'7.1.-7.5. Proporcijas aprēķins'!C7</f>
        <v>4</v>
      </c>
    </row>
    <row r="44" spans="1:6" ht="33" customHeight="1" x14ac:dyDescent="0.35">
      <c r="A44" s="474" t="s">
        <v>79</v>
      </c>
      <c r="B44" s="474"/>
      <c r="C44" s="288">
        <f>ROUND(C40*C43,2)</f>
        <v>2104</v>
      </c>
    </row>
    <row r="46" spans="1:6" ht="30" customHeight="1" x14ac:dyDescent="0.35">
      <c r="A46" s="510" t="s">
        <v>1620</v>
      </c>
      <c r="B46" s="510"/>
      <c r="C46" s="510"/>
      <c r="F46" s="281"/>
    </row>
    <row r="47" spans="1:6" x14ac:dyDescent="0.35">
      <c r="A47" s="474" t="s">
        <v>1335</v>
      </c>
      <c r="B47" s="474"/>
      <c r="C47" s="282">
        <v>1</v>
      </c>
    </row>
    <row r="48" spans="1:6" ht="33.75" customHeight="1" x14ac:dyDescent="0.35">
      <c r="A48" s="474" t="s">
        <v>65</v>
      </c>
      <c r="B48" s="474"/>
      <c r="C48" s="368">
        <f>ROUND('7.1.-7.5. Proporcijas aprēķins'!E8*'7.1.-7.5.'!C20,2)</f>
        <v>1574.86</v>
      </c>
    </row>
    <row r="49" spans="1:6" ht="30" customHeight="1" x14ac:dyDescent="0.35">
      <c r="A49" s="475" t="s">
        <v>1370</v>
      </c>
      <c r="B49" s="475"/>
      <c r="C49" s="370">
        <f>ROUND(C48*0.21,2)</f>
        <v>330.72</v>
      </c>
      <c r="E49" s="269"/>
    </row>
    <row r="50" spans="1:6" ht="28.5" customHeight="1" x14ac:dyDescent="0.35">
      <c r="A50" s="474" t="s">
        <v>80</v>
      </c>
      <c r="B50" s="474"/>
      <c r="C50" s="366">
        <f>C48+C49</f>
        <v>1905.58</v>
      </c>
      <c r="D50" s="286"/>
      <c r="F50" s="287"/>
    </row>
    <row r="51" spans="1:6" ht="18.649999999999999" customHeight="1" x14ac:dyDescent="0.35">
      <c r="A51" s="474" t="s">
        <v>66</v>
      </c>
      <c r="B51" s="474"/>
      <c r="C51" s="308">
        <f>'7.1.-7.5. Proporcijas aprēķins'!C8</f>
        <v>2</v>
      </c>
    </row>
    <row r="52" spans="1:6" ht="33" customHeight="1" x14ac:dyDescent="0.35">
      <c r="A52" s="474" t="s">
        <v>79</v>
      </c>
      <c r="B52" s="474"/>
      <c r="C52" s="288">
        <f>ROUND(C48*C51,2)</f>
        <v>3149.72</v>
      </c>
    </row>
    <row r="54" spans="1:6" ht="30" customHeight="1" x14ac:dyDescent="0.35">
      <c r="A54" s="510" t="s">
        <v>1621</v>
      </c>
      <c r="B54" s="510"/>
      <c r="C54" s="510"/>
      <c r="F54" s="281"/>
    </row>
    <row r="55" spans="1:6" x14ac:dyDescent="0.35">
      <c r="A55" s="474" t="s">
        <v>1335</v>
      </c>
      <c r="B55" s="474"/>
      <c r="C55" s="282">
        <v>1</v>
      </c>
    </row>
    <row r="56" spans="1:6" ht="33.75" customHeight="1" x14ac:dyDescent="0.35">
      <c r="A56" s="474" t="s">
        <v>65</v>
      </c>
      <c r="B56" s="474"/>
      <c r="C56" s="368">
        <f>ROUND('7.1.-7.5. Proporcijas aprēķins'!E9*'7.1.-7.5.'!C20,2)</f>
        <v>3149.72</v>
      </c>
    </row>
    <row r="57" spans="1:6" ht="30" customHeight="1" x14ac:dyDescent="0.35">
      <c r="A57" s="475" t="s">
        <v>1370</v>
      </c>
      <c r="B57" s="475"/>
      <c r="C57" s="370">
        <f>ROUND(C56*0.21,2)</f>
        <v>661.44</v>
      </c>
      <c r="E57" s="269"/>
    </row>
    <row r="58" spans="1:6" ht="28.5" customHeight="1" x14ac:dyDescent="0.35">
      <c r="A58" s="474" t="s">
        <v>80</v>
      </c>
      <c r="B58" s="474"/>
      <c r="C58" s="366">
        <f>C56+C57</f>
        <v>3811.16</v>
      </c>
      <c r="D58" s="286"/>
      <c r="F58" s="287"/>
    </row>
    <row r="59" spans="1:6" ht="18.649999999999999" customHeight="1" x14ac:dyDescent="0.35">
      <c r="A59" s="474" t="s">
        <v>66</v>
      </c>
      <c r="B59" s="474"/>
      <c r="C59" s="308">
        <f>'7.1.-7.5. Proporcijas aprēķins'!C9</f>
        <v>3</v>
      </c>
    </row>
    <row r="60" spans="1:6" ht="33" customHeight="1" x14ac:dyDescent="0.35">
      <c r="A60" s="474" t="s">
        <v>79</v>
      </c>
      <c r="B60" s="474"/>
      <c r="C60" s="288">
        <f>ROUND(C56*C59,2)</f>
        <v>9449.16</v>
      </c>
    </row>
    <row r="64" spans="1:6" x14ac:dyDescent="0.35">
      <c r="C64" s="289"/>
    </row>
  </sheetData>
  <mergeCells count="37">
    <mergeCell ref="B5:C5"/>
    <mergeCell ref="A22:C22"/>
    <mergeCell ref="A1:C1"/>
    <mergeCell ref="A23:B23"/>
    <mergeCell ref="A34:B34"/>
    <mergeCell ref="A24:B24"/>
    <mergeCell ref="A25:B25"/>
    <mergeCell ref="A26:B26"/>
    <mergeCell ref="A30:C30"/>
    <mergeCell ref="A31:B31"/>
    <mergeCell ref="A35:B35"/>
    <mergeCell ref="A36:B36"/>
    <mergeCell ref="A38:C38"/>
    <mergeCell ref="A27:B27"/>
    <mergeCell ref="A28:B28"/>
    <mergeCell ref="A32:B32"/>
    <mergeCell ref="A33:B33"/>
    <mergeCell ref="A60:B60"/>
    <mergeCell ref="A50:B50"/>
    <mergeCell ref="A51:B51"/>
    <mergeCell ref="A52:B52"/>
    <mergeCell ref="A54:C54"/>
    <mergeCell ref="A55:B55"/>
    <mergeCell ref="A56:B56"/>
    <mergeCell ref="A57:B57"/>
    <mergeCell ref="A58:B58"/>
    <mergeCell ref="A59:B59"/>
    <mergeCell ref="A44:B44"/>
    <mergeCell ref="A46:C46"/>
    <mergeCell ref="A47:B47"/>
    <mergeCell ref="A48:B48"/>
    <mergeCell ref="A49:B49"/>
    <mergeCell ref="A39:B39"/>
    <mergeCell ref="A40:B40"/>
    <mergeCell ref="A41:B41"/>
    <mergeCell ref="A42:B42"/>
    <mergeCell ref="A43:B43"/>
  </mergeCells>
  <pageMargins left="0.7" right="0.7" top="0.75" bottom="0.75" header="0.3" footer="0.3"/>
  <pageSetup paperSize="9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7BEBE-57D2-44F0-8B22-85AC9B8D0637}">
  <dimension ref="A1:D29"/>
  <sheetViews>
    <sheetView zoomScaleNormal="100" workbookViewId="0">
      <selection activeCell="H9" sqref="H9"/>
    </sheetView>
  </sheetViews>
  <sheetFormatPr defaultRowHeight="14.5" x14ac:dyDescent="0.35"/>
  <cols>
    <col min="2" max="2" width="20" customWidth="1"/>
    <col min="3" max="3" width="24.1796875" customWidth="1"/>
    <col min="4" max="4" width="20.54296875" customWidth="1"/>
    <col min="5" max="5" width="15.54296875" customWidth="1"/>
  </cols>
  <sheetData>
    <row r="1" spans="1:4" ht="31.5" customHeight="1" x14ac:dyDescent="0.35">
      <c r="A1" s="514" t="s">
        <v>1623</v>
      </c>
      <c r="B1" s="514"/>
      <c r="C1" s="514"/>
      <c r="D1" s="514"/>
    </row>
    <row r="2" spans="1:4" ht="15.5" x14ac:dyDescent="0.35">
      <c r="A2" s="14" t="s">
        <v>1359</v>
      </c>
      <c r="B2" s="13"/>
      <c r="C2" s="14"/>
      <c r="D2" s="14"/>
    </row>
    <row r="3" spans="1:4" x14ac:dyDescent="0.35">
      <c r="A3" t="s">
        <v>1360</v>
      </c>
      <c r="B3" s="14"/>
      <c r="C3" s="14"/>
      <c r="D3" s="14"/>
    </row>
    <row r="4" spans="1:4" x14ac:dyDescent="0.35">
      <c r="A4" t="s">
        <v>1361</v>
      </c>
      <c r="B4" s="14"/>
      <c r="C4" s="14"/>
      <c r="D4" s="14"/>
    </row>
    <row r="5" spans="1:4" x14ac:dyDescent="0.35">
      <c r="A5" t="s">
        <v>1362</v>
      </c>
      <c r="B5" s="14"/>
      <c r="C5" s="14"/>
      <c r="D5" s="14"/>
    </row>
    <row r="6" spans="1:4" x14ac:dyDescent="0.35">
      <c r="A6" t="s">
        <v>1363</v>
      </c>
      <c r="B6" s="14"/>
      <c r="C6" s="14"/>
      <c r="D6" s="14"/>
    </row>
    <row r="8" spans="1:4" ht="15.5" x14ac:dyDescent="0.35">
      <c r="B8" s="512" t="s">
        <v>87</v>
      </c>
      <c r="C8" s="513"/>
      <c r="D8" s="239"/>
    </row>
    <row r="9" spans="1:4" ht="15.5" x14ac:dyDescent="0.35">
      <c r="A9" s="235" t="s">
        <v>31</v>
      </c>
      <c r="B9" s="482" t="s">
        <v>33</v>
      </c>
      <c r="C9" s="482"/>
      <c r="D9" s="42">
        <f t="shared" ref="D9" si="0">SUM(D10:D14)</f>
        <v>122.5</v>
      </c>
    </row>
    <row r="10" spans="1:4" ht="15" customHeight="1" x14ac:dyDescent="0.35">
      <c r="A10" s="236">
        <v>1100</v>
      </c>
      <c r="B10" s="486" t="s">
        <v>34</v>
      </c>
      <c r="C10" s="486"/>
      <c r="D10" s="83">
        <f>D24</f>
        <v>57.04</v>
      </c>
    </row>
    <row r="11" spans="1:4" ht="15" customHeight="1" x14ac:dyDescent="0.35">
      <c r="A11" s="236">
        <v>1200</v>
      </c>
      <c r="B11" s="486" t="s">
        <v>438</v>
      </c>
      <c r="C11" s="486"/>
      <c r="D11" s="83">
        <f>ROUND(D10*0.2359,2)</f>
        <v>13.46</v>
      </c>
    </row>
    <row r="12" spans="1:4" ht="15" customHeight="1" x14ac:dyDescent="0.35">
      <c r="A12" s="236">
        <v>2224</v>
      </c>
      <c r="B12" s="486" t="s">
        <v>132</v>
      </c>
      <c r="C12" s="486"/>
      <c r="D12" s="83">
        <f>D26</f>
        <v>27</v>
      </c>
    </row>
    <row r="13" spans="1:4" ht="15" customHeight="1" x14ac:dyDescent="0.35">
      <c r="A13" s="236">
        <v>2244</v>
      </c>
      <c r="B13" s="486" t="s">
        <v>1420</v>
      </c>
      <c r="C13" s="486"/>
      <c r="D13" s="83">
        <v>25</v>
      </c>
    </row>
    <row r="14" spans="1:4" ht="15" customHeight="1" x14ac:dyDescent="0.35">
      <c r="A14" s="223"/>
      <c r="B14" s="486"/>
      <c r="C14" s="486"/>
      <c r="D14" s="83"/>
    </row>
    <row r="15" spans="1:4" ht="15" customHeight="1" x14ac:dyDescent="0.35">
      <c r="A15" s="237"/>
      <c r="B15" s="482" t="s">
        <v>49</v>
      </c>
      <c r="C15" s="482"/>
      <c r="D15" s="39">
        <f t="shared" ref="D15" si="1">SUM(D16:D18)</f>
        <v>3027.2200000000003</v>
      </c>
    </row>
    <row r="16" spans="1:4" ht="15" customHeight="1" x14ac:dyDescent="0.35">
      <c r="A16" s="365">
        <v>2200</v>
      </c>
      <c r="B16" s="484" t="s">
        <v>1421</v>
      </c>
      <c r="C16" s="484"/>
      <c r="D16" s="83">
        <f>D22</f>
        <v>2763.69</v>
      </c>
    </row>
    <row r="17" spans="1:4" ht="15" customHeight="1" x14ac:dyDescent="0.35">
      <c r="A17" s="238">
        <v>2350</v>
      </c>
      <c r="B17" s="485" t="s">
        <v>1422</v>
      </c>
      <c r="C17" s="485"/>
      <c r="D17" s="249">
        <f>D29</f>
        <v>263.52999999999997</v>
      </c>
    </row>
    <row r="18" spans="1:4" ht="15" customHeight="1" x14ac:dyDescent="0.35">
      <c r="A18" s="238"/>
      <c r="B18" s="484"/>
      <c r="C18" s="484"/>
      <c r="D18" s="233"/>
    </row>
    <row r="19" spans="1:4" ht="15" customHeight="1" x14ac:dyDescent="0.35">
      <c r="A19" s="237"/>
      <c r="B19" s="495" t="s">
        <v>63</v>
      </c>
      <c r="C19" s="497"/>
      <c r="D19" s="41">
        <f t="shared" ref="D19" si="2">D9+D15</f>
        <v>3149.7200000000003</v>
      </c>
    </row>
    <row r="21" spans="1:4" x14ac:dyDescent="0.35">
      <c r="B21" s="33" t="s">
        <v>1481</v>
      </c>
      <c r="C21" s="33"/>
      <c r="D21" s="240">
        <v>1008748</v>
      </c>
    </row>
    <row r="22" spans="1:4" x14ac:dyDescent="0.35">
      <c r="B22" s="33" t="s">
        <v>1482</v>
      </c>
      <c r="C22" s="33"/>
      <c r="D22" s="231">
        <f>ROUND(D21/365,2)</f>
        <v>2763.69</v>
      </c>
    </row>
    <row r="23" spans="1:4" x14ac:dyDescent="0.35">
      <c r="D23" s="247"/>
    </row>
    <row r="24" spans="1:4" x14ac:dyDescent="0.35">
      <c r="B24" s="33" t="s">
        <v>1417</v>
      </c>
      <c r="C24" s="33"/>
      <c r="D24" s="231">
        <f>7.13*8</f>
        <v>57.04</v>
      </c>
    </row>
    <row r="25" spans="1:4" x14ac:dyDescent="0.35">
      <c r="D25" s="247"/>
    </row>
    <row r="26" spans="1:4" x14ac:dyDescent="0.35">
      <c r="B26" s="33" t="s">
        <v>1418</v>
      </c>
      <c r="C26" s="33"/>
      <c r="D26" s="231">
        <v>27</v>
      </c>
    </row>
    <row r="27" spans="1:4" x14ac:dyDescent="0.35">
      <c r="D27" s="247"/>
    </row>
    <row r="28" spans="1:4" x14ac:dyDescent="0.35">
      <c r="B28" s="33" t="s">
        <v>1419</v>
      </c>
      <c r="C28" s="33"/>
      <c r="D28" s="231">
        <v>96189</v>
      </c>
    </row>
    <row r="29" spans="1:4" x14ac:dyDescent="0.35">
      <c r="B29" s="33" t="s">
        <v>1480</v>
      </c>
      <c r="C29" s="33"/>
      <c r="D29" s="231">
        <f>ROUND(D28/365,2)</f>
        <v>263.52999999999997</v>
      </c>
    </row>
  </sheetData>
  <mergeCells count="13">
    <mergeCell ref="B15:C15"/>
    <mergeCell ref="B16:C16"/>
    <mergeCell ref="B17:C17"/>
    <mergeCell ref="B18:C18"/>
    <mergeCell ref="B19:C19"/>
    <mergeCell ref="B12:C12"/>
    <mergeCell ref="B13:C13"/>
    <mergeCell ref="B14:C14"/>
    <mergeCell ref="B8:C8"/>
    <mergeCell ref="A1:D1"/>
    <mergeCell ref="B9:C9"/>
    <mergeCell ref="B10:C10"/>
    <mergeCell ref="B11:C1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7885-9ED5-457B-BA99-B7E440C6C9F0}">
  <sheetPr>
    <tabColor rgb="FF00B050"/>
  </sheetPr>
  <dimension ref="A2:G10"/>
  <sheetViews>
    <sheetView zoomScale="110" zoomScaleNormal="110" workbookViewId="0">
      <selection activeCell="D9" sqref="D9"/>
    </sheetView>
  </sheetViews>
  <sheetFormatPr defaultColWidth="9.1796875" defaultRowHeight="14.5" x14ac:dyDescent="0.35"/>
  <cols>
    <col min="1" max="1" width="9.1796875" style="1"/>
    <col min="2" max="2" width="43.81640625" style="1" customWidth="1"/>
    <col min="3" max="3" width="14.81640625" style="1" customWidth="1"/>
    <col min="4" max="4" width="17.453125" style="1" customWidth="1"/>
    <col min="5" max="5" width="11.54296875" style="1" customWidth="1"/>
    <col min="6" max="6" width="14.1796875" style="1" customWidth="1"/>
    <col min="7" max="16384" width="9.1796875" style="1"/>
  </cols>
  <sheetData>
    <row r="2" spans="1:7" x14ac:dyDescent="0.35">
      <c r="B2" s="487" t="s">
        <v>0</v>
      </c>
      <c r="C2" s="487"/>
    </row>
    <row r="4" spans="1:7" s="4" customFormat="1" ht="43.5" x14ac:dyDescent="0.35">
      <c r="A4" s="2"/>
      <c r="B4" s="2"/>
      <c r="C4" s="3" t="s">
        <v>1429</v>
      </c>
      <c r="D4" s="3" t="s">
        <v>1430</v>
      </c>
      <c r="E4" s="3" t="s">
        <v>75</v>
      </c>
      <c r="F4" s="12"/>
      <c r="G4" s="12"/>
    </row>
    <row r="5" spans="1:7" s="9" customFormat="1" ht="25.5" customHeight="1" x14ac:dyDescent="0.35">
      <c r="A5" s="7" t="s">
        <v>1365</v>
      </c>
      <c r="B5" s="7" t="s">
        <v>1424</v>
      </c>
      <c r="C5" s="8">
        <v>40</v>
      </c>
      <c r="D5" s="2">
        <v>100</v>
      </c>
      <c r="E5" s="252">
        <f>ROUND(D5/3000,3)</f>
        <v>3.3000000000000002E-2</v>
      </c>
    </row>
    <row r="6" spans="1:7" s="9" customFormat="1" ht="30" customHeight="1" x14ac:dyDescent="0.35">
      <c r="A6" s="7" t="s">
        <v>1366</v>
      </c>
      <c r="B6" s="10" t="s">
        <v>1425</v>
      </c>
      <c r="C6" s="8">
        <v>6</v>
      </c>
      <c r="D6" s="2">
        <v>200</v>
      </c>
      <c r="E6" s="252">
        <f>ROUND(D6/3000,3)</f>
        <v>6.7000000000000004E-2</v>
      </c>
    </row>
    <row r="7" spans="1:7" s="9" customFormat="1" ht="25.5" customHeight="1" x14ac:dyDescent="0.35">
      <c r="A7" s="7" t="s">
        <v>1367</v>
      </c>
      <c r="B7" s="7" t="s">
        <v>1426</v>
      </c>
      <c r="C7" s="8">
        <v>4</v>
      </c>
      <c r="D7" s="2">
        <v>500</v>
      </c>
      <c r="E7" s="252">
        <f t="shared" ref="E7:E8" si="0">ROUND(D7/3000,3)</f>
        <v>0.16700000000000001</v>
      </c>
    </row>
    <row r="8" spans="1:7" s="9" customFormat="1" ht="25.5" customHeight="1" x14ac:dyDescent="0.35">
      <c r="A8" s="7" t="s">
        <v>1368</v>
      </c>
      <c r="B8" s="7" t="s">
        <v>1427</v>
      </c>
      <c r="C8" s="8">
        <v>2</v>
      </c>
      <c r="D8" s="2">
        <v>1500</v>
      </c>
      <c r="E8" s="252">
        <f t="shared" si="0"/>
        <v>0.5</v>
      </c>
    </row>
    <row r="9" spans="1:7" s="9" customFormat="1" ht="25.5" customHeight="1" x14ac:dyDescent="0.35">
      <c r="A9" s="7" t="s">
        <v>1369</v>
      </c>
      <c r="B9" s="7" t="s">
        <v>1428</v>
      </c>
      <c r="C9" s="28">
        <v>3</v>
      </c>
      <c r="D9" s="253">
        <v>3000</v>
      </c>
      <c r="E9" s="252">
        <f>ROUND(D9/3000,3)</f>
        <v>1</v>
      </c>
    </row>
    <row r="10" spans="1:7" s="9" customFormat="1" x14ac:dyDescent="0.35">
      <c r="B10" s="250" t="s">
        <v>74</v>
      </c>
      <c r="C10" s="251">
        <f>SUM(C5:C9)</f>
        <v>55</v>
      </c>
      <c r="D10" s="24"/>
      <c r="E10" s="2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6A8B5-6835-4CFA-BE2E-4DC6F6EF0C16}">
  <dimension ref="A1:F32"/>
  <sheetViews>
    <sheetView topLeftCell="A26" zoomScaleNormal="100" zoomScaleSheetLayoutView="100" workbookViewId="0">
      <selection activeCell="B5" sqref="B5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1656</v>
      </c>
    </row>
    <row r="4" spans="1:5" x14ac:dyDescent="0.35">
      <c r="A4" s="266" t="s">
        <v>1517</v>
      </c>
      <c r="B4" s="299" t="s">
        <v>1521</v>
      </c>
    </row>
    <row r="5" spans="1:5" ht="43.5" x14ac:dyDescent="0.35">
      <c r="A5" s="267" t="s">
        <v>94</v>
      </c>
      <c r="B5" s="390" t="s">
        <v>1639</v>
      </c>
      <c r="E5" s="269"/>
    </row>
    <row r="6" spans="1:5" x14ac:dyDescent="0.35">
      <c r="A6" s="266" t="s">
        <v>1515</v>
      </c>
      <c r="B6" s="299" t="s">
        <v>1524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1402</v>
      </c>
      <c r="C11" s="291">
        <f>'8.-10. NĪ līgumi-izmaksas'!H7*10</f>
        <v>96.899999999999991</v>
      </c>
    </row>
    <row r="12" spans="1:5" ht="29" x14ac:dyDescent="0.35">
      <c r="A12" s="274">
        <v>1200</v>
      </c>
      <c r="B12" s="275" t="s">
        <v>35</v>
      </c>
      <c r="C12" s="291">
        <f>'8.-10. NĪ līgumi-izmaksas'!H8*10</f>
        <v>22.9</v>
      </c>
    </row>
    <row r="13" spans="1:5" ht="15.5" x14ac:dyDescent="0.35">
      <c r="B13" s="273" t="s">
        <v>60</v>
      </c>
      <c r="C13" s="295">
        <f>SUM(C11:C12)</f>
        <v>119.79999999999998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274"/>
      <c r="B15" s="290"/>
      <c r="C15" s="291">
        <f>'8.-10. NĪ līgumi-izmaksas'!H10</f>
        <v>0</v>
      </c>
    </row>
    <row r="16" spans="1:5" x14ac:dyDescent="0.35">
      <c r="A16" s="274"/>
      <c r="B16" s="290"/>
      <c r="C16" s="291"/>
    </row>
    <row r="17" spans="1:6" ht="15.5" x14ac:dyDescent="0.35">
      <c r="B17" s="273" t="s">
        <v>62</v>
      </c>
      <c r="C17" s="297">
        <f>SUM(C15:C16)</f>
        <v>0</v>
      </c>
    </row>
    <row r="18" spans="1:6" ht="15.5" x14ac:dyDescent="0.35">
      <c r="B18" s="277" t="s">
        <v>439</v>
      </c>
      <c r="C18" s="297">
        <f>C13+C17</f>
        <v>119.79999999999998</v>
      </c>
    </row>
    <row r="22" spans="1:6" x14ac:dyDescent="0.35">
      <c r="A22" s="266" t="s">
        <v>1640</v>
      </c>
      <c r="F22" s="281"/>
    </row>
    <row r="23" spans="1:6" x14ac:dyDescent="0.35">
      <c r="A23" s="474" t="s">
        <v>1335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ROUND(C18/C23,3)</f>
        <v>119.8</v>
      </c>
    </row>
    <row r="25" spans="1:6" ht="30" customHeight="1" x14ac:dyDescent="0.35">
      <c r="A25" s="475" t="s">
        <v>78</v>
      </c>
      <c r="B25" s="475"/>
      <c r="C25" s="370">
        <f>ROUND(C24*0.21,3)</f>
        <v>25.158000000000001</v>
      </c>
      <c r="E25" s="269"/>
    </row>
    <row r="26" spans="1:6" ht="28.5" customHeight="1" x14ac:dyDescent="0.35">
      <c r="A26" s="474" t="s">
        <v>80</v>
      </c>
      <c r="B26" s="474"/>
      <c r="C26" s="366">
        <f>C24+C25</f>
        <v>144.958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266">
        <v>1</v>
      </c>
    </row>
    <row r="28" spans="1:6" ht="33" customHeight="1" x14ac:dyDescent="0.35">
      <c r="A28" s="474" t="s">
        <v>79</v>
      </c>
      <c r="B28" s="474"/>
      <c r="C28" s="288">
        <f>ROUND(C24*C27,2)</f>
        <v>119.8</v>
      </c>
    </row>
    <row r="32" spans="1:6" x14ac:dyDescent="0.35">
      <c r="C32" s="289"/>
    </row>
  </sheetData>
  <mergeCells count="7">
    <mergeCell ref="A27:B27"/>
    <mergeCell ref="A28:B28"/>
    <mergeCell ref="A1:C1"/>
    <mergeCell ref="A23:B23"/>
    <mergeCell ref="A24:B24"/>
    <mergeCell ref="A25:B25"/>
    <mergeCell ref="A26:B26"/>
  </mergeCells>
  <pageMargins left="0.7" right="0.7" top="0.75" bottom="0.75" header="0.3" footer="0.3"/>
  <pageSetup paperSize="9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01AD-6656-4BCE-BE4C-E132BCC1E8AC}">
  <dimension ref="A1:F31"/>
  <sheetViews>
    <sheetView topLeftCell="A14" zoomScaleNormal="100" zoomScaleSheetLayoutView="100" workbookViewId="0">
      <selection activeCell="C26" sqref="C26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1655</v>
      </c>
    </row>
    <row r="4" spans="1:5" x14ac:dyDescent="0.35">
      <c r="A4" s="266" t="s">
        <v>1517</v>
      </c>
      <c r="B4" s="299" t="s">
        <v>1521</v>
      </c>
    </row>
    <row r="5" spans="1:5" ht="43.5" x14ac:dyDescent="0.35">
      <c r="A5" s="267" t="s">
        <v>94</v>
      </c>
      <c r="B5" s="390" t="s">
        <v>1653</v>
      </c>
      <c r="E5" s="269"/>
    </row>
    <row r="6" spans="1:5" x14ac:dyDescent="0.35">
      <c r="A6" s="266" t="s">
        <v>1515</v>
      </c>
      <c r="B6" s="299" t="s">
        <v>1525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1403</v>
      </c>
      <c r="C11" s="291">
        <f>'8.-10. NĪ līgumi-izmaksas'!H7*7</f>
        <v>67.83</v>
      </c>
    </row>
    <row r="12" spans="1:5" ht="29" x14ac:dyDescent="0.35">
      <c r="A12" s="274">
        <v>1200</v>
      </c>
      <c r="B12" s="275" t="s">
        <v>35</v>
      </c>
      <c r="C12" s="291">
        <f>'8.-10. NĪ līgumi-izmaksas'!H8*7</f>
        <v>16.03</v>
      </c>
    </row>
    <row r="13" spans="1:5" ht="15.5" x14ac:dyDescent="0.35">
      <c r="B13" s="273" t="s">
        <v>60</v>
      </c>
      <c r="C13" s="295">
        <f>SUM(C11:C12)</f>
        <v>83.86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274"/>
      <c r="B15" s="290"/>
      <c r="C15" s="291">
        <f>'8.-10. NĪ līgumi-izmaksas'!H10</f>
        <v>0</v>
      </c>
    </row>
    <row r="16" spans="1:5" x14ac:dyDescent="0.35">
      <c r="A16" s="274"/>
      <c r="B16" s="290"/>
      <c r="C16" s="291"/>
    </row>
    <row r="17" spans="1:6" ht="15.5" x14ac:dyDescent="0.35">
      <c r="B17" s="273" t="s">
        <v>62</v>
      </c>
      <c r="C17" s="297">
        <f>SUM(C15:C16)</f>
        <v>0</v>
      </c>
    </row>
    <row r="18" spans="1:6" ht="15.5" x14ac:dyDescent="0.35">
      <c r="B18" s="277" t="s">
        <v>439</v>
      </c>
      <c r="C18" s="297">
        <f>C13+C17</f>
        <v>83.86</v>
      </c>
    </row>
    <row r="21" spans="1:6" x14ac:dyDescent="0.35">
      <c r="A21" s="268" t="s">
        <v>1654</v>
      </c>
      <c r="F21" s="281"/>
    </row>
    <row r="22" spans="1:6" x14ac:dyDescent="0.35">
      <c r="A22" s="474" t="s">
        <v>1335</v>
      </c>
      <c r="B22" s="474"/>
      <c r="C22" s="282">
        <v>1</v>
      </c>
    </row>
    <row r="23" spans="1:6" ht="33.75" customHeight="1" x14ac:dyDescent="0.35">
      <c r="A23" s="474" t="s">
        <v>65</v>
      </c>
      <c r="B23" s="474"/>
      <c r="C23" s="368">
        <f>ROUND(C18/C22,3)</f>
        <v>83.86</v>
      </c>
    </row>
    <row r="24" spans="1:6" ht="30" customHeight="1" x14ac:dyDescent="0.35">
      <c r="A24" s="475" t="s">
        <v>78</v>
      </c>
      <c r="B24" s="475"/>
      <c r="C24" s="370">
        <f>ROUND(C23*0.21,3)</f>
        <v>17.611000000000001</v>
      </c>
      <c r="E24" s="269"/>
    </row>
    <row r="25" spans="1:6" ht="28.5" customHeight="1" x14ac:dyDescent="0.35">
      <c r="A25" s="474" t="s">
        <v>80</v>
      </c>
      <c r="B25" s="474"/>
      <c r="C25" s="366">
        <f>C23+C24</f>
        <v>101.471</v>
      </c>
      <c r="D25" s="286"/>
      <c r="F25" s="287"/>
    </row>
    <row r="26" spans="1:6" ht="18.649999999999999" customHeight="1" x14ac:dyDescent="0.35">
      <c r="A26" s="474" t="s">
        <v>66</v>
      </c>
      <c r="B26" s="474"/>
      <c r="C26" s="266">
        <v>1</v>
      </c>
    </row>
    <row r="27" spans="1:6" ht="33" customHeight="1" x14ac:dyDescent="0.35">
      <c r="A27" s="474" t="s">
        <v>79</v>
      </c>
      <c r="B27" s="474"/>
      <c r="C27" s="288">
        <f>ROUND(C23*C26,2)</f>
        <v>83.86</v>
      </c>
    </row>
    <row r="31" spans="1:6" x14ac:dyDescent="0.35">
      <c r="C31" s="289"/>
    </row>
  </sheetData>
  <mergeCells count="7">
    <mergeCell ref="A26:B26"/>
    <mergeCell ref="A27:B27"/>
    <mergeCell ref="A1:C1"/>
    <mergeCell ref="A22:B22"/>
    <mergeCell ref="A23:B23"/>
    <mergeCell ref="A24:B24"/>
    <mergeCell ref="A25:B25"/>
  </mergeCells>
  <pageMargins left="0.7" right="0.7" top="0.75" bottom="0.75" header="0.3" footer="0.3"/>
  <pageSetup paperSize="9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EF018-8511-43B0-848F-4DAA947648A6}">
  <dimension ref="A1:F31"/>
  <sheetViews>
    <sheetView topLeftCell="A23" zoomScaleNormal="100" zoomScaleSheetLayoutView="100" workbookViewId="0">
      <selection activeCell="C26" sqref="C26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1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1657</v>
      </c>
    </row>
    <row r="4" spans="1:5" x14ac:dyDescent="0.35">
      <c r="A4" s="266" t="s">
        <v>1517</v>
      </c>
      <c r="B4" s="299" t="s">
        <v>1521</v>
      </c>
    </row>
    <row r="5" spans="1:5" ht="43.5" x14ac:dyDescent="0.35">
      <c r="A5" s="267" t="s">
        <v>94</v>
      </c>
      <c r="B5" s="390" t="s">
        <v>1658</v>
      </c>
      <c r="E5" s="269"/>
    </row>
    <row r="6" spans="1:5" x14ac:dyDescent="0.35">
      <c r="A6" s="266" t="s">
        <v>1515</v>
      </c>
      <c r="B6" s="299" t="s">
        <v>1660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1404</v>
      </c>
      <c r="C11" s="291">
        <f>'8.-10. NĪ līgumi-izmaksas'!H7*5</f>
        <v>48.449999999999996</v>
      </c>
    </row>
    <row r="12" spans="1:5" ht="29" x14ac:dyDescent="0.35">
      <c r="A12" s="274">
        <v>1200</v>
      </c>
      <c r="B12" s="275" t="s">
        <v>35</v>
      </c>
      <c r="C12" s="291">
        <f>'8.-10. NĪ līgumi-izmaksas'!H8*5</f>
        <v>11.45</v>
      </c>
    </row>
    <row r="13" spans="1:5" ht="15.5" x14ac:dyDescent="0.35">
      <c r="B13" s="273" t="s">
        <v>60</v>
      </c>
      <c r="C13" s="295">
        <f>SUM(C11:C12)</f>
        <v>59.899999999999991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274"/>
      <c r="B15" s="290"/>
      <c r="C15" s="291">
        <f>'8.-10. NĪ līgumi-izmaksas'!H10</f>
        <v>0</v>
      </c>
    </row>
    <row r="16" spans="1:5" x14ac:dyDescent="0.35">
      <c r="A16" s="274"/>
      <c r="B16" s="290"/>
      <c r="C16" s="291"/>
    </row>
    <row r="17" spans="1:6" ht="15.5" x14ac:dyDescent="0.35">
      <c r="B17" s="273" t="s">
        <v>62</v>
      </c>
      <c r="C17" s="297">
        <f>SUM(C15:C16)</f>
        <v>0</v>
      </c>
    </row>
    <row r="18" spans="1:6" ht="15.5" x14ac:dyDescent="0.35">
      <c r="B18" s="277" t="s">
        <v>439</v>
      </c>
      <c r="C18" s="297">
        <f>C13+C17</f>
        <v>59.899999999999991</v>
      </c>
    </row>
    <row r="21" spans="1:6" ht="28" customHeight="1" x14ac:dyDescent="0.35">
      <c r="A21" s="510" t="s">
        <v>1659</v>
      </c>
      <c r="B21" s="510"/>
      <c r="C21" s="510"/>
      <c r="F21" s="281"/>
    </row>
    <row r="22" spans="1:6" x14ac:dyDescent="0.35">
      <c r="A22" s="474" t="s">
        <v>1335</v>
      </c>
      <c r="B22" s="474"/>
      <c r="C22" s="282">
        <v>1</v>
      </c>
    </row>
    <row r="23" spans="1:6" ht="33.75" customHeight="1" x14ac:dyDescent="0.35">
      <c r="A23" s="474" t="s">
        <v>65</v>
      </c>
      <c r="B23" s="474"/>
      <c r="C23" s="368">
        <f>ROUND(C18/C22,3)</f>
        <v>59.9</v>
      </c>
    </row>
    <row r="24" spans="1:6" ht="30" customHeight="1" x14ac:dyDescent="0.35">
      <c r="A24" s="475" t="s">
        <v>78</v>
      </c>
      <c r="B24" s="475"/>
      <c r="C24" s="370">
        <f>ROUND(C23*0.21,3)</f>
        <v>12.579000000000001</v>
      </c>
      <c r="E24" s="269"/>
    </row>
    <row r="25" spans="1:6" ht="28.5" customHeight="1" x14ac:dyDescent="0.35">
      <c r="A25" s="474" t="s">
        <v>80</v>
      </c>
      <c r="B25" s="474"/>
      <c r="C25" s="366">
        <f>C23+C24</f>
        <v>72.478999999999999</v>
      </c>
      <c r="D25" s="286"/>
      <c r="F25" s="287"/>
    </row>
    <row r="26" spans="1:6" ht="18.649999999999999" customHeight="1" x14ac:dyDescent="0.35">
      <c r="A26" s="474" t="s">
        <v>66</v>
      </c>
      <c r="B26" s="474"/>
      <c r="C26" s="368">
        <v>1</v>
      </c>
    </row>
    <row r="27" spans="1:6" ht="33" customHeight="1" x14ac:dyDescent="0.35">
      <c r="A27" s="474" t="s">
        <v>79</v>
      </c>
      <c r="B27" s="474"/>
      <c r="C27" s="288">
        <f>ROUND(C23*C26,2)</f>
        <v>59.9</v>
      </c>
    </row>
    <row r="31" spans="1:6" x14ac:dyDescent="0.35">
      <c r="C31" s="289"/>
    </row>
  </sheetData>
  <mergeCells count="8">
    <mergeCell ref="A26:B26"/>
    <mergeCell ref="A27:B27"/>
    <mergeCell ref="A1:C1"/>
    <mergeCell ref="A22:B22"/>
    <mergeCell ref="A23:B23"/>
    <mergeCell ref="A24:B24"/>
    <mergeCell ref="A25:B25"/>
    <mergeCell ref="A21:C21"/>
  </mergeCells>
  <pageMargins left="0.7" right="0.7" top="0.75" bottom="0.75" header="0.3" footer="0.3"/>
  <pageSetup paperSize="9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68B2C-B25C-4BB5-8C1A-F64B1C17F255}">
  <dimension ref="A1:F31"/>
  <sheetViews>
    <sheetView topLeftCell="A18" zoomScaleNormal="100" zoomScaleSheetLayoutView="100" workbookViewId="0">
      <selection activeCell="C27" sqref="C27"/>
    </sheetView>
  </sheetViews>
  <sheetFormatPr defaultColWidth="10.453125" defaultRowHeight="14.5" x14ac:dyDescent="0.35"/>
  <cols>
    <col min="1" max="1" width="24.81640625" style="266" customWidth="1"/>
    <col min="2" max="2" width="45.453125" style="266" customWidth="1"/>
    <col min="3" max="3" width="30.453125" style="266" customWidth="1"/>
    <col min="4" max="4" width="14.1796875" style="266" customWidth="1"/>
    <col min="5" max="16384" width="10.453125" style="266"/>
  </cols>
  <sheetData>
    <row r="1" spans="1:5" ht="18.5" x14ac:dyDescent="0.45">
      <c r="A1" s="481" t="s">
        <v>54</v>
      </c>
      <c r="B1" s="481"/>
      <c r="C1" s="481"/>
    </row>
    <row r="3" spans="1:5" x14ac:dyDescent="0.35">
      <c r="A3" s="266" t="s">
        <v>1661</v>
      </c>
    </row>
    <row r="4" spans="1:5" x14ac:dyDescent="0.35">
      <c r="A4" s="266" t="s">
        <v>1517</v>
      </c>
      <c r="B4" s="299" t="s">
        <v>1521</v>
      </c>
    </row>
    <row r="5" spans="1:5" ht="27.65" customHeight="1" x14ac:dyDescent="0.35">
      <c r="A5" s="267" t="s">
        <v>94</v>
      </c>
      <c r="B5" s="510" t="s">
        <v>1662</v>
      </c>
      <c r="C5" s="510"/>
      <c r="E5" s="269"/>
    </row>
    <row r="6" spans="1:5" x14ac:dyDescent="0.35">
      <c r="A6" s="266" t="s">
        <v>1515</v>
      </c>
      <c r="B6" s="299" t="s">
        <v>1526</v>
      </c>
    </row>
    <row r="8" spans="1:5" s="271" customFormat="1" ht="68.25" customHeight="1" x14ac:dyDescent="0.35">
      <c r="A8" s="270" t="s">
        <v>56</v>
      </c>
      <c r="B8" s="270" t="s">
        <v>57</v>
      </c>
      <c r="C8" s="270" t="s">
        <v>58</v>
      </c>
    </row>
    <row r="9" spans="1:5" x14ac:dyDescent="0.35">
      <c r="A9" s="272">
        <v>1</v>
      </c>
      <c r="B9" s="272">
        <v>2</v>
      </c>
      <c r="C9" s="272">
        <v>3</v>
      </c>
    </row>
    <row r="10" spans="1:5" ht="15.5" x14ac:dyDescent="0.35">
      <c r="B10" s="273" t="s">
        <v>33</v>
      </c>
      <c r="C10" s="272" t="s">
        <v>59</v>
      </c>
    </row>
    <row r="11" spans="1:5" x14ac:dyDescent="0.35">
      <c r="A11" s="274">
        <v>1100</v>
      </c>
      <c r="B11" s="290" t="s">
        <v>34</v>
      </c>
      <c r="C11" s="291">
        <f>'11. Uzr. vizīte-izmaksas'!H8</f>
        <v>6.68</v>
      </c>
    </row>
    <row r="12" spans="1:5" ht="29" x14ac:dyDescent="0.35">
      <c r="A12" s="274">
        <v>1200</v>
      </c>
      <c r="B12" s="275" t="s">
        <v>35</v>
      </c>
      <c r="C12" s="291">
        <f>'11. Uzr. vizīte-izmaksas'!H9</f>
        <v>1.58</v>
      </c>
    </row>
    <row r="13" spans="1:5" ht="15.5" x14ac:dyDescent="0.35">
      <c r="B13" s="273" t="s">
        <v>60</v>
      </c>
      <c r="C13" s="295">
        <f>SUM(C11:C12)</f>
        <v>8.26</v>
      </c>
    </row>
    <row r="14" spans="1:5" ht="15.5" x14ac:dyDescent="0.35">
      <c r="B14" s="273" t="s">
        <v>49</v>
      </c>
      <c r="C14" s="296" t="s">
        <v>59</v>
      </c>
    </row>
    <row r="15" spans="1:5" x14ac:dyDescent="0.35">
      <c r="A15" s="274"/>
      <c r="B15" s="290"/>
      <c r="C15" s="291">
        <f>'11. Uzr. vizīte-izmaksas'!H11</f>
        <v>0</v>
      </c>
    </row>
    <row r="16" spans="1:5" x14ac:dyDescent="0.35">
      <c r="A16" s="274"/>
      <c r="B16" s="290"/>
      <c r="C16" s="291"/>
    </row>
    <row r="17" spans="1:6" ht="15.5" x14ac:dyDescent="0.35">
      <c r="B17" s="273" t="s">
        <v>62</v>
      </c>
      <c r="C17" s="297">
        <f>SUM(C15:C16)</f>
        <v>0</v>
      </c>
    </row>
    <row r="18" spans="1:6" ht="15.5" x14ac:dyDescent="0.35">
      <c r="B18" s="277" t="s">
        <v>439</v>
      </c>
      <c r="C18" s="297">
        <f>C13+C17</f>
        <v>8.26</v>
      </c>
    </row>
    <row r="22" spans="1:6" x14ac:dyDescent="0.35">
      <c r="A22" s="268" t="s">
        <v>1663</v>
      </c>
      <c r="F22" s="281"/>
    </row>
    <row r="23" spans="1:6" x14ac:dyDescent="0.35">
      <c r="A23" s="474" t="s">
        <v>1335</v>
      </c>
      <c r="B23" s="474"/>
      <c r="C23" s="282">
        <v>1</v>
      </c>
    </row>
    <row r="24" spans="1:6" ht="33.75" customHeight="1" x14ac:dyDescent="0.35">
      <c r="A24" s="474" t="s">
        <v>65</v>
      </c>
      <c r="B24" s="474"/>
      <c r="C24" s="368">
        <f>ROUND(C18/C23,3)</f>
        <v>8.26</v>
      </c>
    </row>
    <row r="25" spans="1:6" ht="30" customHeight="1" x14ac:dyDescent="0.35">
      <c r="A25" s="475" t="s">
        <v>78</v>
      </c>
      <c r="B25" s="475"/>
      <c r="C25" s="370">
        <f>ROUND(C24*0.21,3)</f>
        <v>1.7350000000000001</v>
      </c>
      <c r="E25" s="371"/>
    </row>
    <row r="26" spans="1:6" ht="28.5" customHeight="1" x14ac:dyDescent="0.35">
      <c r="A26" s="474" t="s">
        <v>80</v>
      </c>
      <c r="B26" s="474"/>
      <c r="C26" s="366">
        <f>C24+C25</f>
        <v>9.9949999999999992</v>
      </c>
      <c r="D26" s="286"/>
      <c r="F26" s="287"/>
    </row>
    <row r="27" spans="1:6" ht="18.649999999999999" customHeight="1" x14ac:dyDescent="0.35">
      <c r="A27" s="474" t="s">
        <v>66</v>
      </c>
      <c r="B27" s="474"/>
      <c r="C27" s="266">
        <v>1</v>
      </c>
    </row>
    <row r="28" spans="1:6" ht="33" customHeight="1" x14ac:dyDescent="0.35">
      <c r="A28" s="474" t="s">
        <v>79</v>
      </c>
      <c r="B28" s="474"/>
      <c r="C28" s="288">
        <f>ROUND(C24*C27,2)</f>
        <v>8.26</v>
      </c>
    </row>
    <row r="31" spans="1:6" x14ac:dyDescent="0.35">
      <c r="C31" s="289"/>
    </row>
  </sheetData>
  <mergeCells count="8">
    <mergeCell ref="A27:B27"/>
    <mergeCell ref="A28:B28"/>
    <mergeCell ref="A1:C1"/>
    <mergeCell ref="A23:B23"/>
    <mergeCell ref="A24:B24"/>
    <mergeCell ref="A25:B25"/>
    <mergeCell ref="A26:B26"/>
    <mergeCell ref="B5:C5"/>
  </mergeCells>
  <pageMargins left="0.7" right="0.7" top="0.75" bottom="0.75" header="0.3" footer="0.3"/>
  <pageSetup paperSize="9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7628-0D6D-4B09-81B2-0F2EA5F3EFFC}">
  <dimension ref="A1:M31"/>
  <sheetViews>
    <sheetView zoomScaleNormal="100" workbookViewId="0">
      <selection activeCell="K20" sqref="K20"/>
    </sheetView>
  </sheetViews>
  <sheetFormatPr defaultRowHeight="14.5" x14ac:dyDescent="0.35"/>
  <cols>
    <col min="2" max="2" width="20" customWidth="1"/>
    <col min="3" max="3" width="24.1796875" customWidth="1"/>
    <col min="6" max="6" width="11" customWidth="1"/>
    <col min="7" max="7" width="11.54296875" customWidth="1"/>
    <col min="8" max="8" width="16.81640625" customWidth="1"/>
    <col min="9" max="9" width="15.54296875" customWidth="1"/>
    <col min="10" max="10" width="9.453125" bestFit="1" customWidth="1"/>
    <col min="11" max="11" width="11.453125" bestFit="1" customWidth="1"/>
  </cols>
  <sheetData>
    <row r="1" spans="1:13" ht="15.5" x14ac:dyDescent="0.35">
      <c r="A1" s="243" t="s">
        <v>1371</v>
      </c>
      <c r="B1" s="13"/>
      <c r="C1" s="14"/>
      <c r="D1" s="14"/>
      <c r="E1" s="14"/>
      <c r="F1" s="14"/>
      <c r="G1" s="14"/>
      <c r="H1" s="14"/>
    </row>
    <row r="3" spans="1:13" x14ac:dyDescent="0.35">
      <c r="A3" t="s">
        <v>1387</v>
      </c>
    </row>
    <row r="5" spans="1:13" x14ac:dyDescent="0.35">
      <c r="B5" s="37" t="s">
        <v>87</v>
      </c>
    </row>
    <row r="6" spans="1:13" ht="15.5" x14ac:dyDescent="0.35">
      <c r="A6" s="40"/>
      <c r="B6" s="482" t="s">
        <v>33</v>
      </c>
      <c r="C6" s="482"/>
      <c r="D6" s="482"/>
      <c r="E6" s="482"/>
      <c r="F6" s="482"/>
      <c r="G6" s="482"/>
      <c r="H6" s="42">
        <f>SUM(H7:H8)</f>
        <v>11.98</v>
      </c>
    </row>
    <row r="7" spans="1:13" ht="15" customHeight="1" x14ac:dyDescent="0.35">
      <c r="A7" s="31">
        <v>1100</v>
      </c>
      <c r="B7" s="486" t="s">
        <v>1401</v>
      </c>
      <c r="C7" s="486"/>
      <c r="D7" s="486"/>
      <c r="E7" s="486"/>
      <c r="F7" s="486"/>
      <c r="G7" s="486"/>
      <c r="H7" s="244">
        <f>D31</f>
        <v>9.69</v>
      </c>
      <c r="I7" s="247"/>
    </row>
    <row r="8" spans="1:13" ht="15" customHeight="1" x14ac:dyDescent="0.35">
      <c r="A8" s="31">
        <v>1200</v>
      </c>
      <c r="B8" s="486" t="s">
        <v>438</v>
      </c>
      <c r="C8" s="486"/>
      <c r="D8" s="486"/>
      <c r="E8" s="486"/>
      <c r="F8" s="486"/>
      <c r="G8" s="486"/>
      <c r="H8" s="244">
        <f>ROUND(H7*0.2359,2)</f>
        <v>2.29</v>
      </c>
      <c r="I8" s="247"/>
    </row>
    <row r="9" spans="1:13" ht="15" customHeight="1" x14ac:dyDescent="0.35">
      <c r="A9" s="38"/>
      <c r="B9" s="482" t="s">
        <v>49</v>
      </c>
      <c r="C9" s="482"/>
      <c r="D9" s="482"/>
      <c r="E9" s="482"/>
      <c r="F9" s="482"/>
      <c r="G9" s="482"/>
      <c r="H9" s="39">
        <f>SUM(H10:H11)</f>
        <v>0</v>
      </c>
    </row>
    <row r="10" spans="1:13" ht="15" customHeight="1" x14ac:dyDescent="0.35">
      <c r="A10" s="2"/>
      <c r="B10" s="484"/>
      <c r="C10" s="484"/>
      <c r="D10" s="484"/>
      <c r="E10" s="484"/>
      <c r="F10" s="484"/>
      <c r="G10" s="484"/>
      <c r="H10" s="36"/>
    </row>
    <row r="11" spans="1:13" ht="15" customHeight="1" x14ac:dyDescent="0.35">
      <c r="A11" s="2"/>
      <c r="B11" s="484"/>
      <c r="C11" s="484"/>
      <c r="D11" s="484"/>
      <c r="E11" s="484"/>
      <c r="F11" s="484"/>
      <c r="G11" s="484"/>
      <c r="H11" s="36">
        <v>0</v>
      </c>
      <c r="I11" s="247"/>
    </row>
    <row r="12" spans="1:13" ht="15" customHeight="1" x14ac:dyDescent="0.35">
      <c r="A12" s="38"/>
      <c r="B12" s="482" t="s">
        <v>63</v>
      </c>
      <c r="C12" s="482"/>
      <c r="D12" s="482"/>
      <c r="E12" s="482"/>
      <c r="F12" s="482"/>
      <c r="G12" s="482"/>
      <c r="H12" s="41">
        <f>H6+H9</f>
        <v>11.98</v>
      </c>
      <c r="I12" s="247"/>
    </row>
    <row r="13" spans="1:13" x14ac:dyDescent="0.35">
      <c r="I13" s="247"/>
    </row>
    <row r="14" spans="1:13" x14ac:dyDescent="0.35">
      <c r="A14" s="33" t="s">
        <v>1388</v>
      </c>
      <c r="B14" s="33"/>
      <c r="C14" s="33"/>
      <c r="D14" s="33"/>
      <c r="I14" s="247"/>
    </row>
    <row r="15" spans="1:13" x14ac:dyDescent="0.35">
      <c r="A15" s="33"/>
      <c r="B15" s="33"/>
      <c r="C15" s="33"/>
      <c r="D15" s="33"/>
      <c r="I15" s="247"/>
    </row>
    <row r="16" spans="1:13" x14ac:dyDescent="0.35">
      <c r="A16" s="33" t="s">
        <v>1378</v>
      </c>
      <c r="B16" s="33"/>
      <c r="C16" s="33" t="s">
        <v>1372</v>
      </c>
      <c r="D16" s="313">
        <v>8.7799999999999994</v>
      </c>
      <c r="H16" s="64"/>
      <c r="I16" s="372"/>
      <c r="J16" s="64"/>
      <c r="K16" s="64"/>
      <c r="L16" s="64"/>
      <c r="M16" s="64"/>
    </row>
    <row r="17" spans="1:13" x14ac:dyDescent="0.35">
      <c r="A17" s="33"/>
      <c r="B17" s="33"/>
      <c r="C17" s="33" t="s">
        <v>1373</v>
      </c>
      <c r="D17" s="313">
        <v>7.74</v>
      </c>
      <c r="H17" s="372"/>
      <c r="I17" s="372"/>
      <c r="J17" s="373"/>
      <c r="K17" s="374"/>
      <c r="L17" s="64"/>
      <c r="M17" s="64"/>
    </row>
    <row r="18" spans="1:13" x14ac:dyDescent="0.35">
      <c r="A18" s="33"/>
      <c r="B18" s="33"/>
      <c r="C18" s="33" t="s">
        <v>1374</v>
      </c>
      <c r="D18" s="313">
        <v>7.69</v>
      </c>
      <c r="H18" s="372"/>
      <c r="I18" s="372"/>
      <c r="J18" s="373"/>
      <c r="K18" s="374"/>
      <c r="L18" s="64"/>
      <c r="M18" s="64"/>
    </row>
    <row r="19" spans="1:13" x14ac:dyDescent="0.35">
      <c r="A19" s="33" t="s">
        <v>1379</v>
      </c>
      <c r="B19" s="33"/>
      <c r="C19" s="33" t="s">
        <v>1375</v>
      </c>
      <c r="D19" s="313">
        <v>11.41</v>
      </c>
      <c r="H19" s="372"/>
      <c r="I19" s="64"/>
      <c r="J19" s="373"/>
      <c r="K19" s="374"/>
      <c r="L19" s="64"/>
      <c r="M19" s="64"/>
    </row>
    <row r="20" spans="1:13" x14ac:dyDescent="0.35">
      <c r="A20" s="33"/>
      <c r="B20" s="33"/>
      <c r="C20" s="33" t="s">
        <v>1376</v>
      </c>
      <c r="D20" s="313">
        <v>10.9</v>
      </c>
      <c r="H20" s="64"/>
      <c r="I20" s="64"/>
      <c r="J20" s="64"/>
      <c r="K20" s="375"/>
      <c r="L20" s="64"/>
      <c r="M20" s="64"/>
    </row>
    <row r="21" spans="1:13" x14ac:dyDescent="0.35">
      <c r="A21" s="33"/>
      <c r="B21" s="33"/>
      <c r="C21" s="33" t="s">
        <v>1377</v>
      </c>
      <c r="D21" s="313">
        <v>10.9</v>
      </c>
      <c r="H21" s="64"/>
      <c r="I21" s="377"/>
      <c r="J21" s="64"/>
      <c r="K21" s="64"/>
      <c r="L21" s="64"/>
      <c r="M21" s="64"/>
    </row>
    <row r="22" spans="1:13" x14ac:dyDescent="0.35">
      <c r="A22" s="33"/>
      <c r="B22" s="33"/>
      <c r="C22" s="33" t="s">
        <v>845</v>
      </c>
      <c r="D22" s="313">
        <v>10.9</v>
      </c>
      <c r="H22" s="64"/>
      <c r="I22" s="64"/>
      <c r="J22" s="64"/>
      <c r="K22" s="64"/>
      <c r="L22" s="64"/>
      <c r="M22" s="64"/>
    </row>
    <row r="23" spans="1:13" x14ac:dyDescent="0.35">
      <c r="A23" s="33"/>
      <c r="B23" s="33"/>
      <c r="C23" s="33" t="s">
        <v>123</v>
      </c>
      <c r="D23" s="313">
        <v>10.9</v>
      </c>
      <c r="H23" s="64"/>
      <c r="I23" s="64"/>
      <c r="J23" s="64"/>
      <c r="K23" s="64"/>
      <c r="L23" s="64"/>
      <c r="M23" s="64"/>
    </row>
    <row r="24" spans="1:13" x14ac:dyDescent="0.35">
      <c r="A24" s="33"/>
      <c r="B24" s="33"/>
      <c r="C24" s="33" t="s">
        <v>453</v>
      </c>
      <c r="D24" s="313">
        <v>9.64</v>
      </c>
      <c r="H24" s="64"/>
      <c r="I24" s="64"/>
      <c r="J24" s="64"/>
      <c r="K24" s="64"/>
      <c r="L24" s="64"/>
      <c r="M24" s="64"/>
    </row>
    <row r="25" spans="1:13" x14ac:dyDescent="0.35">
      <c r="A25" s="33" t="s">
        <v>1380</v>
      </c>
      <c r="B25" s="33"/>
      <c r="C25" s="33" t="s">
        <v>1381</v>
      </c>
      <c r="D25" s="313">
        <v>8.9700000000000006</v>
      </c>
      <c r="H25" s="64"/>
      <c r="I25" s="64"/>
      <c r="J25" s="64"/>
      <c r="K25" s="64"/>
      <c r="L25" s="64"/>
      <c r="M25" s="64"/>
    </row>
    <row r="26" spans="1:13" x14ac:dyDescent="0.35">
      <c r="A26" s="33"/>
      <c r="B26" s="33"/>
      <c r="C26" s="33" t="s">
        <v>1382</v>
      </c>
      <c r="D26" s="313">
        <v>7.9</v>
      </c>
      <c r="H26" s="64"/>
      <c r="I26" s="64"/>
      <c r="J26" s="64"/>
      <c r="K26" s="64"/>
      <c r="L26" s="64"/>
      <c r="M26" s="64"/>
    </row>
    <row r="27" spans="1:13" x14ac:dyDescent="0.35">
      <c r="A27" s="33"/>
      <c r="B27" s="33"/>
      <c r="C27" s="33" t="s">
        <v>1383</v>
      </c>
      <c r="D27" s="313">
        <v>13.48</v>
      </c>
      <c r="H27" s="64"/>
      <c r="I27" s="64"/>
      <c r="J27" s="64"/>
      <c r="K27" s="64"/>
      <c r="L27" s="64"/>
      <c r="M27" s="64"/>
    </row>
    <row r="28" spans="1:13" x14ac:dyDescent="0.35">
      <c r="A28" s="33"/>
      <c r="B28" s="33"/>
      <c r="C28" s="33" t="s">
        <v>1384</v>
      </c>
      <c r="D28" s="313">
        <v>6.7</v>
      </c>
    </row>
    <row r="29" spans="1:13" x14ac:dyDescent="0.35">
      <c r="A29" s="33"/>
      <c r="B29" s="33"/>
      <c r="C29" s="33"/>
      <c r="D29" s="313">
        <f>SUM(D16:D28)</f>
        <v>125.91000000000003</v>
      </c>
    </row>
    <row r="30" spans="1:13" x14ac:dyDescent="0.35">
      <c r="A30" s="33"/>
      <c r="B30" s="33" t="s">
        <v>1385</v>
      </c>
      <c r="C30" s="33"/>
      <c r="D30" s="313">
        <v>13</v>
      </c>
    </row>
    <row r="31" spans="1:13" x14ac:dyDescent="0.35">
      <c r="A31" s="33"/>
      <c r="B31" s="33" t="s">
        <v>1386</v>
      </c>
      <c r="C31" s="33"/>
      <c r="D31" s="33">
        <f>ROUND(D29/D30,2)</f>
        <v>9.69</v>
      </c>
    </row>
  </sheetData>
  <mergeCells count="7">
    <mergeCell ref="B9:G9"/>
    <mergeCell ref="B10:G10"/>
    <mergeCell ref="B11:G11"/>
    <mergeCell ref="B12:G12"/>
    <mergeCell ref="B6:G6"/>
    <mergeCell ref="B7:G7"/>
    <mergeCell ref="B8:G8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71E76-674A-4A39-BD2F-EEEF52CE7599}">
  <dimension ref="A1:H28"/>
  <sheetViews>
    <sheetView zoomScaleNormal="100" workbookViewId="0">
      <selection activeCell="G19" sqref="G19"/>
    </sheetView>
  </sheetViews>
  <sheetFormatPr defaultRowHeight="14.5" x14ac:dyDescent="0.35"/>
  <cols>
    <col min="2" max="2" width="20" customWidth="1"/>
    <col min="3" max="3" width="24.1796875" customWidth="1"/>
    <col min="6" max="6" width="11" customWidth="1"/>
    <col min="7" max="7" width="11.54296875" customWidth="1"/>
    <col min="8" max="8" width="16.81640625" customWidth="1"/>
    <col min="9" max="9" width="15.54296875" customWidth="1"/>
  </cols>
  <sheetData>
    <row r="1" spans="1:8" ht="15.5" x14ac:dyDescent="0.35">
      <c r="A1" s="243" t="s">
        <v>1389</v>
      </c>
      <c r="B1" s="13"/>
      <c r="C1" s="14"/>
      <c r="D1" s="14"/>
      <c r="E1" s="14"/>
      <c r="F1" s="14"/>
      <c r="G1" s="14"/>
      <c r="H1" s="14"/>
    </row>
    <row r="3" spans="1:8" x14ac:dyDescent="0.35">
      <c r="A3" t="s">
        <v>1387</v>
      </c>
    </row>
    <row r="4" spans="1:8" x14ac:dyDescent="0.35">
      <c r="A4" t="s">
        <v>1483</v>
      </c>
    </row>
    <row r="6" spans="1:8" x14ac:dyDescent="0.35">
      <c r="B6" s="37" t="s">
        <v>87</v>
      </c>
    </row>
    <row r="7" spans="1:8" ht="15.5" x14ac:dyDescent="0.35">
      <c r="A7" s="40"/>
      <c r="B7" s="482" t="s">
        <v>33</v>
      </c>
      <c r="C7" s="482"/>
      <c r="D7" s="482"/>
      <c r="E7" s="482"/>
      <c r="F7" s="482"/>
      <c r="G7" s="482"/>
      <c r="H7" s="42">
        <f>SUM(H8:H9)</f>
        <v>8.26</v>
      </c>
    </row>
    <row r="8" spans="1:8" ht="15" customHeight="1" x14ac:dyDescent="0.35">
      <c r="A8" s="31">
        <v>1100</v>
      </c>
      <c r="B8" s="486" t="s">
        <v>1357</v>
      </c>
      <c r="C8" s="486"/>
      <c r="D8" s="486"/>
      <c r="E8" s="486"/>
      <c r="F8" s="486"/>
      <c r="G8" s="486"/>
      <c r="H8" s="244">
        <f>D28</f>
        <v>6.68</v>
      </c>
    </row>
    <row r="9" spans="1:8" ht="15" customHeight="1" x14ac:dyDescent="0.35">
      <c r="A9" s="31">
        <v>1200</v>
      </c>
      <c r="B9" s="486" t="s">
        <v>438</v>
      </c>
      <c r="C9" s="486"/>
      <c r="D9" s="486"/>
      <c r="E9" s="486"/>
      <c r="F9" s="486"/>
      <c r="G9" s="486"/>
      <c r="H9" s="244">
        <f>ROUND(H8*0.2359,2)</f>
        <v>1.58</v>
      </c>
    </row>
    <row r="10" spans="1:8" ht="15" customHeight="1" x14ac:dyDescent="0.35">
      <c r="A10" s="38"/>
      <c r="B10" s="482" t="s">
        <v>49</v>
      </c>
      <c r="C10" s="482"/>
      <c r="D10" s="482"/>
      <c r="E10" s="482"/>
      <c r="F10" s="482"/>
      <c r="G10" s="482"/>
      <c r="H10" s="39">
        <f>SUM(H11:H12)</f>
        <v>0</v>
      </c>
    </row>
    <row r="11" spans="1:8" ht="15" customHeight="1" x14ac:dyDescent="0.35">
      <c r="A11" s="2"/>
      <c r="B11" s="484"/>
      <c r="C11" s="484"/>
      <c r="D11" s="484"/>
      <c r="E11" s="484"/>
      <c r="F11" s="484"/>
      <c r="G11" s="484"/>
      <c r="H11" s="36"/>
    </row>
    <row r="12" spans="1:8" ht="15" customHeight="1" x14ac:dyDescent="0.35">
      <c r="A12" s="2"/>
      <c r="B12" s="484"/>
      <c r="C12" s="484"/>
      <c r="D12" s="484"/>
      <c r="E12" s="484"/>
      <c r="F12" s="484"/>
      <c r="G12" s="484"/>
      <c r="H12" s="36">
        <v>0</v>
      </c>
    </row>
    <row r="13" spans="1:8" ht="15" customHeight="1" x14ac:dyDescent="0.35">
      <c r="A13" s="38"/>
      <c r="B13" s="482" t="s">
        <v>63</v>
      </c>
      <c r="C13" s="482"/>
      <c r="D13" s="482"/>
      <c r="E13" s="482"/>
      <c r="F13" s="482"/>
      <c r="G13" s="482"/>
      <c r="H13" s="41">
        <f>H7+H10</f>
        <v>8.26</v>
      </c>
    </row>
    <row r="15" spans="1:8" x14ac:dyDescent="0.35">
      <c r="A15" s="33" t="s">
        <v>1388</v>
      </c>
      <c r="B15" s="33"/>
      <c r="C15" s="33"/>
      <c r="D15" s="33"/>
    </row>
    <row r="16" spans="1:8" x14ac:dyDescent="0.35">
      <c r="A16" s="33"/>
      <c r="B16" s="33"/>
      <c r="C16" s="33"/>
      <c r="D16" s="33"/>
      <c r="H16" s="247"/>
    </row>
    <row r="17" spans="1:8" x14ac:dyDescent="0.35">
      <c r="A17" s="33"/>
      <c r="B17" s="33"/>
      <c r="C17" s="33" t="s">
        <v>1390</v>
      </c>
      <c r="D17" s="313">
        <v>6.65</v>
      </c>
      <c r="H17" s="247"/>
    </row>
    <row r="18" spans="1:8" x14ac:dyDescent="0.35">
      <c r="A18" s="33"/>
      <c r="B18" s="33"/>
      <c r="C18" s="33" t="s">
        <v>1391</v>
      </c>
      <c r="D18" s="313">
        <v>9.76</v>
      </c>
    </row>
    <row r="19" spans="1:8" x14ac:dyDescent="0.35">
      <c r="A19" s="33"/>
      <c r="B19" s="33"/>
      <c r="C19" s="33" t="s">
        <v>1392</v>
      </c>
      <c r="D19" s="313">
        <v>6.51</v>
      </c>
    </row>
    <row r="20" spans="1:8" x14ac:dyDescent="0.35">
      <c r="A20" s="33"/>
      <c r="B20" s="33"/>
      <c r="C20" s="33" t="s">
        <v>1393</v>
      </c>
      <c r="D20" s="313">
        <v>6.55</v>
      </c>
    </row>
    <row r="21" spans="1:8" x14ac:dyDescent="0.35">
      <c r="A21" s="33"/>
      <c r="B21" s="33"/>
      <c r="C21" s="33" t="s">
        <v>1394</v>
      </c>
      <c r="D21" s="313">
        <v>6.05</v>
      </c>
    </row>
    <row r="22" spans="1:8" x14ac:dyDescent="0.35">
      <c r="A22" s="33"/>
      <c r="B22" s="33"/>
      <c r="C22" s="33" t="s">
        <v>1395</v>
      </c>
      <c r="D22" s="313">
        <v>5.6</v>
      </c>
    </row>
    <row r="23" spans="1:8" x14ac:dyDescent="0.35">
      <c r="A23" s="33"/>
      <c r="B23" s="33"/>
      <c r="C23" s="33" t="s">
        <v>1396</v>
      </c>
      <c r="D23" s="313">
        <v>7.66</v>
      </c>
    </row>
    <row r="24" spans="1:8" x14ac:dyDescent="0.35">
      <c r="A24" s="33"/>
      <c r="B24" s="33"/>
      <c r="C24" s="33" t="s">
        <v>1397</v>
      </c>
      <c r="D24" s="313">
        <v>5.6</v>
      </c>
    </row>
    <row r="25" spans="1:8" x14ac:dyDescent="0.35">
      <c r="A25" s="33"/>
      <c r="B25" s="33"/>
      <c r="C25" s="33" t="s">
        <v>1398</v>
      </c>
      <c r="D25" s="313">
        <v>5.78</v>
      </c>
    </row>
    <row r="26" spans="1:8" x14ac:dyDescent="0.35">
      <c r="A26" s="33"/>
      <c r="B26" s="33"/>
      <c r="C26" s="33"/>
      <c r="D26" s="313">
        <f>SUM(D17:D25)</f>
        <v>60.160000000000004</v>
      </c>
    </row>
    <row r="27" spans="1:8" x14ac:dyDescent="0.35">
      <c r="A27" s="33"/>
      <c r="B27" s="33" t="s">
        <v>1385</v>
      </c>
      <c r="C27" s="33"/>
      <c r="D27" s="313">
        <v>9</v>
      </c>
    </row>
    <row r="28" spans="1:8" x14ac:dyDescent="0.35">
      <c r="A28" s="33"/>
      <c r="B28" s="33" t="s">
        <v>1386</v>
      </c>
      <c r="C28" s="33"/>
      <c r="D28" s="33">
        <f>ROUND(D26/D27,2)</f>
        <v>6.68</v>
      </c>
    </row>
  </sheetData>
  <mergeCells count="7">
    <mergeCell ref="B10:G10"/>
    <mergeCell ref="B11:G11"/>
    <mergeCell ref="B12:G12"/>
    <mergeCell ref="B13:G13"/>
    <mergeCell ref="B7:G7"/>
    <mergeCell ref="B8:G8"/>
    <mergeCell ref="B9:G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11</vt:i4>
      </vt:variant>
    </vt:vector>
  </HeadingPairs>
  <TitlesOfParts>
    <vt:vector size="56" baseType="lpstr">
      <vt:lpstr>Kopsavilkums</vt:lpstr>
      <vt:lpstr>1.1.</vt:lpstr>
      <vt:lpstr>1.2.</vt:lpstr>
      <vt:lpstr>1.3.</vt:lpstr>
      <vt:lpstr>1.4.</vt:lpstr>
      <vt:lpstr>2.1.-2.2.</vt:lpstr>
      <vt:lpstr>2.1.-2.2. Izmaksas_Autostavl.</vt:lpstr>
      <vt:lpstr>2.1.-2.2. Proporcijas aprēķins</vt:lpstr>
      <vt:lpstr>2.3.</vt:lpstr>
      <vt:lpstr>2.3. Kemperis izmaksas</vt:lpstr>
      <vt:lpstr>3.</vt:lpstr>
      <vt:lpstr>3. Tirdzn.v.atlauja-izmaksas</vt:lpstr>
      <vt:lpstr>4.</vt:lpstr>
      <vt:lpstr>4. Bites-izmaksas</vt:lpstr>
      <vt:lpstr>5.1.1.</vt:lpstr>
      <vt:lpstr>5.1.2.</vt:lpstr>
      <vt:lpstr>5.1.3.</vt:lpstr>
      <vt:lpstr>5.1.4.</vt:lpstr>
      <vt:lpstr>5.1.5.</vt:lpstr>
      <vt:lpstr>5.1. Telpas Meža māja-izmaksas</vt:lpstr>
      <vt:lpstr>5.1. Meža māja, Ķemeri-dati</vt:lpstr>
      <vt:lpstr>5.2.1.</vt:lpstr>
      <vt:lpstr>5.2.2.</vt:lpstr>
      <vt:lpstr>5.2.3.</vt:lpstr>
      <vt:lpstr>5.2.4.</vt:lpstr>
      <vt:lpstr>5.2. Telpas Salacgrīva-izmaksas</vt:lpstr>
      <vt:lpstr>5.2. Salacgrīva-dati</vt:lpstr>
      <vt:lpstr>5.3.1.</vt:lpstr>
      <vt:lpstr>5.3. Telpas Ļaudona-izmaksas</vt:lpstr>
      <vt:lpstr>5.3. Ļaudona-dati</vt:lpstr>
      <vt:lpstr>5.4. Sigulda-dati</vt:lpstr>
      <vt:lpstr>5.4.1.</vt:lpstr>
      <vt:lpstr>5.4.2.</vt:lpstr>
      <vt:lpstr>5.4. Telpas Sigulda-izmaksas</vt:lpstr>
      <vt:lpstr>6.1.-6.6.</vt:lpstr>
      <vt:lpstr>6.1.-6.6. Vides izgl.-izmaksas</vt:lpstr>
      <vt:lpstr>7.1.-7.5.</vt:lpstr>
      <vt:lpstr>7.1.-7.5. Pasākumi-izmaksas</vt:lpstr>
      <vt:lpstr>7.1.-7.5. Proporcijas aprēķins</vt:lpstr>
      <vt:lpstr>8.1.</vt:lpstr>
      <vt:lpstr>8.2.</vt:lpstr>
      <vt:lpstr>8.3.</vt:lpstr>
      <vt:lpstr>8.4.</vt:lpstr>
      <vt:lpstr>8.-10. NĪ līgumi-izmaksas</vt:lpstr>
      <vt:lpstr>11. Uzr. vizīte-izmaksas</vt:lpstr>
      <vt:lpstr>'2.1.-2.2.'!Print_Area</vt:lpstr>
      <vt:lpstr>'2.3.'!Print_Area</vt:lpstr>
      <vt:lpstr>'3.'!Print_Area</vt:lpstr>
      <vt:lpstr>'4.'!Print_Area</vt:lpstr>
      <vt:lpstr>'5.3.1.'!Print_Area</vt:lpstr>
      <vt:lpstr>'6.1.-6.6.'!Print_Area</vt:lpstr>
      <vt:lpstr>'7.1.-7.5.'!Print_Area</vt:lpstr>
      <vt:lpstr>'8.1.'!Print_Area</vt:lpstr>
      <vt:lpstr>'8.2.'!Print_Area</vt:lpstr>
      <vt:lpstr>'8.3.'!Print_Area</vt:lpstr>
      <vt:lpstr>'8.4.'!Print_Area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Mareks Gruskevics</dc:creator>
  <cp:lastModifiedBy>Ilze Opermane</cp:lastModifiedBy>
  <cp:lastPrinted>2022-08-23T13:02:54Z</cp:lastPrinted>
  <dcterms:created xsi:type="dcterms:W3CDTF">2022-05-20T12:29:49Z</dcterms:created>
  <dcterms:modified xsi:type="dcterms:W3CDTF">2023-05-19T05:46:20Z</dcterms:modified>
</cp:coreProperties>
</file>