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filterPrivacy="1"/>
  <xr:revisionPtr revIDLastSave="0" documentId="13_ncr:1_{08BBEAE9-5C3D-440D-B06A-23D24B0C455C}" xr6:coauthVersionLast="36" xr6:coauthVersionMax="36" xr10:uidLastSave="{00000000-0000-0000-0000-000000000000}"/>
  <bookViews>
    <workbookView xWindow="0" yWindow="0" windowWidth="23040" windowHeight="9060" xr2:uid="{00000000-000D-0000-FFFF-FFFF00000000}"/>
  </bookViews>
  <sheets>
    <sheet name="Pielikums_MKnot_316_groz_anot" sheetId="13" r:id="rId1"/>
    <sheet name="tabula_MK_316_ietekme_2022" sheetId="11" r:id="rId2"/>
    <sheet name="Sheet1" sheetId="9" r:id="rId3"/>
  </sheets>
  <definedNames>
    <definedName name="_xlnm.Print_Titles" localSheetId="0">Pielikums_MKnot_316_groz_anot!$4:$8</definedName>
    <definedName name="_xlnm.Print_Titles" localSheetId="1">tabula_MK_316_ietekme_2022!$A:$G</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9" l="1"/>
  <c r="I23" i="9"/>
  <c r="I21" i="9" s="1"/>
  <c r="I20" i="9"/>
  <c r="I19" i="9"/>
  <c r="N27" i="9"/>
  <c r="M27" i="9"/>
  <c r="F27" i="9"/>
  <c r="F28" i="9"/>
  <c r="G27" i="9"/>
  <c r="J27" i="9"/>
  <c r="F16" i="9" l="1"/>
  <c r="J30" i="9"/>
  <c r="K30" i="9"/>
  <c r="I30" i="9"/>
  <c r="B30" i="9"/>
  <c r="F29" i="9"/>
  <c r="G29" i="9"/>
  <c r="H29" i="9"/>
  <c r="D81" i="13"/>
  <c r="A63" i="13"/>
  <c r="N13" i="13" l="1"/>
  <c r="N11" i="13"/>
  <c r="AH9" i="11" l="1"/>
  <c r="AI9" i="11"/>
  <c r="AJ9" i="11"/>
  <c r="AK9" i="11"/>
  <c r="AL9" i="11"/>
  <c r="AH10" i="11"/>
  <c r="AI10" i="11"/>
  <c r="AJ10" i="11"/>
  <c r="AK10" i="11"/>
  <c r="AL10" i="11"/>
  <c r="AH11" i="11"/>
  <c r="AI11" i="11" s="1"/>
  <c r="AH12" i="11"/>
  <c r="AI12" i="11"/>
  <c r="AJ12" i="11" s="1"/>
  <c r="AK12" i="11" s="1"/>
  <c r="AL12" i="11" s="1"/>
  <c r="AJ11" i="11" l="1"/>
  <c r="AI13" i="11"/>
  <c r="AH13" i="11"/>
  <c r="T19" i="13"/>
  <c r="AK11" i="11" l="1"/>
  <c r="AJ13" i="11"/>
  <c r="AE17" i="11"/>
  <c r="AF17" i="11" s="1"/>
  <c r="AG17" i="11" s="1"/>
  <c r="AH17" i="11" s="1"/>
  <c r="AI17" i="11" s="1"/>
  <c r="AJ17" i="11" s="1"/>
  <c r="AK17" i="11" s="1"/>
  <c r="AL17" i="11" s="1"/>
  <c r="AL11" i="11" l="1"/>
  <c r="AL13" i="11" s="1"/>
  <c r="AK13" i="11"/>
  <c r="R11" i="13"/>
  <c r="R13" i="13"/>
  <c r="E9" i="9"/>
  <c r="E8" i="9" s="1"/>
  <c r="E10" i="9"/>
  <c r="E7" i="9" s="1"/>
  <c r="E13" i="9"/>
  <c r="E11" i="9" s="1"/>
  <c r="D11" i="9"/>
  <c r="C11" i="9"/>
  <c r="D8" i="9"/>
  <c r="C8" i="9"/>
  <c r="D7" i="9"/>
  <c r="C7" i="9"/>
  <c r="D6" i="9"/>
  <c r="C6" i="9"/>
  <c r="B86" i="13"/>
  <c r="M10" i="13"/>
  <c r="M11" i="13"/>
  <c r="M12" i="13"/>
  <c r="M13" i="13"/>
  <c r="AD9" i="11"/>
  <c r="AE9" i="11" s="1"/>
  <c r="AD10" i="11"/>
  <c r="AE10" i="11" s="1"/>
  <c r="AD11" i="11"/>
  <c r="AE11" i="11" s="1"/>
  <c r="AD12" i="11"/>
  <c r="AE12" i="11" s="1"/>
  <c r="AD25" i="11"/>
  <c r="AC25" i="11"/>
  <c r="AB25" i="11"/>
  <c r="AC24" i="11"/>
  <c r="AB24" i="11"/>
  <c r="K20" i="11"/>
  <c r="C5" i="9" l="1"/>
  <c r="E6" i="9"/>
  <c r="E5" i="9" s="1"/>
  <c r="D5" i="9"/>
  <c r="AE18" i="11"/>
  <c r="U13" i="11"/>
  <c r="AF18" i="11" l="1"/>
  <c r="AE25" i="11"/>
  <c r="AF10" i="11"/>
  <c r="AG10" i="11"/>
  <c r="AF11" i="11"/>
  <c r="AG11" i="11" s="1"/>
  <c r="AF9" i="11"/>
  <c r="AG9" i="11"/>
  <c r="AG18" i="11" l="1"/>
  <c r="AH18" i="11" s="1"/>
  <c r="AI18" i="11" s="1"/>
  <c r="AJ18" i="11" s="1"/>
  <c r="AK18" i="11" s="1"/>
  <c r="AL18" i="11" s="1"/>
  <c r="AF25" i="11"/>
  <c r="AG25" i="11" l="1"/>
  <c r="Z9" i="11"/>
  <c r="Y9" i="11"/>
  <c r="K22" i="9"/>
  <c r="H22" i="9"/>
  <c r="I22" i="9" s="1"/>
  <c r="E25" i="9"/>
  <c r="D25" i="9"/>
  <c r="C25" i="9"/>
  <c r="E21" i="9"/>
  <c r="D21" i="9"/>
  <c r="C21" i="9"/>
  <c r="E18" i="9"/>
  <c r="D18" i="9"/>
  <c r="C18" i="9"/>
  <c r="E17" i="9"/>
  <c r="D17" i="9"/>
  <c r="C17" i="9"/>
  <c r="E16" i="9"/>
  <c r="D16" i="9"/>
  <c r="C16" i="9"/>
  <c r="H5" i="13"/>
  <c r="Q19" i="13"/>
  <c r="U19" i="13"/>
  <c r="A64" i="13"/>
  <c r="A47" i="13"/>
  <c r="M14" i="13"/>
  <c r="C14" i="13"/>
  <c r="C12" i="13"/>
  <c r="C10" i="13"/>
  <c r="M9" i="13"/>
  <c r="C9" i="13"/>
  <c r="AC18" i="11"/>
  <c r="AB18" i="11"/>
  <c r="AC17" i="11"/>
  <c r="AB17" i="11"/>
  <c r="U10" i="11"/>
  <c r="V10" i="11"/>
  <c r="U11" i="11"/>
  <c r="V11" i="11"/>
  <c r="U12" i="11"/>
  <c r="V12" i="11"/>
  <c r="V13" i="11" s="1"/>
  <c r="V9" i="11"/>
  <c r="U9" i="11"/>
  <c r="T17" i="11"/>
  <c r="T18" i="11"/>
  <c r="K13" i="11"/>
  <c r="K15" i="11" s="1"/>
  <c r="J12" i="11"/>
  <c r="J11" i="11"/>
  <c r="J10" i="11"/>
  <c r="J9" i="11"/>
  <c r="S20" i="11"/>
  <c r="O20" i="11"/>
  <c r="R12" i="11"/>
  <c r="R11" i="11"/>
  <c r="R10" i="11"/>
  <c r="R9" i="11"/>
  <c r="T9" i="11" s="1"/>
  <c r="N12" i="11"/>
  <c r="N11" i="11"/>
  <c r="N10" i="11"/>
  <c r="N9" i="11"/>
  <c r="C12" i="11"/>
  <c r="C11" i="11"/>
  <c r="C10" i="11"/>
  <c r="C9" i="11"/>
  <c r="E15" i="9" l="1"/>
  <c r="AH25" i="11"/>
  <c r="W13" i="11"/>
  <c r="Z13" i="11" s="1"/>
  <c r="Y13" i="11" s="1"/>
  <c r="D15" i="9"/>
  <c r="C15" i="9"/>
  <c r="AB10" i="11"/>
  <c r="AB12" i="11"/>
  <c r="AC9" i="11"/>
  <c r="AB11" i="11"/>
  <c r="AB9" i="11"/>
  <c r="AC11" i="11"/>
  <c r="W10" i="11"/>
  <c r="Z10" i="11" s="1"/>
  <c r="Y10" i="11" s="1"/>
  <c r="AC12" i="11"/>
  <c r="AF12" i="11" s="1"/>
  <c r="AG12" i="11" s="1"/>
  <c r="AC10" i="11"/>
  <c r="W9" i="11"/>
  <c r="AA9" i="11" s="1"/>
  <c r="W12" i="11"/>
  <c r="Z12" i="11" s="1"/>
  <c r="Y12" i="11" s="1"/>
  <c r="AA12" i="11" s="1"/>
  <c r="W11" i="11"/>
  <c r="Z11" i="11" s="1"/>
  <c r="Y11" i="11" s="1"/>
  <c r="AA11" i="11" s="1"/>
  <c r="T10" i="11"/>
  <c r="T11" i="11"/>
  <c r="T12" i="11"/>
  <c r="K23" i="11"/>
  <c r="J13" i="11"/>
  <c r="K21" i="11"/>
  <c r="R13" i="11"/>
  <c r="N13" i="11"/>
  <c r="AI25" i="11" l="1"/>
  <c r="AA13" i="11"/>
  <c r="AA10" i="11"/>
  <c r="T22" i="11"/>
  <c r="AM17" i="11"/>
  <c r="AM18" i="11"/>
  <c r="AB13" i="11"/>
  <c r="AC13" i="11"/>
  <c r="S13" i="11"/>
  <c r="O13" i="11"/>
  <c r="AJ25" i="11" l="1"/>
  <c r="O13" i="13"/>
  <c r="S13" i="13" s="1"/>
  <c r="AM10" i="11"/>
  <c r="AM11" i="11"/>
  <c r="AO18" i="11"/>
  <c r="AN18" i="11"/>
  <c r="AM9" i="11"/>
  <c r="AM12" i="11"/>
  <c r="AO17" i="11"/>
  <c r="AN17" i="11"/>
  <c r="AD13" i="11"/>
  <c r="AD24" i="11" s="1"/>
  <c r="O15" i="11"/>
  <c r="S15" i="11"/>
  <c r="U13" i="13" l="1"/>
  <c r="Q13" i="13"/>
  <c r="AL25" i="11"/>
  <c r="AK25" i="11"/>
  <c r="AE13" i="11"/>
  <c r="AE24" i="11" s="1"/>
  <c r="AO12" i="11"/>
  <c r="AN12" i="11"/>
  <c r="AQ18" i="11"/>
  <c r="AP18" i="11"/>
  <c r="AN9" i="11"/>
  <c r="AO9" i="11"/>
  <c r="AM13" i="11"/>
  <c r="AN22" i="11" s="1"/>
  <c r="AO11" i="11"/>
  <c r="AN11" i="11"/>
  <c r="AN20" i="11"/>
  <c r="AQ17" i="11"/>
  <c r="AP17" i="11"/>
  <c r="AO10" i="11"/>
  <c r="AN10" i="11"/>
  <c r="O23" i="11"/>
  <c r="O21" i="11"/>
  <c r="S23" i="11"/>
  <c r="S21" i="11"/>
  <c r="T13" i="13" l="1"/>
  <c r="AF13" i="11"/>
  <c r="AF24" i="11" s="1"/>
  <c r="AQ9" i="11"/>
  <c r="AP9" i="11"/>
  <c r="AO13" i="11"/>
  <c r="AP22" i="11" s="1"/>
  <c r="AQ12" i="11"/>
  <c r="AP12" i="11"/>
  <c r="AN13" i="11"/>
  <c r="AN15" i="11" s="1"/>
  <c r="AQ10" i="11"/>
  <c r="AP10" i="11"/>
  <c r="AQ11" i="11"/>
  <c r="AP11" i="11"/>
  <c r="AS18" i="11"/>
  <c r="AR18" i="11"/>
  <c r="AP20" i="11"/>
  <c r="AS17" i="11"/>
  <c r="AR17" i="11"/>
  <c r="AG13" i="11"/>
  <c r="AG24" i="11" s="1"/>
  <c r="AH24" i="11"/>
  <c r="AU18" i="11" l="1"/>
  <c r="AT18" i="11"/>
  <c r="AR20" i="11"/>
  <c r="AS12" i="11"/>
  <c r="AR12" i="11"/>
  <c r="AN23" i="11"/>
  <c r="AN21" i="11"/>
  <c r="AU17" i="11"/>
  <c r="AT17" i="11"/>
  <c r="AS11" i="11"/>
  <c r="AR11" i="11"/>
  <c r="AP13" i="11"/>
  <c r="AP15" i="11" s="1"/>
  <c r="AS10" i="11"/>
  <c r="AR10" i="11"/>
  <c r="AS9" i="11"/>
  <c r="AR9" i="11"/>
  <c r="AQ13" i="11"/>
  <c r="AR22" i="11" s="1"/>
  <c r="AU10" i="11" l="1"/>
  <c r="AT10" i="11"/>
  <c r="AU12" i="11"/>
  <c r="AT12" i="11"/>
  <c r="AU11" i="11"/>
  <c r="AT11" i="11"/>
  <c r="AT20" i="11"/>
  <c r="AW17" i="11"/>
  <c r="AV17" i="11"/>
  <c r="AR13" i="11"/>
  <c r="AR15" i="11" s="1"/>
  <c r="AP21" i="11"/>
  <c r="AP23" i="11"/>
  <c r="AW18" i="11"/>
  <c r="AV18" i="11"/>
  <c r="AU9" i="11"/>
  <c r="AT9" i="11"/>
  <c r="AS13" i="11"/>
  <c r="AT22" i="11" s="1"/>
  <c r="AI24" i="11"/>
  <c r="AW11" i="11" l="1"/>
  <c r="AV11" i="11"/>
  <c r="AW12" i="11"/>
  <c r="AV12" i="11"/>
  <c r="AR21" i="11"/>
  <c r="AR23" i="11"/>
  <c r="AV20" i="11"/>
  <c r="AY18" i="11"/>
  <c r="AX18" i="11"/>
  <c r="AY17" i="11"/>
  <c r="AX17" i="11"/>
  <c r="AW9" i="11"/>
  <c r="AV9" i="11"/>
  <c r="AU13" i="11"/>
  <c r="AV22" i="11" s="1"/>
  <c r="AT13" i="11"/>
  <c r="AT15" i="11" s="1"/>
  <c r="AW10" i="11"/>
  <c r="AV10" i="11"/>
  <c r="AJ24" i="11"/>
  <c r="AT21" i="11" l="1"/>
  <c r="AT23" i="11"/>
  <c r="BA18" i="11"/>
  <c r="AZ18" i="11"/>
  <c r="AY12" i="11"/>
  <c r="AX12" i="11"/>
  <c r="AY11" i="11"/>
  <c r="AX11" i="11"/>
  <c r="AY9" i="11"/>
  <c r="AX9" i="11"/>
  <c r="AW13" i="11"/>
  <c r="AX22" i="11" s="1"/>
  <c r="AY10" i="11"/>
  <c r="AX10" i="11"/>
  <c r="AX20" i="11"/>
  <c r="AV13" i="11"/>
  <c r="AV15" i="11" s="1"/>
  <c r="BA17" i="11"/>
  <c r="AZ17" i="11"/>
  <c r="AL24" i="11"/>
  <c r="AK24" i="11"/>
  <c r="BA12" i="11" l="1"/>
  <c r="AZ12" i="11"/>
  <c r="BA9" i="11"/>
  <c r="AZ9" i="11"/>
  <c r="AY13" i="11"/>
  <c r="AZ22" i="11" s="1"/>
  <c r="AZ20" i="11"/>
  <c r="AX13" i="11"/>
  <c r="AX15" i="11" s="1"/>
  <c r="BC18" i="11"/>
  <c r="BD18" i="11" s="1"/>
  <c r="BB18" i="11"/>
  <c r="BC17" i="11"/>
  <c r="F17" i="11" s="1"/>
  <c r="F20" i="13" s="1"/>
  <c r="J20" i="13" s="1"/>
  <c r="BB17" i="11"/>
  <c r="BA10" i="11"/>
  <c r="AZ10" i="11"/>
  <c r="BA11" i="11"/>
  <c r="AZ11" i="11"/>
  <c r="AV21" i="11"/>
  <c r="AV23" i="11"/>
  <c r="G10" i="9" l="1"/>
  <c r="P20" i="13"/>
  <c r="T20" i="13" s="1"/>
  <c r="F10" i="9"/>
  <c r="G18" i="11"/>
  <c r="G21" i="13" s="1"/>
  <c r="G31" i="13"/>
  <c r="F18" i="11"/>
  <c r="F21" i="13" s="1"/>
  <c r="J21" i="13" s="1"/>
  <c r="BC11" i="11"/>
  <c r="BD11" i="11" s="1"/>
  <c r="BB11" i="11"/>
  <c r="BC9" i="11"/>
  <c r="F9" i="11" s="1"/>
  <c r="BB9" i="11"/>
  <c r="BA13" i="11"/>
  <c r="BB22" i="11" s="1"/>
  <c r="BC10" i="11"/>
  <c r="BD10" i="11" s="1"/>
  <c r="BB10" i="11"/>
  <c r="AZ13" i="11"/>
  <c r="AZ15" i="11" s="1"/>
  <c r="AX21" i="11"/>
  <c r="AX23" i="11"/>
  <c r="BB20" i="11"/>
  <c r="BC12" i="11"/>
  <c r="BB12" i="11"/>
  <c r="BD17" i="11"/>
  <c r="BD20" i="11" s="1"/>
  <c r="G11" i="11" l="1"/>
  <c r="G12" i="13" s="1"/>
  <c r="G13" i="9"/>
  <c r="F13" i="9"/>
  <c r="F11" i="9" s="1"/>
  <c r="I10" i="9"/>
  <c r="J10" i="9"/>
  <c r="H10" i="9"/>
  <c r="G41" i="13"/>
  <c r="F23" i="9" s="1"/>
  <c r="F21" i="9" s="1"/>
  <c r="Q21" i="13"/>
  <c r="Q41" i="13" s="1"/>
  <c r="G32" i="13"/>
  <c r="P21" i="13"/>
  <c r="T21" i="13" s="1"/>
  <c r="K31" i="13"/>
  <c r="Q31" i="13"/>
  <c r="G10" i="11"/>
  <c r="G10" i="13" s="1"/>
  <c r="G17" i="11"/>
  <c r="D9" i="11"/>
  <c r="BD12" i="11"/>
  <c r="G12" i="11" s="1"/>
  <c r="G14" i="13" s="1"/>
  <c r="F12" i="11"/>
  <c r="D12" i="11" s="1"/>
  <c r="AZ23" i="11"/>
  <c r="AZ21" i="11"/>
  <c r="BD9" i="11"/>
  <c r="BC13" i="11"/>
  <c r="BB13" i="11"/>
  <c r="BB15" i="11" s="1"/>
  <c r="F11" i="11"/>
  <c r="D11" i="11" s="1"/>
  <c r="F10" i="11"/>
  <c r="G11" i="9" l="1"/>
  <c r="H13" i="9"/>
  <c r="H11" i="9" s="1"/>
  <c r="U32" i="13"/>
  <c r="I13" i="9"/>
  <c r="I11" i="9" s="1"/>
  <c r="K21" i="13"/>
  <c r="U21" i="13" s="1"/>
  <c r="G7" i="9"/>
  <c r="F7" i="9"/>
  <c r="Q10" i="13"/>
  <c r="K10" i="9"/>
  <c r="G35" i="13"/>
  <c r="K32" i="13"/>
  <c r="Q32" i="13"/>
  <c r="U31" i="13"/>
  <c r="G20" i="11"/>
  <c r="G20" i="13"/>
  <c r="E11" i="11"/>
  <c r="E12" i="13" s="1"/>
  <c r="I12" i="13" s="1"/>
  <c r="D12" i="13"/>
  <c r="E9" i="11"/>
  <c r="E9" i="13" s="1"/>
  <c r="I9" i="13" s="1"/>
  <c r="D9" i="13"/>
  <c r="H9" i="13" s="1"/>
  <c r="E12" i="11"/>
  <c r="E14" i="13" s="1"/>
  <c r="I14" i="13" s="1"/>
  <c r="D14" i="13"/>
  <c r="H14" i="13" s="1"/>
  <c r="BD22" i="11"/>
  <c r="G22" i="11" s="1"/>
  <c r="G25" i="13" s="1"/>
  <c r="BB21" i="11"/>
  <c r="BB23" i="11"/>
  <c r="F13" i="11"/>
  <c r="G9" i="11"/>
  <c r="BD13" i="11"/>
  <c r="BD15" i="11" s="1"/>
  <c r="D10" i="11"/>
  <c r="H12" i="13" l="1"/>
  <c r="N12" i="13"/>
  <c r="H7" i="9"/>
  <c r="J13" i="9"/>
  <c r="K13" i="9"/>
  <c r="K11" i="9" s="1"/>
  <c r="I7" i="9"/>
  <c r="O9" i="13"/>
  <c r="S9" i="13" s="1"/>
  <c r="U20" i="13"/>
  <c r="Q20" i="13"/>
  <c r="K35" i="13"/>
  <c r="U41" i="13"/>
  <c r="K41" i="13"/>
  <c r="Q35" i="13"/>
  <c r="U35" i="13"/>
  <c r="G40" i="13"/>
  <c r="G23" i="13"/>
  <c r="K20" i="13"/>
  <c r="F12" i="13"/>
  <c r="E10" i="11"/>
  <c r="E10" i="13" s="1"/>
  <c r="I10" i="13" s="1"/>
  <c r="D10" i="13"/>
  <c r="H10" i="13" s="1"/>
  <c r="G13" i="11"/>
  <c r="G15" i="11" s="1"/>
  <c r="G21" i="11" s="1"/>
  <c r="G9" i="13"/>
  <c r="F9" i="13"/>
  <c r="N9" i="13"/>
  <c r="R9" i="13" s="1"/>
  <c r="F26" i="9"/>
  <c r="J14" i="13"/>
  <c r="F14" i="13"/>
  <c r="BD23" i="11"/>
  <c r="BD21" i="11"/>
  <c r="K7" i="9" l="1"/>
  <c r="J11" i="9"/>
  <c r="J7" i="9"/>
  <c r="K14" i="13"/>
  <c r="Q14" i="13"/>
  <c r="Q9" i="13"/>
  <c r="N14" i="13"/>
  <c r="R14" i="13" s="1"/>
  <c r="G23" i="9"/>
  <c r="J23" i="9"/>
  <c r="K40" i="13"/>
  <c r="K23" i="13"/>
  <c r="Q23" i="13"/>
  <c r="Q40" i="13"/>
  <c r="F20" i="9"/>
  <c r="F17" i="9" s="1"/>
  <c r="G44" i="13"/>
  <c r="J12" i="13"/>
  <c r="K12" i="13" s="1"/>
  <c r="P9" i="13"/>
  <c r="O10" i="13"/>
  <c r="S10" i="13" s="1"/>
  <c r="N10" i="13"/>
  <c r="R10" i="13" s="1"/>
  <c r="F10" i="13"/>
  <c r="G23" i="11"/>
  <c r="J9" i="13"/>
  <c r="K9" i="13" s="1"/>
  <c r="T9" i="13"/>
  <c r="G16" i="13"/>
  <c r="U9" i="13" l="1"/>
  <c r="O14" i="13"/>
  <c r="S14" i="13" s="1"/>
  <c r="K23" i="9"/>
  <c r="K21" i="9" s="1"/>
  <c r="J21" i="9"/>
  <c r="G21" i="9"/>
  <c r="H23" i="9"/>
  <c r="H21" i="9" s="1"/>
  <c r="I17" i="9"/>
  <c r="Q44" i="13"/>
  <c r="U40" i="13"/>
  <c r="U23" i="13"/>
  <c r="G20" i="9"/>
  <c r="K44" i="13"/>
  <c r="J10" i="13"/>
  <c r="P10" i="13"/>
  <c r="F16" i="13"/>
  <c r="T10" i="13"/>
  <c r="G18" i="13"/>
  <c r="G24" i="13" s="1"/>
  <c r="G26" i="13" s="1"/>
  <c r="B50" i="13" s="1"/>
  <c r="G39" i="13"/>
  <c r="G38" i="13"/>
  <c r="B51" i="13" l="1"/>
  <c r="D51" i="13"/>
  <c r="B67" i="13"/>
  <c r="D68" i="13" s="1"/>
  <c r="U10" i="13"/>
  <c r="K10" i="13"/>
  <c r="K16" i="13" s="1"/>
  <c r="G29" i="13"/>
  <c r="G33" i="13" s="1"/>
  <c r="F9" i="9"/>
  <c r="T14" i="13"/>
  <c r="U14" i="13" s="1"/>
  <c r="H20" i="9"/>
  <c r="H17" i="9" s="1"/>
  <c r="G17" i="9"/>
  <c r="J20" i="9"/>
  <c r="U44" i="13"/>
  <c r="G42" i="13"/>
  <c r="J16" i="13"/>
  <c r="K25" i="13" s="1"/>
  <c r="G30" i="13"/>
  <c r="F19" i="9"/>
  <c r="G43" i="13"/>
  <c r="B52" i="13" l="1"/>
  <c r="D52" i="13"/>
  <c r="B68" i="13"/>
  <c r="D69" i="13" s="1"/>
  <c r="G9" i="9"/>
  <c r="H9" i="9" s="1"/>
  <c r="K39" i="13"/>
  <c r="K18" i="13"/>
  <c r="K24" i="13" s="1"/>
  <c r="K38" i="13"/>
  <c r="K42" i="13" s="1"/>
  <c r="F6" i="9"/>
  <c r="F5" i="9" s="1"/>
  <c r="F8" i="9"/>
  <c r="G8" i="9"/>
  <c r="K20" i="9"/>
  <c r="K17" i="9" s="1"/>
  <c r="J17" i="9"/>
  <c r="G34" i="13"/>
  <c r="K30" i="13"/>
  <c r="K29" i="13"/>
  <c r="K33" i="13" s="1"/>
  <c r="G26" i="9"/>
  <c r="H26" i="9" s="1"/>
  <c r="F18" i="9"/>
  <c r="F15" i="9"/>
  <c r="F25" i="9" s="1"/>
  <c r="G6" i="9" l="1"/>
  <c r="G5" i="9" s="1"/>
  <c r="B53" i="13"/>
  <c r="D53" i="13"/>
  <c r="B69" i="13"/>
  <c r="D70" i="13" s="1"/>
  <c r="G19" i="9"/>
  <c r="K43" i="13"/>
  <c r="H8" i="9"/>
  <c r="H6" i="9"/>
  <c r="H5" i="9" s="1"/>
  <c r="K34" i="13"/>
  <c r="K26" i="13"/>
  <c r="B54" i="13" l="1"/>
  <c r="D54" i="13"/>
  <c r="B70" i="13"/>
  <c r="D71" i="13" s="1"/>
  <c r="H19" i="9"/>
  <c r="G16" i="9"/>
  <c r="G15" i="9" s="1"/>
  <c r="G25" i="9" s="1"/>
  <c r="G18" i="9"/>
  <c r="F50" i="13"/>
  <c r="J50" i="13"/>
  <c r="B55" i="13" l="1"/>
  <c r="D55" i="13"/>
  <c r="H18" i="9"/>
  <c r="H16" i="9"/>
  <c r="H15" i="9" s="1"/>
  <c r="H25" i="9" s="1"/>
  <c r="H27" i="9" s="1"/>
  <c r="J51" i="13"/>
  <c r="L51" i="13"/>
  <c r="H51" i="13"/>
  <c r="F51" i="13"/>
  <c r="B56" i="13" l="1"/>
  <c r="D56" i="13"/>
  <c r="H52" i="13"/>
  <c r="F52" i="13"/>
  <c r="J52" i="13"/>
  <c r="L52" i="13"/>
  <c r="B57" i="13" l="1"/>
  <c r="D57" i="13"/>
  <c r="H53" i="13"/>
  <c r="F53" i="13"/>
  <c r="L53" i="13"/>
  <c r="J53" i="13"/>
  <c r="B58" i="13" l="1"/>
  <c r="D58" i="13"/>
  <c r="H54" i="13"/>
  <c r="F54" i="13"/>
  <c r="J54" i="13"/>
  <c r="L54" i="13"/>
  <c r="B59" i="13" l="1"/>
  <c r="D59" i="13"/>
  <c r="F55" i="13"/>
  <c r="H55" i="13"/>
  <c r="J55" i="13"/>
  <c r="L55" i="13"/>
  <c r="B60" i="13" l="1"/>
  <c r="D60" i="13"/>
  <c r="J56" i="13"/>
  <c r="L56" i="13"/>
  <c r="H56" i="13"/>
  <c r="F56" i="13"/>
  <c r="B61" i="13" l="1"/>
  <c r="H50" i="13" s="1"/>
  <c r="D61" i="13"/>
  <c r="H57" i="13"/>
  <c r="F57" i="13"/>
  <c r="L57" i="13"/>
  <c r="J57" i="13"/>
  <c r="D62" i="13" l="1"/>
  <c r="B62" i="13"/>
  <c r="F58" i="13"/>
  <c r="H58" i="13"/>
  <c r="J58" i="13"/>
  <c r="L58" i="13"/>
  <c r="J59" i="13" l="1"/>
  <c r="L59" i="13"/>
  <c r="H59" i="13"/>
  <c r="F59" i="13"/>
  <c r="F60" i="13" l="1"/>
  <c r="H60" i="13"/>
  <c r="J60" i="13"/>
  <c r="L60" i="13"/>
  <c r="J61" i="13" l="1"/>
  <c r="J62" i="13" s="1"/>
  <c r="L61" i="13"/>
  <c r="F61" i="13"/>
  <c r="H61" i="13"/>
  <c r="H62" i="13" s="1"/>
  <c r="L50" i="13" l="1"/>
  <c r="L62" i="13" s="1"/>
  <c r="F62" i="13"/>
  <c r="O11" i="13" l="1"/>
  <c r="R12" i="13"/>
  <c r="S11" i="13" l="1"/>
  <c r="O12" i="13"/>
  <c r="U11" i="13"/>
  <c r="Q11" i="13"/>
  <c r="T11" i="13"/>
  <c r="S12" i="13"/>
  <c r="T12" i="13" l="1"/>
  <c r="P12" i="13"/>
  <c r="Q12" i="13" s="1"/>
  <c r="U12" i="13" s="1"/>
  <c r="T16" i="13"/>
  <c r="J9" i="9" s="1"/>
  <c r="J8" i="9" l="1"/>
  <c r="J6" i="9"/>
  <c r="J5" i="9" s="1"/>
  <c r="K9" i="9"/>
  <c r="P16" i="13"/>
  <c r="J26" i="9"/>
  <c r="K26" i="9" s="1"/>
  <c r="U29" i="13"/>
  <c r="U33" i="13" s="1"/>
  <c r="U30" i="13"/>
  <c r="I9" i="9" l="1"/>
  <c r="I6" i="9" s="1"/>
  <c r="I5" i="9" s="1"/>
  <c r="K8" i="9"/>
  <c r="K6" i="9"/>
  <c r="K5" i="9" s="1"/>
  <c r="Q29" i="13"/>
  <c r="Q33" i="13" s="1"/>
  <c r="Q30" i="13"/>
  <c r="Q16" i="13"/>
  <c r="U16" i="13"/>
  <c r="U39" i="13" s="1"/>
  <c r="U34" i="13"/>
  <c r="Q25" i="13" l="1"/>
  <c r="I8" i="9"/>
  <c r="U18" i="13"/>
  <c r="U24" i="13" s="1"/>
  <c r="Q34" i="13"/>
  <c r="Q39" i="13"/>
  <c r="Q18" i="13"/>
  <c r="Q24" i="13" s="1"/>
  <c r="U38" i="13"/>
  <c r="J19" i="9"/>
  <c r="U43" i="13"/>
  <c r="U26" i="13" l="1"/>
  <c r="F67" i="13" s="1"/>
  <c r="Q26" i="13"/>
  <c r="B71" i="13" s="1"/>
  <c r="J67" i="13"/>
  <c r="D72" i="13"/>
  <c r="B72" i="13"/>
  <c r="Q38" i="13"/>
  <c r="Q43" i="13"/>
  <c r="U42" i="13"/>
  <c r="J16" i="9"/>
  <c r="J15" i="9" s="1"/>
  <c r="J25" i="9" s="1"/>
  <c r="K19" i="9"/>
  <c r="J18" i="9"/>
  <c r="F68" i="13" l="1"/>
  <c r="H68" i="13"/>
  <c r="J68" i="13"/>
  <c r="L69" i="13" s="1"/>
  <c r="L68" i="13"/>
  <c r="B73" i="13"/>
  <c r="D73" i="13"/>
  <c r="I16" i="9"/>
  <c r="I15" i="9" s="1"/>
  <c r="I25" i="9" s="1"/>
  <c r="I27" i="9" s="1"/>
  <c r="L27" i="9" s="1"/>
  <c r="I18" i="9"/>
  <c r="Q42" i="13"/>
  <c r="K16" i="9"/>
  <c r="K15" i="9" s="1"/>
  <c r="K25" i="9" s="1"/>
  <c r="K27" i="9" s="1"/>
  <c r="K18" i="9"/>
  <c r="H69" i="13"/>
  <c r="F69" i="13"/>
  <c r="J69" i="13" l="1"/>
  <c r="B74" i="13"/>
  <c r="D74" i="13"/>
  <c r="L70" i="13"/>
  <c r="J70" i="13"/>
  <c r="H70" i="13"/>
  <c r="F70" i="13"/>
  <c r="D75" i="13" l="1"/>
  <c r="B75" i="13"/>
  <c r="L71" i="13"/>
  <c r="J71" i="13"/>
  <c r="H71" i="13"/>
  <c r="F71" i="13"/>
  <c r="B76" i="13" l="1"/>
  <c r="D76" i="13"/>
  <c r="L72" i="13"/>
  <c r="J72" i="13"/>
  <c r="F72" i="13"/>
  <c r="H72" i="13"/>
  <c r="B77" i="13" l="1"/>
  <c r="D77" i="13"/>
  <c r="H73" i="13"/>
  <c r="F73" i="13"/>
  <c r="L73" i="13"/>
  <c r="J73" i="13"/>
  <c r="B78" i="13" l="1"/>
  <c r="H67" i="13" s="1"/>
  <c r="D78" i="13"/>
  <c r="L74" i="13"/>
  <c r="J74" i="13"/>
  <c r="H74" i="13"/>
  <c r="F74" i="13"/>
  <c r="D79" i="13" l="1"/>
  <c r="B79" i="13"/>
  <c r="J75" i="13"/>
  <c r="L75" i="13"/>
  <c r="H75" i="13"/>
  <c r="F75" i="13"/>
  <c r="D83" i="13" l="1"/>
  <c r="D80" i="13"/>
  <c r="I28" i="9"/>
  <c r="I29" i="9"/>
  <c r="J76" i="13"/>
  <c r="L76" i="13"/>
  <c r="F76" i="13"/>
  <c r="H76" i="13"/>
  <c r="F77" i="13" l="1"/>
  <c r="H77" i="13"/>
  <c r="L77" i="13"/>
  <c r="J77" i="13"/>
  <c r="J78" i="13" l="1"/>
  <c r="J79" i="13" s="1"/>
  <c r="L78" i="13"/>
  <c r="H78" i="13"/>
  <c r="H79" i="13" s="1"/>
  <c r="F78" i="13"/>
  <c r="F79" i="13" s="1"/>
  <c r="L67" i="13" l="1"/>
  <c r="L79" i="13" s="1"/>
  <c r="H81" i="13"/>
  <c r="H80" i="13"/>
  <c r="G28" i="9" l="1"/>
  <c r="J28" i="9"/>
  <c r="H83" i="13"/>
  <c r="L80" i="13"/>
  <c r="L81" i="13"/>
  <c r="J29" i="9" l="1"/>
  <c r="K28" i="9"/>
  <c r="H28" i="9"/>
  <c r="L83" i="13"/>
  <c r="K29"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79" authorId="0" shapeId="0" xr:uid="{BA5EA33D-BC98-498F-AC8C-F9A5B206132C}">
      <text>
        <r>
          <rPr>
            <b/>
            <sz val="9"/>
            <color indexed="81"/>
            <rFont val="Tahoma"/>
            <family val="2"/>
            <charset val="186"/>
          </rPr>
          <t>Author:</t>
        </r>
        <r>
          <rPr>
            <sz val="9"/>
            <color indexed="81"/>
            <rFont val="Tahoma"/>
            <family val="2"/>
            <charset val="186"/>
          </rPr>
          <t xml:space="preserve">
pār;ilt uz pēdējo sheetu</t>
        </r>
      </text>
    </comment>
    <comment ref="A80" authorId="0" shapeId="0" xr:uid="{00DA3644-9680-40A8-A818-765F92EA4320}">
      <text>
        <r>
          <rPr>
            <b/>
            <sz val="9"/>
            <color indexed="81"/>
            <rFont val="Tahoma"/>
            <family val="2"/>
            <charset val="186"/>
          </rPr>
          <t>Author:</t>
        </r>
        <r>
          <rPr>
            <sz val="9"/>
            <color indexed="81"/>
            <rFont val="Tahoma"/>
            <family val="2"/>
            <charset val="186"/>
          </rPr>
          <t xml:space="preserve">
Prognozējamā Grozījumu ietekme</t>
        </r>
      </text>
    </comment>
  </commentList>
</comments>
</file>

<file path=xl/sharedStrings.xml><?xml version="1.0" encoding="utf-8"?>
<sst xmlns="http://schemas.openxmlformats.org/spreadsheetml/2006/main" count="320" uniqueCount="158">
  <si>
    <t>Kopā</t>
  </si>
  <si>
    <t>personas</t>
  </si>
  <si>
    <t> Mērķa grupa</t>
  </si>
  <si>
    <t>Koeficients 1</t>
  </si>
  <si>
    <t>Koeficients 2</t>
  </si>
  <si>
    <t>h sk. gadā</t>
  </si>
  <si>
    <t>(h/mēn.)</t>
  </si>
  <si>
    <t>Pakalpojuma cena/1h</t>
  </si>
  <si>
    <t>Bērns/ asistents</t>
  </si>
  <si>
    <t>Bērns/ pavadonis</t>
  </si>
  <si>
    <t>lai strādātu algotu darbu, gūtu ienākumus no saimnieciskās darbības, pildītu kapitālsabiedrības valdes locekļa pienākumus, studētu augstskolā vai koledžā, vai nodarbotos ar paraolimpisko sportu</t>
  </si>
  <si>
    <t>lai nokļūtu uz/ no pamata, vidējās vai profesionālās izglītības iestādi, pildītu biedrības vai nodibinājuma valdes locekļa pienākumus</t>
  </si>
  <si>
    <t>lai veiktu brīvprātīgā darbu (tikai oficiāli noformētas līgumattiecības), nokļūtu uz/no dienas aprūpes centru vai specializēto darbnīcu, saņemtu regulāras (ne retāk, kā reizi nedēļā), ārsta nozīmētas medicīniskas procedūras (hemodialīze, ķīmijterapija)</t>
  </si>
  <si>
    <t>lai veiktu citas darbības, piemēram, apmeklētu ārstu, sociālus pasākumus u.c.</t>
  </si>
  <si>
    <t>x</t>
  </si>
  <si>
    <t>Plānotie  izdevumi, euro</t>
  </si>
  <si>
    <t>Plānotie izdevumi, euro</t>
  </si>
  <si>
    <t>personām ar I invaliditātes grupu, kurām ir invaliditāte no bērnības un kurām ir indikācijas īpašas kopšanas nepieciešamībai veic citas darbības, piemēram, apmeklētu ārstu, sociālos pasākumus</t>
  </si>
  <si>
    <t>personas ar I invaliditātes grupu, kurām ir invaliditāte no bērnības un kurām ir indikācijas īpašas kopšanas nepieciešamībai apmeklē dienas aprūpes centru vai specializēto darbnīcu</t>
  </si>
  <si>
    <t>Pielikums</t>
  </si>
  <si>
    <t>Tiesību akta projekta "Grozījumi Ministru kabineta 2021. gada 18. maija noteikumos Nr. 316 "Noteikumi par asistenta, pavadoņa un aprūpes pakalpojumu personām ar invaliditāti"" sākotnējās ietekmes (ex-ante) novērtējuma ziņojumam (anotācijai)</t>
  </si>
  <si>
    <t>Sandra Strēle</t>
  </si>
  <si>
    <t xml:space="preserve">Sociālo pakalpojumu departamenta </t>
  </si>
  <si>
    <t>vecākā eksperte</t>
  </si>
  <si>
    <t>Sandra.Strele@lm.gov.lv</t>
  </si>
  <si>
    <t>Labklājības ministrija</t>
  </si>
  <si>
    <t>Skolas iela 28, Rīga, LV-1331</t>
  </si>
  <si>
    <t>www.lm.gov.lv</t>
  </si>
  <si>
    <t>Tālr. 64331831</t>
  </si>
  <si>
    <t>Naudas plūsma</t>
  </si>
  <si>
    <t>5=3+4</t>
  </si>
  <si>
    <t>6</t>
  </si>
  <si>
    <t>Plānotais pakalpojuma saņēmēju skaits vidēji mēnesī, h skaits gadā</t>
  </si>
  <si>
    <t>10</t>
  </si>
  <si>
    <t>9=7+8</t>
  </si>
  <si>
    <t>15=13+14</t>
  </si>
  <si>
    <t>16</t>
  </si>
  <si>
    <t>PLĀNS 2022.GADAM</t>
  </si>
  <si>
    <t>Grozījumu projekts</t>
  </si>
  <si>
    <t>Spēkā esošā MK not.redakcija</t>
  </si>
  <si>
    <t>Pakalpojuma cena/1h, euro</t>
  </si>
  <si>
    <t>Faktiskie pak.izdevumi, euro</t>
  </si>
  <si>
    <t>Plānotie  izdevumi par asistenta un pavadoņa pakalpojumu KOPĀ, euro</t>
  </si>
  <si>
    <t>Tiesību akta projekta "Grozījumi Ministru kabineta 2021. gada 18. maija noteikumos Nr. 316                                                                                                                                                                                                                                                                      "Noteikumi par asistenta, pavadoņa un aprūpes pakalpojumu personām ar invaliditāti"" ietekmes aprēķins</t>
  </si>
  <si>
    <t>2022.GADS</t>
  </si>
  <si>
    <t>Janvāris</t>
  </si>
  <si>
    <t>Februāris</t>
  </si>
  <si>
    <t>Marts</t>
  </si>
  <si>
    <t>Aprīlis</t>
  </si>
  <si>
    <t>Maijs</t>
  </si>
  <si>
    <t>Jūnijs</t>
  </si>
  <si>
    <t>Jūlijs</t>
  </si>
  <si>
    <t>Augusts</t>
  </si>
  <si>
    <t>Septembris</t>
  </si>
  <si>
    <t>Oktobris</t>
  </si>
  <si>
    <t>Novembris</t>
  </si>
  <si>
    <t>Decembris</t>
  </si>
  <si>
    <t>Fakts</t>
  </si>
  <si>
    <t>2023.GADS</t>
  </si>
  <si>
    <t>Asistenta pakalpojuma saņēmēju skaits, t.sk.*</t>
  </si>
  <si>
    <t>pilngadīgas personas*</t>
  </si>
  <si>
    <t>bērni*</t>
  </si>
  <si>
    <t>Pavadoņa pakalpojuma saņēmēju skaits*</t>
  </si>
  <si>
    <t>*pakalpojumu saņēmēju skaits vidēji mēnesī. Rādītājs nav unikālais pakalpojumu saņēmēju skaits.</t>
  </si>
  <si>
    <t>19=17+18</t>
  </si>
  <si>
    <t>20</t>
  </si>
  <si>
    <t>Pakalpojumu saņēmēju skaits KOPĀ, t.sk.*</t>
  </si>
  <si>
    <t>Asistenta pakalpojuma h skaits, t.sk.</t>
  </si>
  <si>
    <t>pilngadīgas personas, h</t>
  </si>
  <si>
    <t>bērni, h</t>
  </si>
  <si>
    <t>Pakalpojumu saņēmēju h KOPĀ, t.sk.</t>
  </si>
  <si>
    <t>Pavadoņa pakalpojuma h skaits</t>
  </si>
  <si>
    <t>Pakalpojuma apjoms gadā, h</t>
  </si>
  <si>
    <t>Pakalpojums KOPĀ, t.sk.</t>
  </si>
  <si>
    <t>Pakalpojums pilngadīgām personām</t>
  </si>
  <si>
    <t>Pakalpojums bērniem</t>
  </si>
  <si>
    <t>Asistenta pakalpojuma KOPĀ, t.sk.</t>
  </si>
  <si>
    <t>Pavadoņa pakalpojuma KOPĀ, t.sk.</t>
  </si>
  <si>
    <t>Asistenta pakalpojums pilngadīgām personām</t>
  </si>
  <si>
    <t>Asistenta pakalpojums bērniem</t>
  </si>
  <si>
    <t>Pavadoņa pakalpojums pilngadīgām personām</t>
  </si>
  <si>
    <t>Pavadoņa pakalpojums bērniem</t>
  </si>
  <si>
    <t>Plāns MK not. 316 izpildei ar grozījumiem</t>
  </si>
  <si>
    <t>Finansējums pakalpojumam</t>
  </si>
  <si>
    <t>Plānotā naudas plūsma</t>
  </si>
  <si>
    <t>Plānotie faktiskie izdevumi</t>
  </si>
  <si>
    <t>Pakalpojuma izdevumi gadā, euro</t>
  </si>
  <si>
    <t>2024.GADS un turpmāk ik gadu</t>
  </si>
  <si>
    <t>PLĀNS 2023.GADAM (un turpmāk ik gadu)</t>
  </si>
  <si>
    <t>Prognozējamā grozījumu ietekme, euro</t>
  </si>
  <si>
    <t>14</t>
  </si>
  <si>
    <t>Transports, euro</t>
  </si>
  <si>
    <t>18</t>
  </si>
  <si>
    <t>Vidēji pak. apjoms uz 1 pers. I cet./fakts</t>
  </si>
  <si>
    <t>h</t>
  </si>
  <si>
    <t>personas vidēji mēnesī</t>
  </si>
  <si>
    <t>19</t>
  </si>
  <si>
    <t>41</t>
  </si>
  <si>
    <t>45</t>
  </si>
  <si>
    <t>49</t>
  </si>
  <si>
    <t>53</t>
  </si>
  <si>
    <r>
      <t xml:space="preserve">Izpilde I cet                                                                                                </t>
    </r>
    <r>
      <rPr>
        <i/>
        <sz val="11"/>
        <rFont val="Times New Roman"/>
        <family val="1"/>
        <charset val="186"/>
      </rPr>
      <t>(fakts pēc datiem uz 01.05.22.)</t>
    </r>
  </si>
  <si>
    <t>vidēji mēnesī</t>
  </si>
  <si>
    <t>vidēji mēnesī, % sadalījums starp koeficientiem</t>
  </si>
  <si>
    <t>februārī</t>
  </si>
  <si>
    <t>martā</t>
  </si>
  <si>
    <t>aprīlī</t>
  </si>
  <si>
    <t>maijā</t>
  </si>
  <si>
    <t>jūnijā</t>
  </si>
  <si>
    <t>jūlijā</t>
  </si>
  <si>
    <t>augustā</t>
  </si>
  <si>
    <t>septembrī</t>
  </si>
  <si>
    <t>oktobrī</t>
  </si>
  <si>
    <t>novembrī</t>
  </si>
  <si>
    <t>decembrī</t>
  </si>
  <si>
    <t>aprīlis</t>
  </si>
  <si>
    <t>maijs</t>
  </si>
  <si>
    <t>jūnijs</t>
  </si>
  <si>
    <t>jūlijs</t>
  </si>
  <si>
    <t>augusts</t>
  </si>
  <si>
    <t>septembris</t>
  </si>
  <si>
    <t>oktobris</t>
  </si>
  <si>
    <t>novembris</t>
  </si>
  <si>
    <t>decembris</t>
  </si>
  <si>
    <t>FAKTS</t>
  </si>
  <si>
    <t>PLĀNS</t>
  </si>
  <si>
    <t>23</t>
  </si>
  <si>
    <t>39</t>
  </si>
  <si>
    <t>43</t>
  </si>
  <si>
    <t>47</t>
  </si>
  <si>
    <t>51</t>
  </si>
  <si>
    <t>55</t>
  </si>
  <si>
    <t xml:space="preserve"> Ministru kabineta 2021. gada 18. maija noteikumu Nr. 316 "Noteikumi par asistenta, pavadoņa un aprūpes pakalpojumu personām ar invaliditāti"" ietekmes aprēķins 2022. gadam</t>
  </si>
  <si>
    <t xml:space="preserve">  </t>
  </si>
  <si>
    <t>Transporta izdevumu kompensācija, t.sk. administrēšana</t>
  </si>
  <si>
    <t>tabula</t>
  </si>
  <si>
    <t>PLĀNS 2022. GADAM*</t>
  </si>
  <si>
    <r>
      <t xml:space="preserve">Izpilde I cet                                                                                                </t>
    </r>
    <r>
      <rPr>
        <i/>
        <sz val="18"/>
        <color rgb="FFFF0000"/>
        <rFont val="Times New Roman"/>
        <family val="1"/>
        <charset val="186"/>
      </rPr>
      <t>(fakts pēc datiem uz 01.05.22.)</t>
    </r>
  </si>
  <si>
    <r>
      <t xml:space="preserve">Izpilde janvāris                                                                                                </t>
    </r>
    <r>
      <rPr>
        <i/>
        <sz val="22"/>
        <color rgb="FFFF0000"/>
        <rFont val="Times New Roman"/>
        <family val="1"/>
        <charset val="186"/>
      </rPr>
      <t>(fakts pēc datiem uz 01.05.22.)</t>
    </r>
  </si>
  <si>
    <r>
      <t xml:space="preserve">Izpilde februāris                                                                                                </t>
    </r>
    <r>
      <rPr>
        <i/>
        <sz val="22"/>
        <color rgb="FFFF0000"/>
        <rFont val="Times New Roman"/>
        <family val="1"/>
        <charset val="186"/>
      </rPr>
      <t>(fakts pēc datiem uz 01.05.22.)</t>
    </r>
  </si>
  <si>
    <r>
      <t xml:space="preserve">Izpilde marts                                                                                                </t>
    </r>
    <r>
      <rPr>
        <i/>
        <sz val="22"/>
        <color rgb="FFFF0000"/>
        <rFont val="Times New Roman"/>
        <family val="1"/>
        <charset val="186"/>
      </rPr>
      <t>(fakts pēc datiem uz 01.05.22.)</t>
    </r>
  </si>
  <si>
    <r>
      <t xml:space="preserve">Fakts </t>
    </r>
    <r>
      <rPr>
        <sz val="22"/>
        <color rgb="FFFF0000"/>
        <rFont val="Times New Roman"/>
        <family val="1"/>
        <charset val="186"/>
      </rPr>
      <t>I cet vidēji mēnesī</t>
    </r>
  </si>
  <si>
    <t>Indikatīvi personu skaita pieaugums</t>
  </si>
  <si>
    <t>Asistenta pakalpojuma saņēmēju skaita pieaugums</t>
  </si>
  <si>
    <t>Pavadoņa pakalpojuma saņēmēju skaita pieaugums</t>
  </si>
  <si>
    <t>Pielikumā:</t>
  </si>
  <si>
    <t>*detalizēti pielikumā tabula "Ministru kabineta 2021. gada 18. maija noteikumu Nr. 316 "Noteikumi par asistenta, pavadoņa un aprūpes pakalpojumu personām ar invaliditāti"" ietekmes aprēķins 2022. gadam"</t>
  </si>
  <si>
    <t>Pakalpojumu saņēmēju skaits vidēji gadā, personas</t>
  </si>
  <si>
    <t>Plāns MK not. 316 izpildei/ atbilstoši 2022. gada 1.cet. Faktiskajiem pakalpojuma izpildes datiem</t>
  </si>
  <si>
    <t>Saskaņā ar LM 2022.g.budžeta paskaidrojuma rakstu</t>
  </si>
  <si>
    <t>Pakalpojuma faktiskās izpildes plāna nobīdes gadījumā finansējums naudas plūsmai, euro</t>
  </si>
  <si>
    <t>Pakalpojuma faktiskās izpildes plāna nobīdes gadījumā finansējums naudas plūsmai*</t>
  </si>
  <si>
    <r>
      <t xml:space="preserve">GADS KOPĀ, </t>
    </r>
    <r>
      <rPr>
        <b/>
        <i/>
        <sz val="11"/>
        <rFont val="Times New Roman"/>
        <family val="1"/>
        <charset val="186"/>
      </rPr>
      <t>euro</t>
    </r>
    <r>
      <rPr>
        <b/>
        <sz val="11"/>
        <rFont val="Times New Roman"/>
        <family val="1"/>
        <charset val="186"/>
      </rPr>
      <t>*</t>
    </r>
  </si>
  <si>
    <r>
      <t xml:space="preserve">GADS KOPĀ, naudas plūsma, </t>
    </r>
    <r>
      <rPr>
        <b/>
        <i/>
        <sz val="11"/>
        <rFont val="Times New Roman"/>
        <family val="1"/>
        <charset val="186"/>
      </rPr>
      <t>euro</t>
    </r>
    <r>
      <rPr>
        <b/>
        <sz val="11"/>
        <rFont val="Times New Roman"/>
        <family val="1"/>
        <charset val="186"/>
      </rPr>
      <t>*</t>
    </r>
  </si>
  <si>
    <t>*summa noapaļota ar 0 zīmēm aiz komata.</t>
  </si>
  <si>
    <t>*2022. gadā un 2023. gadā LM neplāno sagatavot priekšlikumu apropriācijas pārdalēm. Jāņem vērā, ka pakalpojumam nevar būt rindas un fakta nobīdes gadījumā pret plānu, finansējums būs nepieciešams pakalpojuma izdevumu apmaksai.</t>
  </si>
  <si>
    <t>Transports**, euro</t>
  </si>
  <si>
    <t>**Transporta izmaksas vidēji uz 1 pakalpojumu saņēmēju 2022. gada 1.cet. vidēji mēnesī  ir 2.41 euro. Prognozējams, ka 2022. gadā, esošā MK not. 316. regulējuma ietvaros, transporta izmaksas nepieaugs, attiecīgi plānots vidēji mēnesī 2.41 euro. Ar MK not. Nr. 316 grozījumu projektu paredzēts kompensēt transporta izdevumus tām personām, kuras piešķirto stundu ietvaros regulāri apmeklē ārsta nozīmētas medicīniskās procedūras vai rehabilitācijas pasākumus, prognozējams, ka vidēji trasporta izdevumi uz 1 pakalpojumu saņēmēju mēnesī pieaugs līdz 5.08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</si>
</sst>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5" x14ac:knownFonts="1">
    <font>
      <sz val="11"/>
      <color theme="1"/>
      <name val="Calibri"/>
      <family val="2"/>
      <scheme val="minor"/>
    </font>
    <font>
      <sz val="10"/>
      <name val="Arial"/>
      <family val="2"/>
      <charset val="186"/>
    </font>
    <font>
      <sz val="10"/>
      <name val="Times New Roman Baltic"/>
      <charset val="186"/>
    </font>
    <font>
      <sz val="11"/>
      <name val="Times New Roman"/>
      <family val="1"/>
      <charset val="186"/>
    </font>
    <font>
      <sz val="10"/>
      <name val="Times New Roman"/>
      <family val="1"/>
      <charset val="186"/>
    </font>
    <font>
      <b/>
      <sz val="11"/>
      <name val="Times New Roman"/>
      <family val="1"/>
      <charset val="186"/>
    </font>
    <font>
      <sz val="12"/>
      <name val="Times New Roman"/>
      <family val="1"/>
      <charset val="186"/>
    </font>
    <font>
      <i/>
      <sz val="12"/>
      <name val="Times New Roman"/>
      <family val="1"/>
      <charset val="186"/>
    </font>
    <font>
      <sz val="16"/>
      <name val="Times New Roman"/>
      <family val="1"/>
      <charset val="186"/>
    </font>
    <font>
      <i/>
      <sz val="16"/>
      <name val="Times New Roman"/>
      <family val="1"/>
      <charset val="186"/>
    </font>
    <font>
      <sz val="14"/>
      <name val="Times New Roman"/>
      <family val="1"/>
      <charset val="186"/>
    </font>
    <font>
      <i/>
      <sz val="14"/>
      <name val="Times New Roman"/>
      <family val="1"/>
      <charset val="186"/>
    </font>
    <font>
      <u/>
      <sz val="11"/>
      <color theme="10"/>
      <name val="Calibri"/>
      <family val="2"/>
      <scheme val="minor"/>
    </font>
    <font>
      <b/>
      <i/>
      <sz val="11"/>
      <name val="Times New Roman"/>
      <family val="1"/>
      <charset val="186"/>
    </font>
    <font>
      <b/>
      <sz val="14"/>
      <name val="Times New Roman"/>
      <family val="1"/>
      <charset val="186"/>
    </font>
    <font>
      <b/>
      <i/>
      <sz val="14"/>
      <name val="Times New Roman"/>
      <family val="1"/>
      <charset val="186"/>
    </font>
    <font>
      <b/>
      <sz val="16"/>
      <name val="Times New Roman"/>
      <family val="1"/>
      <charset val="186"/>
    </font>
    <font>
      <b/>
      <i/>
      <sz val="16"/>
      <name val="Times New Roman"/>
      <family val="1"/>
      <charset val="186"/>
    </font>
    <font>
      <b/>
      <sz val="20"/>
      <name val="Times New Roman"/>
      <family val="1"/>
      <charset val="186"/>
    </font>
    <font>
      <sz val="9"/>
      <color indexed="81"/>
      <name val="Tahoma"/>
      <family val="2"/>
      <charset val="186"/>
    </font>
    <font>
      <b/>
      <sz val="9"/>
      <color indexed="81"/>
      <name val="Tahoma"/>
      <family val="2"/>
      <charset val="186"/>
    </font>
    <font>
      <i/>
      <sz val="11"/>
      <name val="Times New Roman"/>
      <family val="1"/>
      <charset val="186"/>
    </font>
    <font>
      <sz val="11"/>
      <color rgb="FFFF0000"/>
      <name val="Times New Roman"/>
      <family val="1"/>
      <charset val="186"/>
    </font>
    <font>
      <i/>
      <sz val="11"/>
      <color theme="1"/>
      <name val="Times New Roman"/>
      <family val="1"/>
      <charset val="186"/>
    </font>
    <font>
      <sz val="11"/>
      <color theme="1"/>
      <name val="Times New Roman"/>
      <family val="1"/>
      <charset val="186"/>
    </font>
    <font>
      <b/>
      <sz val="11"/>
      <color theme="1"/>
      <name val="Times New Roman"/>
      <family val="1"/>
      <charset val="186"/>
    </font>
    <font>
      <b/>
      <sz val="9"/>
      <color theme="1"/>
      <name val="Times New Roman"/>
      <family val="1"/>
      <charset val="186"/>
    </font>
    <font>
      <b/>
      <sz val="9"/>
      <name val="Times New Roman"/>
      <family val="1"/>
      <charset val="186"/>
    </font>
    <font>
      <i/>
      <sz val="9"/>
      <color theme="1"/>
      <name val="Times New Roman"/>
      <family val="1"/>
      <charset val="186"/>
    </font>
    <font>
      <i/>
      <sz val="9"/>
      <name val="Times New Roman"/>
      <family val="1"/>
      <charset val="186"/>
    </font>
    <font>
      <b/>
      <i/>
      <sz val="11"/>
      <color theme="1"/>
      <name val="Times New Roman"/>
      <family val="1"/>
      <charset val="186"/>
    </font>
    <font>
      <b/>
      <i/>
      <sz val="9"/>
      <color theme="1"/>
      <name val="Times New Roman"/>
      <family val="1"/>
      <charset val="186"/>
    </font>
    <font>
      <b/>
      <i/>
      <sz val="9"/>
      <name val="Times New Roman"/>
      <family val="1"/>
      <charset val="186"/>
    </font>
    <font>
      <sz val="16"/>
      <color rgb="FFFF0000"/>
      <name val="Times New Roman"/>
      <family val="1"/>
      <charset val="186"/>
    </font>
    <font>
      <b/>
      <sz val="11"/>
      <color rgb="FFFF0000"/>
      <name val="Times New Roman"/>
      <family val="1"/>
      <charset val="186"/>
    </font>
    <font>
      <sz val="14"/>
      <color rgb="FFFF0000"/>
      <name val="Times New Roman"/>
      <family val="1"/>
      <charset val="186"/>
    </font>
    <font>
      <i/>
      <sz val="12"/>
      <color rgb="FFFF0000"/>
      <name val="Times New Roman"/>
      <family val="1"/>
      <charset val="186"/>
    </font>
    <font>
      <b/>
      <sz val="14"/>
      <color rgb="FFFF0000"/>
      <name val="Times New Roman"/>
      <family val="1"/>
      <charset val="186"/>
    </font>
    <font>
      <sz val="11"/>
      <color rgb="FF0070C0"/>
      <name val="Times New Roman"/>
      <family val="1"/>
      <charset val="186"/>
    </font>
    <font>
      <sz val="14"/>
      <color rgb="FF0070C0"/>
      <name val="Times New Roman"/>
      <family val="1"/>
      <charset val="186"/>
    </font>
    <font>
      <b/>
      <i/>
      <sz val="14"/>
      <color rgb="FF0070C0"/>
      <name val="Times New Roman"/>
      <family val="1"/>
      <charset val="186"/>
    </font>
    <font>
      <b/>
      <sz val="14"/>
      <color rgb="FF0070C0"/>
      <name val="Times New Roman"/>
      <family val="1"/>
      <charset val="186"/>
    </font>
    <font>
      <sz val="16"/>
      <color rgb="FF0070C0"/>
      <name val="Times New Roman"/>
      <family val="1"/>
      <charset val="186"/>
    </font>
    <font>
      <b/>
      <i/>
      <u/>
      <sz val="20"/>
      <color rgb="FFFF0000"/>
      <name val="Times New Roman"/>
      <family val="1"/>
      <charset val="186"/>
    </font>
    <font>
      <b/>
      <i/>
      <u/>
      <sz val="11"/>
      <name val="Times New Roman"/>
      <family val="1"/>
      <charset val="186"/>
    </font>
    <font>
      <b/>
      <i/>
      <u/>
      <sz val="14"/>
      <name val="Times New Roman"/>
      <family val="1"/>
      <charset val="186"/>
    </font>
    <font>
      <b/>
      <i/>
      <u/>
      <sz val="16"/>
      <name val="Times New Roman"/>
      <family val="1"/>
      <charset val="186"/>
    </font>
    <font>
      <b/>
      <i/>
      <u/>
      <sz val="14"/>
      <color rgb="FFFF0000"/>
      <name val="Times New Roman"/>
      <family val="1"/>
      <charset val="186"/>
    </font>
    <font>
      <b/>
      <i/>
      <u/>
      <sz val="11"/>
      <color rgb="FFFF0000"/>
      <name val="Times New Roman"/>
      <family val="1"/>
      <charset val="186"/>
    </font>
    <font>
      <sz val="20"/>
      <color rgb="FFFF0000"/>
      <name val="Times New Roman"/>
      <family val="1"/>
      <charset val="186"/>
    </font>
    <font>
      <b/>
      <sz val="11"/>
      <color theme="4" tint="-0.499984740745262"/>
      <name val="Times New Roman"/>
      <family val="1"/>
      <charset val="186"/>
    </font>
    <font>
      <b/>
      <sz val="14"/>
      <color theme="4" tint="-0.499984740745262"/>
      <name val="Times New Roman"/>
      <family val="1"/>
      <charset val="186"/>
    </font>
    <font>
      <b/>
      <i/>
      <u/>
      <sz val="11"/>
      <color theme="4" tint="-0.249977111117893"/>
      <name val="Times New Roman"/>
      <family val="1"/>
      <charset val="186"/>
    </font>
    <font>
      <sz val="10"/>
      <color theme="4" tint="-0.249977111117893"/>
      <name val="Times New Roman"/>
      <family val="1"/>
      <charset val="186"/>
    </font>
    <font>
      <b/>
      <i/>
      <u/>
      <sz val="14"/>
      <color theme="4" tint="-0.249977111117893"/>
      <name val="Times New Roman"/>
      <family val="1"/>
      <charset val="186"/>
    </font>
    <font>
      <b/>
      <i/>
      <u/>
      <sz val="16"/>
      <color theme="4" tint="-0.249977111117893"/>
      <name val="Times New Roman"/>
      <family val="1"/>
      <charset val="186"/>
    </font>
    <font>
      <b/>
      <sz val="14"/>
      <color theme="4" tint="-0.249977111117893"/>
      <name val="Times New Roman"/>
      <family val="1"/>
      <charset val="186"/>
    </font>
    <font>
      <b/>
      <sz val="11"/>
      <color theme="4" tint="-0.249977111117893"/>
      <name val="Times New Roman"/>
      <family val="1"/>
      <charset val="186"/>
    </font>
    <font>
      <b/>
      <sz val="10"/>
      <color theme="4" tint="-0.249977111117893"/>
      <name val="Times New Roman"/>
      <family val="1"/>
      <charset val="186"/>
    </font>
    <font>
      <b/>
      <sz val="12"/>
      <color theme="4" tint="-0.249977111117893"/>
      <name val="Times New Roman"/>
      <family val="1"/>
      <charset val="186"/>
    </font>
    <font>
      <b/>
      <i/>
      <sz val="14"/>
      <color theme="4" tint="-0.249977111117893"/>
      <name val="Times New Roman"/>
      <family val="1"/>
      <charset val="186"/>
    </font>
    <font>
      <b/>
      <sz val="16"/>
      <color theme="4" tint="-0.249977111117893"/>
      <name val="Times New Roman"/>
      <family val="1"/>
      <charset val="186"/>
    </font>
    <font>
      <b/>
      <sz val="10"/>
      <name val="Verdana"/>
      <family val="2"/>
      <charset val="186"/>
    </font>
    <font>
      <sz val="10"/>
      <name val="Verdana"/>
      <family val="2"/>
      <charset val="186"/>
    </font>
    <font>
      <u/>
      <sz val="11"/>
      <name val="Calibri"/>
      <family val="2"/>
      <scheme val="minor"/>
    </font>
    <font>
      <b/>
      <u/>
      <sz val="18"/>
      <name val="Times New Roman"/>
      <family val="1"/>
      <charset val="186"/>
    </font>
    <font>
      <sz val="18"/>
      <name val="Times New Roman"/>
      <family val="1"/>
      <charset val="186"/>
    </font>
    <font>
      <sz val="18"/>
      <color rgb="FFFF0000"/>
      <name val="Times New Roman"/>
      <family val="1"/>
      <charset val="186"/>
    </font>
    <font>
      <sz val="20"/>
      <name val="Times New Roman"/>
      <family val="1"/>
      <charset val="186"/>
    </font>
    <font>
      <b/>
      <sz val="18"/>
      <color rgb="FFFF0000"/>
      <name val="Times New Roman"/>
      <family val="1"/>
      <charset val="186"/>
    </font>
    <font>
      <i/>
      <sz val="18"/>
      <color rgb="FFFF0000"/>
      <name val="Times New Roman"/>
      <family val="1"/>
      <charset val="186"/>
    </font>
    <font>
      <b/>
      <i/>
      <u/>
      <sz val="18"/>
      <name val="Times New Roman"/>
      <family val="1"/>
      <charset val="186"/>
    </font>
    <font>
      <b/>
      <sz val="22"/>
      <color rgb="FFFF0000"/>
      <name val="Times New Roman"/>
      <family val="1"/>
      <charset val="186"/>
    </font>
    <font>
      <i/>
      <sz val="22"/>
      <color rgb="FFFF0000"/>
      <name val="Times New Roman"/>
      <family val="1"/>
      <charset val="186"/>
    </font>
    <font>
      <sz val="22"/>
      <color rgb="FFFF0000"/>
      <name val="Times New Roman"/>
      <family val="1"/>
      <charset val="186"/>
    </font>
    <font>
      <b/>
      <sz val="16"/>
      <color rgb="FF0070C0"/>
      <name val="Times New Roman"/>
      <family val="1"/>
      <charset val="186"/>
    </font>
    <font>
      <b/>
      <sz val="18"/>
      <name val="Times New Roman"/>
      <family val="1"/>
      <charset val="186"/>
    </font>
    <font>
      <b/>
      <sz val="18"/>
      <color theme="4" tint="-0.249977111117893"/>
      <name val="Times New Roman"/>
      <family val="1"/>
      <charset val="186"/>
    </font>
    <font>
      <b/>
      <i/>
      <sz val="18"/>
      <color theme="4" tint="-0.249977111117893"/>
      <name val="Times New Roman"/>
      <family val="1"/>
      <charset val="186"/>
    </font>
    <font>
      <u/>
      <sz val="16"/>
      <name val="Times New Roman"/>
      <family val="1"/>
      <charset val="186"/>
    </font>
    <font>
      <u/>
      <sz val="16"/>
      <color theme="4" tint="-0.249977111117893"/>
      <name val="Times New Roman"/>
      <family val="1"/>
      <charset val="186"/>
    </font>
    <font>
      <i/>
      <sz val="11"/>
      <color rgb="FFFF0000"/>
      <name val="Times New Roman"/>
      <family val="1"/>
      <charset val="186"/>
    </font>
    <font>
      <b/>
      <sz val="8"/>
      <color theme="1"/>
      <name val="Times New Roman"/>
      <family val="1"/>
      <charset val="186"/>
    </font>
    <font>
      <i/>
      <sz val="8"/>
      <color theme="1"/>
      <name val="Times New Roman"/>
      <family val="1"/>
      <charset val="186"/>
    </font>
    <font>
      <b/>
      <sz val="20"/>
      <color rgb="FFFF0000"/>
      <name val="Times New Roman"/>
      <family val="1"/>
      <charset val="186"/>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6"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s>
  <cellStyleXfs count="5">
    <xf numFmtId="0" fontId="0" fillId="0" borderId="0"/>
    <xf numFmtId="0" fontId="2" fillId="0" borderId="0"/>
    <xf numFmtId="0" fontId="1" fillId="0" borderId="0"/>
    <xf numFmtId="0" fontId="1" fillId="0" borderId="0"/>
    <xf numFmtId="0" fontId="12" fillId="0" borderId="0" applyNumberFormat="0" applyFill="0" applyBorder="0" applyAlignment="0" applyProtection="0"/>
  </cellStyleXfs>
  <cellXfs count="525">
    <xf numFmtId="0" fontId="0" fillId="0" borderId="0" xfId="0"/>
    <xf numFmtId="0" fontId="4" fillId="3" borderId="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3" fillId="0" borderId="0" xfId="0" applyFont="1" applyBorder="1"/>
    <xf numFmtId="0" fontId="3" fillId="0" borderId="0" xfId="0" applyFont="1" applyFill="1" applyBorder="1"/>
    <xf numFmtId="0" fontId="3" fillId="3" borderId="4" xfId="0" applyFont="1" applyFill="1" applyBorder="1" applyAlignment="1">
      <alignment horizontal="center"/>
    </xf>
    <xf numFmtId="4" fontId="8" fillId="0" borderId="4" xfId="0" applyNumberFormat="1" applyFont="1" applyBorder="1" applyAlignment="1">
      <alignment horizontal="right" vertical="center"/>
    </xf>
    <xf numFmtId="0" fontId="3" fillId="0" borderId="27" xfId="0" applyFont="1" applyFill="1" applyBorder="1"/>
    <xf numFmtId="0" fontId="9" fillId="0" borderId="33" xfId="0" applyFont="1" applyBorder="1" applyAlignment="1"/>
    <xf numFmtId="0" fontId="3" fillId="0" borderId="30" xfId="0" applyFont="1" applyBorder="1"/>
    <xf numFmtId="4" fontId="8" fillId="0" borderId="25" xfId="0" applyNumberFormat="1" applyFont="1" applyBorder="1" applyAlignment="1">
      <alignment horizontal="right" vertical="center"/>
    </xf>
    <xf numFmtId="3" fontId="14" fillId="0" borderId="35" xfId="0" applyNumberFormat="1" applyFont="1" applyFill="1" applyBorder="1" applyAlignment="1">
      <alignment horizontal="center" vertical="center" wrapText="1"/>
    </xf>
    <xf numFmtId="3" fontId="14" fillId="0" borderId="36" xfId="0" applyNumberFormat="1" applyFont="1" applyBorder="1" applyAlignment="1">
      <alignment horizontal="center" vertical="center"/>
    </xf>
    <xf numFmtId="3" fontId="10" fillId="0" borderId="46" xfId="0" applyNumberFormat="1" applyFont="1" applyFill="1" applyBorder="1" applyAlignment="1">
      <alignment horizontal="left" vertical="center"/>
    </xf>
    <xf numFmtId="3" fontId="10" fillId="0" borderId="53" xfId="0" applyNumberFormat="1" applyFont="1" applyFill="1" applyBorder="1" applyAlignment="1">
      <alignment horizontal="left" vertical="center"/>
    </xf>
    <xf numFmtId="3" fontId="14" fillId="4" borderId="35" xfId="0" applyNumberFormat="1" applyFont="1" applyFill="1" applyBorder="1" applyAlignment="1">
      <alignment horizontal="center" vertical="center" wrapText="1"/>
    </xf>
    <xf numFmtId="3" fontId="14" fillId="4" borderId="36" xfId="0" applyNumberFormat="1" applyFont="1" applyFill="1" applyBorder="1" applyAlignment="1">
      <alignment horizontal="center" vertical="center"/>
    </xf>
    <xf numFmtId="3" fontId="10" fillId="2" borderId="14" xfId="0" applyNumberFormat="1" applyFont="1" applyFill="1" applyBorder="1" applyAlignment="1">
      <alignment horizontal="right" vertical="center"/>
    </xf>
    <xf numFmtId="0" fontId="10" fillId="0" borderId="32" xfId="0" applyFont="1" applyBorder="1"/>
    <xf numFmtId="3" fontId="14" fillId="2" borderId="14" xfId="0" applyNumberFormat="1" applyFont="1" applyFill="1" applyBorder="1" applyAlignment="1">
      <alignment horizontal="right" vertical="center"/>
    </xf>
    <xf numFmtId="0" fontId="10" fillId="0" borderId="6" xfId="0" applyFont="1" applyBorder="1"/>
    <xf numFmtId="0" fontId="10" fillId="0" borderId="5" xfId="0" applyFont="1" applyBorder="1"/>
    <xf numFmtId="0" fontId="10" fillId="0" borderId="27" xfId="0" applyFont="1" applyBorder="1"/>
    <xf numFmtId="3" fontId="14" fillId="4" borderId="1" xfId="0" applyNumberFormat="1" applyFont="1" applyFill="1" applyBorder="1" applyAlignment="1">
      <alignment horizontal="center" vertical="center" wrapText="1"/>
    </xf>
    <xf numFmtId="3" fontId="14" fillId="4" borderId="4" xfId="0" applyNumberFormat="1" applyFont="1" applyFill="1" applyBorder="1" applyAlignment="1">
      <alignment horizontal="center" vertical="center"/>
    </xf>
    <xf numFmtId="1" fontId="15" fillId="0" borderId="7"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3" fontId="14" fillId="0" borderId="4" xfId="0" applyNumberFormat="1" applyFont="1" applyBorder="1" applyAlignment="1">
      <alignment horizontal="center" vertical="center"/>
    </xf>
    <xf numFmtId="3" fontId="14" fillId="0" borderId="14" xfId="0" applyNumberFormat="1" applyFont="1" applyBorder="1" applyAlignment="1">
      <alignment horizontal="center" vertical="center"/>
    </xf>
    <xf numFmtId="0" fontId="14" fillId="0" borderId="0" xfId="0" applyFont="1" applyBorder="1"/>
    <xf numFmtId="3" fontId="14" fillId="0" borderId="31" xfId="0" applyNumberFormat="1" applyFont="1" applyFill="1" applyBorder="1" applyAlignment="1">
      <alignment horizontal="left"/>
    </xf>
    <xf numFmtId="3" fontId="14" fillId="0" borderId="32" xfId="0" applyNumberFormat="1" applyFont="1" applyFill="1" applyBorder="1" applyAlignment="1">
      <alignment horizontal="left"/>
    </xf>
    <xf numFmtId="3" fontId="16" fillId="0" borderId="0" xfId="0" applyNumberFormat="1" applyFont="1"/>
    <xf numFmtId="0" fontId="8" fillId="0" borderId="0" xfId="0" applyFont="1"/>
    <xf numFmtId="0" fontId="8" fillId="4" borderId="27" xfId="0" applyFont="1" applyFill="1" applyBorder="1"/>
    <xf numFmtId="0" fontId="8" fillId="4" borderId="0" xfId="0" applyFont="1" applyFill="1" applyBorder="1"/>
    <xf numFmtId="3" fontId="16" fillId="4" borderId="0" xfId="0" applyNumberFormat="1" applyFont="1" applyFill="1" applyBorder="1"/>
    <xf numFmtId="3" fontId="16" fillId="4" borderId="28" xfId="0" applyNumberFormat="1" applyFont="1" applyFill="1" applyBorder="1"/>
    <xf numFmtId="3" fontId="8" fillId="0" borderId="0" xfId="0" applyNumberFormat="1" applyFont="1"/>
    <xf numFmtId="3" fontId="8" fillId="4" borderId="0" xfId="0" applyNumberFormat="1" applyFont="1" applyFill="1" applyBorder="1"/>
    <xf numFmtId="3" fontId="8" fillId="4" borderId="28" xfId="0" applyNumberFormat="1" applyFont="1" applyFill="1" applyBorder="1"/>
    <xf numFmtId="3" fontId="17" fillId="0" borderId="0" xfId="0" applyNumberFormat="1" applyFont="1"/>
    <xf numFmtId="3" fontId="17" fillId="4" borderId="0" xfId="0" applyNumberFormat="1" applyFont="1" applyFill="1" applyBorder="1"/>
    <xf numFmtId="3" fontId="17" fillId="4" borderId="28" xfId="0" applyNumberFormat="1" applyFont="1" applyFill="1" applyBorder="1"/>
    <xf numFmtId="0" fontId="8" fillId="4" borderId="31" xfId="0" applyFont="1" applyFill="1" applyBorder="1"/>
    <xf numFmtId="0" fontId="8" fillId="4" borderId="32" xfId="0" applyFont="1" applyFill="1" applyBorder="1"/>
    <xf numFmtId="3" fontId="17" fillId="4" borderId="32" xfId="0" applyNumberFormat="1" applyFont="1" applyFill="1" applyBorder="1"/>
    <xf numFmtId="3" fontId="17" fillId="4" borderId="33" xfId="0" applyNumberFormat="1" applyFont="1" applyFill="1" applyBorder="1"/>
    <xf numFmtId="0" fontId="14" fillId="0" borderId="34" xfId="0" applyFont="1" applyFill="1" applyBorder="1" applyAlignment="1">
      <alignment vertical="center" wrapText="1"/>
    </xf>
    <xf numFmtId="0" fontId="14" fillId="0" borderId="7" xfId="0" applyFont="1" applyFill="1" applyBorder="1" applyAlignment="1">
      <alignment vertical="center" wrapText="1"/>
    </xf>
    <xf numFmtId="0" fontId="3" fillId="0" borderId="1" xfId="0" applyFont="1" applyFill="1" applyBorder="1" applyAlignment="1">
      <alignment horizontal="right"/>
    </xf>
    <xf numFmtId="0" fontId="5" fillId="0" borderId="1" xfId="0" applyFont="1" applyFill="1" applyBorder="1" applyAlignment="1">
      <alignment horizontal="right"/>
    </xf>
    <xf numFmtId="0" fontId="7" fillId="0" borderId="0" xfId="0" applyFont="1"/>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3" fontId="5" fillId="0" borderId="0" xfId="0" applyNumberFormat="1" applyFont="1"/>
    <xf numFmtId="3" fontId="5" fillId="0" borderId="0" xfId="0" applyNumberFormat="1" applyFont="1" applyFill="1" applyBorder="1" applyAlignment="1">
      <alignment horizontal="right"/>
    </xf>
    <xf numFmtId="3" fontId="5" fillId="0" borderId="0" xfId="0" applyNumberFormat="1" applyFont="1" applyFill="1" applyBorder="1" applyAlignment="1"/>
    <xf numFmtId="0" fontId="3" fillId="0" borderId="7" xfId="0" applyFont="1" applyBorder="1" applyAlignment="1">
      <alignment horizontal="right"/>
    </xf>
    <xf numFmtId="0" fontId="5" fillId="2" borderId="37" xfId="0" applyFont="1" applyFill="1" applyBorder="1" applyAlignment="1">
      <alignment horizontal="right"/>
    </xf>
    <xf numFmtId="0" fontId="3" fillId="0" borderId="27" xfId="0" applyFont="1" applyBorder="1" applyAlignment="1">
      <alignment horizontal="center"/>
    </xf>
    <xf numFmtId="0" fontId="3" fillId="0" borderId="0" xfId="0" applyFont="1" applyBorder="1" applyAlignment="1">
      <alignment horizontal="center"/>
    </xf>
    <xf numFmtId="0" fontId="3" fillId="0" borderId="28" xfId="0" applyFont="1" applyBorder="1" applyAlignment="1">
      <alignment horizontal="center"/>
    </xf>
    <xf numFmtId="0" fontId="3" fillId="0" borderId="0" xfId="0" applyFont="1"/>
    <xf numFmtId="0" fontId="3" fillId="0" borderId="0" xfId="0" applyFont="1" applyFill="1"/>
    <xf numFmtId="0" fontId="5" fillId="0" borderId="0" xfId="0" applyFont="1"/>
    <xf numFmtId="3" fontId="3" fillId="0" borderId="0" xfId="0" applyNumberFormat="1" applyFont="1"/>
    <xf numFmtId="1" fontId="15" fillId="0" borderId="1" xfId="0" applyNumberFormat="1" applyFont="1" applyFill="1" applyBorder="1" applyAlignment="1">
      <alignment horizontal="center" vertical="center" wrapText="1"/>
    </xf>
    <xf numFmtId="1" fontId="10" fillId="0" borderId="2" xfId="0" applyNumberFormat="1" applyFont="1" applyFill="1" applyBorder="1" applyAlignment="1">
      <alignment horizontal="center" vertical="center" wrapText="1"/>
    </xf>
    <xf numFmtId="3" fontId="10" fillId="0" borderId="4" xfId="0" applyNumberFormat="1" applyFont="1" applyFill="1" applyBorder="1" applyAlignment="1">
      <alignment horizontal="center" vertical="center"/>
    </xf>
    <xf numFmtId="1" fontId="15" fillId="4" borderId="1" xfId="0" applyNumberFormat="1" applyFont="1" applyFill="1" applyBorder="1" applyAlignment="1">
      <alignment horizontal="center" vertical="center" wrapText="1"/>
    </xf>
    <xf numFmtId="3" fontId="10" fillId="4" borderId="4" xfId="0" applyNumberFormat="1" applyFont="1" applyFill="1" applyBorder="1" applyAlignment="1">
      <alignment horizontal="center" vertical="center"/>
    </xf>
    <xf numFmtId="1" fontId="10" fillId="4" borderId="2" xfId="0" applyNumberFormat="1" applyFont="1" applyFill="1" applyBorder="1" applyAlignment="1">
      <alignment horizontal="center" vertical="center" wrapText="1"/>
    </xf>
    <xf numFmtId="0" fontId="10" fillId="0" borderId="0" xfId="0" applyFont="1" applyBorder="1"/>
    <xf numFmtId="3" fontId="14" fillId="2" borderId="39" xfId="0" applyNumberFormat="1" applyFont="1" applyFill="1" applyBorder="1" applyAlignment="1">
      <alignment horizontal="right" vertical="center"/>
    </xf>
    <xf numFmtId="3" fontId="14" fillId="0" borderId="27" xfId="0" applyNumberFormat="1" applyFont="1" applyFill="1" applyBorder="1" applyAlignment="1">
      <alignment horizontal="left"/>
    </xf>
    <xf numFmtId="3" fontId="14" fillId="0" borderId="0" xfId="0" applyNumberFormat="1" applyFont="1" applyFill="1" applyBorder="1" applyAlignment="1">
      <alignment horizontal="left"/>
    </xf>
    <xf numFmtId="0" fontId="10" fillId="0" borderId="7" xfId="0" applyFont="1" applyFill="1" applyBorder="1" applyAlignment="1">
      <alignment vertical="center" wrapText="1"/>
    </xf>
    <xf numFmtId="0" fontId="16" fillId="0"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3" fontId="22" fillId="0" borderId="0" xfId="0" applyNumberFormat="1" applyFont="1"/>
    <xf numFmtId="0" fontId="24" fillId="0" borderId="0" xfId="0" applyFont="1"/>
    <xf numFmtId="0" fontId="25" fillId="0" borderId="0" xfId="0" applyFont="1" applyAlignment="1">
      <alignment horizontal="center"/>
    </xf>
    <xf numFmtId="3" fontId="25" fillId="2" borderId="1" xfId="0" applyNumberFormat="1" applyFont="1" applyFill="1" applyBorder="1" applyAlignment="1">
      <alignment horizontal="center" wrapText="1"/>
    </xf>
    <xf numFmtId="3" fontId="25" fillId="0" borderId="0" xfId="0" applyNumberFormat="1" applyFont="1"/>
    <xf numFmtId="0" fontId="25" fillId="0" borderId="0" xfId="0" applyFont="1"/>
    <xf numFmtId="0" fontId="23" fillId="0" borderId="0" xfId="0" applyFont="1"/>
    <xf numFmtId="0" fontId="30" fillId="0" borderId="0" xfId="0" applyFont="1"/>
    <xf numFmtId="3" fontId="5" fillId="2" borderId="1" xfId="0" applyNumberFormat="1" applyFont="1" applyFill="1" applyBorder="1" applyAlignment="1">
      <alignment horizontal="center" wrapText="1"/>
    </xf>
    <xf numFmtId="0" fontId="26" fillId="0" borderId="1" xfId="0" applyFont="1" applyBorder="1"/>
    <xf numFmtId="0" fontId="28" fillId="0" borderId="1" xfId="0" applyFont="1" applyBorder="1" applyAlignment="1">
      <alignment horizontal="right"/>
    </xf>
    <xf numFmtId="0" fontId="28" fillId="5" borderId="1" xfId="0" applyFont="1" applyFill="1" applyBorder="1" applyAlignment="1">
      <alignment horizontal="right"/>
    </xf>
    <xf numFmtId="3" fontId="28" fillId="5" borderId="1" xfId="0" applyNumberFormat="1" applyFont="1" applyFill="1" applyBorder="1"/>
    <xf numFmtId="0" fontId="31" fillId="5" borderId="1" xfId="0" applyFont="1" applyFill="1" applyBorder="1" applyAlignment="1">
      <alignment horizontal="right"/>
    </xf>
    <xf numFmtId="3" fontId="31" fillId="5" borderId="1" xfId="0" applyNumberFormat="1" applyFont="1" applyFill="1" applyBorder="1"/>
    <xf numFmtId="0" fontId="28" fillId="5" borderId="1" xfId="0" applyFont="1" applyFill="1" applyBorder="1" applyAlignment="1">
      <alignment horizontal="right" wrapText="1"/>
    </xf>
    <xf numFmtId="0" fontId="31" fillId="3" borderId="1" xfId="0" applyFont="1" applyFill="1" applyBorder="1" applyAlignment="1">
      <alignment horizontal="right"/>
    </xf>
    <xf numFmtId="3" fontId="31" fillId="3" borderId="1" xfId="0" applyNumberFormat="1" applyFont="1" applyFill="1" applyBorder="1"/>
    <xf numFmtId="0" fontId="25" fillId="3" borderId="1" xfId="0" applyFont="1" applyFill="1" applyBorder="1"/>
    <xf numFmtId="0" fontId="23" fillId="3" borderId="1" xfId="0" applyFont="1" applyFill="1" applyBorder="1" applyAlignment="1">
      <alignment horizontal="right"/>
    </xf>
    <xf numFmtId="0" fontId="22" fillId="0" borderId="0" xfId="0" applyFont="1" applyBorder="1"/>
    <xf numFmtId="3" fontId="29" fillId="5" borderId="1" xfId="0" applyNumberFormat="1" applyFont="1" applyFill="1" applyBorder="1"/>
    <xf numFmtId="0" fontId="22" fillId="0" borderId="0" xfId="0" applyFont="1" applyAlignment="1">
      <alignment horizontal="center"/>
    </xf>
    <xf numFmtId="0" fontId="3" fillId="0" borderId="0" xfId="0" applyFont="1" applyFill="1" applyAlignment="1">
      <alignment horizontal="center"/>
    </xf>
    <xf numFmtId="3" fontId="28" fillId="5" borderId="1" xfId="0" applyNumberFormat="1" applyFont="1" applyFill="1" applyBorder="1" applyAlignment="1">
      <alignment horizontal="center"/>
    </xf>
    <xf numFmtId="3" fontId="32" fillId="5" borderId="1" xfId="0" applyNumberFormat="1" applyFont="1" applyFill="1" applyBorder="1"/>
    <xf numFmtId="0" fontId="21" fillId="0" borderId="0" xfId="0" applyFont="1" applyAlignment="1">
      <alignment horizontal="right" wrapText="1"/>
    </xf>
    <xf numFmtId="0" fontId="21" fillId="0" borderId="0" xfId="0" applyFont="1" applyAlignment="1">
      <alignment horizontal="right"/>
    </xf>
    <xf numFmtId="0" fontId="16" fillId="4" borderId="7"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3" fillId="0" borderId="0" xfId="0" applyFont="1" applyAlignment="1">
      <alignment horizontal="center"/>
    </xf>
    <xf numFmtId="0" fontId="25" fillId="2" borderId="1" xfId="0" applyFont="1" applyFill="1" applyBorder="1" applyAlignment="1">
      <alignment horizontal="center"/>
    </xf>
    <xf numFmtId="3" fontId="14" fillId="2" borderId="0" xfId="0" applyNumberFormat="1" applyFont="1" applyFill="1" applyBorder="1" applyAlignment="1">
      <alignment horizontal="right" vertical="center"/>
    </xf>
    <xf numFmtId="3" fontId="14" fillId="2" borderId="32" xfId="0" applyNumberFormat="1" applyFont="1" applyFill="1" applyBorder="1" applyAlignment="1">
      <alignment horizontal="right" vertical="center"/>
    </xf>
    <xf numFmtId="3" fontId="10" fillId="2" borderId="32" xfId="0" applyNumberFormat="1" applyFont="1" applyFill="1" applyBorder="1" applyAlignment="1">
      <alignment horizontal="right" vertical="center"/>
    </xf>
    <xf numFmtId="3" fontId="10" fillId="2" borderId="0" xfId="0" applyNumberFormat="1" applyFont="1" applyFill="1" applyBorder="1" applyAlignment="1">
      <alignment horizontal="right" vertical="center"/>
    </xf>
    <xf numFmtId="0" fontId="22" fillId="0" borderId="0" xfId="0" applyFont="1"/>
    <xf numFmtId="0" fontId="22" fillId="0" borderId="0" xfId="0" applyFont="1" applyFill="1"/>
    <xf numFmtId="3" fontId="35" fillId="0" borderId="46" xfId="0" applyNumberFormat="1" applyFont="1" applyFill="1" applyBorder="1" applyAlignment="1">
      <alignment horizontal="left" vertical="center"/>
    </xf>
    <xf numFmtId="3" fontId="35" fillId="0" borderId="53" xfId="0" applyNumberFormat="1" applyFont="1" applyFill="1" applyBorder="1" applyAlignment="1">
      <alignment horizontal="left" vertical="center"/>
    </xf>
    <xf numFmtId="3" fontId="35" fillId="2" borderId="32" xfId="0" applyNumberFormat="1" applyFont="1" applyFill="1" applyBorder="1" applyAlignment="1">
      <alignment horizontal="right" vertical="center"/>
    </xf>
    <xf numFmtId="0" fontId="35" fillId="0" borderId="32" xfId="0" applyFont="1" applyBorder="1"/>
    <xf numFmtId="0" fontId="35" fillId="0" borderId="5" xfId="0" applyFont="1" applyBorder="1"/>
    <xf numFmtId="0" fontId="35" fillId="0" borderId="0" xfId="0" applyFont="1" applyBorder="1"/>
    <xf numFmtId="0" fontId="35" fillId="0" borderId="27" xfId="0" applyFont="1" applyBorder="1"/>
    <xf numFmtId="3" fontId="35" fillId="2" borderId="0" xfId="0" applyNumberFormat="1" applyFont="1" applyFill="1" applyBorder="1" applyAlignment="1">
      <alignment horizontal="right" vertical="center"/>
    </xf>
    <xf numFmtId="3" fontId="37" fillId="2" borderId="0" xfId="0" applyNumberFormat="1" applyFont="1" applyFill="1" applyBorder="1" applyAlignment="1">
      <alignment horizontal="right" vertical="center"/>
    </xf>
    <xf numFmtId="3" fontId="37" fillId="0" borderId="27" xfId="0" applyNumberFormat="1" applyFont="1" applyFill="1" applyBorder="1" applyAlignment="1">
      <alignment horizontal="left"/>
    </xf>
    <xf numFmtId="3" fontId="37" fillId="0" borderId="0" xfId="0" applyNumberFormat="1" applyFont="1" applyFill="1" applyBorder="1" applyAlignment="1">
      <alignment horizontal="left"/>
    </xf>
    <xf numFmtId="0" fontId="34" fillId="0" borderId="0" xfId="0" applyFont="1"/>
    <xf numFmtId="3" fontId="37" fillId="2" borderId="32" xfId="0" applyNumberFormat="1" applyFont="1" applyFill="1" applyBorder="1" applyAlignment="1">
      <alignment horizontal="right" vertical="center"/>
    </xf>
    <xf numFmtId="3" fontId="37" fillId="0" borderId="31" xfId="0" applyNumberFormat="1" applyFont="1" applyFill="1" applyBorder="1" applyAlignment="1">
      <alignment horizontal="left"/>
    </xf>
    <xf numFmtId="3" fontId="37" fillId="0" borderId="32" xfId="0" applyNumberFormat="1" applyFont="1" applyFill="1" applyBorder="1" applyAlignment="1">
      <alignment horizontal="left"/>
    </xf>
    <xf numFmtId="3" fontId="35" fillId="2" borderId="31" xfId="0" applyNumberFormat="1" applyFont="1" applyFill="1" applyBorder="1" applyAlignment="1">
      <alignment horizontal="right" vertical="center"/>
    </xf>
    <xf numFmtId="3" fontId="10" fillId="2" borderId="31" xfId="0" applyNumberFormat="1" applyFont="1" applyFill="1" applyBorder="1" applyAlignment="1">
      <alignment horizontal="right" vertical="center"/>
    </xf>
    <xf numFmtId="1" fontId="40" fillId="0" borderId="1" xfId="0" applyNumberFormat="1" applyFont="1" applyFill="1" applyBorder="1" applyAlignment="1">
      <alignment horizontal="center" vertical="center" wrapText="1"/>
    </xf>
    <xf numFmtId="3" fontId="41" fillId="0" borderId="35" xfId="0" applyNumberFormat="1" applyFont="1" applyFill="1" applyBorder="1" applyAlignment="1">
      <alignment horizontal="center" vertical="center" wrapText="1"/>
    </xf>
    <xf numFmtId="3" fontId="41" fillId="0" borderId="36" xfId="0" applyNumberFormat="1" applyFont="1" applyBorder="1" applyAlignment="1">
      <alignment horizontal="center" vertical="center"/>
    </xf>
    <xf numFmtId="4" fontId="42" fillId="0" borderId="4" xfId="0" applyNumberFormat="1" applyFont="1" applyBorder="1" applyAlignment="1">
      <alignment horizontal="right" vertical="center"/>
    </xf>
    <xf numFmtId="3" fontId="39" fillId="2" borderId="14" xfId="0" applyNumberFormat="1" applyFont="1" applyFill="1" applyBorder="1" applyAlignment="1">
      <alignment horizontal="right" vertical="center"/>
    </xf>
    <xf numFmtId="4" fontId="42" fillId="0" borderId="25" xfId="0" applyNumberFormat="1" applyFont="1" applyBorder="1" applyAlignment="1">
      <alignment horizontal="right" vertical="center"/>
    </xf>
    <xf numFmtId="3" fontId="41" fillId="2" borderId="39" xfId="0" applyNumberFormat="1" applyFont="1" applyFill="1" applyBorder="1" applyAlignment="1">
      <alignment horizontal="right" vertical="center"/>
    </xf>
    <xf numFmtId="0" fontId="38" fillId="0" borderId="0" xfId="0" applyFont="1"/>
    <xf numFmtId="0" fontId="10" fillId="0" borderId="37" xfId="0" applyFont="1" applyFill="1" applyBorder="1" applyAlignment="1">
      <alignment vertical="center" wrapText="1"/>
    </xf>
    <xf numFmtId="0" fontId="16" fillId="0" borderId="38" xfId="0" applyFont="1" applyFill="1" applyBorder="1" applyAlignment="1">
      <alignment horizontal="center" vertical="center" wrapText="1"/>
    </xf>
    <xf numFmtId="0" fontId="16" fillId="0" borderId="14" xfId="0" applyFont="1" applyFill="1" applyBorder="1" applyAlignment="1">
      <alignment horizontal="center" vertical="center" wrapText="1"/>
    </xf>
    <xf numFmtId="3" fontId="39" fillId="0" borderId="4" xfId="0" applyNumberFormat="1" applyFont="1" applyBorder="1" applyAlignment="1">
      <alignment horizontal="center" vertical="center"/>
    </xf>
    <xf numFmtId="4" fontId="42" fillId="0" borderId="0" xfId="0" applyNumberFormat="1" applyFont="1" applyBorder="1" applyAlignment="1">
      <alignment horizontal="right" vertical="center"/>
    </xf>
    <xf numFmtId="3" fontId="39" fillId="2" borderId="32" xfId="0" applyNumberFormat="1" applyFont="1" applyFill="1" applyBorder="1" applyAlignment="1">
      <alignment horizontal="right" vertical="center"/>
    </xf>
    <xf numFmtId="0" fontId="39" fillId="0" borderId="0" xfId="0" applyFont="1" applyBorder="1"/>
    <xf numFmtId="0" fontId="39" fillId="0" borderId="28" xfId="0" applyFont="1" applyBorder="1"/>
    <xf numFmtId="3" fontId="39" fillId="2" borderId="0" xfId="0" applyNumberFormat="1" applyFont="1" applyFill="1" applyBorder="1" applyAlignment="1">
      <alignment horizontal="right" vertical="center"/>
    </xf>
    <xf numFmtId="3" fontId="41" fillId="2" borderId="0" xfId="0" applyNumberFormat="1" applyFont="1" applyFill="1" applyBorder="1" applyAlignment="1">
      <alignment horizontal="right" vertical="center"/>
    </xf>
    <xf numFmtId="3" fontId="41" fillId="2" borderId="32" xfId="0" applyNumberFormat="1" applyFont="1" applyFill="1" applyBorder="1" applyAlignment="1">
      <alignment horizontal="right" vertical="center"/>
    </xf>
    <xf numFmtId="3" fontId="10" fillId="2" borderId="27" xfId="0" applyNumberFormat="1" applyFont="1" applyFill="1" applyBorder="1" applyAlignment="1">
      <alignment horizontal="right" vertical="center"/>
    </xf>
    <xf numFmtId="3" fontId="14" fillId="2" borderId="27" xfId="0" applyNumberFormat="1" applyFont="1" applyFill="1" applyBorder="1" applyAlignment="1">
      <alignment horizontal="right" vertical="center"/>
    </xf>
    <xf numFmtId="3" fontId="37" fillId="2" borderId="27" xfId="0" applyNumberFormat="1" applyFont="1" applyFill="1" applyBorder="1" applyAlignment="1">
      <alignment horizontal="right" vertical="center"/>
    </xf>
    <xf numFmtId="3" fontId="14" fillId="2" borderId="31" xfId="0" applyNumberFormat="1" applyFont="1" applyFill="1" applyBorder="1" applyAlignment="1">
      <alignment horizontal="right" vertical="center"/>
    </xf>
    <xf numFmtId="49" fontId="44" fillId="3" borderId="28" xfId="0" applyNumberFormat="1" applyFont="1" applyFill="1" applyBorder="1" applyAlignment="1">
      <alignment horizontal="center" wrapText="1"/>
    </xf>
    <xf numFmtId="49" fontId="44" fillId="3" borderId="41" xfId="0" applyNumberFormat="1" applyFont="1" applyFill="1" applyBorder="1" applyAlignment="1">
      <alignment horizontal="center" wrapText="1"/>
    </xf>
    <xf numFmtId="164" fontId="45" fillId="2" borderId="33" xfId="0" applyNumberFormat="1" applyFont="1" applyFill="1" applyBorder="1" applyAlignment="1">
      <alignment horizontal="right" vertical="center"/>
    </xf>
    <xf numFmtId="3" fontId="45" fillId="2" borderId="28" xfId="0" applyNumberFormat="1" applyFont="1" applyFill="1" applyBorder="1" applyAlignment="1">
      <alignment horizontal="right" vertical="center"/>
    </xf>
    <xf numFmtId="3" fontId="45" fillId="2" borderId="33" xfId="0" applyNumberFormat="1" applyFont="1" applyFill="1" applyBorder="1" applyAlignment="1">
      <alignment horizontal="right" vertical="center"/>
    </xf>
    <xf numFmtId="0" fontId="48" fillId="0" borderId="0" xfId="0" applyFont="1"/>
    <xf numFmtId="4" fontId="45" fillId="2" borderId="28" xfId="0" applyNumberFormat="1" applyFont="1" applyFill="1" applyBorder="1" applyAlignment="1">
      <alignment horizontal="center" vertical="center"/>
    </xf>
    <xf numFmtId="1" fontId="10" fillId="4" borderId="7" xfId="0" applyNumberFormat="1" applyFont="1" applyFill="1" applyBorder="1" applyAlignment="1">
      <alignment horizontal="center" vertical="center" wrapText="1"/>
    </xf>
    <xf numFmtId="1" fontId="11" fillId="4" borderId="1" xfId="0" applyNumberFormat="1" applyFont="1" applyFill="1" applyBorder="1" applyAlignment="1">
      <alignment horizontal="center" vertical="center" wrapText="1"/>
    </xf>
    <xf numFmtId="164" fontId="45" fillId="4" borderId="43" xfId="0" applyNumberFormat="1" applyFont="1" applyFill="1" applyBorder="1" applyAlignment="1">
      <alignment horizontal="center" vertical="center"/>
    </xf>
    <xf numFmtId="1" fontId="10" fillId="4" borderId="37" xfId="0" applyNumberFormat="1" applyFont="1" applyFill="1" applyBorder="1" applyAlignment="1">
      <alignment horizontal="center" vertical="center" wrapText="1"/>
    </xf>
    <xf numFmtId="1" fontId="11" fillId="4" borderId="38" xfId="0" applyNumberFormat="1" applyFont="1" applyFill="1" applyBorder="1" applyAlignment="1">
      <alignment horizontal="center" vertical="center" wrapText="1"/>
    </xf>
    <xf numFmtId="1" fontId="15" fillId="4" borderId="38" xfId="0" applyNumberFormat="1" applyFont="1" applyFill="1" applyBorder="1" applyAlignment="1">
      <alignment horizontal="center" vertical="center" wrapText="1"/>
    </xf>
    <xf numFmtId="3" fontId="10" fillId="4" borderId="14" xfId="0" applyNumberFormat="1" applyFont="1" applyFill="1" applyBorder="1" applyAlignment="1">
      <alignment horizontal="center" vertical="center"/>
    </xf>
    <xf numFmtId="3" fontId="37" fillId="4" borderId="30" xfId="0" applyNumberFormat="1" applyFont="1" applyFill="1" applyBorder="1" applyAlignment="1">
      <alignment horizontal="center" vertical="center"/>
    </xf>
    <xf numFmtId="3" fontId="37" fillId="4" borderId="51" xfId="0" applyNumberFormat="1" applyFont="1" applyFill="1" applyBorder="1" applyAlignment="1">
      <alignment horizontal="center" vertical="center"/>
    </xf>
    <xf numFmtId="164" fontId="45" fillId="4" borderId="5" xfId="0" applyNumberFormat="1" applyFont="1" applyFill="1" applyBorder="1" applyAlignment="1">
      <alignment horizontal="center" vertical="center"/>
    </xf>
    <xf numFmtId="4" fontId="8" fillId="4" borderId="27" xfId="0" applyNumberFormat="1" applyFont="1" applyFill="1" applyBorder="1" applyAlignment="1">
      <alignment horizontal="right" vertical="center"/>
    </xf>
    <xf numFmtId="4" fontId="8" fillId="4" borderId="0" xfId="0" applyNumberFormat="1" applyFont="1" applyFill="1" applyBorder="1" applyAlignment="1">
      <alignment horizontal="right" vertical="center"/>
    </xf>
    <xf numFmtId="4" fontId="8" fillId="4" borderId="4" xfId="0" applyNumberFormat="1" applyFont="1" applyFill="1" applyBorder="1" applyAlignment="1">
      <alignment horizontal="right" vertical="center"/>
    </xf>
    <xf numFmtId="164" fontId="46" fillId="4" borderId="28" xfId="0" applyNumberFormat="1" applyFont="1" applyFill="1" applyBorder="1" applyAlignment="1">
      <alignment horizontal="right" vertical="center"/>
    </xf>
    <xf numFmtId="0" fontId="35" fillId="4" borderId="27" xfId="0" applyFont="1" applyFill="1" applyBorder="1"/>
    <xf numFmtId="0" fontId="35" fillId="4" borderId="0" xfId="0" applyFont="1" applyFill="1" applyBorder="1"/>
    <xf numFmtId="0" fontId="35" fillId="4" borderId="28" xfId="0" applyFont="1" applyFill="1" applyBorder="1"/>
    <xf numFmtId="164" fontId="47" fillId="4" borderId="28" xfId="0" applyNumberFormat="1" applyFont="1" applyFill="1" applyBorder="1"/>
    <xf numFmtId="3" fontId="14" fillId="4" borderId="27" xfId="0" applyNumberFormat="1" applyFont="1" applyFill="1" applyBorder="1" applyAlignment="1">
      <alignment horizontal="center" vertical="center"/>
    </xf>
    <xf numFmtId="3" fontId="14" fillId="4" borderId="0" xfId="0" applyNumberFormat="1" applyFont="1" applyFill="1" applyBorder="1" applyAlignment="1">
      <alignment horizontal="center" vertical="center"/>
    </xf>
    <xf numFmtId="3" fontId="37" fillId="4" borderId="27" xfId="0" applyNumberFormat="1" applyFont="1" applyFill="1" applyBorder="1" applyAlignment="1">
      <alignment horizontal="center" vertical="center"/>
    </xf>
    <xf numFmtId="3" fontId="37" fillId="4" borderId="0" xfId="0" applyNumberFormat="1" applyFont="1" applyFill="1" applyBorder="1" applyAlignment="1">
      <alignment horizontal="center" vertical="center"/>
    </xf>
    <xf numFmtId="3" fontId="14" fillId="4" borderId="38" xfId="0" applyNumberFormat="1" applyFont="1" applyFill="1" applyBorder="1" applyAlignment="1">
      <alignment horizontal="center" vertical="center" wrapText="1"/>
    </xf>
    <xf numFmtId="3" fontId="14" fillId="4" borderId="14" xfId="0" applyNumberFormat="1" applyFont="1" applyFill="1" applyBorder="1" applyAlignment="1">
      <alignment horizontal="center" vertical="center"/>
    </xf>
    <xf numFmtId="4" fontId="33" fillId="4" borderId="27" xfId="0" applyNumberFormat="1" applyFont="1" applyFill="1" applyBorder="1" applyAlignment="1">
      <alignment horizontal="right" vertical="center"/>
    </xf>
    <xf numFmtId="4" fontId="33" fillId="4" borderId="0" xfId="0" applyNumberFormat="1" applyFont="1" applyFill="1" applyBorder="1" applyAlignment="1">
      <alignment horizontal="right" vertical="center"/>
    </xf>
    <xf numFmtId="4" fontId="8" fillId="4" borderId="25" xfId="0" applyNumberFormat="1" applyFont="1" applyFill="1" applyBorder="1" applyAlignment="1">
      <alignment horizontal="right" vertical="center"/>
    </xf>
    <xf numFmtId="0" fontId="3" fillId="3" borderId="1" xfId="0" applyFont="1" applyFill="1" applyBorder="1" applyAlignment="1">
      <alignment horizontal="center" wrapText="1"/>
    </xf>
    <xf numFmtId="0" fontId="3" fillId="3" borderId="4" xfId="0" applyFont="1" applyFill="1" applyBorder="1" applyAlignment="1">
      <alignment horizontal="center" wrapText="1"/>
    </xf>
    <xf numFmtId="3" fontId="51" fillId="0" borderId="27" xfId="0" applyNumberFormat="1" applyFont="1" applyBorder="1" applyAlignment="1">
      <alignment horizontal="center" vertical="center"/>
    </xf>
    <xf numFmtId="3" fontId="51" fillId="0" borderId="0" xfId="0" applyNumberFormat="1" applyFont="1" applyBorder="1" applyAlignment="1">
      <alignment horizontal="center" vertical="center"/>
    </xf>
    <xf numFmtId="0" fontId="51" fillId="0" borderId="30" xfId="0" applyFont="1" applyBorder="1"/>
    <xf numFmtId="0" fontId="51" fillId="0" borderId="6" xfId="0" applyFont="1" applyBorder="1"/>
    <xf numFmtId="0" fontId="50" fillId="0" borderId="0" xfId="0" applyFont="1"/>
    <xf numFmtId="0" fontId="4" fillId="3" borderId="25" xfId="0" applyFont="1" applyFill="1" applyBorder="1" applyAlignment="1">
      <alignment horizontal="center" vertical="center" wrapText="1"/>
    </xf>
    <xf numFmtId="1" fontId="15" fillId="4" borderId="4" xfId="0" applyNumberFormat="1" applyFont="1" applyFill="1" applyBorder="1" applyAlignment="1">
      <alignment horizontal="center" vertical="center" wrapText="1"/>
    </xf>
    <xf numFmtId="1" fontId="15" fillId="4" borderId="14" xfId="0" applyNumberFormat="1" applyFont="1" applyFill="1" applyBorder="1" applyAlignment="1">
      <alignment horizontal="center" vertical="center" wrapText="1"/>
    </xf>
    <xf numFmtId="4" fontId="33" fillId="4" borderId="28" xfId="0" applyNumberFormat="1" applyFont="1" applyFill="1" applyBorder="1" applyAlignment="1">
      <alignment horizontal="right" vertical="center"/>
    </xf>
    <xf numFmtId="3" fontId="35" fillId="2" borderId="33" xfId="0" applyNumberFormat="1" applyFont="1" applyFill="1" applyBorder="1" applyAlignment="1">
      <alignment horizontal="right" vertical="center"/>
    </xf>
    <xf numFmtId="3" fontId="37" fillId="4" borderId="28" xfId="0" applyNumberFormat="1" applyFont="1" applyFill="1" applyBorder="1" applyAlignment="1">
      <alignment horizontal="center" vertical="center"/>
    </xf>
    <xf numFmtId="3" fontId="35" fillId="2" borderId="27" xfId="0" applyNumberFormat="1" applyFont="1" applyFill="1" applyBorder="1" applyAlignment="1">
      <alignment horizontal="right" vertical="center"/>
    </xf>
    <xf numFmtId="3" fontId="35" fillId="2" borderId="28" xfId="0" applyNumberFormat="1" applyFont="1" applyFill="1" applyBorder="1" applyAlignment="1">
      <alignment horizontal="right" vertical="center"/>
    </xf>
    <xf numFmtId="3" fontId="37" fillId="2" borderId="28" xfId="0" applyNumberFormat="1" applyFont="1" applyFill="1" applyBorder="1" applyAlignment="1">
      <alignment horizontal="right" vertical="center"/>
    </xf>
    <xf numFmtId="3" fontId="37" fillId="2" borderId="31" xfId="0" applyNumberFormat="1" applyFont="1" applyFill="1" applyBorder="1" applyAlignment="1">
      <alignment horizontal="right" vertical="center"/>
    </xf>
    <xf numFmtId="3" fontId="37" fillId="2" borderId="33" xfId="0" applyNumberFormat="1" applyFont="1" applyFill="1" applyBorder="1" applyAlignment="1">
      <alignment horizontal="right" vertical="center"/>
    </xf>
    <xf numFmtId="3" fontId="45" fillId="4" borderId="7" xfId="0" applyNumberFormat="1" applyFont="1" applyFill="1" applyBorder="1" applyAlignment="1">
      <alignment horizontal="center" vertical="center"/>
    </xf>
    <xf numFmtId="3" fontId="45" fillId="4" borderId="1" xfId="0" applyNumberFormat="1" applyFont="1" applyFill="1" applyBorder="1" applyAlignment="1">
      <alignment horizontal="center" vertical="center"/>
    </xf>
    <xf numFmtId="164" fontId="46" fillId="4" borderId="22" xfId="0" applyNumberFormat="1" applyFont="1" applyFill="1" applyBorder="1" applyAlignment="1">
      <alignment horizontal="right" vertical="center"/>
    </xf>
    <xf numFmtId="164" fontId="46" fillId="4" borderId="12" xfId="0" applyNumberFormat="1" applyFont="1" applyFill="1" applyBorder="1" applyAlignment="1">
      <alignment horizontal="right" vertical="center"/>
    </xf>
    <xf numFmtId="164" fontId="45" fillId="2" borderId="63" xfId="0" applyNumberFormat="1" applyFont="1" applyFill="1" applyBorder="1" applyAlignment="1">
      <alignment horizontal="right" vertical="center"/>
    </xf>
    <xf numFmtId="164" fontId="45" fillId="2" borderId="64" xfId="0" applyNumberFormat="1" applyFont="1" applyFill="1" applyBorder="1" applyAlignment="1">
      <alignment horizontal="right" vertical="center"/>
    </xf>
    <xf numFmtId="3" fontId="45" fillId="2" borderId="22" xfId="0" applyNumberFormat="1" applyFont="1" applyFill="1" applyBorder="1" applyAlignment="1">
      <alignment horizontal="right" vertical="center"/>
    </xf>
    <xf numFmtId="3" fontId="45" fillId="2" borderId="12" xfId="0" applyNumberFormat="1" applyFont="1" applyFill="1" applyBorder="1" applyAlignment="1">
      <alignment horizontal="right" vertical="center"/>
    </xf>
    <xf numFmtId="4" fontId="45" fillId="2" borderId="22" xfId="0" applyNumberFormat="1" applyFont="1" applyFill="1" applyBorder="1" applyAlignment="1">
      <alignment horizontal="center" vertical="center"/>
    </xf>
    <xf numFmtId="4" fontId="45" fillId="2" borderId="12" xfId="0" applyNumberFormat="1" applyFont="1" applyFill="1" applyBorder="1" applyAlignment="1">
      <alignment horizontal="center" vertical="center"/>
    </xf>
    <xf numFmtId="3" fontId="45" fillId="2" borderId="63" xfId="0" applyNumberFormat="1" applyFont="1" applyFill="1" applyBorder="1" applyAlignment="1">
      <alignment horizontal="right" vertical="center"/>
    </xf>
    <xf numFmtId="3" fontId="45" fillId="2" borderId="64" xfId="0" applyNumberFormat="1" applyFont="1" applyFill="1" applyBorder="1" applyAlignment="1">
      <alignment horizontal="right" vertical="center"/>
    </xf>
    <xf numFmtId="3" fontId="45" fillId="4" borderId="17" xfId="0" applyNumberFormat="1" applyFont="1" applyFill="1" applyBorder="1" applyAlignment="1">
      <alignment horizontal="center" vertical="center"/>
    </xf>
    <xf numFmtId="164" fontId="54" fillId="2" borderId="64" xfId="0" applyNumberFormat="1" applyFont="1" applyFill="1" applyBorder="1" applyAlignment="1">
      <alignment horizontal="right" vertical="center"/>
    </xf>
    <xf numFmtId="3" fontId="54" fillId="2" borderId="12" xfId="0" applyNumberFormat="1" applyFont="1" applyFill="1" applyBorder="1" applyAlignment="1">
      <alignment horizontal="right" vertical="center"/>
    </xf>
    <xf numFmtId="3" fontId="54" fillId="2" borderId="23" xfId="0" applyNumberFormat="1" applyFont="1" applyFill="1" applyBorder="1" applyAlignment="1">
      <alignment horizontal="right" vertical="center"/>
    </xf>
    <xf numFmtId="4" fontId="54" fillId="2" borderId="12" xfId="0" applyNumberFormat="1" applyFont="1" applyFill="1" applyBorder="1" applyAlignment="1">
      <alignment horizontal="center" vertical="center"/>
    </xf>
    <xf numFmtId="4" fontId="54" fillId="2" borderId="23" xfId="0" applyNumberFormat="1" applyFont="1" applyFill="1" applyBorder="1" applyAlignment="1">
      <alignment horizontal="center" vertical="center"/>
    </xf>
    <xf numFmtId="3" fontId="54" fillId="2" borderId="64" xfId="0" applyNumberFormat="1" applyFont="1" applyFill="1" applyBorder="1" applyAlignment="1">
      <alignment horizontal="right" vertical="center"/>
    </xf>
    <xf numFmtId="3" fontId="54" fillId="2" borderId="65" xfId="0" applyNumberFormat="1" applyFont="1" applyFill="1" applyBorder="1" applyAlignment="1">
      <alignment horizontal="right" vertical="center"/>
    </xf>
    <xf numFmtId="0" fontId="52" fillId="0" borderId="0" xfId="0" applyFont="1"/>
    <xf numFmtId="0" fontId="3" fillId="3" borderId="7" xfId="0" applyFont="1" applyFill="1" applyBorder="1" applyAlignment="1">
      <alignment horizontal="center" wrapText="1"/>
    </xf>
    <xf numFmtId="1" fontId="40" fillId="0" borderId="2" xfId="0" applyNumberFormat="1" applyFont="1" applyFill="1" applyBorder="1" applyAlignment="1">
      <alignment horizontal="center" vertical="center" wrapText="1"/>
    </xf>
    <xf numFmtId="3" fontId="45" fillId="4" borderId="37" xfId="0" applyNumberFormat="1" applyFont="1" applyFill="1" applyBorder="1" applyAlignment="1">
      <alignment horizontal="center" vertical="center"/>
    </xf>
    <xf numFmtId="3" fontId="45" fillId="4" borderId="38" xfId="0" applyNumberFormat="1" applyFont="1" applyFill="1" applyBorder="1" applyAlignment="1">
      <alignment horizontal="center" vertical="center"/>
    </xf>
    <xf numFmtId="3" fontId="54" fillId="0" borderId="1" xfId="0" applyNumberFormat="1" applyFont="1" applyFill="1" applyBorder="1" applyAlignment="1">
      <alignment horizontal="center" vertical="center"/>
    </xf>
    <xf numFmtId="3" fontId="54" fillId="0" borderId="17" xfId="0" applyNumberFormat="1" applyFont="1" applyFill="1" applyBorder="1" applyAlignment="1">
      <alignment horizontal="center" vertical="center"/>
    </xf>
    <xf numFmtId="164" fontId="55" fillId="0" borderId="12" xfId="0" applyNumberFormat="1" applyFont="1" applyFill="1" applyBorder="1" applyAlignment="1">
      <alignment horizontal="right" vertical="center"/>
    </xf>
    <xf numFmtId="164" fontId="55" fillId="0" borderId="23" xfId="0" applyNumberFormat="1" applyFont="1" applyFill="1" applyBorder="1" applyAlignment="1">
      <alignment horizontal="right" vertical="center"/>
    </xf>
    <xf numFmtId="3" fontId="41" fillId="0" borderId="53" xfId="0" applyNumberFormat="1" applyFont="1" applyFill="1" applyBorder="1" applyAlignment="1">
      <alignment horizontal="center" vertical="center" wrapText="1"/>
    </xf>
    <xf numFmtId="164" fontId="47" fillId="4" borderId="17" xfId="0" applyNumberFormat="1" applyFont="1" applyFill="1" applyBorder="1"/>
    <xf numFmtId="164" fontId="47" fillId="4" borderId="19" xfId="0" applyNumberFormat="1" applyFont="1" applyFill="1" applyBorder="1"/>
    <xf numFmtId="164" fontId="54" fillId="0" borderId="19" xfId="0" applyNumberFormat="1" applyFont="1" applyFill="1" applyBorder="1"/>
    <xf numFmtId="0" fontId="58" fillId="6" borderId="7" xfId="0" applyFont="1" applyFill="1" applyBorder="1" applyAlignment="1">
      <alignment horizontal="center" vertical="center" wrapText="1"/>
    </xf>
    <xf numFmtId="0" fontId="58" fillId="6" borderId="1" xfId="0" applyFont="1" applyFill="1" applyBorder="1" applyAlignment="1">
      <alignment horizontal="center" vertical="center" wrapText="1"/>
    </xf>
    <xf numFmtId="0" fontId="58" fillId="6" borderId="13" xfId="0" applyFont="1" applyFill="1" applyBorder="1" applyAlignment="1">
      <alignment horizontal="center" vertical="center" wrapText="1"/>
    </xf>
    <xf numFmtId="0" fontId="57" fillId="6" borderId="4" xfId="0" applyFont="1" applyFill="1" applyBorder="1" applyAlignment="1">
      <alignment horizontal="center"/>
    </xf>
    <xf numFmtId="0" fontId="57" fillId="6" borderId="7" xfId="0" applyFont="1" applyFill="1" applyBorder="1" applyAlignment="1">
      <alignment horizontal="center" wrapText="1"/>
    </xf>
    <xf numFmtId="0" fontId="57" fillId="6" borderId="1" xfId="0" applyFont="1" applyFill="1" applyBorder="1" applyAlignment="1">
      <alignment horizontal="center" wrapText="1"/>
    </xf>
    <xf numFmtId="1" fontId="56" fillId="6" borderId="7" xfId="0" applyNumberFormat="1" applyFont="1" applyFill="1" applyBorder="1" applyAlignment="1">
      <alignment horizontal="center" vertical="center" wrapText="1"/>
    </xf>
    <xf numFmtId="1" fontId="56" fillId="6" borderId="1" xfId="0" applyNumberFormat="1" applyFont="1" applyFill="1" applyBorder="1" applyAlignment="1">
      <alignment horizontal="center" vertical="center" wrapText="1"/>
    </xf>
    <xf numFmtId="1" fontId="60" fillId="6" borderId="1" xfId="0" applyNumberFormat="1" applyFont="1" applyFill="1" applyBorder="1" applyAlignment="1">
      <alignment horizontal="center" vertical="center" wrapText="1"/>
    </xf>
    <xf numFmtId="3" fontId="56" fillId="6" borderId="4" xfId="0" applyNumberFormat="1" applyFont="1" applyFill="1" applyBorder="1" applyAlignment="1">
      <alignment horizontal="center" vertical="center"/>
    </xf>
    <xf numFmtId="3" fontId="56" fillId="7" borderId="35" xfId="0" applyNumberFormat="1" applyFont="1" applyFill="1" applyBorder="1" applyAlignment="1">
      <alignment horizontal="center" vertical="center" wrapText="1"/>
    </xf>
    <xf numFmtId="3" fontId="56" fillId="6" borderId="36" xfId="0" applyNumberFormat="1" applyFont="1" applyFill="1" applyBorder="1" applyAlignment="1">
      <alignment horizontal="center" vertical="center"/>
    </xf>
    <xf numFmtId="4" fontId="61" fillId="0" borderId="4" xfId="0" applyNumberFormat="1" applyFont="1" applyBorder="1" applyAlignment="1">
      <alignment horizontal="right" vertical="center"/>
    </xf>
    <xf numFmtId="3" fontId="56" fillId="2" borderId="14" xfId="0" applyNumberFormat="1" applyFont="1" applyFill="1" applyBorder="1" applyAlignment="1">
      <alignment horizontal="right" vertical="center"/>
    </xf>
    <xf numFmtId="0" fontId="56" fillId="0" borderId="6" xfId="0" applyFont="1" applyBorder="1"/>
    <xf numFmtId="0" fontId="56" fillId="0" borderId="5" xfId="0" applyFont="1" applyBorder="1"/>
    <xf numFmtId="1" fontId="56" fillId="7" borderId="1" xfId="0" applyNumberFormat="1" applyFont="1" applyFill="1" applyBorder="1" applyAlignment="1">
      <alignment horizontal="center" vertical="center" wrapText="1"/>
    </xf>
    <xf numFmtId="4" fontId="61" fillId="6" borderId="25" xfId="0" applyNumberFormat="1" applyFont="1" applyFill="1" applyBorder="1" applyAlignment="1">
      <alignment horizontal="right" vertical="center"/>
    </xf>
    <xf numFmtId="3" fontId="56" fillId="6" borderId="14" xfId="0" applyNumberFormat="1" applyFont="1" applyFill="1" applyBorder="1" applyAlignment="1">
      <alignment horizontal="right" vertical="center"/>
    </xf>
    <xf numFmtId="3" fontId="56" fillId="6" borderId="39" xfId="0" applyNumberFormat="1" applyFont="1" applyFill="1" applyBorder="1" applyAlignment="1">
      <alignment horizontal="right" vertical="center"/>
    </xf>
    <xf numFmtId="3" fontId="56" fillId="7" borderId="39" xfId="0" applyNumberFormat="1" applyFont="1" applyFill="1" applyBorder="1" applyAlignment="1">
      <alignment horizontal="right" vertical="center"/>
    </xf>
    <xf numFmtId="0" fontId="57" fillId="0" borderId="0" xfId="0" applyFont="1"/>
    <xf numFmtId="0" fontId="33" fillId="0" borderId="0" xfId="0" applyFont="1"/>
    <xf numFmtId="0" fontId="36" fillId="0" borderId="0" xfId="0" applyFont="1"/>
    <xf numFmtId="0" fontId="22" fillId="0" borderId="6" xfId="0" applyFont="1" applyBorder="1"/>
    <xf numFmtId="0" fontId="22" fillId="0" borderId="5" xfId="0" applyFont="1" applyBorder="1"/>
    <xf numFmtId="0" fontId="22" fillId="0" borderId="27" xfId="0" applyFont="1" applyBorder="1"/>
    <xf numFmtId="0" fontId="22" fillId="0" borderId="28" xfId="0" applyFont="1" applyBorder="1"/>
    <xf numFmtId="0" fontId="14" fillId="0" borderId="32" xfId="0" applyFont="1" applyBorder="1"/>
    <xf numFmtId="0" fontId="34" fillId="0" borderId="33" xfId="0" applyFont="1" applyBorder="1"/>
    <xf numFmtId="0" fontId="3" fillId="0" borderId="1" xfId="0" applyFont="1" applyFill="1" applyBorder="1" applyAlignment="1">
      <alignment horizontal="right" vertical="center" wrapText="1"/>
    </xf>
    <xf numFmtId="0" fontId="5" fillId="0" borderId="0" xfId="0" applyFont="1" applyAlignment="1">
      <alignment vertical="center"/>
    </xf>
    <xf numFmtId="0" fontId="62" fillId="0" borderId="0" xfId="0" applyFont="1" applyAlignment="1">
      <alignment vertical="center"/>
    </xf>
    <xf numFmtId="0" fontId="1" fillId="0" borderId="0" xfId="0" applyFont="1" applyAlignment="1">
      <alignment vertical="center"/>
    </xf>
    <xf numFmtId="0" fontId="63" fillId="0" borderId="0" xfId="0" applyFont="1" applyAlignment="1">
      <alignment vertical="center"/>
    </xf>
    <xf numFmtId="0" fontId="64" fillId="0" borderId="0" xfId="4" applyFont="1" applyAlignment="1">
      <alignment vertical="center"/>
    </xf>
    <xf numFmtId="3" fontId="43" fillId="0" borderId="0" xfId="0" applyNumberFormat="1" applyFont="1" applyAlignment="1"/>
    <xf numFmtId="3" fontId="32" fillId="3" borderId="1" xfId="0" applyNumberFormat="1" applyFont="1" applyFill="1" applyBorder="1"/>
    <xf numFmtId="0" fontId="66" fillId="2" borderId="0" xfId="0" applyFont="1" applyFill="1"/>
    <xf numFmtId="3" fontId="65" fillId="2" borderId="0" xfId="0" applyNumberFormat="1" applyFont="1" applyFill="1"/>
    <xf numFmtId="0" fontId="67" fillId="2" borderId="0" xfId="0" applyFont="1" applyFill="1"/>
    <xf numFmtId="0" fontId="66" fillId="2" borderId="27" xfId="0" applyFont="1" applyFill="1" applyBorder="1"/>
    <xf numFmtId="0" fontId="66" fillId="2" borderId="0" xfId="0" applyFont="1" applyFill="1" applyBorder="1"/>
    <xf numFmtId="3" fontId="65" fillId="2" borderId="0" xfId="0" applyNumberFormat="1" applyFont="1" applyFill="1" applyBorder="1"/>
    <xf numFmtId="3" fontId="65" fillId="2" borderId="28" xfId="0" applyNumberFormat="1" applyFont="1" applyFill="1" applyBorder="1"/>
    <xf numFmtId="0" fontId="67" fillId="0" borderId="0" xfId="0" applyFont="1"/>
    <xf numFmtId="0" fontId="68" fillId="0" borderId="0" xfId="0" applyFont="1" applyAlignment="1">
      <alignment horizontal="center"/>
    </xf>
    <xf numFmtId="0" fontId="49" fillId="0" borderId="0" xfId="0" applyFont="1" applyAlignment="1">
      <alignment horizontal="center"/>
    </xf>
    <xf numFmtId="0" fontId="68" fillId="0" borderId="27" xfId="0" applyFont="1" applyBorder="1" applyAlignment="1">
      <alignment horizontal="center"/>
    </xf>
    <xf numFmtId="0" fontId="68" fillId="0" borderId="0" xfId="0" applyFont="1" applyBorder="1" applyAlignment="1">
      <alignment horizontal="center"/>
    </xf>
    <xf numFmtId="0" fontId="68" fillId="0" borderId="28" xfId="0" applyFont="1" applyBorder="1" applyAlignment="1">
      <alignment horizontal="center"/>
    </xf>
    <xf numFmtId="0" fontId="16" fillId="4" borderId="7" xfId="0" applyFont="1" applyFill="1" applyBorder="1" applyAlignment="1">
      <alignment horizontal="center" vertical="center" wrapText="1"/>
    </xf>
    <xf numFmtId="0" fontId="16" fillId="4" borderId="1" xfId="0" applyFont="1" applyFill="1" applyBorder="1" applyAlignment="1">
      <alignment horizontal="center" vertical="center" wrapText="1"/>
    </xf>
    <xf numFmtId="1" fontId="48" fillId="0" borderId="0" xfId="0" applyNumberFormat="1" applyFont="1"/>
    <xf numFmtId="3" fontId="14" fillId="4" borderId="30" xfId="0" applyNumberFormat="1" applyFont="1" applyFill="1" applyBorder="1" applyAlignment="1">
      <alignment horizontal="center" vertical="center"/>
    </xf>
    <xf numFmtId="3" fontId="14" fillId="4" borderId="51" xfId="0" applyNumberFormat="1" applyFont="1" applyFill="1" applyBorder="1" applyAlignment="1">
      <alignment horizontal="center" vertical="center"/>
    </xf>
    <xf numFmtId="0" fontId="39" fillId="3" borderId="4" xfId="0" applyFont="1" applyFill="1" applyBorder="1" applyAlignment="1">
      <alignment horizontal="center"/>
    </xf>
    <xf numFmtId="0" fontId="10" fillId="3" borderId="2" xfId="0" applyFont="1" applyFill="1" applyBorder="1" applyAlignment="1">
      <alignment horizontal="center" wrapText="1"/>
    </xf>
    <xf numFmtId="0" fontId="10" fillId="3" borderId="1" xfId="0" applyFont="1" applyFill="1" applyBorder="1" applyAlignment="1">
      <alignment horizontal="center" wrapText="1"/>
    </xf>
    <xf numFmtId="3" fontId="48" fillId="0" borderId="0" xfId="0" applyNumberFormat="1" applyFont="1"/>
    <xf numFmtId="1" fontId="55" fillId="0" borderId="0" xfId="0" applyNumberFormat="1" applyFont="1" applyAlignment="1">
      <alignment horizontal="center" vertical="center"/>
    </xf>
    <xf numFmtId="0" fontId="54" fillId="0" borderId="0" xfId="0" applyFont="1" applyAlignment="1">
      <alignment horizontal="center"/>
    </xf>
    <xf numFmtId="0" fontId="54" fillId="0" borderId="0" xfId="0" applyFont="1" applyAlignment="1">
      <alignment horizontal="right" vertical="center"/>
    </xf>
    <xf numFmtId="0" fontId="48" fillId="0" borderId="0" xfId="0" applyFont="1" applyAlignment="1">
      <alignment vertical="center"/>
    </xf>
    <xf numFmtId="3" fontId="79" fillId="0" borderId="0" xfId="0" applyNumberFormat="1" applyFont="1" applyAlignment="1">
      <alignment horizontal="center" vertical="center"/>
    </xf>
    <xf numFmtId="3" fontId="80" fillId="0" borderId="0" xfId="0" applyNumberFormat="1" applyFont="1" applyAlignment="1">
      <alignment horizontal="center" vertical="center"/>
    </xf>
    <xf numFmtId="0" fontId="21" fillId="0" borderId="0" xfId="0" applyFont="1"/>
    <xf numFmtId="0" fontId="81" fillId="0" borderId="0" xfId="0" applyFont="1"/>
    <xf numFmtId="3" fontId="25" fillId="3" borderId="1" xfId="0" applyNumberFormat="1" applyFont="1" applyFill="1" applyBorder="1" applyAlignment="1">
      <alignment horizontal="center" wrapText="1"/>
    </xf>
    <xf numFmtId="3" fontId="5" fillId="3" borderId="1" xfId="0" applyNumberFormat="1" applyFont="1" applyFill="1" applyBorder="1" applyAlignment="1">
      <alignment horizontal="center" wrapText="1"/>
    </xf>
    <xf numFmtId="3" fontId="23" fillId="3" borderId="1" xfId="0" applyNumberFormat="1" applyFont="1" applyFill="1" applyBorder="1" applyAlignment="1">
      <alignment horizontal="center" wrapText="1"/>
    </xf>
    <xf numFmtId="3" fontId="21" fillId="3" borderId="1" xfId="0" applyNumberFormat="1" applyFont="1" applyFill="1" applyBorder="1" applyAlignment="1">
      <alignment horizontal="center" wrapText="1"/>
    </xf>
    <xf numFmtId="3" fontId="26" fillId="0" borderId="1" xfId="0" applyNumberFormat="1" applyFont="1" applyBorder="1" applyAlignment="1">
      <alignment horizontal="center"/>
    </xf>
    <xf numFmtId="3" fontId="28" fillId="0" borderId="1" xfId="0" applyNumberFormat="1" applyFont="1" applyBorder="1" applyAlignment="1">
      <alignment horizontal="center" wrapText="1"/>
    </xf>
    <xf numFmtId="3" fontId="26" fillId="0" borderId="1" xfId="0" applyNumberFormat="1" applyFont="1" applyBorder="1" applyAlignment="1">
      <alignment horizontal="center" wrapText="1"/>
    </xf>
    <xf numFmtId="3" fontId="27" fillId="4" borderId="1" xfId="0" applyNumberFormat="1" applyFont="1" applyFill="1" applyBorder="1" applyAlignment="1">
      <alignment horizontal="center"/>
    </xf>
    <xf numFmtId="3" fontId="26" fillId="4" borderId="1" xfId="0" applyNumberFormat="1" applyFont="1" applyFill="1" applyBorder="1" applyAlignment="1">
      <alignment horizontal="center"/>
    </xf>
    <xf numFmtId="3" fontId="29" fillId="4" borderId="1" xfId="0" applyNumberFormat="1" applyFont="1" applyFill="1" applyBorder="1" applyAlignment="1">
      <alignment horizontal="center" wrapText="1"/>
    </xf>
    <xf numFmtId="3" fontId="28" fillId="4" borderId="1" xfId="0" applyNumberFormat="1" applyFont="1" applyFill="1" applyBorder="1" applyAlignment="1">
      <alignment horizontal="center" wrapText="1"/>
    </xf>
    <xf numFmtId="3" fontId="27" fillId="4" borderId="1" xfId="0" applyNumberFormat="1" applyFont="1" applyFill="1" applyBorder="1" applyAlignment="1">
      <alignment horizontal="center" wrapText="1"/>
    </xf>
    <xf numFmtId="3" fontId="26" fillId="4" borderId="1" xfId="0" applyNumberFormat="1" applyFont="1" applyFill="1" applyBorder="1" applyAlignment="1">
      <alignment horizontal="center" wrapText="1"/>
    </xf>
    <xf numFmtId="3" fontId="28" fillId="4" borderId="1" xfId="0" applyNumberFormat="1" applyFont="1" applyFill="1" applyBorder="1"/>
    <xf numFmtId="3" fontId="31" fillId="4" borderId="1" xfId="0" applyNumberFormat="1" applyFont="1" applyFill="1" applyBorder="1"/>
    <xf numFmtId="3" fontId="29" fillId="4" borderId="1" xfId="0" applyNumberFormat="1" applyFont="1" applyFill="1" applyBorder="1"/>
    <xf numFmtId="3" fontId="84" fillId="0" borderId="0" xfId="0" applyNumberFormat="1" applyFont="1"/>
    <xf numFmtId="3" fontId="22" fillId="0" borderId="0" xfId="0" applyNumberFormat="1" applyFont="1" applyFill="1"/>
    <xf numFmtId="2" fontId="49" fillId="0" borderId="0" xfId="0" applyNumberFormat="1" applyFont="1" applyAlignment="1">
      <alignment horizontal="center"/>
    </xf>
    <xf numFmtId="2" fontId="22" fillId="0" borderId="0" xfId="0" applyNumberFormat="1" applyFont="1"/>
    <xf numFmtId="0" fontId="21" fillId="0" borderId="0" xfId="0" applyFont="1" applyFill="1" applyBorder="1" applyAlignment="1">
      <alignment horizontal="left"/>
    </xf>
    <xf numFmtId="0" fontId="76" fillId="3" borderId="17" xfId="0" applyFont="1" applyFill="1" applyBorder="1" applyAlignment="1">
      <alignment horizontal="center" textRotation="90" wrapText="1"/>
    </xf>
    <xf numFmtId="0" fontId="76" fillId="3" borderId="19" xfId="0" applyFont="1" applyFill="1" applyBorder="1" applyAlignment="1">
      <alignment horizontal="center" textRotation="90" wrapText="1"/>
    </xf>
    <xf numFmtId="0" fontId="77" fillId="3" borderId="19" xfId="0" applyFont="1" applyFill="1" applyBorder="1" applyAlignment="1">
      <alignment horizontal="center" textRotation="90" wrapText="1"/>
    </xf>
    <xf numFmtId="0" fontId="77" fillId="3" borderId="57" xfId="0" applyFont="1" applyFill="1" applyBorder="1" applyAlignment="1">
      <alignment horizontal="center" textRotation="90" wrapText="1"/>
    </xf>
    <xf numFmtId="3" fontId="54" fillId="0" borderId="4" xfId="0" applyNumberFormat="1" applyFont="1" applyFill="1" applyBorder="1" applyAlignment="1">
      <alignment horizontal="center" vertical="center"/>
    </xf>
    <xf numFmtId="3" fontId="54" fillId="0" borderId="58" xfId="0" applyNumberFormat="1" applyFont="1" applyFill="1" applyBorder="1" applyAlignment="1">
      <alignment horizontal="center" vertical="center"/>
    </xf>
    <xf numFmtId="164" fontId="54" fillId="2" borderId="65" xfId="0" applyNumberFormat="1" applyFont="1" applyFill="1" applyBorder="1" applyAlignment="1">
      <alignment horizontal="right" vertical="center"/>
    </xf>
    <xf numFmtId="164" fontId="54" fillId="0" borderId="57" xfId="0" applyNumberFormat="1" applyFont="1" applyFill="1" applyBorder="1"/>
    <xf numFmtId="3" fontId="24" fillId="0" borderId="0" xfId="0" applyNumberFormat="1" applyFont="1"/>
    <xf numFmtId="3" fontId="32" fillId="3" borderId="0" xfId="0" applyNumberFormat="1" applyFont="1" applyFill="1" applyBorder="1"/>
    <xf numFmtId="0" fontId="22" fillId="0" borderId="0" xfId="0" applyFont="1" applyAlignment="1">
      <alignment horizontal="center"/>
    </xf>
    <xf numFmtId="0" fontId="8" fillId="0" borderId="0" xfId="0" applyFont="1" applyAlignment="1">
      <alignment horizontal="right" vertical="center"/>
    </xf>
    <xf numFmtId="0" fontId="8" fillId="0" borderId="0" xfId="0" applyFont="1" applyAlignment="1">
      <alignment horizontal="right" vertical="top" wrapText="1"/>
    </xf>
    <xf numFmtId="0" fontId="18" fillId="0" borderId="0" xfId="0" applyFont="1" applyAlignment="1">
      <alignment horizontal="center" vertical="center" wrapText="1"/>
    </xf>
    <xf numFmtId="0" fontId="9" fillId="0" borderId="49" xfId="0" applyFont="1" applyBorder="1" applyAlignment="1">
      <alignment horizontal="center"/>
    </xf>
    <xf numFmtId="0" fontId="9" fillId="0" borderId="50" xfId="0" applyFont="1" applyBorder="1" applyAlignment="1">
      <alignment horizontal="center"/>
    </xf>
    <xf numFmtId="0" fontId="9" fillId="0" borderId="42" xfId="0" applyFont="1" applyBorder="1" applyAlignment="1">
      <alignment horizontal="center"/>
    </xf>
    <xf numFmtId="49" fontId="3" fillId="3" borderId="23" xfId="0" applyNumberFormat="1" applyFont="1" applyFill="1" applyBorder="1" applyAlignment="1">
      <alignment horizontal="center" wrapText="1"/>
    </xf>
    <xf numFmtId="49" fontId="3" fillId="3" borderId="25" xfId="0" applyNumberFormat="1" applyFont="1" applyFill="1" applyBorder="1" applyAlignment="1">
      <alignment horizontal="center" wrapText="1"/>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55" xfId="0" applyFont="1" applyFill="1" applyBorder="1" applyAlignment="1">
      <alignment horizontal="left" vertical="top" wrapText="1"/>
    </xf>
    <xf numFmtId="0" fontId="4" fillId="3" borderId="17" xfId="0" applyFont="1" applyFill="1" applyBorder="1" applyAlignment="1">
      <alignment horizontal="center" vertical="center" textRotation="90" wrapText="1"/>
    </xf>
    <xf numFmtId="0" fontId="4" fillId="3" borderId="24" xfId="0" applyFont="1" applyFill="1" applyBorder="1" applyAlignment="1">
      <alignment horizontal="center" vertical="center" textRotation="90" wrapText="1"/>
    </xf>
    <xf numFmtId="0" fontId="4" fillId="3" borderId="19" xfId="0" applyFont="1" applyFill="1" applyBorder="1" applyAlignment="1">
      <alignment horizontal="center" vertical="center" textRotation="90" wrapText="1"/>
    </xf>
    <xf numFmtId="0" fontId="4" fillId="3" borderId="13" xfId="0" applyFont="1" applyFill="1" applyBorder="1" applyAlignment="1">
      <alignment horizontal="center" vertical="center" textRotation="90" wrapText="1"/>
    </xf>
    <xf numFmtId="0" fontId="5" fillId="3" borderId="3"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3" fillId="3" borderId="22"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4" fillId="3" borderId="12" xfId="0" applyFont="1" applyFill="1" applyBorder="1" applyAlignment="1">
      <alignment horizontal="center" vertical="center" textRotation="90" wrapText="1"/>
    </xf>
    <xf numFmtId="0" fontId="4" fillId="3" borderId="23" xfId="0" applyFont="1" applyFill="1" applyBorder="1" applyAlignment="1">
      <alignment horizontal="center" vertical="center" textRotation="90" wrapText="1"/>
    </xf>
    <xf numFmtId="0" fontId="4" fillId="3" borderId="25" xfId="0" applyFont="1" applyFill="1" applyBorder="1" applyAlignment="1">
      <alignment horizontal="center" vertical="center" textRotation="90" wrapText="1"/>
    </xf>
    <xf numFmtId="0" fontId="5" fillId="3" borderId="48"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14" fillId="0" borderId="30" xfId="0" applyFont="1" applyFill="1" applyBorder="1" applyAlignment="1">
      <alignment horizontal="right" vertical="center" wrapText="1"/>
    </xf>
    <xf numFmtId="0" fontId="14" fillId="0" borderId="6" xfId="0" applyFont="1" applyFill="1" applyBorder="1" applyAlignment="1">
      <alignment horizontal="right" vertical="center" wrapText="1"/>
    </xf>
    <xf numFmtId="0" fontId="14" fillId="4" borderId="46" xfId="0" applyFont="1" applyFill="1" applyBorder="1" applyAlignment="1">
      <alignment horizontal="right" vertical="center" wrapText="1"/>
    </xf>
    <xf numFmtId="0" fontId="14" fillId="4" borderId="3" xfId="0" applyFont="1" applyFill="1" applyBorder="1" applyAlignment="1">
      <alignment horizontal="right" vertical="center" wrapText="1"/>
    </xf>
    <xf numFmtId="0" fontId="14" fillId="4" borderId="53" xfId="0" applyFont="1" applyFill="1" applyBorder="1" applyAlignment="1">
      <alignment horizontal="right" vertical="center" wrapText="1"/>
    </xf>
    <xf numFmtId="0" fontId="37" fillId="4" borderId="3" xfId="0" applyFont="1" applyFill="1" applyBorder="1" applyAlignment="1">
      <alignment horizontal="right" vertical="center" wrapText="1"/>
    </xf>
    <xf numFmtId="0" fontId="37" fillId="4" borderId="53" xfId="0" applyFont="1" applyFill="1" applyBorder="1" applyAlignment="1">
      <alignment horizontal="right" vertical="center" wrapText="1"/>
    </xf>
    <xf numFmtId="0" fontId="10" fillId="0" borderId="27" xfId="0" applyFont="1" applyFill="1" applyBorder="1" applyAlignment="1">
      <alignment horizontal="right" vertical="center" wrapText="1"/>
    </xf>
    <xf numFmtId="0" fontId="10" fillId="0" borderId="0" xfId="0" applyFont="1" applyFill="1" applyBorder="1" applyAlignment="1">
      <alignment horizontal="right" vertical="center" wrapText="1"/>
    </xf>
    <xf numFmtId="0" fontId="3" fillId="0" borderId="26" xfId="0" applyFont="1" applyFill="1" applyBorder="1" applyAlignment="1">
      <alignment horizontal="right" vertical="center" wrapText="1"/>
    </xf>
    <xf numFmtId="0" fontId="3" fillId="0" borderId="1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6" fillId="3" borderId="2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4" fillId="2" borderId="31" xfId="0" applyFont="1" applyFill="1" applyBorder="1" applyAlignment="1">
      <alignment horizontal="right" vertical="center" wrapText="1"/>
    </xf>
    <xf numFmtId="0" fontId="14" fillId="2" borderId="32" xfId="0" applyFont="1" applyFill="1" applyBorder="1" applyAlignment="1">
      <alignment horizontal="right" vertical="center" wrapText="1"/>
    </xf>
    <xf numFmtId="0" fontId="14" fillId="2" borderId="26" xfId="0" applyFont="1" applyFill="1" applyBorder="1" applyAlignment="1">
      <alignment horizontal="right" vertical="center" wrapText="1"/>
    </xf>
    <xf numFmtId="0" fontId="14" fillId="2" borderId="11" xfId="0" applyFont="1" applyFill="1" applyBorder="1" applyAlignment="1">
      <alignment horizontal="right" vertical="center" wrapText="1"/>
    </xf>
    <xf numFmtId="0" fontId="14" fillId="2" borderId="2" xfId="0" applyFont="1" applyFill="1" applyBorder="1" applyAlignment="1">
      <alignment horizontal="right" vertical="center" wrapText="1"/>
    </xf>
    <xf numFmtId="0" fontId="14" fillId="2" borderId="15" xfId="0" applyFont="1" applyFill="1" applyBorder="1" applyAlignment="1">
      <alignment horizontal="right" vertical="center" wrapText="1"/>
    </xf>
    <xf numFmtId="0" fontId="14" fillId="2" borderId="16" xfId="0" applyFont="1" applyFill="1" applyBorder="1" applyAlignment="1">
      <alignment horizontal="right" vertical="center" wrapText="1"/>
    </xf>
    <xf numFmtId="0" fontId="14" fillId="2" borderId="29" xfId="0" applyFont="1" applyFill="1" applyBorder="1" applyAlignment="1">
      <alignment horizontal="right" vertical="center" wrapText="1"/>
    </xf>
    <xf numFmtId="0" fontId="14" fillId="2" borderId="49" xfId="0" applyFont="1" applyFill="1" applyBorder="1" applyAlignment="1">
      <alignment horizontal="right" vertical="center" wrapText="1"/>
    </xf>
    <xf numFmtId="0" fontId="14" fillId="2" borderId="50" xfId="0" applyFont="1" applyFill="1" applyBorder="1" applyAlignment="1">
      <alignment horizontal="right" vertical="center" wrapText="1"/>
    </xf>
    <xf numFmtId="0" fontId="37" fillId="2" borderId="15" xfId="0" applyFont="1" applyFill="1" applyBorder="1" applyAlignment="1">
      <alignment horizontal="right" vertical="center" wrapText="1"/>
    </xf>
    <xf numFmtId="0" fontId="37" fillId="2" borderId="16" xfId="0" applyFont="1" applyFill="1" applyBorder="1" applyAlignment="1">
      <alignment horizontal="right" vertical="center" wrapText="1"/>
    </xf>
    <xf numFmtId="0" fontId="37" fillId="2" borderId="29" xfId="0" applyFont="1" applyFill="1" applyBorder="1" applyAlignment="1">
      <alignment horizontal="right" vertical="center" wrapText="1"/>
    </xf>
    <xf numFmtId="0" fontId="16" fillId="0" borderId="0" xfId="0" applyFont="1" applyAlignment="1">
      <alignment horizontal="right"/>
    </xf>
    <xf numFmtId="0" fontId="8" fillId="0" borderId="0" xfId="0" applyFont="1" applyAlignment="1">
      <alignment horizontal="right"/>
    </xf>
    <xf numFmtId="0" fontId="37" fillId="2" borderId="26" xfId="0" applyFont="1" applyFill="1" applyBorder="1" applyAlignment="1">
      <alignment horizontal="right" vertical="center" wrapText="1"/>
    </xf>
    <xf numFmtId="0" fontId="37" fillId="2" borderId="11" xfId="0" applyFont="1" applyFill="1" applyBorder="1" applyAlignment="1">
      <alignment horizontal="right" vertical="center" wrapText="1"/>
    </xf>
    <xf numFmtId="0" fontId="37" fillId="2" borderId="2" xfId="0" applyFont="1" applyFill="1" applyBorder="1" applyAlignment="1">
      <alignment horizontal="right" vertical="center" wrapText="1"/>
    </xf>
    <xf numFmtId="0" fontId="65" fillId="2" borderId="0" xfId="0" applyFont="1" applyFill="1" applyAlignment="1">
      <alignment horizontal="right"/>
    </xf>
    <xf numFmtId="0" fontId="17" fillId="0" borderId="0" xfId="0" applyFont="1" applyAlignment="1">
      <alignment horizontal="right"/>
    </xf>
    <xf numFmtId="3" fontId="3" fillId="0" borderId="1" xfId="0" applyNumberFormat="1" applyFont="1" applyFill="1" applyBorder="1" applyAlignment="1">
      <alignment horizontal="right"/>
    </xf>
    <xf numFmtId="3" fontId="3" fillId="0" borderId="1" xfId="0" applyNumberFormat="1" applyFont="1" applyFill="1" applyBorder="1" applyAlignment="1"/>
    <xf numFmtId="0" fontId="3" fillId="0" borderId="8" xfId="0" applyFont="1" applyFill="1" applyBorder="1" applyAlignment="1">
      <alignment horizontal="center"/>
    </xf>
    <xf numFmtId="0" fontId="3" fillId="0" borderId="13" xfId="0" applyFont="1" applyFill="1" applyBorder="1" applyAlignment="1">
      <alignment horizontal="center"/>
    </xf>
    <xf numFmtId="0" fontId="5" fillId="0" borderId="1" xfId="0" applyFont="1" applyFill="1" applyBorder="1" applyAlignment="1">
      <alignment horizontal="center"/>
    </xf>
    <xf numFmtId="0" fontId="3" fillId="0" borderId="1" xfId="0" applyFont="1" applyFill="1" applyBorder="1" applyAlignment="1">
      <alignment horizontal="center" wrapText="1"/>
    </xf>
    <xf numFmtId="0" fontId="3" fillId="0" borderId="1" xfId="0" applyFont="1" applyFill="1" applyBorder="1" applyAlignment="1"/>
    <xf numFmtId="3" fontId="5" fillId="0" borderId="1" xfId="0" applyNumberFormat="1" applyFont="1" applyFill="1" applyBorder="1" applyAlignment="1"/>
    <xf numFmtId="0" fontId="3" fillId="0" borderId="44" xfId="0" applyFont="1" applyBorder="1" applyAlignment="1">
      <alignment horizontal="center"/>
    </xf>
    <xf numFmtId="0" fontId="3" fillId="0" borderId="24" xfId="0" applyFont="1" applyBorder="1" applyAlignment="1">
      <alignment horizontal="center"/>
    </xf>
    <xf numFmtId="0" fontId="5" fillId="0" borderId="10" xfId="0" applyFont="1" applyFill="1" applyBorder="1" applyAlignment="1">
      <alignment horizontal="center"/>
    </xf>
    <xf numFmtId="0" fontId="5" fillId="0" borderId="11" xfId="0" applyFont="1" applyFill="1" applyBorder="1" applyAlignment="1">
      <alignment horizontal="center"/>
    </xf>
    <xf numFmtId="0" fontId="5" fillId="0" borderId="2" xfId="0" applyFont="1" applyFill="1" applyBorder="1" applyAlignment="1">
      <alignment horizontal="center"/>
    </xf>
    <xf numFmtId="3" fontId="5" fillId="0" borderId="1" xfId="0" applyNumberFormat="1" applyFont="1" applyFill="1" applyBorder="1" applyAlignment="1">
      <alignment horizontal="right"/>
    </xf>
    <xf numFmtId="3" fontId="3" fillId="8" borderId="1" xfId="0" applyNumberFormat="1" applyFont="1" applyFill="1" applyBorder="1" applyAlignment="1">
      <alignment horizontal="right"/>
    </xf>
    <xf numFmtId="3" fontId="5" fillId="0" borderId="56" xfId="0" applyNumberFormat="1" applyFont="1" applyBorder="1" applyAlignment="1">
      <alignment horizontal="right"/>
    </xf>
    <xf numFmtId="3" fontId="5" fillId="0" borderId="29" xfId="0" applyNumberFormat="1" applyFont="1" applyBorder="1" applyAlignment="1">
      <alignment horizontal="right"/>
    </xf>
    <xf numFmtId="3" fontId="5" fillId="2" borderId="56" xfId="0" applyNumberFormat="1" applyFont="1" applyFill="1" applyBorder="1" applyAlignment="1"/>
    <xf numFmtId="3" fontId="5" fillId="2" borderId="29" xfId="0" applyNumberFormat="1" applyFont="1" applyFill="1" applyBorder="1" applyAlignment="1"/>
    <xf numFmtId="3" fontId="5" fillId="2" borderId="55" xfId="0" applyNumberFormat="1" applyFont="1" applyFill="1" applyBorder="1" applyAlignment="1"/>
    <xf numFmtId="3" fontId="21" fillId="0" borderId="0" xfId="0" applyNumberFormat="1" applyFont="1" applyBorder="1" applyAlignment="1">
      <alignment horizontal="right"/>
    </xf>
    <xf numFmtId="0" fontId="21" fillId="0" borderId="0" xfId="0" applyFont="1" applyBorder="1" applyAlignment="1">
      <alignment horizontal="right"/>
    </xf>
    <xf numFmtId="3" fontId="3" fillId="0" borderId="1" xfId="0" applyNumberFormat="1" applyFont="1" applyFill="1" applyBorder="1" applyAlignment="1">
      <alignment horizontal="right" vertical="center"/>
    </xf>
    <xf numFmtId="3" fontId="3" fillId="0" borderId="1" xfId="0" applyNumberFormat="1" applyFont="1" applyFill="1" applyBorder="1" applyAlignment="1">
      <alignment vertical="center"/>
    </xf>
    <xf numFmtId="3" fontId="3" fillId="0" borderId="4" xfId="0" applyNumberFormat="1" applyFont="1" applyFill="1" applyBorder="1" applyAlignment="1">
      <alignment vertical="center"/>
    </xf>
    <xf numFmtId="3" fontId="5" fillId="0" borderId="38" xfId="0" applyNumberFormat="1" applyFont="1" applyFill="1" applyBorder="1" applyAlignment="1">
      <alignment horizontal="right"/>
    </xf>
    <xf numFmtId="3" fontId="5" fillId="0" borderId="38" xfId="0" applyNumberFormat="1" applyFont="1" applyFill="1" applyBorder="1" applyAlignment="1"/>
    <xf numFmtId="0" fontId="21" fillId="0" borderId="0" xfId="0" applyFont="1" applyAlignment="1">
      <alignment horizontal="left"/>
    </xf>
    <xf numFmtId="0" fontId="7" fillId="0" borderId="6" xfId="0" applyFont="1" applyFill="1" applyBorder="1" applyAlignment="1">
      <alignment horizontal="left" vertical="top" wrapText="1"/>
    </xf>
    <xf numFmtId="0" fontId="10" fillId="2" borderId="31" xfId="0" applyFont="1" applyFill="1" applyBorder="1" applyAlignment="1">
      <alignment horizontal="right" vertical="center" wrapText="1"/>
    </xf>
    <xf numFmtId="0" fontId="10" fillId="2" borderId="32" xfId="0" applyFont="1" applyFill="1" applyBorder="1" applyAlignment="1">
      <alignment horizontal="right" vertical="center" wrapText="1"/>
    </xf>
    <xf numFmtId="0" fontId="10" fillId="2" borderId="52" xfId="0" applyFont="1" applyFill="1" applyBorder="1" applyAlignment="1">
      <alignment horizontal="right" vertical="center" wrapText="1"/>
    </xf>
    <xf numFmtId="0" fontId="14" fillId="0" borderId="51" xfId="0" applyFont="1" applyFill="1" applyBorder="1" applyAlignment="1">
      <alignment horizontal="right" vertical="center" wrapText="1"/>
    </xf>
    <xf numFmtId="0" fontId="10" fillId="0" borderId="45" xfId="0" applyFont="1" applyFill="1" applyBorder="1" applyAlignment="1">
      <alignment horizontal="right" vertical="center" wrapText="1"/>
    </xf>
    <xf numFmtId="0" fontId="6" fillId="3" borderId="47" xfId="0" applyFont="1" applyFill="1" applyBorder="1" applyAlignment="1">
      <alignment horizontal="center" vertical="center" wrapText="1"/>
    </xf>
    <xf numFmtId="0" fontId="59" fillId="6" borderId="47" xfId="0" applyFont="1" applyFill="1" applyBorder="1" applyAlignment="1">
      <alignment horizontal="center" vertical="center" wrapText="1"/>
    </xf>
    <xf numFmtId="0" fontId="59" fillId="6" borderId="18" xfId="0" applyFont="1" applyFill="1" applyBorder="1" applyAlignment="1">
      <alignment horizontal="center" vertical="center" wrapText="1"/>
    </xf>
    <xf numFmtId="0" fontId="59" fillId="6" borderId="9" xfId="0" applyFont="1" applyFill="1" applyBorder="1" applyAlignment="1">
      <alignment horizontal="center" vertical="center" wrapText="1"/>
    </xf>
    <xf numFmtId="49" fontId="57" fillId="6" borderId="23" xfId="0" applyNumberFormat="1" applyFont="1" applyFill="1" applyBorder="1" applyAlignment="1">
      <alignment horizontal="center" wrapText="1"/>
    </xf>
    <xf numFmtId="49" fontId="57" fillId="6" borderId="25" xfId="0" applyNumberFormat="1" applyFont="1" applyFill="1" applyBorder="1" applyAlignment="1">
      <alignment horizontal="center" wrapText="1"/>
    </xf>
    <xf numFmtId="0" fontId="3" fillId="3" borderId="17" xfId="0" applyFont="1" applyFill="1" applyBorder="1" applyAlignment="1">
      <alignment horizontal="left" vertical="center" wrapText="1"/>
    </xf>
    <xf numFmtId="0" fontId="4" fillId="3" borderId="57" xfId="0" applyFont="1" applyFill="1" applyBorder="1" applyAlignment="1">
      <alignment horizontal="center" vertical="center" textRotation="90" wrapText="1"/>
    </xf>
    <xf numFmtId="0" fontId="14" fillId="2" borderId="54" xfId="0" applyFont="1" applyFill="1" applyBorder="1" applyAlignment="1">
      <alignment horizontal="right" vertical="center" wrapText="1"/>
    </xf>
    <xf numFmtId="0" fontId="8" fillId="0" borderId="0" xfId="0" applyFont="1" applyAlignment="1">
      <alignment horizontal="left" vertical="top" wrapText="1"/>
    </xf>
    <xf numFmtId="4" fontId="8" fillId="0" borderId="0" xfId="0" applyNumberFormat="1" applyFont="1" applyAlignment="1">
      <alignment horizontal="left" vertical="center"/>
    </xf>
    <xf numFmtId="49" fontId="39" fillId="3" borderId="23" xfId="0" applyNumberFormat="1" applyFont="1" applyFill="1" applyBorder="1" applyAlignment="1">
      <alignment horizontal="center" wrapText="1"/>
    </xf>
    <xf numFmtId="49" fontId="39" fillId="3" borderId="25" xfId="0" applyNumberFormat="1" applyFont="1" applyFill="1" applyBorder="1" applyAlignment="1">
      <alignment horizontal="center" wrapText="1"/>
    </xf>
    <xf numFmtId="0" fontId="39" fillId="3" borderId="44" xfId="0" applyFont="1" applyFill="1" applyBorder="1" applyAlignment="1">
      <alignment horizontal="center" vertical="center" wrapText="1"/>
    </xf>
    <xf numFmtId="0" fontId="39" fillId="3" borderId="24" xfId="0" applyFont="1" applyFill="1" applyBorder="1" applyAlignment="1">
      <alignment horizontal="center" vertical="center" wrapText="1"/>
    </xf>
    <xf numFmtId="49" fontId="39" fillId="3" borderId="60" xfId="0" applyNumberFormat="1" applyFont="1" applyFill="1" applyBorder="1" applyAlignment="1">
      <alignment horizontal="center" wrapText="1"/>
    </xf>
    <xf numFmtId="0" fontId="37" fillId="3" borderId="58" xfId="0" applyFont="1" applyFill="1" applyBorder="1" applyAlignment="1">
      <alignment horizontal="center" vertical="center" wrapText="1"/>
    </xf>
    <xf numFmtId="0" fontId="37" fillId="3" borderId="61" xfId="0" applyFont="1" applyFill="1" applyBorder="1" applyAlignment="1">
      <alignment horizontal="center" vertical="center" wrapText="1"/>
    </xf>
    <xf numFmtId="0" fontId="37" fillId="3" borderId="59"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53" fillId="3" borderId="12" xfId="0" applyFont="1" applyFill="1" applyBorder="1" applyAlignment="1">
      <alignment horizontal="center" vertical="center" wrapText="1"/>
    </xf>
    <xf numFmtId="0" fontId="53" fillId="3" borderId="13" xfId="0" applyFont="1" applyFill="1" applyBorder="1" applyAlignment="1">
      <alignment horizontal="center" vertical="center" wrapText="1"/>
    </xf>
    <xf numFmtId="0" fontId="18" fillId="0" borderId="0" xfId="0" applyFont="1" applyBorder="1" applyAlignment="1">
      <alignment horizontal="left" vertical="center" wrapText="1"/>
    </xf>
    <xf numFmtId="0" fontId="75" fillId="3" borderId="30" xfId="0" applyFont="1" applyFill="1" applyBorder="1" applyAlignment="1">
      <alignment horizontal="center" vertical="center" wrapText="1"/>
    </xf>
    <xf numFmtId="0" fontId="75" fillId="3" borderId="5" xfId="0" applyFont="1" applyFill="1" applyBorder="1" applyAlignment="1">
      <alignment horizontal="center" vertical="center" wrapText="1"/>
    </xf>
    <xf numFmtId="0" fontId="75" fillId="3" borderId="40" xfId="0" applyFont="1" applyFill="1" applyBorder="1" applyAlignment="1">
      <alignment horizontal="center" vertical="center" wrapText="1"/>
    </xf>
    <xf numFmtId="0" fontId="75" fillId="3" borderId="41" xfId="0" applyFont="1" applyFill="1" applyBorder="1" applyAlignment="1">
      <alignment horizontal="center" vertical="center" wrapText="1"/>
    </xf>
    <xf numFmtId="0" fontId="53" fillId="3" borderId="23" xfId="0" applyFont="1" applyFill="1" applyBorder="1" applyAlignment="1">
      <alignment horizontal="center" vertical="center" wrapText="1"/>
    </xf>
    <xf numFmtId="0" fontId="53" fillId="3" borderId="25" xfId="0" applyFont="1" applyFill="1" applyBorder="1" applyAlignment="1">
      <alignment horizontal="center" vertical="center" wrapText="1"/>
    </xf>
    <xf numFmtId="0" fontId="39" fillId="3" borderId="9" xfId="0" applyFont="1" applyFill="1" applyBorder="1" applyAlignment="1">
      <alignment horizontal="center" vertical="center" wrapText="1"/>
    </xf>
    <xf numFmtId="0" fontId="39" fillId="3" borderId="66" xfId="0" applyFont="1" applyFill="1" applyBorder="1" applyAlignment="1">
      <alignment horizontal="center" vertical="center" wrapText="1"/>
    </xf>
    <xf numFmtId="0" fontId="71" fillId="3" borderId="30" xfId="0" applyFont="1" applyFill="1" applyBorder="1" applyAlignment="1">
      <alignment horizontal="center" vertical="center" wrapText="1"/>
    </xf>
    <xf numFmtId="0" fontId="71" fillId="3" borderId="6" xfId="0" applyFont="1" applyFill="1" applyBorder="1" applyAlignment="1">
      <alignment horizontal="center" vertical="center" wrapText="1"/>
    </xf>
    <xf numFmtId="0" fontId="71" fillId="3" borderId="5"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57" fillId="6" borderId="30" xfId="0" applyFont="1" applyFill="1" applyBorder="1" applyAlignment="1">
      <alignment horizontal="center" vertical="center" wrapText="1"/>
    </xf>
    <xf numFmtId="0" fontId="57" fillId="6" borderId="6" xfId="0" applyFont="1" applyFill="1" applyBorder="1" applyAlignment="1">
      <alignment horizontal="center" vertical="center" wrapText="1"/>
    </xf>
    <xf numFmtId="0" fontId="57" fillId="6" borderId="5" xfId="0" applyFont="1" applyFill="1" applyBorder="1" applyAlignment="1">
      <alignment horizontal="center" vertical="center" wrapText="1"/>
    </xf>
    <xf numFmtId="0" fontId="57" fillId="6" borderId="40" xfId="0" applyFont="1" applyFill="1" applyBorder="1" applyAlignment="1">
      <alignment horizontal="center" vertical="center" wrapText="1"/>
    </xf>
    <xf numFmtId="0" fontId="57" fillId="6" borderId="48" xfId="0" applyFont="1" applyFill="1" applyBorder="1" applyAlignment="1">
      <alignment horizontal="center" vertical="center" wrapText="1"/>
    </xf>
    <xf numFmtId="0" fontId="57" fillId="6" borderId="41" xfId="0" applyFont="1" applyFill="1" applyBorder="1" applyAlignment="1">
      <alignment horizontal="center" vertical="center" wrapText="1"/>
    </xf>
    <xf numFmtId="0" fontId="72" fillId="3" borderId="30" xfId="0" applyFont="1" applyFill="1" applyBorder="1" applyAlignment="1">
      <alignment horizontal="center" vertical="center" wrapText="1"/>
    </xf>
    <xf numFmtId="0" fontId="72" fillId="3" borderId="6" xfId="0" applyFont="1" applyFill="1" applyBorder="1" applyAlignment="1">
      <alignment horizontal="center" vertical="center" wrapText="1"/>
    </xf>
    <xf numFmtId="0" fontId="72" fillId="3" borderId="5" xfId="0" applyFont="1" applyFill="1" applyBorder="1" applyAlignment="1">
      <alignment horizontal="center" vertical="center" wrapText="1"/>
    </xf>
    <xf numFmtId="0" fontId="72" fillId="3" borderId="40" xfId="0" applyFont="1" applyFill="1" applyBorder="1" applyAlignment="1">
      <alignment horizontal="center" vertical="center" wrapText="1"/>
    </xf>
    <xf numFmtId="0" fontId="72" fillId="3" borderId="48" xfId="0" applyFont="1" applyFill="1" applyBorder="1" applyAlignment="1">
      <alignment horizontal="center" vertical="center" wrapText="1"/>
    </xf>
    <xf numFmtId="0" fontId="72" fillId="3" borderId="41" xfId="0" applyFont="1" applyFill="1" applyBorder="1" applyAlignment="1">
      <alignment horizontal="center" vertical="center" wrapText="1"/>
    </xf>
    <xf numFmtId="0" fontId="69" fillId="3" borderId="30"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69" fillId="3" borderId="5" xfId="0" applyFont="1" applyFill="1" applyBorder="1" applyAlignment="1">
      <alignment horizontal="center" vertical="center" wrapText="1"/>
    </xf>
    <xf numFmtId="0" fontId="69" fillId="3" borderId="40" xfId="0" applyFont="1" applyFill="1" applyBorder="1" applyAlignment="1">
      <alignment horizontal="center" vertical="center" wrapText="1"/>
    </xf>
    <xf numFmtId="0" fontId="69" fillId="3" borderId="48" xfId="0" applyFont="1" applyFill="1" applyBorder="1" applyAlignment="1">
      <alignment horizontal="center" vertical="center" wrapText="1"/>
    </xf>
    <xf numFmtId="0" fontId="69" fillId="3" borderId="41" xfId="0" applyFont="1" applyFill="1" applyBorder="1" applyAlignment="1">
      <alignment horizontal="center" vertical="center" wrapText="1"/>
    </xf>
    <xf numFmtId="0" fontId="75" fillId="3" borderId="6" xfId="0" applyFont="1" applyFill="1" applyBorder="1" applyAlignment="1">
      <alignment horizontal="center" vertical="center" wrapText="1"/>
    </xf>
    <xf numFmtId="0" fontId="75" fillId="3" borderId="48" xfId="0" applyFont="1" applyFill="1" applyBorder="1" applyAlignment="1">
      <alignment horizontal="center" vertical="center" wrapText="1"/>
    </xf>
    <xf numFmtId="0" fontId="72" fillId="3" borderId="26" xfId="0" applyFont="1" applyFill="1" applyBorder="1" applyAlignment="1">
      <alignment horizontal="center" vertical="center" wrapText="1"/>
    </xf>
    <xf numFmtId="0" fontId="72" fillId="3" borderId="11" xfId="0" applyFont="1" applyFill="1" applyBorder="1" applyAlignment="1">
      <alignment horizontal="center" vertical="center" wrapText="1"/>
    </xf>
    <xf numFmtId="0" fontId="72" fillId="3" borderId="43"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14" fillId="4" borderId="0" xfId="0" applyFont="1" applyFill="1" applyAlignment="1">
      <alignment horizontal="center" vertical="center"/>
    </xf>
    <xf numFmtId="0" fontId="56" fillId="0" borderId="0" xfId="0" applyFont="1" applyAlignment="1">
      <alignment horizontal="center" vertical="center"/>
    </xf>
    <xf numFmtId="0" fontId="60" fillId="0" borderId="0" xfId="0" applyFont="1" applyAlignment="1">
      <alignment horizontal="right" vertical="center"/>
    </xf>
    <xf numFmtId="3" fontId="60" fillId="0" borderId="0" xfId="0" applyNumberFormat="1" applyFont="1" applyAlignment="1">
      <alignment horizontal="right" vertical="center"/>
    </xf>
    <xf numFmtId="3" fontId="78" fillId="0" borderId="0" xfId="0" applyNumberFormat="1" applyFont="1" applyAlignment="1">
      <alignment horizontal="center" vertical="center"/>
    </xf>
    <xf numFmtId="0" fontId="78" fillId="0" borderId="0" xfId="0" applyFont="1" applyAlignment="1">
      <alignment horizontal="center" vertical="center"/>
    </xf>
    <xf numFmtId="0" fontId="52" fillId="0" borderId="0" xfId="0" applyFont="1" applyAlignment="1">
      <alignment horizontal="center"/>
    </xf>
    <xf numFmtId="0" fontId="83" fillId="0" borderId="0" xfId="0" applyFont="1" applyAlignment="1">
      <alignment horizontal="left" vertical="top" wrapText="1"/>
    </xf>
    <xf numFmtId="0" fontId="23" fillId="0" borderId="10" xfId="0" applyFont="1" applyBorder="1" applyAlignment="1">
      <alignment horizontal="right"/>
    </xf>
    <xf numFmtId="0" fontId="23" fillId="0" borderId="11" xfId="0" applyFont="1" applyBorder="1" applyAlignment="1">
      <alignment horizontal="right"/>
    </xf>
    <xf numFmtId="0" fontId="23" fillId="0" borderId="2" xfId="0" applyFont="1" applyBorder="1" applyAlignment="1">
      <alignment horizontal="right"/>
    </xf>
    <xf numFmtId="0" fontId="25" fillId="2" borderId="1" xfId="0" applyFont="1" applyFill="1" applyBorder="1" applyAlignment="1">
      <alignment horizontal="center"/>
    </xf>
    <xf numFmtId="0" fontId="82" fillId="2" borderId="1" xfId="0" applyFont="1" applyFill="1" applyBorder="1" applyAlignment="1">
      <alignment horizontal="center" wrapText="1"/>
    </xf>
    <xf numFmtId="3" fontId="82" fillId="2" borderId="1" xfId="0" applyNumberFormat="1" applyFont="1" applyFill="1" applyBorder="1" applyAlignment="1">
      <alignment horizontal="center" wrapText="1"/>
    </xf>
    <xf numFmtId="0" fontId="31" fillId="3" borderId="18" xfId="0" applyFont="1" applyFill="1" applyBorder="1" applyAlignment="1">
      <alignment horizontal="right"/>
    </xf>
    <xf numFmtId="3" fontId="30" fillId="0" borderId="0" xfId="0" applyNumberFormat="1" applyFont="1"/>
    <xf numFmtId="0" fontId="34" fillId="0" borderId="0" xfId="0" applyFont="1" applyAlignment="1">
      <alignment vertical="center"/>
    </xf>
    <xf numFmtId="3" fontId="32" fillId="4" borderId="1" xfId="0" applyNumberFormat="1" applyFont="1" applyFill="1" applyBorder="1"/>
  </cellXfs>
  <cellStyles count="5">
    <cellStyle name="Hyperlink" xfId="4" builtinId="8"/>
    <cellStyle name="Normal" xfId="0" builtinId="0"/>
    <cellStyle name="Normal 2" xfId="2" xr:uid="{00000000-0005-0000-0000-000031000000}"/>
    <cellStyle name="Normal 3" xfId="1" xr:uid="{00000000-0005-0000-0000-000001000000}"/>
    <cellStyle name="Parastais 2"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lm.gov.lv/"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13EFE-7A7B-4B33-A499-E410A08ADCB9}">
  <dimension ref="A1:X103"/>
  <sheetViews>
    <sheetView tabSelected="1" topLeftCell="A43" zoomScale="50" zoomScaleNormal="50" workbookViewId="0">
      <selection activeCell="U76" sqref="U76"/>
    </sheetView>
  </sheetViews>
  <sheetFormatPr defaultColWidth="8.88671875" defaultRowHeight="13.8" x14ac:dyDescent="0.25"/>
  <cols>
    <col min="1" max="1" width="63.109375" style="117" customWidth="1"/>
    <col min="2" max="3" width="7" style="117" customWidth="1"/>
    <col min="4" max="6" width="11" style="117" customWidth="1"/>
    <col min="7" max="7" width="18.33203125" style="117" customWidth="1"/>
    <col min="8" max="8" width="7.6640625" style="117" customWidth="1"/>
    <col min="9" max="9" width="11.6640625" style="117" customWidth="1"/>
    <col min="10" max="10" width="8.77734375" style="117" customWidth="1"/>
    <col min="11" max="11" width="20.5546875" style="117" customWidth="1"/>
    <col min="12" max="13" width="7" style="117" customWidth="1"/>
    <col min="14" max="15" width="7.6640625" style="117" customWidth="1"/>
    <col min="16" max="16" width="8.77734375" style="117" customWidth="1"/>
    <col min="17" max="17" width="19.88671875" style="117" customWidth="1"/>
    <col min="18" max="19" width="7.6640625" style="117" customWidth="1"/>
    <col min="20" max="20" width="8.77734375" style="117" customWidth="1"/>
    <col min="21" max="21" width="21" style="117" customWidth="1"/>
    <col min="22" max="43" width="17.109375" style="117" customWidth="1"/>
    <col min="44" max="16384" width="8.88671875" style="117"/>
  </cols>
  <sheetData>
    <row r="1" spans="1:24" ht="31.2" customHeight="1" x14ac:dyDescent="0.25">
      <c r="A1" s="344" t="s">
        <v>19</v>
      </c>
      <c r="B1" s="344"/>
      <c r="C1" s="344"/>
      <c r="D1" s="344"/>
      <c r="E1" s="344"/>
      <c r="F1" s="344"/>
      <c r="G1" s="344"/>
      <c r="H1" s="344"/>
      <c r="I1" s="344"/>
      <c r="J1" s="344"/>
      <c r="K1" s="344"/>
      <c r="L1" s="344"/>
      <c r="M1" s="344"/>
      <c r="N1" s="344"/>
      <c r="O1" s="344"/>
      <c r="P1" s="344"/>
      <c r="Q1" s="344"/>
      <c r="R1" s="344"/>
      <c r="S1" s="344"/>
      <c r="T1" s="344"/>
      <c r="U1" s="344"/>
    </row>
    <row r="2" spans="1:24" ht="24" customHeight="1" x14ac:dyDescent="0.25">
      <c r="A2" s="345" t="s">
        <v>20</v>
      </c>
      <c r="B2" s="345"/>
      <c r="C2" s="345"/>
      <c r="D2" s="345"/>
      <c r="E2" s="345"/>
      <c r="F2" s="345"/>
      <c r="G2" s="345"/>
      <c r="H2" s="345"/>
      <c r="I2" s="345"/>
      <c r="J2" s="345"/>
      <c r="K2" s="345"/>
      <c r="L2" s="345"/>
      <c r="M2" s="345"/>
      <c r="N2" s="345"/>
      <c r="O2" s="345"/>
      <c r="P2" s="345"/>
      <c r="Q2" s="345"/>
      <c r="R2" s="345"/>
      <c r="S2" s="345"/>
      <c r="T2" s="345"/>
      <c r="U2" s="345"/>
    </row>
    <row r="3" spans="1:24" ht="70.8" customHeight="1" thickBot="1" x14ac:dyDescent="0.3">
      <c r="A3" s="346" t="s">
        <v>43</v>
      </c>
      <c r="B3" s="346"/>
      <c r="C3" s="346"/>
      <c r="D3" s="346"/>
      <c r="E3" s="346"/>
      <c r="F3" s="346"/>
      <c r="G3" s="346"/>
      <c r="H3" s="346"/>
      <c r="I3" s="346"/>
      <c r="J3" s="346"/>
      <c r="K3" s="346"/>
      <c r="L3" s="346"/>
      <c r="M3" s="346"/>
      <c r="N3" s="346"/>
      <c r="O3" s="346"/>
      <c r="P3" s="346"/>
      <c r="Q3" s="346"/>
      <c r="R3" s="346"/>
      <c r="S3" s="346"/>
      <c r="T3" s="346"/>
      <c r="U3" s="346"/>
    </row>
    <row r="4" spans="1:24" s="63" customFormat="1" ht="38.4" customHeight="1" thickBot="1" x14ac:dyDescent="0.45">
      <c r="A4" s="8"/>
      <c r="B4" s="347" t="s">
        <v>39</v>
      </c>
      <c r="C4" s="348"/>
      <c r="D4" s="348"/>
      <c r="E4" s="348"/>
      <c r="F4" s="348"/>
      <c r="G4" s="348"/>
      <c r="H4" s="348"/>
      <c r="I4" s="348"/>
      <c r="J4" s="348"/>
      <c r="K4" s="348"/>
      <c r="L4" s="347" t="s">
        <v>38</v>
      </c>
      <c r="M4" s="348"/>
      <c r="N4" s="348"/>
      <c r="O4" s="348"/>
      <c r="P4" s="348"/>
      <c r="Q4" s="348"/>
      <c r="R4" s="348"/>
      <c r="S4" s="348"/>
      <c r="T4" s="348"/>
      <c r="U4" s="349"/>
    </row>
    <row r="5" spans="1:24" s="64" customFormat="1" ht="31.2" customHeight="1" x14ac:dyDescent="0.25">
      <c r="A5" s="365" t="s">
        <v>2</v>
      </c>
      <c r="B5" s="367" t="s">
        <v>3</v>
      </c>
      <c r="C5" s="368" t="s">
        <v>4</v>
      </c>
      <c r="D5" s="370" t="s">
        <v>136</v>
      </c>
      <c r="E5" s="370"/>
      <c r="F5" s="370"/>
      <c r="G5" s="371"/>
      <c r="H5" s="370" t="str">
        <f>R5</f>
        <v>PLĀNS 2023.GADAM (un turpmāk ik gadu)</v>
      </c>
      <c r="I5" s="370"/>
      <c r="J5" s="370"/>
      <c r="K5" s="371"/>
      <c r="L5" s="355" t="s">
        <v>3</v>
      </c>
      <c r="M5" s="357" t="s">
        <v>4</v>
      </c>
      <c r="N5" s="359" t="s">
        <v>37</v>
      </c>
      <c r="O5" s="359"/>
      <c r="P5" s="359"/>
      <c r="Q5" s="360"/>
      <c r="R5" s="359" t="s">
        <v>88</v>
      </c>
      <c r="S5" s="359"/>
      <c r="T5" s="359"/>
      <c r="U5" s="360"/>
    </row>
    <row r="6" spans="1:24" s="64" customFormat="1" ht="31.5" customHeight="1" x14ac:dyDescent="0.25">
      <c r="A6" s="365"/>
      <c r="B6" s="358"/>
      <c r="C6" s="369"/>
      <c r="D6" s="79" t="s">
        <v>3</v>
      </c>
      <c r="E6" s="1" t="s">
        <v>4</v>
      </c>
      <c r="F6" s="2" t="s">
        <v>0</v>
      </c>
      <c r="G6" s="5" t="s">
        <v>5</v>
      </c>
      <c r="H6" s="79" t="s">
        <v>3</v>
      </c>
      <c r="I6" s="1" t="s">
        <v>4</v>
      </c>
      <c r="J6" s="2" t="s">
        <v>0</v>
      </c>
      <c r="K6" s="5" t="s">
        <v>5</v>
      </c>
      <c r="L6" s="356"/>
      <c r="M6" s="358"/>
      <c r="N6" s="79" t="s">
        <v>3</v>
      </c>
      <c r="O6" s="1" t="s">
        <v>4</v>
      </c>
      <c r="P6" s="2" t="s">
        <v>0</v>
      </c>
      <c r="Q6" s="5" t="s">
        <v>5</v>
      </c>
      <c r="R6" s="79" t="s">
        <v>3</v>
      </c>
      <c r="S6" s="1" t="s">
        <v>4</v>
      </c>
      <c r="T6" s="2" t="s">
        <v>0</v>
      </c>
      <c r="U6" s="5" t="s">
        <v>5</v>
      </c>
    </row>
    <row r="7" spans="1:24" s="64" customFormat="1" ht="22.2" customHeight="1" x14ac:dyDescent="0.25">
      <c r="A7" s="365"/>
      <c r="B7" s="361" t="s">
        <v>6</v>
      </c>
      <c r="C7" s="362"/>
      <c r="D7" s="363" t="s">
        <v>1</v>
      </c>
      <c r="E7" s="363"/>
      <c r="F7" s="364"/>
      <c r="G7" s="350" t="s">
        <v>31</v>
      </c>
      <c r="H7" s="363" t="s">
        <v>1</v>
      </c>
      <c r="I7" s="363"/>
      <c r="J7" s="364"/>
      <c r="K7" s="350" t="s">
        <v>33</v>
      </c>
      <c r="L7" s="384" t="s">
        <v>6</v>
      </c>
      <c r="M7" s="385"/>
      <c r="N7" s="386" t="s">
        <v>1</v>
      </c>
      <c r="O7" s="363"/>
      <c r="P7" s="364"/>
      <c r="Q7" s="350" t="s">
        <v>36</v>
      </c>
      <c r="R7" s="386" t="s">
        <v>1</v>
      </c>
      <c r="S7" s="363"/>
      <c r="T7" s="364"/>
      <c r="U7" s="350" t="s">
        <v>65</v>
      </c>
    </row>
    <row r="8" spans="1:24" s="64" customFormat="1" ht="20.399999999999999" customHeight="1" x14ac:dyDescent="0.25">
      <c r="A8" s="366"/>
      <c r="B8" s="1">
        <v>1</v>
      </c>
      <c r="C8" s="54">
        <v>2</v>
      </c>
      <c r="D8" s="79">
        <v>3</v>
      </c>
      <c r="E8" s="1">
        <v>4</v>
      </c>
      <c r="F8" s="1" t="s">
        <v>30</v>
      </c>
      <c r="G8" s="351"/>
      <c r="H8" s="79">
        <v>7</v>
      </c>
      <c r="I8" s="1">
        <v>8</v>
      </c>
      <c r="J8" s="1" t="s">
        <v>34</v>
      </c>
      <c r="K8" s="351"/>
      <c r="L8" s="53">
        <v>11</v>
      </c>
      <c r="M8" s="1">
        <v>12</v>
      </c>
      <c r="N8" s="1">
        <v>13</v>
      </c>
      <c r="O8" s="1">
        <v>14</v>
      </c>
      <c r="P8" s="1" t="s">
        <v>35</v>
      </c>
      <c r="Q8" s="351"/>
      <c r="R8" s="1">
        <v>17</v>
      </c>
      <c r="S8" s="1">
        <v>18</v>
      </c>
      <c r="T8" s="1" t="s">
        <v>64</v>
      </c>
      <c r="U8" s="351"/>
    </row>
    <row r="9" spans="1:24" s="118" customFormat="1" ht="81" customHeight="1" x14ac:dyDescent="0.25">
      <c r="A9" s="77" t="s">
        <v>10</v>
      </c>
      <c r="B9" s="110">
        <v>80</v>
      </c>
      <c r="C9" s="78">
        <f t="shared" ref="C9:C14" si="0">B9*2</f>
        <v>160</v>
      </c>
      <c r="D9" s="68">
        <f>tabula_MK_316_ietekme_2022!D9</f>
        <v>130</v>
      </c>
      <c r="E9" s="68">
        <f>tabula_MK_316_ietekme_2022!E9</f>
        <v>1073</v>
      </c>
      <c r="F9" s="67">
        <f>D9+E9</f>
        <v>1203</v>
      </c>
      <c r="G9" s="69">
        <f>tabula_MK_316_ietekme_2022!G9</f>
        <v>2034104.7107608698</v>
      </c>
      <c r="H9" s="68">
        <f>ROUND(D9*1.06,0)</f>
        <v>138</v>
      </c>
      <c r="I9" s="68">
        <f>ROUND(E9*1.06,0)</f>
        <v>1137</v>
      </c>
      <c r="J9" s="67">
        <f>H9+I9</f>
        <v>1275</v>
      </c>
      <c r="K9" s="69">
        <f>G9/F9*J9</f>
        <v>2155846.6385869565</v>
      </c>
      <c r="L9" s="108">
        <v>80</v>
      </c>
      <c r="M9" s="109">
        <f t="shared" ref="M9:M14" si="1">L9*2</f>
        <v>160</v>
      </c>
      <c r="N9" s="72">
        <f>D9</f>
        <v>130</v>
      </c>
      <c r="O9" s="72">
        <f>E9</f>
        <v>1073</v>
      </c>
      <c r="P9" s="70">
        <f>F9</f>
        <v>1203</v>
      </c>
      <c r="Q9" s="71">
        <f>G9</f>
        <v>2034104.7107608698</v>
      </c>
      <c r="R9" s="72">
        <f>ROUND(N9*1.06,0)</f>
        <v>138</v>
      </c>
      <c r="S9" s="72">
        <f>ROUND(O9*1.06,0)</f>
        <v>1137</v>
      </c>
      <c r="T9" s="70">
        <f>R9+S9</f>
        <v>1275</v>
      </c>
      <c r="U9" s="71">
        <f>Q9/P9*T9</f>
        <v>2155846.6385869565</v>
      </c>
    </row>
    <row r="10" spans="1:24" s="118" customFormat="1" ht="66.599999999999994" customHeight="1" x14ac:dyDescent="0.25">
      <c r="A10" s="77" t="s">
        <v>11</v>
      </c>
      <c r="B10" s="110">
        <v>60</v>
      </c>
      <c r="C10" s="78">
        <f t="shared" si="0"/>
        <v>120</v>
      </c>
      <c r="D10" s="68">
        <f>tabula_MK_316_ietekme_2022!D10</f>
        <v>37</v>
      </c>
      <c r="E10" s="68">
        <f>tabula_MK_316_ietekme_2022!E10</f>
        <v>324</v>
      </c>
      <c r="F10" s="67">
        <f t="shared" ref="F10:F14" si="2">D10+E10</f>
        <v>361</v>
      </c>
      <c r="G10" s="69">
        <f>tabula_MK_316_ietekme_2022!G10</f>
        <v>459253.62211304344</v>
      </c>
      <c r="H10" s="68">
        <f t="shared" ref="H10:H14" si="3">ROUND(D10*1.06,0)</f>
        <v>39</v>
      </c>
      <c r="I10" s="68">
        <f t="shared" ref="I10:I14" si="4">ROUND(E10*1.06,0)</f>
        <v>343</v>
      </c>
      <c r="J10" s="67">
        <f t="shared" ref="J10:J14" si="5">H10+I10</f>
        <v>382</v>
      </c>
      <c r="K10" s="69">
        <f t="shared" ref="K10:K14" si="6">G10/F10*J10</f>
        <v>485969.20677889918</v>
      </c>
      <c r="L10" s="108">
        <v>60</v>
      </c>
      <c r="M10" s="296">
        <f t="shared" si="1"/>
        <v>120</v>
      </c>
      <c r="N10" s="72">
        <f>D10</f>
        <v>37</v>
      </c>
      <c r="O10" s="72">
        <f t="shared" ref="O10:P10" si="7">E10</f>
        <v>324</v>
      </c>
      <c r="P10" s="70">
        <f t="shared" si="7"/>
        <v>361</v>
      </c>
      <c r="Q10" s="71">
        <f>G10</f>
        <v>459253.62211304344</v>
      </c>
      <c r="R10" s="72">
        <f t="shared" ref="R10:R14" si="8">ROUND(N10*1.06,0)</f>
        <v>39</v>
      </c>
      <c r="S10" s="72">
        <f t="shared" ref="S10:S14" si="9">ROUND(O10*1.06,0)</f>
        <v>343</v>
      </c>
      <c r="T10" s="70">
        <f t="shared" ref="T10:T12" si="10">R10+S10</f>
        <v>382</v>
      </c>
      <c r="U10" s="71">
        <f t="shared" ref="U10:U14" si="11">Q10/P10*T10</f>
        <v>485969.20677889918</v>
      </c>
    </row>
    <row r="11" spans="1:24" s="118" customFormat="1" ht="75" customHeight="1" x14ac:dyDescent="0.25">
      <c r="A11" s="77" t="s">
        <v>18</v>
      </c>
      <c r="B11" s="110"/>
      <c r="C11" s="78"/>
      <c r="D11" s="68"/>
      <c r="E11" s="68"/>
      <c r="F11" s="67"/>
      <c r="G11" s="69"/>
      <c r="H11" s="68"/>
      <c r="I11" s="68"/>
      <c r="J11" s="67"/>
      <c r="K11" s="69"/>
      <c r="L11" s="295">
        <v>50</v>
      </c>
      <c r="M11" s="296">
        <f t="shared" si="1"/>
        <v>100</v>
      </c>
      <c r="N11" s="72">
        <f>ROUND(P11*tabula_MK_316_ietekme_2022!Y13/100,0)</f>
        <v>36</v>
      </c>
      <c r="O11" s="72">
        <f t="shared" ref="O11:O13" si="12">P11-N11</f>
        <v>264</v>
      </c>
      <c r="P11" s="70">
        <v>300</v>
      </c>
      <c r="Q11" s="71">
        <f>(L11*N11+M11*O11)*12</f>
        <v>338400</v>
      </c>
      <c r="R11" s="72">
        <f t="shared" si="8"/>
        <v>38</v>
      </c>
      <c r="S11" s="72">
        <f t="shared" si="9"/>
        <v>280</v>
      </c>
      <c r="T11" s="70">
        <f t="shared" si="10"/>
        <v>318</v>
      </c>
      <c r="U11" s="71">
        <f>(L11*R11+M11*S11)*12</f>
        <v>358800</v>
      </c>
    </row>
    <row r="12" spans="1:24" s="118" customFormat="1" ht="89.4" customHeight="1" x14ac:dyDescent="0.25">
      <c r="A12" s="77" t="s">
        <v>12</v>
      </c>
      <c r="B12" s="110">
        <v>40</v>
      </c>
      <c r="C12" s="78">
        <f t="shared" si="0"/>
        <v>80</v>
      </c>
      <c r="D12" s="68">
        <f>tabula_MK_316_ietekme_2022!D11</f>
        <v>174</v>
      </c>
      <c r="E12" s="68">
        <f>tabula_MK_316_ietekme_2022!E11</f>
        <v>1198</v>
      </c>
      <c r="F12" s="67">
        <f t="shared" si="2"/>
        <v>1372</v>
      </c>
      <c r="G12" s="69">
        <f>tabula_MK_316_ietekme_2022!G11</f>
        <v>1146572.0308591577</v>
      </c>
      <c r="H12" s="68">
        <f t="shared" si="3"/>
        <v>184</v>
      </c>
      <c r="I12" s="68">
        <f t="shared" si="4"/>
        <v>1270</v>
      </c>
      <c r="J12" s="67">
        <f t="shared" si="5"/>
        <v>1454</v>
      </c>
      <c r="K12" s="69">
        <f t="shared" si="6"/>
        <v>1215098.9306626935</v>
      </c>
      <c r="L12" s="295">
        <v>40</v>
      </c>
      <c r="M12" s="296">
        <f t="shared" si="1"/>
        <v>80</v>
      </c>
      <c r="N12" s="72">
        <f>D12-N11</f>
        <v>138</v>
      </c>
      <c r="O12" s="72">
        <f>E12-O11</f>
        <v>934</v>
      </c>
      <c r="P12" s="70">
        <f>N12+O12</f>
        <v>1072</v>
      </c>
      <c r="Q12" s="71">
        <f>G12/F12*P12</f>
        <v>895863.86084622238</v>
      </c>
      <c r="R12" s="72">
        <f t="shared" si="8"/>
        <v>146</v>
      </c>
      <c r="S12" s="72">
        <f t="shared" si="9"/>
        <v>990</v>
      </c>
      <c r="T12" s="70">
        <f t="shared" si="10"/>
        <v>1136</v>
      </c>
      <c r="U12" s="71">
        <f>Q12/P12*T12</f>
        <v>949348.2704489819</v>
      </c>
    </row>
    <row r="13" spans="1:24" s="118" customFormat="1" ht="76.2" customHeight="1" x14ac:dyDescent="0.25">
      <c r="A13" s="77" t="s">
        <v>17</v>
      </c>
      <c r="B13" s="110"/>
      <c r="C13" s="78"/>
      <c r="D13" s="68"/>
      <c r="E13" s="68"/>
      <c r="F13" s="67"/>
      <c r="G13" s="69"/>
      <c r="H13" s="68"/>
      <c r="I13" s="68"/>
      <c r="J13" s="67"/>
      <c r="K13" s="69"/>
      <c r="L13" s="295">
        <v>30</v>
      </c>
      <c r="M13" s="296">
        <f t="shared" si="1"/>
        <v>60</v>
      </c>
      <c r="N13" s="72">
        <f>ROUND(P13*tabula_MK_316_ietekme_2022!Y13/100,0)</f>
        <v>161</v>
      </c>
      <c r="O13" s="72">
        <f t="shared" si="12"/>
        <v>1176</v>
      </c>
      <c r="P13" s="70">
        <v>1337</v>
      </c>
      <c r="Q13" s="71">
        <f>(L13*N13+M13*O13)*12</f>
        <v>904680</v>
      </c>
      <c r="R13" s="72">
        <f t="shared" si="8"/>
        <v>171</v>
      </c>
      <c r="S13" s="72">
        <f t="shared" si="9"/>
        <v>1247</v>
      </c>
      <c r="T13" s="70">
        <f>R13+S13</f>
        <v>1418</v>
      </c>
      <c r="U13" s="71">
        <f>(L13*R13+M13*S13)*12</f>
        <v>959400</v>
      </c>
      <c r="X13" s="329"/>
    </row>
    <row r="14" spans="1:24" ht="51" customHeight="1" x14ac:dyDescent="0.25">
      <c r="A14" s="77" t="s">
        <v>13</v>
      </c>
      <c r="B14" s="110">
        <v>15</v>
      </c>
      <c r="C14" s="78">
        <f t="shared" si="0"/>
        <v>30</v>
      </c>
      <c r="D14" s="68">
        <f>tabula_MK_316_ietekme_2022!D12</f>
        <v>831</v>
      </c>
      <c r="E14" s="68">
        <f>tabula_MK_316_ietekme_2022!E12</f>
        <v>5941</v>
      </c>
      <c r="F14" s="67">
        <f t="shared" si="2"/>
        <v>6772</v>
      </c>
      <c r="G14" s="69">
        <f>tabula_MK_316_ietekme_2022!G12</f>
        <v>2127777.7248581429</v>
      </c>
      <c r="H14" s="68">
        <f t="shared" si="3"/>
        <v>881</v>
      </c>
      <c r="I14" s="68">
        <f t="shared" si="4"/>
        <v>6297</v>
      </c>
      <c r="J14" s="67">
        <f t="shared" si="5"/>
        <v>7178</v>
      </c>
      <c r="K14" s="69">
        <f t="shared" si="6"/>
        <v>2255343.8436254798</v>
      </c>
      <c r="L14" s="108">
        <v>15</v>
      </c>
      <c r="M14" s="109">
        <f t="shared" si="1"/>
        <v>30</v>
      </c>
      <c r="N14" s="72">
        <f>ROUND((P14*(D14*100/F14))/100,0)</f>
        <v>701</v>
      </c>
      <c r="O14" s="72">
        <f>P14-N14</f>
        <v>5012</v>
      </c>
      <c r="P14" s="70">
        <v>5713</v>
      </c>
      <c r="Q14" s="71">
        <f>G14/F14*P14</f>
        <v>1795037.5283689562</v>
      </c>
      <c r="R14" s="72">
        <f t="shared" si="8"/>
        <v>743</v>
      </c>
      <c r="S14" s="72">
        <f t="shared" si="9"/>
        <v>5313</v>
      </c>
      <c r="T14" s="70">
        <f t="shared" ref="T14" si="13">R14+S14</f>
        <v>6056</v>
      </c>
      <c r="U14" s="71">
        <f t="shared" si="11"/>
        <v>1902808.9045689479</v>
      </c>
    </row>
    <row r="15" spans="1:24" ht="28.2" customHeight="1" thickBot="1" x14ac:dyDescent="0.3">
      <c r="A15" s="352" t="s">
        <v>146</v>
      </c>
      <c r="B15" s="353"/>
      <c r="C15" s="353"/>
      <c r="D15" s="353"/>
      <c r="E15" s="353"/>
      <c r="F15" s="353"/>
      <c r="G15" s="353"/>
      <c r="H15" s="353"/>
      <c r="I15" s="353"/>
      <c r="J15" s="353"/>
      <c r="K15" s="353"/>
      <c r="L15" s="353"/>
      <c r="M15" s="353"/>
      <c r="N15" s="353"/>
      <c r="O15" s="353"/>
      <c r="P15" s="353"/>
      <c r="Q15" s="353"/>
      <c r="R15" s="353"/>
      <c r="S15" s="353"/>
      <c r="T15" s="353"/>
      <c r="U15" s="354"/>
    </row>
    <row r="16" spans="1:24" ht="33.6" customHeight="1" x14ac:dyDescent="0.4">
      <c r="A16" s="372" t="s">
        <v>32</v>
      </c>
      <c r="B16" s="373"/>
      <c r="C16" s="373"/>
      <c r="D16" s="13"/>
      <c r="E16" s="14"/>
      <c r="F16" s="11">
        <f>SUM(F9:F14)</f>
        <v>9708</v>
      </c>
      <c r="G16" s="12">
        <f>SUM(G9:G14)</f>
        <v>5767708.0885912143</v>
      </c>
      <c r="H16" s="119"/>
      <c r="I16" s="120"/>
      <c r="J16" s="11">
        <f>SUM(J9:J14)</f>
        <v>10289</v>
      </c>
      <c r="K16" s="12">
        <f>SUM(K9:K14)</f>
        <v>6112258.6196540296</v>
      </c>
      <c r="L16" s="374"/>
      <c r="M16" s="375"/>
      <c r="N16" s="375"/>
      <c r="O16" s="376"/>
      <c r="P16" s="15">
        <f>SUM(P9:P14)</f>
        <v>9986</v>
      </c>
      <c r="Q16" s="16">
        <f>SUM(Q9:Q14)</f>
        <v>6427339.7220890922</v>
      </c>
      <c r="R16" s="377"/>
      <c r="S16" s="378"/>
      <c r="T16" s="15">
        <f>SUM(T9:T14)</f>
        <v>10585</v>
      </c>
      <c r="U16" s="16">
        <f>SUM(U9:U14)</f>
        <v>6812173.0203837855</v>
      </c>
      <c r="W16" s="80"/>
      <c r="X16" s="328"/>
    </row>
    <row r="17" spans="1:24" ht="22.8" customHeight="1" x14ac:dyDescent="0.25">
      <c r="A17" s="379" t="s">
        <v>7</v>
      </c>
      <c r="B17" s="380"/>
      <c r="C17" s="380"/>
      <c r="D17" s="7"/>
      <c r="E17" s="4"/>
      <c r="F17" s="3"/>
      <c r="G17" s="6">
        <v>4.7300000000000004</v>
      </c>
      <c r="H17" s="7"/>
      <c r="I17" s="4"/>
      <c r="J17" s="3"/>
      <c r="K17" s="6">
        <v>4.7300000000000004</v>
      </c>
      <c r="L17" s="381"/>
      <c r="M17" s="382"/>
      <c r="N17" s="382"/>
      <c r="O17" s="382"/>
      <c r="P17" s="383"/>
      <c r="Q17" s="6">
        <v>4.7300000000000004</v>
      </c>
      <c r="R17" s="382"/>
      <c r="S17" s="382"/>
      <c r="T17" s="383"/>
      <c r="U17" s="6">
        <v>4.7300000000000004</v>
      </c>
    </row>
    <row r="18" spans="1:24" s="65" customFormat="1" ht="22.8" customHeight="1" thickBot="1" x14ac:dyDescent="0.35">
      <c r="A18" s="391" t="s">
        <v>15</v>
      </c>
      <c r="B18" s="392"/>
      <c r="C18" s="392"/>
      <c r="D18" s="30"/>
      <c r="E18" s="31"/>
      <c r="F18" s="272"/>
      <c r="G18" s="19">
        <f>G16*G17</f>
        <v>27281259.259036444</v>
      </c>
      <c r="H18" s="30"/>
      <c r="I18" s="31"/>
      <c r="J18" s="272"/>
      <c r="K18" s="19">
        <f>K16*K17</f>
        <v>28910983.270963561</v>
      </c>
      <c r="L18" s="396"/>
      <c r="M18" s="397"/>
      <c r="N18" s="397"/>
      <c r="O18" s="397"/>
      <c r="P18" s="398"/>
      <c r="Q18" s="19">
        <f>Q16*Q17</f>
        <v>30401316.88548141</v>
      </c>
      <c r="R18" s="397"/>
      <c r="S18" s="397"/>
      <c r="T18" s="398"/>
      <c r="U18" s="19">
        <f>U16*U17</f>
        <v>32221578.386415306</v>
      </c>
    </row>
    <row r="19" spans="1:24" ht="22.8" customHeight="1" x14ac:dyDescent="0.35">
      <c r="A19" s="48" t="s">
        <v>8</v>
      </c>
      <c r="B19" s="20"/>
      <c r="C19" s="20"/>
      <c r="D19" s="22"/>
      <c r="E19" s="73"/>
      <c r="F19" s="73"/>
      <c r="G19" s="21"/>
      <c r="H19" s="125"/>
      <c r="I19" s="124"/>
      <c r="J19" s="124"/>
      <c r="K19" s="123"/>
      <c r="L19" s="389">
        <v>100</v>
      </c>
      <c r="M19" s="390"/>
      <c r="N19" s="70" t="s">
        <v>14</v>
      </c>
      <c r="O19" s="70" t="s">
        <v>14</v>
      </c>
      <c r="P19" s="23">
        <v>500</v>
      </c>
      <c r="Q19" s="24">
        <f>P19*L19*12</f>
        <v>600000</v>
      </c>
      <c r="R19" s="70" t="s">
        <v>14</v>
      </c>
      <c r="S19" s="70" t="s">
        <v>14</v>
      </c>
      <c r="T19" s="23">
        <f>ROUND(P19*1.065,0)</f>
        <v>533</v>
      </c>
      <c r="U19" s="24">
        <f>T19*L19*12</f>
        <v>639600</v>
      </c>
    </row>
    <row r="20" spans="1:24" ht="22.8" customHeight="1" x14ac:dyDescent="0.25">
      <c r="A20" s="49" t="s">
        <v>8</v>
      </c>
      <c r="B20" s="387">
        <v>80</v>
      </c>
      <c r="C20" s="388"/>
      <c r="D20" s="25" t="s">
        <v>14</v>
      </c>
      <c r="E20" s="67" t="s">
        <v>14</v>
      </c>
      <c r="F20" s="26">
        <f>tabula_MK_316_ietekme_2022!F17</f>
        <v>1614</v>
      </c>
      <c r="G20" s="27">
        <f>tabula_MK_316_ietekme_2022!G17</f>
        <v>1507150.2325648416</v>
      </c>
      <c r="H20" s="25" t="s">
        <v>14</v>
      </c>
      <c r="I20" s="67" t="s">
        <v>14</v>
      </c>
      <c r="J20" s="26">
        <f>ROUND(F20*1.06,0)</f>
        <v>1711</v>
      </c>
      <c r="K20" s="27">
        <f>G20/F20*J20</f>
        <v>1597728.6542245625</v>
      </c>
      <c r="L20" s="389">
        <v>80</v>
      </c>
      <c r="M20" s="390"/>
      <c r="N20" s="70" t="s">
        <v>14</v>
      </c>
      <c r="O20" s="70" t="s">
        <v>14</v>
      </c>
      <c r="P20" s="23">
        <f>F20-P19</f>
        <v>1114</v>
      </c>
      <c r="Q20" s="24">
        <f>G20/F20*P20</f>
        <v>1040251.1518446305</v>
      </c>
      <c r="R20" s="70" t="s">
        <v>14</v>
      </c>
      <c r="S20" s="70" t="s">
        <v>14</v>
      </c>
      <c r="T20" s="23">
        <f>ROUND(P20*1.065,0)</f>
        <v>1186</v>
      </c>
      <c r="U20" s="24">
        <f>G20/F20*T20</f>
        <v>1107484.6194683409</v>
      </c>
    </row>
    <row r="21" spans="1:24" ht="22.8" customHeight="1" thickBot="1" x14ac:dyDescent="0.3">
      <c r="A21" s="49" t="s">
        <v>9</v>
      </c>
      <c r="B21" s="387">
        <v>60</v>
      </c>
      <c r="C21" s="388"/>
      <c r="D21" s="25" t="s">
        <v>14</v>
      </c>
      <c r="E21" s="67" t="s">
        <v>14</v>
      </c>
      <c r="F21" s="26">
        <f>tabula_MK_316_ietekme_2022!F18</f>
        <v>275</v>
      </c>
      <c r="G21" s="28">
        <f>tabula_MK_316_ietekme_2022!G18</f>
        <v>184989.62890625</v>
      </c>
      <c r="H21" s="25" t="s">
        <v>14</v>
      </c>
      <c r="I21" s="67" t="s">
        <v>14</v>
      </c>
      <c r="J21" s="26">
        <f>ROUND(F21*1.06,0)</f>
        <v>292</v>
      </c>
      <c r="K21" s="28">
        <f>G21/F21*J21</f>
        <v>196425.35142045456</v>
      </c>
      <c r="L21" s="389">
        <v>60</v>
      </c>
      <c r="M21" s="390"/>
      <c r="N21" s="70" t="s">
        <v>14</v>
      </c>
      <c r="O21" s="70" t="s">
        <v>14</v>
      </c>
      <c r="P21" s="23">
        <f>F21</f>
        <v>275</v>
      </c>
      <c r="Q21" s="24">
        <f>G21</f>
        <v>184989.62890625</v>
      </c>
      <c r="R21" s="70" t="s">
        <v>14</v>
      </c>
      <c r="S21" s="70" t="s">
        <v>14</v>
      </c>
      <c r="T21" s="23">
        <f>ROUND(P21*1.065,0)</f>
        <v>293</v>
      </c>
      <c r="U21" s="24">
        <f>K21</f>
        <v>196425.35142045456</v>
      </c>
    </row>
    <row r="22" spans="1:24" s="63" customFormat="1" ht="22.8" customHeight="1" x14ac:dyDescent="0.25">
      <c r="A22" s="379" t="s">
        <v>40</v>
      </c>
      <c r="B22" s="380"/>
      <c r="C22" s="380"/>
      <c r="D22" s="7"/>
      <c r="E22" s="4"/>
      <c r="F22" s="3"/>
      <c r="G22" s="10">
        <v>4.7300000000000004</v>
      </c>
      <c r="H22" s="7"/>
      <c r="I22" s="4"/>
      <c r="J22" s="3"/>
      <c r="K22" s="10">
        <v>4.7300000000000004</v>
      </c>
      <c r="L22" s="381"/>
      <c r="M22" s="382"/>
      <c r="N22" s="382"/>
      <c r="O22" s="382"/>
      <c r="P22" s="383"/>
      <c r="Q22" s="10">
        <v>4.7300000000000004</v>
      </c>
      <c r="R22" s="382"/>
      <c r="S22" s="382"/>
      <c r="T22" s="383"/>
      <c r="U22" s="10">
        <v>4.7300000000000004</v>
      </c>
    </row>
    <row r="23" spans="1:24" s="65" customFormat="1" ht="22.8" customHeight="1" thickBot="1" x14ac:dyDescent="0.35">
      <c r="A23" s="391" t="s">
        <v>16</v>
      </c>
      <c r="B23" s="392"/>
      <c r="C23" s="392"/>
      <c r="D23" s="75"/>
      <c r="E23" s="76"/>
      <c r="F23" s="29"/>
      <c r="G23" s="19">
        <f>(G20+G21)*G22</f>
        <v>8003821.544758264</v>
      </c>
      <c r="H23" s="75"/>
      <c r="I23" s="76"/>
      <c r="J23" s="29"/>
      <c r="K23" s="19">
        <f>(K20+K21)*K22</f>
        <v>8486348.4467009325</v>
      </c>
      <c r="L23" s="393"/>
      <c r="M23" s="394"/>
      <c r="N23" s="394"/>
      <c r="O23" s="394"/>
      <c r="P23" s="395"/>
      <c r="Q23" s="19">
        <f>(Q20+Q21+Q19)*Q22</f>
        <v>8633388.8929516654</v>
      </c>
      <c r="R23" s="394"/>
      <c r="S23" s="394"/>
      <c r="T23" s="395"/>
      <c r="U23" s="19">
        <f>(U20+U21+U19)*U22</f>
        <v>9192802.1623040028</v>
      </c>
    </row>
    <row r="24" spans="1:24" s="65" customFormat="1" ht="40.799999999999997" customHeight="1" thickBot="1" x14ac:dyDescent="0.35">
      <c r="A24" s="399" t="s">
        <v>42</v>
      </c>
      <c r="B24" s="400"/>
      <c r="C24" s="400"/>
      <c r="D24" s="75"/>
      <c r="E24" s="76"/>
      <c r="F24" s="29"/>
      <c r="G24" s="74">
        <f>G18+G23</f>
        <v>35285080.803794712</v>
      </c>
      <c r="H24" s="75"/>
      <c r="I24" s="76"/>
      <c r="J24" s="29"/>
      <c r="K24" s="74">
        <f>K18+K23</f>
        <v>37397331.717664495</v>
      </c>
      <c r="L24" s="393"/>
      <c r="M24" s="394"/>
      <c r="N24" s="394"/>
      <c r="O24" s="394"/>
      <c r="P24" s="395"/>
      <c r="Q24" s="74">
        <f>Q18+Q23</f>
        <v>39034705.778433077</v>
      </c>
      <c r="R24" s="394"/>
      <c r="S24" s="394"/>
      <c r="T24" s="395"/>
      <c r="U24" s="74">
        <f>U18+U23</f>
        <v>41414380.548719309</v>
      </c>
    </row>
    <row r="25" spans="1:24" ht="22.8" customHeight="1" thickBot="1" x14ac:dyDescent="0.4">
      <c r="A25" s="399" t="s">
        <v>156</v>
      </c>
      <c r="B25" s="400"/>
      <c r="C25" s="400"/>
      <c r="D25" s="75"/>
      <c r="E25" s="76"/>
      <c r="F25" s="73"/>
      <c r="G25" s="74">
        <f>tabula_MK_316_ietekme_2022!G22</f>
        <v>335386.06936825893</v>
      </c>
      <c r="H25" s="128"/>
      <c r="I25" s="129"/>
      <c r="J25" s="124"/>
      <c r="K25" s="74">
        <f>(G25/(F16+F20+F21))*(J16+J20+J21)</f>
        <v>355485.51907171152</v>
      </c>
      <c r="L25" s="406"/>
      <c r="M25" s="407"/>
      <c r="N25" s="407"/>
      <c r="O25" s="407"/>
      <c r="P25" s="408"/>
      <c r="Q25" s="74">
        <f>Q33*(U25/U33)</f>
        <v>725136.68929110107</v>
      </c>
      <c r="R25" s="407"/>
      <c r="S25" s="407"/>
      <c r="T25" s="408"/>
      <c r="U25" s="74">
        <v>769225</v>
      </c>
      <c r="W25" s="80"/>
    </row>
    <row r="26" spans="1:24" ht="22.8" customHeight="1" thickBot="1" x14ac:dyDescent="0.4">
      <c r="A26" s="399" t="s">
        <v>41</v>
      </c>
      <c r="B26" s="400"/>
      <c r="C26" s="400"/>
      <c r="D26" s="30"/>
      <c r="E26" s="31"/>
      <c r="F26" s="18"/>
      <c r="G26" s="74">
        <f>G24+G25</f>
        <v>35620466.87316297</v>
      </c>
      <c r="H26" s="132"/>
      <c r="I26" s="133"/>
      <c r="J26" s="122"/>
      <c r="K26" s="74">
        <f>K24+K25</f>
        <v>37752817.236736208</v>
      </c>
      <c r="L26" s="401"/>
      <c r="M26" s="402"/>
      <c r="N26" s="402"/>
      <c r="O26" s="402"/>
      <c r="P26" s="403"/>
      <c r="Q26" s="74">
        <f>Q24+Q25</f>
        <v>39759842.467724182</v>
      </c>
      <c r="R26" s="397"/>
      <c r="S26" s="397"/>
      <c r="T26" s="398"/>
      <c r="U26" s="74">
        <f>U24+U25</f>
        <v>42183605.548719309</v>
      </c>
    </row>
    <row r="27" spans="1:24" ht="55.2" customHeight="1" x14ac:dyDescent="0.25">
      <c r="A27" s="439" t="s">
        <v>157</v>
      </c>
      <c r="B27" s="439"/>
      <c r="C27" s="439"/>
      <c r="D27" s="439"/>
      <c r="E27" s="439"/>
      <c r="F27" s="439"/>
      <c r="G27" s="439"/>
      <c r="H27" s="439"/>
      <c r="I27" s="439"/>
      <c r="J27" s="439"/>
      <c r="K27" s="439"/>
      <c r="L27" s="439"/>
      <c r="M27" s="439"/>
      <c r="N27" s="439"/>
      <c r="O27" s="439"/>
      <c r="P27" s="439"/>
      <c r="Q27" s="439"/>
      <c r="R27" s="439"/>
      <c r="S27" s="439"/>
      <c r="T27" s="439"/>
      <c r="U27" s="439"/>
      <c r="V27" s="523"/>
    </row>
    <row r="28" spans="1:24" s="291" customFormat="1" ht="25.2" x14ac:dyDescent="0.45">
      <c r="A28" s="290"/>
      <c r="B28" s="290"/>
      <c r="C28" s="290"/>
      <c r="D28" s="290"/>
      <c r="E28" s="290"/>
      <c r="F28" s="290"/>
      <c r="G28" s="290">
        <v>2022</v>
      </c>
      <c r="K28" s="290">
        <v>2023</v>
      </c>
      <c r="L28" s="292"/>
      <c r="M28" s="293"/>
      <c r="N28" s="293"/>
      <c r="O28" s="293"/>
      <c r="P28" s="293"/>
      <c r="Q28" s="293">
        <v>2022</v>
      </c>
      <c r="R28" s="293"/>
      <c r="S28" s="293"/>
      <c r="T28" s="293"/>
      <c r="U28" s="294">
        <v>2023</v>
      </c>
      <c r="X28" s="330"/>
    </row>
    <row r="29" spans="1:24" ht="21" x14ac:dyDescent="0.4">
      <c r="A29" s="404" t="s">
        <v>59</v>
      </c>
      <c r="B29" s="404"/>
      <c r="C29" s="404"/>
      <c r="D29" s="33"/>
      <c r="E29" s="33"/>
      <c r="F29" s="33"/>
      <c r="G29" s="32">
        <f>F16+F20</f>
        <v>11322</v>
      </c>
      <c r="H29" s="266"/>
      <c r="I29" s="266"/>
      <c r="J29" s="266"/>
      <c r="K29" s="32">
        <f>J16+J20</f>
        <v>12000</v>
      </c>
      <c r="L29" s="34"/>
      <c r="M29" s="35"/>
      <c r="N29" s="35"/>
      <c r="O29" s="35"/>
      <c r="P29" s="35"/>
      <c r="Q29" s="36">
        <f>P16+P20+P19</f>
        <v>11600</v>
      </c>
      <c r="R29" s="35"/>
      <c r="S29" s="35"/>
      <c r="T29" s="35"/>
      <c r="U29" s="37">
        <f>T16+T20+T19</f>
        <v>12304</v>
      </c>
      <c r="X29" s="331"/>
    </row>
    <row r="30" spans="1:24" ht="21" x14ac:dyDescent="0.4">
      <c r="A30" s="405" t="s">
        <v>60</v>
      </c>
      <c r="B30" s="405"/>
      <c r="C30" s="405"/>
      <c r="D30" s="33"/>
      <c r="E30" s="33"/>
      <c r="F30" s="33"/>
      <c r="G30" s="38">
        <f>F16</f>
        <v>9708</v>
      </c>
      <c r="H30" s="266"/>
      <c r="I30" s="266"/>
      <c r="J30" s="266"/>
      <c r="K30" s="38">
        <f>J16</f>
        <v>10289</v>
      </c>
      <c r="L30" s="34"/>
      <c r="M30" s="35"/>
      <c r="N30" s="35"/>
      <c r="O30" s="35"/>
      <c r="P30" s="35"/>
      <c r="Q30" s="39">
        <f>P16</f>
        <v>9986</v>
      </c>
      <c r="R30" s="35"/>
      <c r="S30" s="35"/>
      <c r="T30" s="35"/>
      <c r="U30" s="40">
        <f>T16</f>
        <v>10585</v>
      </c>
    </row>
    <row r="31" spans="1:24" ht="21" x14ac:dyDescent="0.4">
      <c r="A31" s="405" t="s">
        <v>61</v>
      </c>
      <c r="B31" s="405"/>
      <c r="C31" s="405"/>
      <c r="D31" s="33"/>
      <c r="E31" s="33"/>
      <c r="F31" s="33"/>
      <c r="G31" s="38">
        <f>F20</f>
        <v>1614</v>
      </c>
      <c r="H31" s="266"/>
      <c r="I31" s="266"/>
      <c r="J31" s="266"/>
      <c r="K31" s="38">
        <f>J20</f>
        <v>1711</v>
      </c>
      <c r="L31" s="34"/>
      <c r="M31" s="35"/>
      <c r="N31" s="35"/>
      <c r="O31" s="35"/>
      <c r="P31" s="35"/>
      <c r="Q31" s="39">
        <f>P20+P19</f>
        <v>1614</v>
      </c>
      <c r="R31" s="35"/>
      <c r="S31" s="35"/>
      <c r="T31" s="35"/>
      <c r="U31" s="40">
        <f>T20+T19</f>
        <v>1719</v>
      </c>
    </row>
    <row r="32" spans="1:24" ht="21" x14ac:dyDescent="0.4">
      <c r="A32" s="404" t="s">
        <v>62</v>
      </c>
      <c r="B32" s="404"/>
      <c r="C32" s="404"/>
      <c r="D32" s="33"/>
      <c r="E32" s="33"/>
      <c r="F32" s="33"/>
      <c r="G32" s="32">
        <f>F21</f>
        <v>275</v>
      </c>
      <c r="H32" s="266"/>
      <c r="I32" s="266"/>
      <c r="J32" s="266"/>
      <c r="K32" s="32">
        <f>J21</f>
        <v>292</v>
      </c>
      <c r="L32" s="34"/>
      <c r="M32" s="35"/>
      <c r="N32" s="35"/>
      <c r="O32" s="35"/>
      <c r="P32" s="35"/>
      <c r="Q32" s="36">
        <f>P21</f>
        <v>275</v>
      </c>
      <c r="R32" s="35"/>
      <c r="S32" s="35"/>
      <c r="T32" s="35"/>
      <c r="U32" s="37">
        <f>T21</f>
        <v>293</v>
      </c>
    </row>
    <row r="33" spans="1:21" s="289" customFormat="1" ht="22.8" x14ac:dyDescent="0.4">
      <c r="A33" s="409" t="s">
        <v>66</v>
      </c>
      <c r="B33" s="409"/>
      <c r="C33" s="409"/>
      <c r="D33" s="282"/>
      <c r="E33" s="282"/>
      <c r="F33" s="282"/>
      <c r="G33" s="283">
        <f>G29+G32</f>
        <v>11597</v>
      </c>
      <c r="H33" s="284"/>
      <c r="I33" s="284"/>
      <c r="J33" s="284"/>
      <c r="K33" s="283">
        <f>K29+K32</f>
        <v>12292</v>
      </c>
      <c r="L33" s="285"/>
      <c r="M33" s="286"/>
      <c r="N33" s="286"/>
      <c r="O33" s="286"/>
      <c r="P33" s="286"/>
      <c r="Q33" s="287">
        <f>Q29+Q32</f>
        <v>11875</v>
      </c>
      <c r="R33" s="286"/>
      <c r="S33" s="286"/>
      <c r="T33" s="286"/>
      <c r="U33" s="288">
        <f>U29+U32</f>
        <v>12597</v>
      </c>
    </row>
    <row r="34" spans="1:21" ht="21" x14ac:dyDescent="0.4">
      <c r="A34" s="410" t="s">
        <v>60</v>
      </c>
      <c r="B34" s="410"/>
      <c r="C34" s="410"/>
      <c r="D34" s="33"/>
      <c r="E34" s="33"/>
      <c r="F34" s="33"/>
      <c r="G34" s="41">
        <f>G30</f>
        <v>9708</v>
      </c>
      <c r="H34" s="266"/>
      <c r="I34" s="266"/>
      <c r="J34" s="266"/>
      <c r="K34" s="41">
        <f>K30</f>
        <v>10289</v>
      </c>
      <c r="L34" s="34"/>
      <c r="M34" s="35"/>
      <c r="N34" s="35"/>
      <c r="O34" s="35"/>
      <c r="P34" s="35"/>
      <c r="Q34" s="42">
        <f>Q30</f>
        <v>9986</v>
      </c>
      <c r="R34" s="35"/>
      <c r="S34" s="35"/>
      <c r="T34" s="35"/>
      <c r="U34" s="43">
        <f>U30</f>
        <v>10585</v>
      </c>
    </row>
    <row r="35" spans="1:21" ht="21.6" thickBot="1" x14ac:dyDescent="0.45">
      <c r="A35" s="410" t="s">
        <v>61</v>
      </c>
      <c r="B35" s="410"/>
      <c r="C35" s="410"/>
      <c r="D35" s="33"/>
      <c r="E35" s="33"/>
      <c r="F35" s="33"/>
      <c r="G35" s="41">
        <f>G31+G32</f>
        <v>1889</v>
      </c>
      <c r="H35" s="266"/>
      <c r="I35" s="266"/>
      <c r="J35" s="266"/>
      <c r="K35" s="41">
        <f>K31+K32</f>
        <v>2003</v>
      </c>
      <c r="L35" s="44"/>
      <c r="M35" s="45"/>
      <c r="N35" s="45"/>
      <c r="O35" s="45"/>
      <c r="P35" s="45"/>
      <c r="Q35" s="46">
        <f>Q31+Q32</f>
        <v>1889</v>
      </c>
      <c r="R35" s="45"/>
      <c r="S35" s="45"/>
      <c r="T35" s="45"/>
      <c r="U35" s="47">
        <f>U31+U32</f>
        <v>2012</v>
      </c>
    </row>
    <row r="36" spans="1:21" ht="15.6" x14ac:dyDescent="0.3">
      <c r="A36" s="52" t="s">
        <v>63</v>
      </c>
      <c r="B36" s="63"/>
      <c r="C36" s="63"/>
      <c r="D36" s="63"/>
      <c r="E36" s="63"/>
      <c r="F36" s="63"/>
      <c r="G36" s="63"/>
      <c r="L36" s="63"/>
      <c r="M36" s="63"/>
      <c r="N36" s="63"/>
      <c r="O36" s="63"/>
      <c r="P36" s="63"/>
      <c r="Q36" s="63"/>
      <c r="R36" s="63"/>
      <c r="S36" s="63"/>
      <c r="T36" s="63"/>
      <c r="U36" s="63"/>
    </row>
    <row r="37" spans="1:21" s="102" customFormat="1" x14ac:dyDescent="0.25">
      <c r="A37" s="111"/>
      <c r="B37" s="111"/>
      <c r="C37" s="111"/>
      <c r="D37" s="111"/>
      <c r="E37" s="111"/>
      <c r="F37" s="111"/>
      <c r="G37" s="111">
        <v>2022</v>
      </c>
      <c r="K37" s="111">
        <v>2023</v>
      </c>
      <c r="L37" s="60"/>
      <c r="M37" s="61"/>
      <c r="N37" s="61"/>
      <c r="O37" s="61"/>
      <c r="P37" s="61"/>
      <c r="Q37" s="61">
        <v>2022</v>
      </c>
      <c r="R37" s="61"/>
      <c r="S37" s="61"/>
      <c r="T37" s="61"/>
      <c r="U37" s="62">
        <v>2023</v>
      </c>
    </row>
    <row r="38" spans="1:21" ht="21" x14ac:dyDescent="0.4">
      <c r="A38" s="404" t="s">
        <v>67</v>
      </c>
      <c r="B38" s="404"/>
      <c r="C38" s="404"/>
      <c r="D38" s="33"/>
      <c r="E38" s="33"/>
      <c r="F38" s="33"/>
      <c r="G38" s="32">
        <f>G16+G20</f>
        <v>7274858.3211560557</v>
      </c>
      <c r="H38" s="266"/>
      <c r="I38" s="266"/>
      <c r="J38" s="266"/>
      <c r="K38" s="32">
        <f>K16+K20</f>
        <v>7709987.2738785921</v>
      </c>
      <c r="L38" s="34"/>
      <c r="M38" s="35"/>
      <c r="N38" s="35"/>
      <c r="O38" s="35"/>
      <c r="P38" s="35"/>
      <c r="Q38" s="36">
        <f>Q39+Q40</f>
        <v>8067590.8739337232</v>
      </c>
      <c r="R38" s="35"/>
      <c r="S38" s="35"/>
      <c r="T38" s="35"/>
      <c r="U38" s="37">
        <f>U39+U40</f>
        <v>8559257.6398521271</v>
      </c>
    </row>
    <row r="39" spans="1:21" ht="21" x14ac:dyDescent="0.4">
      <c r="A39" s="405" t="s">
        <v>68</v>
      </c>
      <c r="B39" s="405"/>
      <c r="C39" s="405"/>
      <c r="D39" s="33"/>
      <c r="E39" s="33"/>
      <c r="F39" s="33"/>
      <c r="G39" s="38">
        <f>G16</f>
        <v>5767708.0885912143</v>
      </c>
      <c r="H39" s="266"/>
      <c r="I39" s="266"/>
      <c r="J39" s="266"/>
      <c r="K39" s="38">
        <f>K16</f>
        <v>6112258.6196540296</v>
      </c>
      <c r="L39" s="34"/>
      <c r="M39" s="35"/>
      <c r="N39" s="35"/>
      <c r="O39" s="35"/>
      <c r="P39" s="35"/>
      <c r="Q39" s="39">
        <f>Q16</f>
        <v>6427339.7220890922</v>
      </c>
      <c r="R39" s="35"/>
      <c r="S39" s="35"/>
      <c r="T39" s="35"/>
      <c r="U39" s="40">
        <f>U16</f>
        <v>6812173.0203837855</v>
      </c>
    </row>
    <row r="40" spans="1:21" ht="21" x14ac:dyDescent="0.4">
      <c r="A40" s="405" t="s">
        <v>69</v>
      </c>
      <c r="B40" s="405"/>
      <c r="C40" s="405"/>
      <c r="D40" s="33"/>
      <c r="E40" s="33"/>
      <c r="F40" s="33"/>
      <c r="G40" s="38">
        <f>G20</f>
        <v>1507150.2325648416</v>
      </c>
      <c r="H40" s="266"/>
      <c r="I40" s="266"/>
      <c r="J40" s="266"/>
      <c r="K40" s="38">
        <f>K20</f>
        <v>1597728.6542245625</v>
      </c>
      <c r="L40" s="34"/>
      <c r="M40" s="35"/>
      <c r="N40" s="35"/>
      <c r="O40" s="35"/>
      <c r="P40" s="35"/>
      <c r="Q40" s="39">
        <f>Q20+Q19</f>
        <v>1640251.1518446305</v>
      </c>
      <c r="R40" s="35"/>
      <c r="S40" s="35"/>
      <c r="T40" s="35"/>
      <c r="U40" s="40">
        <f>U20+U19</f>
        <v>1747084.6194683409</v>
      </c>
    </row>
    <row r="41" spans="1:21" ht="21" x14ac:dyDescent="0.4">
      <c r="A41" s="404" t="s">
        <v>71</v>
      </c>
      <c r="B41" s="404"/>
      <c r="C41" s="404"/>
      <c r="D41" s="33"/>
      <c r="E41" s="33"/>
      <c r="F41" s="33"/>
      <c r="G41" s="32">
        <f>G21</f>
        <v>184989.62890625</v>
      </c>
      <c r="H41" s="266"/>
      <c r="I41" s="266"/>
      <c r="J41" s="266"/>
      <c r="K41" s="32">
        <f>K21</f>
        <v>196425.35142045456</v>
      </c>
      <c r="L41" s="34"/>
      <c r="M41" s="35"/>
      <c r="N41" s="35"/>
      <c r="O41" s="35"/>
      <c r="P41" s="35"/>
      <c r="Q41" s="36">
        <f>Q21</f>
        <v>184989.62890625</v>
      </c>
      <c r="R41" s="35"/>
      <c r="S41" s="35"/>
      <c r="T41" s="35"/>
      <c r="U41" s="37">
        <f>U21</f>
        <v>196425.35142045456</v>
      </c>
    </row>
    <row r="42" spans="1:21" s="289" customFormat="1" ht="22.8" x14ac:dyDescent="0.4">
      <c r="A42" s="409" t="s">
        <v>70</v>
      </c>
      <c r="B42" s="409"/>
      <c r="C42" s="409"/>
      <c r="D42" s="282"/>
      <c r="E42" s="282"/>
      <c r="F42" s="282"/>
      <c r="G42" s="283">
        <f>G38+G41</f>
        <v>7459847.9500623057</v>
      </c>
      <c r="H42" s="284"/>
      <c r="I42" s="284"/>
      <c r="J42" s="284"/>
      <c r="K42" s="283">
        <f>K38+K41</f>
        <v>7906412.6252990467</v>
      </c>
      <c r="L42" s="285"/>
      <c r="M42" s="286"/>
      <c r="N42" s="286"/>
      <c r="O42" s="286"/>
      <c r="P42" s="286"/>
      <c r="Q42" s="287">
        <f>Q38+Q41</f>
        <v>8252580.5028399732</v>
      </c>
      <c r="R42" s="286"/>
      <c r="S42" s="286"/>
      <c r="T42" s="286"/>
      <c r="U42" s="288">
        <f>U38+U41</f>
        <v>8755682.9912725817</v>
      </c>
    </row>
    <row r="43" spans="1:21" ht="21" x14ac:dyDescent="0.4">
      <c r="A43" s="410" t="s">
        <v>68</v>
      </c>
      <c r="B43" s="410"/>
      <c r="C43" s="410"/>
      <c r="D43" s="33"/>
      <c r="E43" s="33"/>
      <c r="F43" s="33"/>
      <c r="G43" s="41">
        <f>G39</f>
        <v>5767708.0885912143</v>
      </c>
      <c r="H43" s="266"/>
      <c r="I43" s="266"/>
      <c r="J43" s="266"/>
      <c r="K43" s="41">
        <f>K39</f>
        <v>6112258.6196540296</v>
      </c>
      <c r="L43" s="34"/>
      <c r="M43" s="35"/>
      <c r="N43" s="35"/>
      <c r="O43" s="35"/>
      <c r="P43" s="35"/>
      <c r="Q43" s="42">
        <f>Q39</f>
        <v>6427339.7220890922</v>
      </c>
      <c r="R43" s="35"/>
      <c r="S43" s="35"/>
      <c r="T43" s="35"/>
      <c r="U43" s="43">
        <f>U39</f>
        <v>6812173.0203837855</v>
      </c>
    </row>
    <row r="44" spans="1:21" ht="21.6" thickBot="1" x14ac:dyDescent="0.45">
      <c r="A44" s="410" t="s">
        <v>69</v>
      </c>
      <c r="B44" s="410"/>
      <c r="C44" s="410"/>
      <c r="D44" s="33"/>
      <c r="E44" s="33"/>
      <c r="F44" s="33"/>
      <c r="G44" s="41">
        <f>G40+G41</f>
        <v>1692139.8614710916</v>
      </c>
      <c r="H44" s="266"/>
      <c r="I44" s="266"/>
      <c r="J44" s="266"/>
      <c r="K44" s="41">
        <f>K40+K41</f>
        <v>1794154.0056450171</v>
      </c>
      <c r="L44" s="44"/>
      <c r="M44" s="45"/>
      <c r="N44" s="45"/>
      <c r="O44" s="45"/>
      <c r="P44" s="45"/>
      <c r="Q44" s="46">
        <f>Q40+Q41</f>
        <v>1825240.7807508805</v>
      </c>
      <c r="R44" s="45"/>
      <c r="S44" s="45"/>
      <c r="T44" s="45"/>
      <c r="U44" s="47">
        <f>U40+U41</f>
        <v>1943509.9708887953</v>
      </c>
    </row>
    <row r="45" spans="1:21" ht="15.6" x14ac:dyDescent="0.3">
      <c r="A45" s="267"/>
    </row>
    <row r="47" spans="1:21" x14ac:dyDescent="0.25">
      <c r="A47" s="63" t="str">
        <f>B4</f>
        <v>Spēkā esošā MK not.redakcija</v>
      </c>
    </row>
    <row r="48" spans="1:21" x14ac:dyDescent="0.25">
      <c r="A48" s="413" t="s">
        <v>14</v>
      </c>
      <c r="B48" s="421" t="s">
        <v>44</v>
      </c>
      <c r="C48" s="422"/>
      <c r="D48" s="422"/>
      <c r="E48" s="423"/>
      <c r="F48" s="421" t="s">
        <v>58</v>
      </c>
      <c r="G48" s="422"/>
      <c r="H48" s="422"/>
      <c r="I48" s="423"/>
      <c r="J48" s="415" t="s">
        <v>87</v>
      </c>
      <c r="K48" s="415"/>
      <c r="L48" s="415"/>
      <c r="M48" s="415"/>
    </row>
    <row r="49" spans="1:21" ht="27.6" customHeight="1" x14ac:dyDescent="0.25">
      <c r="A49" s="414"/>
      <c r="B49" s="416" t="s">
        <v>57</v>
      </c>
      <c r="C49" s="416"/>
      <c r="D49" s="416" t="s">
        <v>29</v>
      </c>
      <c r="E49" s="416"/>
      <c r="F49" s="416" t="s">
        <v>57</v>
      </c>
      <c r="G49" s="416"/>
      <c r="H49" s="416" t="s">
        <v>29</v>
      </c>
      <c r="I49" s="416"/>
      <c r="J49" s="416" t="s">
        <v>57</v>
      </c>
      <c r="K49" s="416"/>
      <c r="L49" s="416" t="s">
        <v>29</v>
      </c>
      <c r="M49" s="416"/>
      <c r="U49" s="80"/>
    </row>
    <row r="50" spans="1:21" x14ac:dyDescent="0.25">
      <c r="A50" s="50" t="s">
        <v>45</v>
      </c>
      <c r="B50" s="411">
        <f>G26/12</f>
        <v>2968372.2394302473</v>
      </c>
      <c r="C50" s="411"/>
      <c r="D50" s="412">
        <v>2524507</v>
      </c>
      <c r="E50" s="412"/>
      <c r="F50" s="411">
        <f>K26/12</f>
        <v>3146068.1030613505</v>
      </c>
      <c r="G50" s="411"/>
      <c r="H50" s="412">
        <f>B61</f>
        <v>2968372.2394302473</v>
      </c>
      <c r="I50" s="412"/>
      <c r="J50" s="411">
        <f>K26/12</f>
        <v>3146068.1030613505</v>
      </c>
      <c r="K50" s="411"/>
      <c r="L50" s="412">
        <f>F61</f>
        <v>3146068.1030613505</v>
      </c>
      <c r="M50" s="412"/>
    </row>
    <row r="51" spans="1:21" x14ac:dyDescent="0.25">
      <c r="A51" s="50" t="s">
        <v>46</v>
      </c>
      <c r="B51" s="411">
        <f>B50</f>
        <v>2968372.2394302473</v>
      </c>
      <c r="C51" s="411"/>
      <c r="D51" s="412">
        <f>B50</f>
        <v>2968372.2394302473</v>
      </c>
      <c r="E51" s="412"/>
      <c r="F51" s="411">
        <f>F50</f>
        <v>3146068.1030613505</v>
      </c>
      <c r="G51" s="411"/>
      <c r="H51" s="412">
        <f>F50</f>
        <v>3146068.1030613505</v>
      </c>
      <c r="I51" s="412"/>
      <c r="J51" s="411">
        <f>J50</f>
        <v>3146068.1030613505</v>
      </c>
      <c r="K51" s="411"/>
      <c r="L51" s="412">
        <f>J50</f>
        <v>3146068.1030613505</v>
      </c>
      <c r="M51" s="412"/>
    </row>
    <row r="52" spans="1:21" x14ac:dyDescent="0.25">
      <c r="A52" s="50" t="s">
        <v>47</v>
      </c>
      <c r="B52" s="411">
        <f t="shared" ref="B52:B61" si="14">B51</f>
        <v>2968372.2394302473</v>
      </c>
      <c r="C52" s="411"/>
      <c r="D52" s="412">
        <f t="shared" ref="D52:D61" si="15">B51</f>
        <v>2968372.2394302473</v>
      </c>
      <c r="E52" s="412"/>
      <c r="F52" s="411">
        <f t="shared" ref="F52:F61" si="16">F51</f>
        <v>3146068.1030613505</v>
      </c>
      <c r="G52" s="411"/>
      <c r="H52" s="412">
        <f t="shared" ref="H52:H61" si="17">F51</f>
        <v>3146068.1030613505</v>
      </c>
      <c r="I52" s="412"/>
      <c r="J52" s="411">
        <f t="shared" ref="J52:J61" si="18">J51</f>
        <v>3146068.1030613505</v>
      </c>
      <c r="K52" s="411"/>
      <c r="L52" s="412">
        <f t="shared" ref="L52:L61" si="19">J51</f>
        <v>3146068.1030613505</v>
      </c>
      <c r="M52" s="417"/>
    </row>
    <row r="53" spans="1:21" x14ac:dyDescent="0.25">
      <c r="A53" s="50" t="s">
        <v>48</v>
      </c>
      <c r="B53" s="411">
        <f t="shared" si="14"/>
        <v>2968372.2394302473</v>
      </c>
      <c r="C53" s="411"/>
      <c r="D53" s="412">
        <f t="shared" si="15"/>
        <v>2968372.2394302473</v>
      </c>
      <c r="E53" s="412"/>
      <c r="F53" s="411">
        <f t="shared" si="16"/>
        <v>3146068.1030613505</v>
      </c>
      <c r="G53" s="411"/>
      <c r="H53" s="412">
        <f t="shared" si="17"/>
        <v>3146068.1030613505</v>
      </c>
      <c r="I53" s="412"/>
      <c r="J53" s="411">
        <f t="shared" si="18"/>
        <v>3146068.1030613505</v>
      </c>
      <c r="K53" s="411"/>
      <c r="L53" s="412">
        <f t="shared" si="19"/>
        <v>3146068.1030613505</v>
      </c>
      <c r="M53" s="417"/>
    </row>
    <row r="54" spans="1:21" x14ac:dyDescent="0.25">
      <c r="A54" s="50" t="s">
        <v>49</v>
      </c>
      <c r="B54" s="411">
        <f t="shared" si="14"/>
        <v>2968372.2394302473</v>
      </c>
      <c r="C54" s="411"/>
      <c r="D54" s="412">
        <f t="shared" si="15"/>
        <v>2968372.2394302473</v>
      </c>
      <c r="E54" s="412"/>
      <c r="F54" s="411">
        <f t="shared" si="16"/>
        <v>3146068.1030613505</v>
      </c>
      <c r="G54" s="411"/>
      <c r="H54" s="412">
        <f t="shared" si="17"/>
        <v>3146068.1030613505</v>
      </c>
      <c r="I54" s="412"/>
      <c r="J54" s="411">
        <f t="shared" si="18"/>
        <v>3146068.1030613505</v>
      </c>
      <c r="K54" s="411"/>
      <c r="L54" s="412">
        <f t="shared" si="19"/>
        <v>3146068.1030613505</v>
      </c>
      <c r="M54" s="417"/>
    </row>
    <row r="55" spans="1:21" x14ac:dyDescent="0.25">
      <c r="A55" s="50" t="s">
        <v>50</v>
      </c>
      <c r="B55" s="411">
        <f t="shared" si="14"/>
        <v>2968372.2394302473</v>
      </c>
      <c r="C55" s="411"/>
      <c r="D55" s="412">
        <f t="shared" si="15"/>
        <v>2968372.2394302473</v>
      </c>
      <c r="E55" s="412"/>
      <c r="F55" s="411">
        <f t="shared" si="16"/>
        <v>3146068.1030613505</v>
      </c>
      <c r="G55" s="411"/>
      <c r="H55" s="412">
        <f t="shared" si="17"/>
        <v>3146068.1030613505</v>
      </c>
      <c r="I55" s="412"/>
      <c r="J55" s="411">
        <f t="shared" si="18"/>
        <v>3146068.1030613505</v>
      </c>
      <c r="K55" s="411"/>
      <c r="L55" s="412">
        <f t="shared" si="19"/>
        <v>3146068.1030613505</v>
      </c>
      <c r="M55" s="417"/>
    </row>
    <row r="56" spans="1:21" x14ac:dyDescent="0.25">
      <c r="A56" s="50" t="s">
        <v>51</v>
      </c>
      <c r="B56" s="411">
        <f t="shared" si="14"/>
        <v>2968372.2394302473</v>
      </c>
      <c r="C56" s="411"/>
      <c r="D56" s="412">
        <f t="shared" si="15"/>
        <v>2968372.2394302473</v>
      </c>
      <c r="E56" s="412"/>
      <c r="F56" s="411">
        <f t="shared" si="16"/>
        <v>3146068.1030613505</v>
      </c>
      <c r="G56" s="411"/>
      <c r="H56" s="412">
        <f t="shared" si="17"/>
        <v>3146068.1030613505</v>
      </c>
      <c r="I56" s="412"/>
      <c r="J56" s="411">
        <f t="shared" si="18"/>
        <v>3146068.1030613505</v>
      </c>
      <c r="K56" s="411"/>
      <c r="L56" s="412">
        <f t="shared" si="19"/>
        <v>3146068.1030613505</v>
      </c>
      <c r="M56" s="417"/>
    </row>
    <row r="57" spans="1:21" x14ac:dyDescent="0.25">
      <c r="A57" s="50" t="s">
        <v>52</v>
      </c>
      <c r="B57" s="411">
        <f t="shared" si="14"/>
        <v>2968372.2394302473</v>
      </c>
      <c r="C57" s="411"/>
      <c r="D57" s="412">
        <f t="shared" si="15"/>
        <v>2968372.2394302473</v>
      </c>
      <c r="E57" s="412"/>
      <c r="F57" s="411">
        <f t="shared" si="16"/>
        <v>3146068.1030613505</v>
      </c>
      <c r="G57" s="411"/>
      <c r="H57" s="412">
        <f t="shared" si="17"/>
        <v>3146068.1030613505</v>
      </c>
      <c r="I57" s="412"/>
      <c r="J57" s="411">
        <f t="shared" si="18"/>
        <v>3146068.1030613505</v>
      </c>
      <c r="K57" s="411"/>
      <c r="L57" s="412">
        <f t="shared" si="19"/>
        <v>3146068.1030613505</v>
      </c>
      <c r="M57" s="417"/>
    </row>
    <row r="58" spans="1:21" x14ac:dyDescent="0.25">
      <c r="A58" s="50" t="s">
        <v>53</v>
      </c>
      <c r="B58" s="411">
        <f t="shared" si="14"/>
        <v>2968372.2394302473</v>
      </c>
      <c r="C58" s="411"/>
      <c r="D58" s="412">
        <f t="shared" si="15"/>
        <v>2968372.2394302473</v>
      </c>
      <c r="E58" s="412"/>
      <c r="F58" s="411">
        <f t="shared" si="16"/>
        <v>3146068.1030613505</v>
      </c>
      <c r="G58" s="411"/>
      <c r="H58" s="412">
        <f t="shared" si="17"/>
        <v>3146068.1030613505</v>
      </c>
      <c r="I58" s="412"/>
      <c r="J58" s="411">
        <f t="shared" si="18"/>
        <v>3146068.1030613505</v>
      </c>
      <c r="K58" s="411"/>
      <c r="L58" s="412">
        <f t="shared" si="19"/>
        <v>3146068.1030613505</v>
      </c>
      <c r="M58" s="417"/>
    </row>
    <row r="59" spans="1:21" x14ac:dyDescent="0.25">
      <c r="A59" s="50" t="s">
        <v>54</v>
      </c>
      <c r="B59" s="411">
        <f t="shared" si="14"/>
        <v>2968372.2394302473</v>
      </c>
      <c r="C59" s="411"/>
      <c r="D59" s="412">
        <f t="shared" si="15"/>
        <v>2968372.2394302473</v>
      </c>
      <c r="E59" s="412"/>
      <c r="F59" s="411">
        <f t="shared" si="16"/>
        <v>3146068.1030613505</v>
      </c>
      <c r="G59" s="411"/>
      <c r="H59" s="412">
        <f t="shared" si="17"/>
        <v>3146068.1030613505</v>
      </c>
      <c r="I59" s="412"/>
      <c r="J59" s="411">
        <f t="shared" si="18"/>
        <v>3146068.1030613505</v>
      </c>
      <c r="K59" s="411"/>
      <c r="L59" s="412">
        <f t="shared" si="19"/>
        <v>3146068.1030613505</v>
      </c>
      <c r="M59" s="417"/>
    </row>
    <row r="60" spans="1:21" x14ac:dyDescent="0.25">
      <c r="A60" s="50" t="s">
        <v>55</v>
      </c>
      <c r="B60" s="411">
        <f t="shared" si="14"/>
        <v>2968372.2394302473</v>
      </c>
      <c r="C60" s="411"/>
      <c r="D60" s="412">
        <f t="shared" si="15"/>
        <v>2968372.2394302473</v>
      </c>
      <c r="E60" s="412"/>
      <c r="F60" s="411">
        <f t="shared" si="16"/>
        <v>3146068.1030613505</v>
      </c>
      <c r="G60" s="411"/>
      <c r="H60" s="412">
        <f t="shared" si="17"/>
        <v>3146068.1030613505</v>
      </c>
      <c r="I60" s="412"/>
      <c r="J60" s="411">
        <f t="shared" si="18"/>
        <v>3146068.1030613505</v>
      </c>
      <c r="K60" s="411"/>
      <c r="L60" s="412">
        <f t="shared" si="19"/>
        <v>3146068.1030613505</v>
      </c>
      <c r="M60" s="417"/>
    </row>
    <row r="61" spans="1:21" x14ac:dyDescent="0.25">
      <c r="A61" s="50" t="s">
        <v>56</v>
      </c>
      <c r="B61" s="411">
        <f t="shared" si="14"/>
        <v>2968372.2394302473</v>
      </c>
      <c r="C61" s="411"/>
      <c r="D61" s="412">
        <f t="shared" si="15"/>
        <v>2968372.2394302473</v>
      </c>
      <c r="E61" s="412"/>
      <c r="F61" s="411">
        <f t="shared" si="16"/>
        <v>3146068.1030613505</v>
      </c>
      <c r="G61" s="411"/>
      <c r="H61" s="412">
        <f t="shared" si="17"/>
        <v>3146068.1030613505</v>
      </c>
      <c r="I61" s="412"/>
      <c r="J61" s="411">
        <f t="shared" si="18"/>
        <v>3146068.1030613505</v>
      </c>
      <c r="K61" s="411"/>
      <c r="L61" s="412">
        <f t="shared" si="19"/>
        <v>3146068.1030613505</v>
      </c>
      <c r="M61" s="417"/>
    </row>
    <row r="62" spans="1:21" s="130" customFormat="1" ht="14.4" x14ac:dyDescent="0.3">
      <c r="A62" s="51" t="s">
        <v>152</v>
      </c>
      <c r="B62" s="424">
        <f>SUM(B50:C61)</f>
        <v>35620466.873162977</v>
      </c>
      <c r="C62" s="424"/>
      <c r="D62" s="418">
        <f>ROUND(SUM(D50:E61),0)</f>
        <v>35176602</v>
      </c>
      <c r="E62" s="418"/>
      <c r="F62" s="418">
        <f t="shared" ref="F62" si="20">ROUND(SUM(F50:G61),0)</f>
        <v>37752817</v>
      </c>
      <c r="G62" s="418"/>
      <c r="H62" s="418">
        <f t="shared" ref="H62" si="21">ROUND(SUM(H50:I61),0)</f>
        <v>37575121</v>
      </c>
      <c r="I62" s="418"/>
      <c r="J62" s="418">
        <f t="shared" ref="J62" si="22">ROUND(SUM(J50:K61),0)</f>
        <v>37752817</v>
      </c>
      <c r="K62" s="418"/>
      <c r="L62" s="418">
        <f t="shared" ref="L62" si="23">ROUND(SUM(L50:M61),0)</f>
        <v>37752817</v>
      </c>
      <c r="M62" s="418"/>
    </row>
    <row r="63" spans="1:21" s="130" customFormat="1" ht="14.4" thickBot="1" x14ac:dyDescent="0.3">
      <c r="A63" s="332" t="str">
        <f>A84</f>
        <v>*summa noapaļota ar 0 zīmēm aiz komata.</v>
      </c>
      <c r="B63" s="56"/>
      <c r="C63" s="56"/>
      <c r="D63" s="57"/>
      <c r="E63" s="57"/>
      <c r="F63" s="56"/>
      <c r="G63" s="56"/>
      <c r="H63" s="57"/>
      <c r="I63" s="57"/>
      <c r="J63" s="65"/>
      <c r="K63" s="55"/>
      <c r="L63" s="65"/>
      <c r="M63" s="65"/>
    </row>
    <row r="64" spans="1:21" x14ac:dyDescent="0.25">
      <c r="A64" s="9" t="str">
        <f>L4</f>
        <v>Grozījumu projekts</v>
      </c>
      <c r="B64" s="268"/>
      <c r="C64" s="268"/>
      <c r="D64" s="268"/>
      <c r="E64" s="268"/>
      <c r="F64" s="268"/>
      <c r="G64" s="268"/>
      <c r="H64" s="268"/>
      <c r="I64" s="269"/>
      <c r="J64" s="268"/>
      <c r="K64" s="268"/>
      <c r="L64" s="268"/>
      <c r="M64" s="268"/>
      <c r="N64" s="269"/>
    </row>
    <row r="65" spans="1:14" x14ac:dyDescent="0.25">
      <c r="A65" s="419" t="s">
        <v>14</v>
      </c>
      <c r="B65" s="421" t="s">
        <v>44</v>
      </c>
      <c r="C65" s="422"/>
      <c r="D65" s="422"/>
      <c r="E65" s="423"/>
      <c r="F65" s="421" t="s">
        <v>58</v>
      </c>
      <c r="G65" s="422"/>
      <c r="H65" s="422"/>
      <c r="I65" s="423"/>
      <c r="J65" s="415" t="s">
        <v>87</v>
      </c>
      <c r="K65" s="415"/>
      <c r="L65" s="415"/>
      <c r="M65" s="415"/>
      <c r="N65" s="271"/>
    </row>
    <row r="66" spans="1:14" ht="27.6" customHeight="1" x14ac:dyDescent="0.25">
      <c r="A66" s="420"/>
      <c r="B66" s="416" t="s">
        <v>57</v>
      </c>
      <c r="C66" s="416"/>
      <c r="D66" s="416" t="s">
        <v>29</v>
      </c>
      <c r="E66" s="416"/>
      <c r="F66" s="416" t="s">
        <v>57</v>
      </c>
      <c r="G66" s="416"/>
      <c r="H66" s="416" t="s">
        <v>29</v>
      </c>
      <c r="I66" s="416"/>
      <c r="J66" s="416" t="s">
        <v>57</v>
      </c>
      <c r="K66" s="416"/>
      <c r="L66" s="416" t="s">
        <v>29</v>
      </c>
      <c r="M66" s="416"/>
      <c r="N66" s="271"/>
    </row>
    <row r="67" spans="1:14" x14ac:dyDescent="0.25">
      <c r="A67" s="58" t="s">
        <v>45</v>
      </c>
      <c r="B67" s="411">
        <f>B50</f>
        <v>2968372.2394302473</v>
      </c>
      <c r="C67" s="411"/>
      <c r="D67" s="412">
        <v>2524507</v>
      </c>
      <c r="E67" s="412"/>
      <c r="F67" s="411">
        <f>U26/12</f>
        <v>3515300.4623932759</v>
      </c>
      <c r="G67" s="411"/>
      <c r="H67" s="412">
        <f>B78</f>
        <v>3313320.2056436818</v>
      </c>
      <c r="I67" s="412"/>
      <c r="J67" s="411">
        <f>U26/12</f>
        <v>3515300.4623932759</v>
      </c>
      <c r="K67" s="411"/>
      <c r="L67" s="412">
        <f>F78</f>
        <v>3515300.4623932759</v>
      </c>
      <c r="M67" s="412"/>
      <c r="N67" s="271"/>
    </row>
    <row r="68" spans="1:14" x14ac:dyDescent="0.25">
      <c r="A68" s="58" t="s">
        <v>46</v>
      </c>
      <c r="B68" s="411">
        <f>B51</f>
        <v>2968372.2394302473</v>
      </c>
      <c r="C68" s="411"/>
      <c r="D68" s="412">
        <f>B67</f>
        <v>2968372.2394302473</v>
      </c>
      <c r="E68" s="412"/>
      <c r="F68" s="411">
        <f>F67</f>
        <v>3515300.4623932759</v>
      </c>
      <c r="G68" s="411"/>
      <c r="H68" s="412">
        <f>F67</f>
        <v>3515300.4623932759</v>
      </c>
      <c r="I68" s="412"/>
      <c r="J68" s="411">
        <f>J67</f>
        <v>3515300.4623932759</v>
      </c>
      <c r="K68" s="411"/>
      <c r="L68" s="412">
        <f>J67</f>
        <v>3515300.4623932759</v>
      </c>
      <c r="M68" s="412"/>
      <c r="N68" s="271"/>
    </row>
    <row r="69" spans="1:14" x14ac:dyDescent="0.25">
      <c r="A69" s="58" t="s">
        <v>47</v>
      </c>
      <c r="B69" s="411">
        <f>B52</f>
        <v>2968372.2394302473</v>
      </c>
      <c r="C69" s="411"/>
      <c r="D69" s="412">
        <f t="shared" ref="D69:D78" si="24">B68</f>
        <v>2968372.2394302473</v>
      </c>
      <c r="E69" s="412"/>
      <c r="F69" s="411">
        <f t="shared" ref="F69:F78" si="25">F68</f>
        <v>3515300.4623932759</v>
      </c>
      <c r="G69" s="411"/>
      <c r="H69" s="412">
        <f t="shared" ref="H69:H78" si="26">F68</f>
        <v>3515300.4623932759</v>
      </c>
      <c r="I69" s="412"/>
      <c r="J69" s="411">
        <f t="shared" ref="J69:J78" si="27">J68</f>
        <v>3515300.4623932759</v>
      </c>
      <c r="K69" s="411"/>
      <c r="L69" s="412">
        <f t="shared" ref="L69:L78" si="28">J68</f>
        <v>3515300.4623932759</v>
      </c>
      <c r="M69" s="417"/>
      <c r="N69" s="271"/>
    </row>
    <row r="70" spans="1:14" x14ac:dyDescent="0.25">
      <c r="A70" s="58" t="s">
        <v>48</v>
      </c>
      <c r="B70" s="411">
        <f>B53</f>
        <v>2968372.2394302473</v>
      </c>
      <c r="C70" s="411"/>
      <c r="D70" s="412">
        <f t="shared" si="24"/>
        <v>2968372.2394302473</v>
      </c>
      <c r="E70" s="412"/>
      <c r="F70" s="411">
        <f t="shared" si="25"/>
        <v>3515300.4623932759</v>
      </c>
      <c r="G70" s="411"/>
      <c r="H70" s="412">
        <f t="shared" si="26"/>
        <v>3515300.4623932759</v>
      </c>
      <c r="I70" s="412"/>
      <c r="J70" s="411">
        <f t="shared" si="27"/>
        <v>3515300.4623932759</v>
      </c>
      <c r="K70" s="411"/>
      <c r="L70" s="412">
        <f t="shared" si="28"/>
        <v>3515300.4623932759</v>
      </c>
      <c r="M70" s="417"/>
      <c r="N70" s="271"/>
    </row>
    <row r="71" spans="1:14" x14ac:dyDescent="0.25">
      <c r="A71" s="58" t="s">
        <v>49</v>
      </c>
      <c r="B71" s="425">
        <f>Q26/12</f>
        <v>3313320.2056436818</v>
      </c>
      <c r="C71" s="425"/>
      <c r="D71" s="412">
        <f t="shared" si="24"/>
        <v>2968372.2394302473</v>
      </c>
      <c r="E71" s="412"/>
      <c r="F71" s="411">
        <f t="shared" si="25"/>
        <v>3515300.4623932759</v>
      </c>
      <c r="G71" s="411"/>
      <c r="H71" s="412">
        <f t="shared" si="26"/>
        <v>3515300.4623932759</v>
      </c>
      <c r="I71" s="412"/>
      <c r="J71" s="411">
        <f t="shared" si="27"/>
        <v>3515300.4623932759</v>
      </c>
      <c r="K71" s="411"/>
      <c r="L71" s="412">
        <f t="shared" si="28"/>
        <v>3515300.4623932759</v>
      </c>
      <c r="M71" s="417"/>
      <c r="N71" s="271"/>
    </row>
    <row r="72" spans="1:14" x14ac:dyDescent="0.25">
      <c r="A72" s="58" t="s">
        <v>50</v>
      </c>
      <c r="B72" s="411">
        <f>B71</f>
        <v>3313320.2056436818</v>
      </c>
      <c r="C72" s="411"/>
      <c r="D72" s="412">
        <f t="shared" si="24"/>
        <v>3313320.2056436818</v>
      </c>
      <c r="E72" s="412"/>
      <c r="F72" s="411">
        <f t="shared" si="25"/>
        <v>3515300.4623932759</v>
      </c>
      <c r="G72" s="411"/>
      <c r="H72" s="412">
        <f t="shared" si="26"/>
        <v>3515300.4623932759</v>
      </c>
      <c r="I72" s="412"/>
      <c r="J72" s="411">
        <f t="shared" si="27"/>
        <v>3515300.4623932759</v>
      </c>
      <c r="K72" s="411"/>
      <c r="L72" s="412">
        <f t="shared" si="28"/>
        <v>3515300.4623932759</v>
      </c>
      <c r="M72" s="417"/>
      <c r="N72" s="271"/>
    </row>
    <row r="73" spans="1:14" x14ac:dyDescent="0.25">
      <c r="A73" s="58" t="s">
        <v>51</v>
      </c>
      <c r="B73" s="411">
        <f>B72</f>
        <v>3313320.2056436818</v>
      </c>
      <c r="C73" s="411"/>
      <c r="D73" s="412">
        <f t="shared" si="24"/>
        <v>3313320.2056436818</v>
      </c>
      <c r="E73" s="412"/>
      <c r="F73" s="411">
        <f t="shared" si="25"/>
        <v>3515300.4623932759</v>
      </c>
      <c r="G73" s="411"/>
      <c r="H73" s="412">
        <f t="shared" si="26"/>
        <v>3515300.4623932759</v>
      </c>
      <c r="I73" s="412"/>
      <c r="J73" s="411">
        <f t="shared" si="27"/>
        <v>3515300.4623932759</v>
      </c>
      <c r="K73" s="411"/>
      <c r="L73" s="412">
        <f t="shared" si="28"/>
        <v>3515300.4623932759</v>
      </c>
      <c r="M73" s="417"/>
      <c r="N73" s="271"/>
    </row>
    <row r="74" spans="1:14" x14ac:dyDescent="0.25">
      <c r="A74" s="58" t="s">
        <v>52</v>
      </c>
      <c r="B74" s="411">
        <f t="shared" ref="B74:B78" si="29">B73</f>
        <v>3313320.2056436818</v>
      </c>
      <c r="C74" s="411"/>
      <c r="D74" s="412">
        <f t="shared" si="24"/>
        <v>3313320.2056436818</v>
      </c>
      <c r="E74" s="412"/>
      <c r="F74" s="411">
        <f t="shared" si="25"/>
        <v>3515300.4623932759</v>
      </c>
      <c r="G74" s="411"/>
      <c r="H74" s="412">
        <f t="shared" si="26"/>
        <v>3515300.4623932759</v>
      </c>
      <c r="I74" s="412"/>
      <c r="J74" s="411">
        <f t="shared" si="27"/>
        <v>3515300.4623932759</v>
      </c>
      <c r="K74" s="411"/>
      <c r="L74" s="412">
        <f t="shared" si="28"/>
        <v>3515300.4623932759</v>
      </c>
      <c r="M74" s="417"/>
      <c r="N74" s="271"/>
    </row>
    <row r="75" spans="1:14" x14ac:dyDescent="0.25">
      <c r="A75" s="58" t="s">
        <v>53</v>
      </c>
      <c r="B75" s="411">
        <f t="shared" si="29"/>
        <v>3313320.2056436818</v>
      </c>
      <c r="C75" s="411"/>
      <c r="D75" s="412">
        <f t="shared" si="24"/>
        <v>3313320.2056436818</v>
      </c>
      <c r="E75" s="412"/>
      <c r="F75" s="411">
        <f t="shared" si="25"/>
        <v>3515300.4623932759</v>
      </c>
      <c r="G75" s="411"/>
      <c r="H75" s="412">
        <f t="shared" si="26"/>
        <v>3515300.4623932759</v>
      </c>
      <c r="I75" s="412"/>
      <c r="J75" s="411">
        <f t="shared" si="27"/>
        <v>3515300.4623932759</v>
      </c>
      <c r="K75" s="411"/>
      <c r="L75" s="412">
        <f t="shared" si="28"/>
        <v>3515300.4623932759</v>
      </c>
      <c r="M75" s="417"/>
      <c r="N75" s="271"/>
    </row>
    <row r="76" spans="1:14" x14ac:dyDescent="0.25">
      <c r="A76" s="58" t="s">
        <v>54</v>
      </c>
      <c r="B76" s="411">
        <f t="shared" si="29"/>
        <v>3313320.2056436818</v>
      </c>
      <c r="C76" s="411"/>
      <c r="D76" s="412">
        <f t="shared" si="24"/>
        <v>3313320.2056436818</v>
      </c>
      <c r="E76" s="412"/>
      <c r="F76" s="411">
        <f t="shared" si="25"/>
        <v>3515300.4623932759</v>
      </c>
      <c r="G76" s="411"/>
      <c r="H76" s="412">
        <f t="shared" si="26"/>
        <v>3515300.4623932759</v>
      </c>
      <c r="I76" s="412"/>
      <c r="J76" s="411">
        <f t="shared" si="27"/>
        <v>3515300.4623932759</v>
      </c>
      <c r="K76" s="411"/>
      <c r="L76" s="412">
        <f t="shared" si="28"/>
        <v>3515300.4623932759</v>
      </c>
      <c r="M76" s="417"/>
      <c r="N76" s="271"/>
    </row>
    <row r="77" spans="1:14" x14ac:dyDescent="0.25">
      <c r="A77" s="58" t="s">
        <v>55</v>
      </c>
      <c r="B77" s="411">
        <f t="shared" si="29"/>
        <v>3313320.2056436818</v>
      </c>
      <c r="C77" s="411"/>
      <c r="D77" s="412">
        <f t="shared" si="24"/>
        <v>3313320.2056436818</v>
      </c>
      <c r="E77" s="412"/>
      <c r="F77" s="411">
        <f t="shared" si="25"/>
        <v>3515300.4623932759</v>
      </c>
      <c r="G77" s="411"/>
      <c r="H77" s="412">
        <f t="shared" si="26"/>
        <v>3515300.4623932759</v>
      </c>
      <c r="I77" s="412"/>
      <c r="J77" s="411">
        <f t="shared" si="27"/>
        <v>3515300.4623932759</v>
      </c>
      <c r="K77" s="411"/>
      <c r="L77" s="412">
        <f t="shared" si="28"/>
        <v>3515300.4623932759</v>
      </c>
      <c r="M77" s="417"/>
      <c r="N77" s="271"/>
    </row>
    <row r="78" spans="1:14" x14ac:dyDescent="0.25">
      <c r="A78" s="58" t="s">
        <v>56</v>
      </c>
      <c r="B78" s="411">
        <f t="shared" si="29"/>
        <v>3313320.2056436818</v>
      </c>
      <c r="C78" s="411"/>
      <c r="D78" s="412">
        <f t="shared" si="24"/>
        <v>3313320.2056436818</v>
      </c>
      <c r="E78" s="412"/>
      <c r="F78" s="411">
        <f t="shared" si="25"/>
        <v>3515300.4623932759</v>
      </c>
      <c r="G78" s="411"/>
      <c r="H78" s="412">
        <f t="shared" si="26"/>
        <v>3515300.4623932759</v>
      </c>
      <c r="I78" s="412"/>
      <c r="J78" s="411">
        <f t="shared" si="27"/>
        <v>3515300.4623932759</v>
      </c>
      <c r="K78" s="411"/>
      <c r="L78" s="412">
        <f t="shared" si="28"/>
        <v>3515300.4623932759</v>
      </c>
      <c r="M78" s="417"/>
      <c r="N78" s="271"/>
    </row>
    <row r="79" spans="1:14" s="130" customFormat="1" ht="15" thickBot="1" x14ac:dyDescent="0.35">
      <c r="A79" s="59" t="s">
        <v>152</v>
      </c>
      <c r="B79" s="436">
        <f>SUM(B67:C78)</f>
        <v>38380050.602870457</v>
      </c>
      <c r="C79" s="436"/>
      <c r="D79" s="437">
        <f>ROUND(SUM(D67:E78),0)</f>
        <v>37591237</v>
      </c>
      <c r="E79" s="437"/>
      <c r="F79" s="437">
        <f t="shared" ref="F79" si="30">ROUND(SUM(F67:G78),0)</f>
        <v>42183606</v>
      </c>
      <c r="G79" s="437"/>
      <c r="H79" s="437">
        <f t="shared" ref="H79" si="31">ROUND(SUM(H67:I78),0)</f>
        <v>41981625</v>
      </c>
      <c r="I79" s="437"/>
      <c r="J79" s="437">
        <f t="shared" ref="J79" si="32">ROUND(SUM(J67:K78),0)</f>
        <v>42183606</v>
      </c>
      <c r="K79" s="437"/>
      <c r="L79" s="437">
        <f t="shared" ref="L79" si="33">ROUND(SUM(L67:M78),0)</f>
        <v>42183606</v>
      </c>
      <c r="M79" s="437"/>
      <c r="N79" s="273"/>
    </row>
    <row r="80" spans="1:14" s="107" customFormat="1" x14ac:dyDescent="0.25">
      <c r="A80" s="106" t="s">
        <v>89</v>
      </c>
      <c r="D80" s="431">
        <f>D79-D62</f>
        <v>2414635</v>
      </c>
      <c r="E80" s="432"/>
      <c r="H80" s="431">
        <f>H79-H62</f>
        <v>4406504</v>
      </c>
      <c r="I80" s="432"/>
      <c r="L80" s="431">
        <f>L79-L62</f>
        <v>4430789</v>
      </c>
      <c r="M80" s="432"/>
    </row>
    <row r="81" spans="1:21" s="275" customFormat="1" ht="30.6" customHeight="1" x14ac:dyDescent="0.3">
      <c r="A81" s="274" t="s">
        <v>150</v>
      </c>
      <c r="B81" s="433"/>
      <c r="C81" s="433"/>
      <c r="D81" s="434">
        <f>40174863-D79</f>
        <v>2583626</v>
      </c>
      <c r="E81" s="434"/>
      <c r="F81" s="433"/>
      <c r="G81" s="433"/>
      <c r="H81" s="434">
        <f>42183606-H79</f>
        <v>201981</v>
      </c>
      <c r="I81" s="435"/>
      <c r="J81" s="433"/>
      <c r="K81" s="433"/>
      <c r="L81" s="434">
        <f>42183606-L79</f>
        <v>0</v>
      </c>
      <c r="M81" s="435"/>
    </row>
    <row r="82" spans="1:21" x14ac:dyDescent="0.25">
      <c r="A82" s="270"/>
      <c r="B82" s="100"/>
      <c r="C82" s="100"/>
      <c r="D82" s="100"/>
      <c r="E82" s="100"/>
      <c r="F82" s="100"/>
      <c r="G82" s="100"/>
      <c r="H82" s="100"/>
      <c r="I82" s="271"/>
      <c r="J82" s="100"/>
      <c r="K82" s="100"/>
      <c r="L82" s="100"/>
      <c r="M82" s="271"/>
    </row>
    <row r="83" spans="1:21" s="65" customFormat="1" ht="15" thickBot="1" x14ac:dyDescent="0.35">
      <c r="A83" s="59" t="s">
        <v>153</v>
      </c>
      <c r="B83" s="426"/>
      <c r="C83" s="427"/>
      <c r="D83" s="428">
        <f>D79+D81</f>
        <v>40174863</v>
      </c>
      <c r="E83" s="429"/>
      <c r="F83" s="426"/>
      <c r="G83" s="427"/>
      <c r="H83" s="428">
        <f>H79+H81</f>
        <v>42183606</v>
      </c>
      <c r="I83" s="430"/>
      <c r="J83" s="426"/>
      <c r="K83" s="427"/>
      <c r="L83" s="428">
        <f>L79+L81</f>
        <v>42183606</v>
      </c>
      <c r="M83" s="430"/>
    </row>
    <row r="84" spans="1:21" x14ac:dyDescent="0.25">
      <c r="A84" s="310" t="s">
        <v>154</v>
      </c>
    </row>
    <row r="85" spans="1:21" s="311" customFormat="1" x14ac:dyDescent="0.25">
      <c r="A85" s="107" t="s">
        <v>145</v>
      </c>
      <c r="B85" s="310"/>
      <c r="C85" s="310"/>
      <c r="D85" s="310"/>
      <c r="E85" s="310"/>
      <c r="F85" s="310"/>
      <c r="G85" s="310"/>
      <c r="H85" s="310"/>
      <c r="I85" s="310"/>
      <c r="J85" s="310"/>
      <c r="K85" s="310"/>
      <c r="L85" s="310"/>
      <c r="M85" s="310"/>
      <c r="N85" s="310"/>
      <c r="O85" s="310"/>
      <c r="P85" s="310"/>
      <c r="Q85" s="310"/>
      <c r="R85" s="310"/>
      <c r="S85" s="310"/>
      <c r="T85" s="310"/>
      <c r="U85" s="310"/>
    </row>
    <row r="86" spans="1:21" s="311" customFormat="1" x14ac:dyDescent="0.25">
      <c r="A86" s="107" t="s">
        <v>135</v>
      </c>
      <c r="B86" s="438" t="str">
        <f>tabula_MK_316_ietekme_2022!A3</f>
        <v xml:space="preserve"> Ministru kabineta 2021. gada 18. maija noteikumu Nr. 316 "Noteikumi par asistenta, pavadoņa un aprūpes pakalpojumu personām ar invaliditāti"" ietekmes aprēķins 2022. gadam</v>
      </c>
      <c r="C86" s="438"/>
      <c r="D86" s="438"/>
      <c r="E86" s="438"/>
      <c r="F86" s="438"/>
      <c r="G86" s="438"/>
      <c r="H86" s="438"/>
      <c r="I86" s="438"/>
      <c r="J86" s="438"/>
      <c r="K86" s="438"/>
      <c r="L86" s="438"/>
      <c r="M86" s="438"/>
      <c r="N86" s="438"/>
      <c r="O86" s="438"/>
      <c r="P86" s="438"/>
      <c r="Q86" s="438"/>
      <c r="R86" s="438"/>
      <c r="S86" s="438"/>
      <c r="T86" s="438"/>
      <c r="U86" s="438"/>
    </row>
    <row r="87" spans="1:21" x14ac:dyDescent="0.25">
      <c r="A87" s="63"/>
      <c r="B87" s="63"/>
      <c r="C87" s="63"/>
      <c r="D87" s="63"/>
      <c r="E87" s="63"/>
      <c r="F87" s="63"/>
      <c r="G87" s="63"/>
      <c r="H87" s="63"/>
      <c r="I87" s="63"/>
      <c r="J87" s="63"/>
      <c r="K87" s="63"/>
      <c r="L87" s="63"/>
      <c r="M87" s="63"/>
      <c r="N87" s="63"/>
      <c r="O87" s="63"/>
      <c r="P87" s="63"/>
      <c r="Q87" s="63"/>
      <c r="R87" s="63"/>
      <c r="S87" s="63"/>
      <c r="T87" s="63"/>
      <c r="U87" s="63"/>
    </row>
    <row r="89" spans="1:21" s="63" customFormat="1" x14ac:dyDescent="0.25">
      <c r="D89" s="117"/>
      <c r="E89" s="117"/>
      <c r="F89" s="117"/>
      <c r="G89" s="117"/>
      <c r="H89" s="343"/>
      <c r="I89" s="343"/>
      <c r="J89" s="117"/>
      <c r="K89" s="117"/>
      <c r="L89" s="343"/>
      <c r="M89" s="343"/>
    </row>
    <row r="90" spans="1:21" s="63" customFormat="1" x14ac:dyDescent="0.25">
      <c r="A90" s="276" t="s">
        <v>21</v>
      </c>
      <c r="E90" s="66"/>
      <c r="I90" s="66"/>
      <c r="M90" s="66"/>
    </row>
    <row r="91" spans="1:21" s="63" customFormat="1" x14ac:dyDescent="0.25">
      <c r="A91" s="277" t="s">
        <v>22</v>
      </c>
    </row>
    <row r="92" spans="1:21" s="63" customFormat="1" x14ac:dyDescent="0.25">
      <c r="A92" s="277" t="s">
        <v>23</v>
      </c>
    </row>
    <row r="93" spans="1:21" s="63" customFormat="1" x14ac:dyDescent="0.25">
      <c r="A93" s="277" t="s">
        <v>28</v>
      </c>
    </row>
    <row r="94" spans="1:21" s="63" customFormat="1" x14ac:dyDescent="0.25">
      <c r="A94" s="277" t="s">
        <v>24</v>
      </c>
    </row>
    <row r="95" spans="1:21" s="63" customFormat="1" x14ac:dyDescent="0.25">
      <c r="A95" s="278"/>
    </row>
    <row r="96" spans="1:21" s="63" customFormat="1" x14ac:dyDescent="0.25">
      <c r="A96" s="276" t="s">
        <v>25</v>
      </c>
    </row>
    <row r="97" spans="1:1" s="63" customFormat="1" x14ac:dyDescent="0.25">
      <c r="A97" s="278" t="s">
        <v>26</v>
      </c>
    </row>
    <row r="98" spans="1:1" s="63" customFormat="1" ht="14.4" x14ac:dyDescent="0.25">
      <c r="A98" s="279" t="s">
        <v>27</v>
      </c>
    </row>
    <row r="99" spans="1:1" s="63" customFormat="1" x14ac:dyDescent="0.25"/>
    <row r="100" spans="1:1" s="63" customFormat="1" x14ac:dyDescent="0.25"/>
    <row r="101" spans="1:1" s="63" customFormat="1" x14ac:dyDescent="0.25"/>
    <row r="102" spans="1:1" s="63" customFormat="1" x14ac:dyDescent="0.25"/>
    <row r="103" spans="1:1" s="63" customFormat="1" x14ac:dyDescent="0.25"/>
  </sheetData>
  <mergeCells count="263">
    <mergeCell ref="B86:U86"/>
    <mergeCell ref="J83:K83"/>
    <mergeCell ref="L83:M83"/>
    <mergeCell ref="A27:U27"/>
    <mergeCell ref="J78:K78"/>
    <mergeCell ref="L78:M78"/>
    <mergeCell ref="J79:K79"/>
    <mergeCell ref="L79:M79"/>
    <mergeCell ref="L80:M80"/>
    <mergeCell ref="J81:K81"/>
    <mergeCell ref="L81:M81"/>
    <mergeCell ref="J75:K75"/>
    <mergeCell ref="L75:M75"/>
    <mergeCell ref="J76:K76"/>
    <mergeCell ref="L76:M76"/>
    <mergeCell ref="J77:K77"/>
    <mergeCell ref="L77:M77"/>
    <mergeCell ref="J72:K72"/>
    <mergeCell ref="L72:M72"/>
    <mergeCell ref="J73:K73"/>
    <mergeCell ref="L73:M73"/>
    <mergeCell ref="J74:K74"/>
    <mergeCell ref="L74:M74"/>
    <mergeCell ref="J69:K69"/>
    <mergeCell ref="L69:M69"/>
    <mergeCell ref="L70:M70"/>
    <mergeCell ref="J71:K71"/>
    <mergeCell ref="L71:M71"/>
    <mergeCell ref="J66:K66"/>
    <mergeCell ref="L66:M66"/>
    <mergeCell ref="J67:K67"/>
    <mergeCell ref="L67:M67"/>
    <mergeCell ref="J68:K68"/>
    <mergeCell ref="L68:M68"/>
    <mergeCell ref="J65:M65"/>
    <mergeCell ref="B48:E48"/>
    <mergeCell ref="F48:I48"/>
    <mergeCell ref="H49:I49"/>
    <mergeCell ref="H50:I50"/>
    <mergeCell ref="H51:I51"/>
    <mergeCell ref="H52:I52"/>
    <mergeCell ref="B83:C83"/>
    <mergeCell ref="D83:E83"/>
    <mergeCell ref="F83:G83"/>
    <mergeCell ref="H83:I83"/>
    <mergeCell ref="D80:E80"/>
    <mergeCell ref="H80:I80"/>
    <mergeCell ref="B81:C81"/>
    <mergeCell ref="D81:E81"/>
    <mergeCell ref="F81:G81"/>
    <mergeCell ref="H81:I81"/>
    <mergeCell ref="B79:C79"/>
    <mergeCell ref="D79:E79"/>
    <mergeCell ref="F79:G79"/>
    <mergeCell ref="H79:I79"/>
    <mergeCell ref="B78:C78"/>
    <mergeCell ref="D78:E78"/>
    <mergeCell ref="J70:K70"/>
    <mergeCell ref="F78:G78"/>
    <mergeCell ref="H78:I78"/>
    <mergeCell ref="B77:C77"/>
    <mergeCell ref="D77:E77"/>
    <mergeCell ref="F77:G77"/>
    <mergeCell ref="H77:I77"/>
    <mergeCell ref="B76:C76"/>
    <mergeCell ref="D76:E76"/>
    <mergeCell ref="F76:G76"/>
    <mergeCell ref="H76:I76"/>
    <mergeCell ref="B75:C75"/>
    <mergeCell ref="D75:E75"/>
    <mergeCell ref="F75:G75"/>
    <mergeCell ref="H75:I75"/>
    <mergeCell ref="B74:C74"/>
    <mergeCell ref="D74:E74"/>
    <mergeCell ref="F74:G74"/>
    <mergeCell ref="H74:I74"/>
    <mergeCell ref="B73:C73"/>
    <mergeCell ref="D73:E73"/>
    <mergeCell ref="F73:G73"/>
    <mergeCell ref="H73:I73"/>
    <mergeCell ref="B72:C72"/>
    <mergeCell ref="D72:E72"/>
    <mergeCell ref="F72:G72"/>
    <mergeCell ref="H72:I72"/>
    <mergeCell ref="B71:C71"/>
    <mergeCell ref="D71:E71"/>
    <mergeCell ref="F71:G71"/>
    <mergeCell ref="H71:I71"/>
    <mergeCell ref="B70:C70"/>
    <mergeCell ref="D70:E70"/>
    <mergeCell ref="F70:G70"/>
    <mergeCell ref="H70:I70"/>
    <mergeCell ref="B69:C69"/>
    <mergeCell ref="D69:E69"/>
    <mergeCell ref="F69:G69"/>
    <mergeCell ref="H69:I69"/>
    <mergeCell ref="B68:C68"/>
    <mergeCell ref="D68:E68"/>
    <mergeCell ref="F68:G68"/>
    <mergeCell ref="H68:I68"/>
    <mergeCell ref="B67:C67"/>
    <mergeCell ref="D67:E67"/>
    <mergeCell ref="F67:G67"/>
    <mergeCell ref="H67:I67"/>
    <mergeCell ref="A65:A66"/>
    <mergeCell ref="F65:I65"/>
    <mergeCell ref="B66:C66"/>
    <mergeCell ref="D66:E66"/>
    <mergeCell ref="F66:G66"/>
    <mergeCell ref="H66:I66"/>
    <mergeCell ref="B62:C62"/>
    <mergeCell ref="F62:G62"/>
    <mergeCell ref="D62:E62"/>
    <mergeCell ref="B65:E65"/>
    <mergeCell ref="J62:K62"/>
    <mergeCell ref="L62:M62"/>
    <mergeCell ref="H62:I62"/>
    <mergeCell ref="B61:C61"/>
    <mergeCell ref="D61:E61"/>
    <mergeCell ref="F61:G61"/>
    <mergeCell ref="J61:K61"/>
    <mergeCell ref="L61:M61"/>
    <mergeCell ref="H61:I61"/>
    <mergeCell ref="B60:C60"/>
    <mergeCell ref="D60:E60"/>
    <mergeCell ref="F60:G60"/>
    <mergeCell ref="J60:K60"/>
    <mergeCell ref="L60:M60"/>
    <mergeCell ref="H60:I60"/>
    <mergeCell ref="B59:C59"/>
    <mergeCell ref="D59:E59"/>
    <mergeCell ref="F59:G59"/>
    <mergeCell ref="J59:K59"/>
    <mergeCell ref="L59:M59"/>
    <mergeCell ref="H59:I59"/>
    <mergeCell ref="B58:C58"/>
    <mergeCell ref="D58:E58"/>
    <mergeCell ref="F58:G58"/>
    <mergeCell ref="J58:K58"/>
    <mergeCell ref="L58:M58"/>
    <mergeCell ref="H58:I58"/>
    <mergeCell ref="B57:C57"/>
    <mergeCell ref="D57:E57"/>
    <mergeCell ref="F57:G57"/>
    <mergeCell ref="J57:K57"/>
    <mergeCell ref="L57:M57"/>
    <mergeCell ref="H57:I57"/>
    <mergeCell ref="B56:C56"/>
    <mergeCell ref="D56:E56"/>
    <mergeCell ref="F56:G56"/>
    <mergeCell ref="J56:K56"/>
    <mergeCell ref="L56:M56"/>
    <mergeCell ref="H56:I56"/>
    <mergeCell ref="B55:C55"/>
    <mergeCell ref="D55:E55"/>
    <mergeCell ref="F55:G55"/>
    <mergeCell ref="J55:K55"/>
    <mergeCell ref="L55:M55"/>
    <mergeCell ref="H55:I55"/>
    <mergeCell ref="B54:C54"/>
    <mergeCell ref="D54:E54"/>
    <mergeCell ref="F54:G54"/>
    <mergeCell ref="J54:K54"/>
    <mergeCell ref="L54:M54"/>
    <mergeCell ref="H54:I54"/>
    <mergeCell ref="B53:C53"/>
    <mergeCell ref="D53:E53"/>
    <mergeCell ref="F53:G53"/>
    <mergeCell ref="J53:K53"/>
    <mergeCell ref="L53:M53"/>
    <mergeCell ref="H53:I53"/>
    <mergeCell ref="B52:C52"/>
    <mergeCell ref="D52:E52"/>
    <mergeCell ref="F52:G52"/>
    <mergeCell ref="J52:K52"/>
    <mergeCell ref="L52:M52"/>
    <mergeCell ref="B51:C51"/>
    <mergeCell ref="F51:G51"/>
    <mergeCell ref="D51:E51"/>
    <mergeCell ref="J51:K51"/>
    <mergeCell ref="L51:M51"/>
    <mergeCell ref="B50:C50"/>
    <mergeCell ref="F50:G50"/>
    <mergeCell ref="D50:E50"/>
    <mergeCell ref="J50:K50"/>
    <mergeCell ref="L50:M50"/>
    <mergeCell ref="A48:A49"/>
    <mergeCell ref="J48:M48"/>
    <mergeCell ref="B49:C49"/>
    <mergeCell ref="F49:G49"/>
    <mergeCell ref="D49:E49"/>
    <mergeCell ref="J49:K49"/>
    <mergeCell ref="L49:M49"/>
    <mergeCell ref="A39:C39"/>
    <mergeCell ref="A40:C40"/>
    <mergeCell ref="A41:C41"/>
    <mergeCell ref="A42:C42"/>
    <mergeCell ref="A43:C43"/>
    <mergeCell ref="A44:C44"/>
    <mergeCell ref="A31:C31"/>
    <mergeCell ref="A32:C32"/>
    <mergeCell ref="A33:C33"/>
    <mergeCell ref="A34:C34"/>
    <mergeCell ref="A35:C35"/>
    <mergeCell ref="A38:C38"/>
    <mergeCell ref="A26:C26"/>
    <mergeCell ref="L26:P26"/>
    <mergeCell ref="R26:T26"/>
    <mergeCell ref="A29:C29"/>
    <mergeCell ref="A30:C30"/>
    <mergeCell ref="A24:C24"/>
    <mergeCell ref="L24:P24"/>
    <mergeCell ref="R24:T24"/>
    <mergeCell ref="A25:C25"/>
    <mergeCell ref="L25:P25"/>
    <mergeCell ref="R25:T25"/>
    <mergeCell ref="B21:C21"/>
    <mergeCell ref="L21:M21"/>
    <mergeCell ref="A22:C22"/>
    <mergeCell ref="L22:P22"/>
    <mergeCell ref="R22:T22"/>
    <mergeCell ref="A23:C23"/>
    <mergeCell ref="L23:P23"/>
    <mergeCell ref="R23:T23"/>
    <mergeCell ref="A18:C18"/>
    <mergeCell ref="L18:P18"/>
    <mergeCell ref="R18:T18"/>
    <mergeCell ref="L19:M19"/>
    <mergeCell ref="B20:C20"/>
    <mergeCell ref="L20:M20"/>
    <mergeCell ref="L16:O16"/>
    <mergeCell ref="R16:S16"/>
    <mergeCell ref="A17:C17"/>
    <mergeCell ref="L17:P17"/>
    <mergeCell ref="R17:T17"/>
    <mergeCell ref="L7:M7"/>
    <mergeCell ref="N7:P7"/>
    <mergeCell ref="Q7:Q8"/>
    <mergeCell ref="R7:T7"/>
    <mergeCell ref="H89:I89"/>
    <mergeCell ref="L89:M89"/>
    <mergeCell ref="A1:U1"/>
    <mergeCell ref="A2:U2"/>
    <mergeCell ref="A3:U3"/>
    <mergeCell ref="B4:K4"/>
    <mergeCell ref="L4:U4"/>
    <mergeCell ref="U7:U8"/>
    <mergeCell ref="A15:U15"/>
    <mergeCell ref="L5:L6"/>
    <mergeCell ref="M5:M6"/>
    <mergeCell ref="N5:Q5"/>
    <mergeCell ref="R5:U5"/>
    <mergeCell ref="B7:C7"/>
    <mergeCell ref="D7:F7"/>
    <mergeCell ref="G7:G8"/>
    <mergeCell ref="H7:J7"/>
    <mergeCell ref="A5:A8"/>
    <mergeCell ref="B5:B6"/>
    <mergeCell ref="C5:C6"/>
    <mergeCell ref="D5:G5"/>
    <mergeCell ref="H5:K5"/>
    <mergeCell ref="K7:K8"/>
    <mergeCell ref="A16:C16"/>
  </mergeCells>
  <hyperlinks>
    <hyperlink ref="A98" r:id="rId1" display="http://www.lm.gov.lv/" xr:uid="{8F4221B6-C5FC-48C0-92D7-8E1D2B69AA6A}"/>
  </hyperlinks>
  <pageMargins left="0.51181102362204722" right="0.31496062992125984" top="0.74803149606299213" bottom="0.55118110236220474" header="0.31496062992125984" footer="0.31496062992125984"/>
  <pageSetup scale="45"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67C24-17CC-49FA-9B2C-FD30D78E4D07}">
  <dimension ref="A1:BH33"/>
  <sheetViews>
    <sheetView zoomScale="30" zoomScaleNormal="30" workbookViewId="0">
      <pane xSplit="7" ySplit="8" topLeftCell="H9" activePane="bottomRight" state="frozen"/>
      <selection pane="topRight" activeCell="H1" sqref="H1"/>
      <selection pane="bottomLeft" activeCell="A9" sqref="A9"/>
      <selection pane="bottomRight" activeCell="W33" sqref="W33"/>
    </sheetView>
  </sheetViews>
  <sheetFormatPr defaultColWidth="8.88671875" defaultRowHeight="14.4" x14ac:dyDescent="0.3"/>
  <cols>
    <col min="1" max="1" width="55.77734375" style="117" customWidth="1"/>
    <col min="2" max="3" width="7" style="63" customWidth="1"/>
    <col min="4" max="5" width="9.6640625" style="199" customWidth="1"/>
    <col min="6" max="6" width="10.77734375" style="265" customWidth="1"/>
    <col min="7" max="7" width="15.88671875" style="265" customWidth="1"/>
    <col min="8" max="10" width="9.88671875" style="117" customWidth="1"/>
    <col min="11" max="11" width="13.88671875" style="117" customWidth="1"/>
    <col min="12" max="14" width="9.88671875" style="117" customWidth="1"/>
    <col min="15" max="15" width="13.88671875" style="117" customWidth="1"/>
    <col min="16" max="18" width="9.88671875" style="117" customWidth="1"/>
    <col min="19" max="19" width="13.88671875" style="117" customWidth="1"/>
    <col min="20" max="20" width="13.88671875" style="164" customWidth="1"/>
    <col min="21" max="23" width="10.77734375" style="164" customWidth="1"/>
    <col min="24" max="24" width="13.88671875" style="164" customWidth="1"/>
    <col min="25" max="29" width="8" style="164" customWidth="1"/>
    <col min="30" max="37" width="8" style="231" customWidth="1"/>
    <col min="38" max="38" width="7.77734375" style="231" customWidth="1"/>
    <col min="39" max="39" width="9.88671875" style="143" customWidth="1"/>
    <col min="40" max="40" width="13.88671875" style="143" customWidth="1"/>
    <col min="41" max="41" width="9.88671875" style="143" customWidth="1"/>
    <col min="42" max="42" width="13.88671875" style="143" customWidth="1"/>
    <col min="43" max="43" width="9.88671875" style="143" customWidth="1"/>
    <col min="44" max="44" width="13.88671875" style="143" customWidth="1"/>
    <col min="45" max="45" width="9.88671875" style="143" customWidth="1"/>
    <col min="46" max="46" width="13.88671875" style="143" customWidth="1"/>
    <col min="47" max="47" width="9.88671875" style="143" customWidth="1"/>
    <col min="48" max="48" width="13.88671875" style="143" customWidth="1"/>
    <col min="49" max="49" width="9.88671875" style="143" customWidth="1"/>
    <col min="50" max="50" width="13.88671875" style="143" customWidth="1"/>
    <col min="51" max="51" width="9.88671875" style="143" customWidth="1"/>
    <col min="52" max="52" width="13.88671875" style="143" customWidth="1"/>
    <col min="53" max="53" width="9.88671875" style="143" customWidth="1"/>
    <col min="54" max="54" width="13.88671875" style="143" customWidth="1"/>
    <col min="55" max="55" width="9.88671875" style="143" customWidth="1"/>
    <col min="56" max="56" width="13.88671875" style="143" customWidth="1"/>
    <col min="57" max="66" width="17.109375" style="117" customWidth="1"/>
    <col min="67" max="16384" width="8.88671875" style="117"/>
  </cols>
  <sheetData>
    <row r="1" spans="1:60" ht="31.2" customHeight="1" x14ac:dyDescent="0.25">
      <c r="A1" s="455" t="s">
        <v>135</v>
      </c>
      <c r="B1" s="455"/>
      <c r="C1" s="455"/>
      <c r="D1" s="455"/>
      <c r="E1" s="455"/>
      <c r="F1" s="455"/>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5"/>
      <c r="AK1" s="455"/>
      <c r="AL1" s="455"/>
      <c r="AM1" s="455"/>
      <c r="AN1" s="455"/>
      <c r="AO1" s="455"/>
      <c r="AP1" s="455"/>
      <c r="AQ1" s="455"/>
      <c r="AR1" s="455"/>
      <c r="AS1" s="455"/>
      <c r="AT1" s="455"/>
      <c r="AU1" s="455"/>
      <c r="AV1" s="455"/>
      <c r="AW1" s="455"/>
      <c r="AX1" s="455"/>
      <c r="AY1" s="455"/>
      <c r="AZ1" s="455"/>
      <c r="BA1" s="455"/>
      <c r="BB1" s="455"/>
      <c r="BC1" s="455"/>
      <c r="BD1" s="455"/>
    </row>
    <row r="2" spans="1:60" ht="24" customHeight="1" x14ac:dyDescent="0.25">
      <c r="A2" s="454" t="s">
        <v>20</v>
      </c>
      <c r="B2" s="454"/>
      <c r="C2" s="454"/>
      <c r="D2" s="454"/>
      <c r="E2" s="454"/>
      <c r="F2" s="454"/>
      <c r="G2" s="454"/>
      <c r="H2" s="454"/>
      <c r="I2" s="454"/>
      <c r="J2" s="454"/>
      <c r="K2" s="454"/>
      <c r="L2" s="454"/>
      <c r="M2" s="454"/>
      <c r="N2" s="454"/>
      <c r="O2" s="454"/>
      <c r="P2" s="454"/>
      <c r="Q2" s="454"/>
      <c r="R2" s="454"/>
      <c r="S2" s="454"/>
      <c r="T2" s="454"/>
      <c r="U2" s="454"/>
      <c r="V2" s="454"/>
      <c r="W2" s="454"/>
      <c r="X2" s="454"/>
      <c r="Y2" s="454"/>
      <c r="Z2" s="454"/>
      <c r="AA2" s="454"/>
      <c r="AB2" s="454"/>
      <c r="AC2" s="454"/>
      <c r="AD2" s="454"/>
      <c r="AE2" s="454"/>
      <c r="AF2" s="454"/>
      <c r="AG2" s="454"/>
      <c r="AH2" s="454"/>
      <c r="AI2" s="454"/>
      <c r="AJ2" s="454"/>
      <c r="AK2" s="454"/>
      <c r="AL2" s="454"/>
      <c r="AM2" s="454"/>
      <c r="AN2" s="454"/>
      <c r="AO2" s="454"/>
      <c r="AP2" s="454"/>
      <c r="AQ2" s="454"/>
      <c r="AR2" s="454"/>
      <c r="AS2" s="454"/>
      <c r="AT2" s="454"/>
      <c r="AU2" s="454"/>
      <c r="AV2" s="454"/>
      <c r="AW2" s="454"/>
      <c r="AX2" s="454"/>
      <c r="AY2" s="454"/>
      <c r="AZ2" s="454"/>
      <c r="BA2" s="454"/>
      <c r="BB2" s="454"/>
      <c r="BC2" s="454"/>
      <c r="BD2" s="454"/>
    </row>
    <row r="3" spans="1:60" ht="39.6" customHeight="1" thickBot="1" x14ac:dyDescent="0.3">
      <c r="A3" s="467" t="s">
        <v>132</v>
      </c>
      <c r="B3" s="467"/>
      <c r="C3" s="467"/>
      <c r="D3" s="467"/>
      <c r="E3" s="467"/>
      <c r="F3" s="467"/>
      <c r="G3" s="467"/>
      <c r="H3" s="467"/>
      <c r="I3" s="467"/>
      <c r="J3" s="467"/>
      <c r="K3" s="467"/>
      <c r="L3" s="467"/>
      <c r="M3" s="467"/>
      <c r="N3" s="467"/>
      <c r="O3" s="467"/>
      <c r="P3" s="467"/>
      <c r="Q3" s="467"/>
      <c r="R3" s="467"/>
      <c r="S3" s="467"/>
      <c r="T3" s="467"/>
      <c r="U3" s="467"/>
      <c r="V3" s="467"/>
      <c r="W3" s="467"/>
      <c r="X3" s="467"/>
      <c r="Y3" s="467"/>
      <c r="Z3" s="467"/>
      <c r="AA3" s="467"/>
      <c r="AB3" s="467"/>
      <c r="AC3" s="467"/>
      <c r="AD3" s="467"/>
      <c r="AE3" s="467"/>
      <c r="AF3" s="467"/>
      <c r="AG3" s="467"/>
      <c r="AH3" s="467"/>
      <c r="AI3" s="467"/>
      <c r="AJ3" s="467"/>
      <c r="AK3" s="467"/>
      <c r="AL3" s="467"/>
      <c r="AM3" s="467"/>
      <c r="AN3" s="467"/>
      <c r="AO3" s="467"/>
      <c r="AP3" s="467"/>
      <c r="AQ3" s="467"/>
      <c r="AR3" s="467"/>
      <c r="AS3" s="467"/>
      <c r="AT3" s="467"/>
      <c r="AU3" s="467"/>
      <c r="AV3" s="467"/>
      <c r="AW3" s="467"/>
      <c r="AX3" s="467"/>
      <c r="AY3" s="467"/>
      <c r="AZ3" s="467"/>
      <c r="BA3" s="467"/>
      <c r="BB3" s="467"/>
      <c r="BC3" s="467"/>
      <c r="BD3" s="467"/>
    </row>
    <row r="4" spans="1:60" s="118" customFormat="1" ht="31.2" customHeight="1" thickBot="1" x14ac:dyDescent="0.3">
      <c r="A4" s="451" t="s">
        <v>2</v>
      </c>
      <c r="B4" s="357" t="s">
        <v>3</v>
      </c>
      <c r="C4" s="452" t="s">
        <v>4</v>
      </c>
      <c r="D4" s="483" t="s">
        <v>37</v>
      </c>
      <c r="E4" s="484"/>
      <c r="F4" s="484"/>
      <c r="G4" s="485"/>
      <c r="H4" s="489" t="s">
        <v>138</v>
      </c>
      <c r="I4" s="490"/>
      <c r="J4" s="490"/>
      <c r="K4" s="491"/>
      <c r="L4" s="489" t="s">
        <v>139</v>
      </c>
      <c r="M4" s="490"/>
      <c r="N4" s="490"/>
      <c r="O4" s="491"/>
      <c r="P4" s="489" t="s">
        <v>140</v>
      </c>
      <c r="Q4" s="490"/>
      <c r="R4" s="490"/>
      <c r="S4" s="491"/>
      <c r="T4" s="461" t="s">
        <v>93</v>
      </c>
      <c r="U4" s="506" t="s">
        <v>101</v>
      </c>
      <c r="V4" s="359"/>
      <c r="W4" s="359"/>
      <c r="X4" s="360"/>
      <c r="Y4" s="495" t="s">
        <v>137</v>
      </c>
      <c r="Z4" s="496"/>
      <c r="AA4" s="497"/>
      <c r="AB4" s="476" t="s">
        <v>142</v>
      </c>
      <c r="AC4" s="477"/>
      <c r="AD4" s="477"/>
      <c r="AE4" s="477"/>
      <c r="AF4" s="477"/>
      <c r="AG4" s="477"/>
      <c r="AH4" s="477"/>
      <c r="AI4" s="477"/>
      <c r="AJ4" s="477"/>
      <c r="AK4" s="477"/>
      <c r="AL4" s="478"/>
      <c r="AM4" s="501" t="s">
        <v>115</v>
      </c>
      <c r="AN4" s="469"/>
      <c r="AO4" s="468" t="s">
        <v>116</v>
      </c>
      <c r="AP4" s="469"/>
      <c r="AQ4" s="468" t="s">
        <v>117</v>
      </c>
      <c r="AR4" s="469"/>
      <c r="AS4" s="468" t="s">
        <v>118</v>
      </c>
      <c r="AT4" s="469"/>
      <c r="AU4" s="468" t="s">
        <v>119</v>
      </c>
      <c r="AV4" s="469"/>
      <c r="AW4" s="468" t="s">
        <v>120</v>
      </c>
      <c r="AX4" s="469"/>
      <c r="AY4" s="468" t="s">
        <v>121</v>
      </c>
      <c r="AZ4" s="469"/>
      <c r="BA4" s="468" t="s">
        <v>122</v>
      </c>
      <c r="BB4" s="469"/>
      <c r="BC4" s="468" t="s">
        <v>123</v>
      </c>
      <c r="BD4" s="469"/>
    </row>
    <row r="5" spans="1:60" s="118" customFormat="1" ht="99" customHeight="1" x14ac:dyDescent="0.25">
      <c r="A5" s="365"/>
      <c r="B5" s="367"/>
      <c r="C5" s="368"/>
      <c r="D5" s="486"/>
      <c r="E5" s="487"/>
      <c r="F5" s="487"/>
      <c r="G5" s="488"/>
      <c r="H5" s="492"/>
      <c r="I5" s="493"/>
      <c r="J5" s="493"/>
      <c r="K5" s="494"/>
      <c r="L5" s="492"/>
      <c r="M5" s="493"/>
      <c r="N5" s="493"/>
      <c r="O5" s="494"/>
      <c r="P5" s="492"/>
      <c r="Q5" s="493"/>
      <c r="R5" s="493"/>
      <c r="S5" s="494"/>
      <c r="T5" s="462"/>
      <c r="U5" s="503" t="s">
        <v>141</v>
      </c>
      <c r="V5" s="504"/>
      <c r="W5" s="504"/>
      <c r="X5" s="505"/>
      <c r="Y5" s="498"/>
      <c r="Z5" s="499"/>
      <c r="AA5" s="500"/>
      <c r="AB5" s="333" t="s">
        <v>104</v>
      </c>
      <c r="AC5" s="334" t="s">
        <v>105</v>
      </c>
      <c r="AD5" s="335" t="s">
        <v>106</v>
      </c>
      <c r="AE5" s="335" t="s">
        <v>107</v>
      </c>
      <c r="AF5" s="335" t="s">
        <v>108</v>
      </c>
      <c r="AG5" s="335" t="s">
        <v>109</v>
      </c>
      <c r="AH5" s="335" t="s">
        <v>110</v>
      </c>
      <c r="AI5" s="335" t="s">
        <v>111</v>
      </c>
      <c r="AJ5" s="335" t="s">
        <v>112</v>
      </c>
      <c r="AK5" s="335" t="s">
        <v>113</v>
      </c>
      <c r="AL5" s="336" t="s">
        <v>114</v>
      </c>
      <c r="AM5" s="502"/>
      <c r="AN5" s="471"/>
      <c r="AO5" s="470"/>
      <c r="AP5" s="471"/>
      <c r="AQ5" s="470"/>
      <c r="AR5" s="471"/>
      <c r="AS5" s="470"/>
      <c r="AT5" s="471"/>
      <c r="AU5" s="470"/>
      <c r="AV5" s="471"/>
      <c r="AW5" s="470"/>
      <c r="AX5" s="471"/>
      <c r="AY5" s="470"/>
      <c r="AZ5" s="471"/>
      <c r="BA5" s="470"/>
      <c r="BB5" s="471"/>
      <c r="BC5" s="470"/>
      <c r="BD5" s="471"/>
    </row>
    <row r="6" spans="1:60" s="118" customFormat="1" ht="31.5" customHeight="1" x14ac:dyDescent="0.35">
      <c r="A6" s="365"/>
      <c r="B6" s="358"/>
      <c r="C6" s="369"/>
      <c r="D6" s="244" t="s">
        <v>3</v>
      </c>
      <c r="E6" s="245" t="s">
        <v>4</v>
      </c>
      <c r="F6" s="246" t="s">
        <v>0</v>
      </c>
      <c r="G6" s="247" t="s">
        <v>5</v>
      </c>
      <c r="H6" s="53" t="s">
        <v>3</v>
      </c>
      <c r="I6" s="1" t="s">
        <v>4</v>
      </c>
      <c r="J6" s="2" t="s">
        <v>0</v>
      </c>
      <c r="K6" s="5" t="s">
        <v>5</v>
      </c>
      <c r="L6" s="53" t="s">
        <v>3</v>
      </c>
      <c r="M6" s="1" t="s">
        <v>4</v>
      </c>
      <c r="N6" s="2" t="s">
        <v>0</v>
      </c>
      <c r="O6" s="5" t="s">
        <v>5</v>
      </c>
      <c r="P6" s="53" t="s">
        <v>3</v>
      </c>
      <c r="Q6" s="1" t="s">
        <v>4</v>
      </c>
      <c r="R6" s="2" t="s">
        <v>0</v>
      </c>
      <c r="S6" s="5" t="s">
        <v>5</v>
      </c>
      <c r="T6" s="463"/>
      <c r="U6" s="53" t="s">
        <v>3</v>
      </c>
      <c r="V6" s="1" t="s">
        <v>4</v>
      </c>
      <c r="W6" s="2" t="s">
        <v>0</v>
      </c>
      <c r="X6" s="5" t="s">
        <v>5</v>
      </c>
      <c r="Y6" s="53" t="s">
        <v>3</v>
      </c>
      <c r="Z6" s="1" t="s">
        <v>4</v>
      </c>
      <c r="AA6" s="200" t="s">
        <v>0</v>
      </c>
      <c r="AB6" s="479" t="s">
        <v>0</v>
      </c>
      <c r="AC6" s="481" t="s">
        <v>0</v>
      </c>
      <c r="AD6" s="465" t="s">
        <v>0</v>
      </c>
      <c r="AE6" s="465" t="s">
        <v>0</v>
      </c>
      <c r="AF6" s="465" t="s">
        <v>0</v>
      </c>
      <c r="AG6" s="465" t="s">
        <v>0</v>
      </c>
      <c r="AH6" s="465" t="s">
        <v>0</v>
      </c>
      <c r="AI6" s="465" t="s">
        <v>0</v>
      </c>
      <c r="AJ6" s="465" t="s">
        <v>0</v>
      </c>
      <c r="AK6" s="465" t="s">
        <v>0</v>
      </c>
      <c r="AL6" s="472" t="s">
        <v>0</v>
      </c>
      <c r="AM6" s="474" t="s">
        <v>0</v>
      </c>
      <c r="AN6" s="300" t="s">
        <v>5</v>
      </c>
      <c r="AO6" s="458" t="s">
        <v>0</v>
      </c>
      <c r="AP6" s="300" t="s">
        <v>5</v>
      </c>
      <c r="AQ6" s="458" t="s">
        <v>0</v>
      </c>
      <c r="AR6" s="300" t="s">
        <v>5</v>
      </c>
      <c r="AS6" s="458" t="s">
        <v>0</v>
      </c>
      <c r="AT6" s="300" t="s">
        <v>5</v>
      </c>
      <c r="AU6" s="458" t="s">
        <v>0</v>
      </c>
      <c r="AV6" s="300" t="s">
        <v>5</v>
      </c>
      <c r="AW6" s="458" t="s">
        <v>0</v>
      </c>
      <c r="AX6" s="300" t="s">
        <v>5</v>
      </c>
      <c r="AY6" s="458" t="s">
        <v>0</v>
      </c>
      <c r="AZ6" s="300" t="s">
        <v>5</v>
      </c>
      <c r="BA6" s="458" t="s">
        <v>0</v>
      </c>
      <c r="BB6" s="300" t="s">
        <v>5</v>
      </c>
      <c r="BC6" s="458" t="s">
        <v>0</v>
      </c>
      <c r="BD6" s="300" t="s">
        <v>5</v>
      </c>
    </row>
    <row r="7" spans="1:60" s="118" customFormat="1" ht="49.2" customHeight="1" x14ac:dyDescent="0.3">
      <c r="A7" s="365"/>
      <c r="B7" s="361" t="s">
        <v>6</v>
      </c>
      <c r="C7" s="362"/>
      <c r="D7" s="446" t="s">
        <v>95</v>
      </c>
      <c r="E7" s="447"/>
      <c r="F7" s="448"/>
      <c r="G7" s="449" t="s">
        <v>31</v>
      </c>
      <c r="H7" s="445" t="s">
        <v>1</v>
      </c>
      <c r="I7" s="363"/>
      <c r="J7" s="364"/>
      <c r="K7" s="350" t="s">
        <v>33</v>
      </c>
      <c r="L7" s="445" t="s">
        <v>1</v>
      </c>
      <c r="M7" s="363"/>
      <c r="N7" s="364"/>
      <c r="O7" s="350" t="s">
        <v>90</v>
      </c>
      <c r="P7" s="445" t="s">
        <v>1</v>
      </c>
      <c r="Q7" s="363"/>
      <c r="R7" s="364"/>
      <c r="S7" s="350" t="s">
        <v>92</v>
      </c>
      <c r="T7" s="159" t="s">
        <v>94</v>
      </c>
      <c r="U7" s="445" t="s">
        <v>102</v>
      </c>
      <c r="V7" s="363"/>
      <c r="W7" s="364"/>
      <c r="X7" s="350" t="s">
        <v>126</v>
      </c>
      <c r="Y7" s="445" t="s">
        <v>103</v>
      </c>
      <c r="Z7" s="363"/>
      <c r="AA7" s="464"/>
      <c r="AB7" s="480"/>
      <c r="AC7" s="482"/>
      <c r="AD7" s="466"/>
      <c r="AE7" s="466"/>
      <c r="AF7" s="466"/>
      <c r="AG7" s="466"/>
      <c r="AH7" s="466"/>
      <c r="AI7" s="466"/>
      <c r="AJ7" s="466"/>
      <c r="AK7" s="466"/>
      <c r="AL7" s="473"/>
      <c r="AM7" s="475"/>
      <c r="AN7" s="460" t="s">
        <v>127</v>
      </c>
      <c r="AO7" s="459"/>
      <c r="AP7" s="456" t="s">
        <v>97</v>
      </c>
      <c r="AQ7" s="459"/>
      <c r="AR7" s="456" t="s">
        <v>128</v>
      </c>
      <c r="AS7" s="459"/>
      <c r="AT7" s="456" t="s">
        <v>98</v>
      </c>
      <c r="AU7" s="459"/>
      <c r="AV7" s="456" t="s">
        <v>129</v>
      </c>
      <c r="AW7" s="459"/>
      <c r="AX7" s="456" t="s">
        <v>99</v>
      </c>
      <c r="AY7" s="459"/>
      <c r="AZ7" s="456" t="s">
        <v>130</v>
      </c>
      <c r="BA7" s="459"/>
      <c r="BB7" s="456" t="s">
        <v>100</v>
      </c>
      <c r="BC7" s="459"/>
      <c r="BD7" s="456" t="s">
        <v>131</v>
      </c>
    </row>
    <row r="8" spans="1:60" s="103" customFormat="1" ht="20.399999999999999" customHeight="1" x14ac:dyDescent="0.35">
      <c r="A8" s="366"/>
      <c r="B8" s="193">
        <v>1</v>
      </c>
      <c r="C8" s="194">
        <v>2</v>
      </c>
      <c r="D8" s="248">
        <v>3</v>
      </c>
      <c r="E8" s="249">
        <v>4</v>
      </c>
      <c r="F8" s="249">
        <v>5</v>
      </c>
      <c r="G8" s="450"/>
      <c r="H8" s="232">
        <v>7</v>
      </c>
      <c r="I8" s="193">
        <v>8</v>
      </c>
      <c r="J8" s="193">
        <v>9</v>
      </c>
      <c r="K8" s="351"/>
      <c r="L8" s="232">
        <v>11</v>
      </c>
      <c r="M8" s="193">
        <v>12</v>
      </c>
      <c r="N8" s="193">
        <v>13</v>
      </c>
      <c r="O8" s="351"/>
      <c r="P8" s="232">
        <v>15</v>
      </c>
      <c r="Q8" s="193">
        <v>16</v>
      </c>
      <c r="R8" s="193">
        <v>17</v>
      </c>
      <c r="S8" s="351"/>
      <c r="T8" s="160" t="s">
        <v>96</v>
      </c>
      <c r="U8" s="232">
        <v>20</v>
      </c>
      <c r="V8" s="193">
        <v>21</v>
      </c>
      <c r="W8" s="193">
        <v>22</v>
      </c>
      <c r="X8" s="351"/>
      <c r="Y8" s="232">
        <v>24</v>
      </c>
      <c r="Z8" s="193">
        <v>25</v>
      </c>
      <c r="AA8" s="194">
        <v>26</v>
      </c>
      <c r="AB8" s="232">
        <v>27</v>
      </c>
      <c r="AC8" s="193">
        <v>28</v>
      </c>
      <c r="AD8" s="193">
        <v>29</v>
      </c>
      <c r="AE8" s="193">
        <v>30</v>
      </c>
      <c r="AF8" s="193">
        <v>31</v>
      </c>
      <c r="AG8" s="193">
        <v>32</v>
      </c>
      <c r="AH8" s="193">
        <v>33</v>
      </c>
      <c r="AI8" s="193">
        <v>34</v>
      </c>
      <c r="AJ8" s="193">
        <v>35</v>
      </c>
      <c r="AK8" s="193">
        <v>36</v>
      </c>
      <c r="AL8" s="194">
        <v>37</v>
      </c>
      <c r="AM8" s="301">
        <v>38</v>
      </c>
      <c r="AN8" s="457"/>
      <c r="AO8" s="302">
        <v>40</v>
      </c>
      <c r="AP8" s="457"/>
      <c r="AQ8" s="302">
        <v>42</v>
      </c>
      <c r="AR8" s="457"/>
      <c r="AS8" s="302">
        <v>44</v>
      </c>
      <c r="AT8" s="457"/>
      <c r="AU8" s="302">
        <v>46</v>
      </c>
      <c r="AV8" s="457"/>
      <c r="AW8" s="302">
        <v>48</v>
      </c>
      <c r="AX8" s="457"/>
      <c r="AY8" s="302">
        <v>50</v>
      </c>
      <c r="AZ8" s="457"/>
      <c r="BA8" s="302">
        <v>52</v>
      </c>
      <c r="BB8" s="457"/>
      <c r="BC8" s="302">
        <v>54</v>
      </c>
      <c r="BD8" s="457"/>
    </row>
    <row r="9" spans="1:60" s="118" customFormat="1" ht="107.4" customHeight="1" x14ac:dyDescent="0.25">
      <c r="A9" s="77" t="s">
        <v>10</v>
      </c>
      <c r="B9" s="110">
        <v>80</v>
      </c>
      <c r="C9" s="78">
        <f t="shared" ref="C9:C12" si="0">B9*2</f>
        <v>160</v>
      </c>
      <c r="D9" s="250">
        <f>ROUND(F9*Y9/100,0)</f>
        <v>130</v>
      </c>
      <c r="E9" s="251">
        <f>F9-D9</f>
        <v>1073</v>
      </c>
      <c r="F9" s="252">
        <f>ROUND((J9+N9+R9+AM9+AO9+AQ9+AS9+AU9+AW9+AY9+BA9+BC9)/12,0)</f>
        <v>1203</v>
      </c>
      <c r="G9" s="253">
        <f>K9+O9+S9+AN9+AP9+AR9+AT9+AV9+AX9+AZ9+BB9+BD9</f>
        <v>2034104.7107608698</v>
      </c>
      <c r="H9" s="166">
        <v>118</v>
      </c>
      <c r="I9" s="167">
        <v>951</v>
      </c>
      <c r="J9" s="70">
        <f>H9+I9</f>
        <v>1069</v>
      </c>
      <c r="K9" s="71">
        <v>150122.17480000001</v>
      </c>
      <c r="L9" s="166">
        <v>119</v>
      </c>
      <c r="M9" s="167">
        <v>988</v>
      </c>
      <c r="N9" s="70">
        <f>L9+M9</f>
        <v>1107</v>
      </c>
      <c r="O9" s="71">
        <v>155146.783</v>
      </c>
      <c r="P9" s="166">
        <v>120</v>
      </c>
      <c r="Q9" s="167">
        <v>1016</v>
      </c>
      <c r="R9" s="70">
        <f>P9+Q9</f>
        <v>1136</v>
      </c>
      <c r="S9" s="71">
        <v>161408.43220000001</v>
      </c>
      <c r="T9" s="168">
        <f>(K9+O9+S9)/(J9+N9+R9)</f>
        <v>140.90500905797103</v>
      </c>
      <c r="U9" s="166">
        <f>(H9+L9+P9)/3</f>
        <v>119</v>
      </c>
      <c r="V9" s="167">
        <f>(I9+M9+Q9)/3</f>
        <v>985</v>
      </c>
      <c r="W9" s="70">
        <f>U9+V9</f>
        <v>1104</v>
      </c>
      <c r="X9" s="71">
        <v>161408.43220000001</v>
      </c>
      <c r="Y9" s="166">
        <f>100-Z9</f>
        <v>10.778985507246375</v>
      </c>
      <c r="Z9" s="167">
        <f>V9*100/W9</f>
        <v>89.221014492753625</v>
      </c>
      <c r="AA9" s="201">
        <f>Y9+Z9</f>
        <v>100</v>
      </c>
      <c r="AB9" s="211">
        <f>N9-J9</f>
        <v>38</v>
      </c>
      <c r="AC9" s="212">
        <f>R9-N9</f>
        <v>29</v>
      </c>
      <c r="AD9" s="236">
        <f t="shared" ref="AD9:AD12" si="1">AC9-(AB9-AC9)</f>
        <v>20</v>
      </c>
      <c r="AE9" s="236">
        <f>AD9</f>
        <v>20</v>
      </c>
      <c r="AF9" s="236">
        <f t="shared" ref="AF9:AG9" si="2">AE9</f>
        <v>20</v>
      </c>
      <c r="AG9" s="236">
        <f t="shared" si="2"/>
        <v>20</v>
      </c>
      <c r="AH9" s="236">
        <f t="shared" ref="AH9:AH12" si="3">AG9</f>
        <v>20</v>
      </c>
      <c r="AI9" s="236">
        <f t="shared" ref="AI9:AI12" si="4">AH9</f>
        <v>20</v>
      </c>
      <c r="AJ9" s="236">
        <f t="shared" ref="AJ9:AJ12" si="5">AI9</f>
        <v>20</v>
      </c>
      <c r="AK9" s="236">
        <f t="shared" ref="AK9:AK12" si="6">AJ9</f>
        <v>20</v>
      </c>
      <c r="AL9" s="337">
        <f t="shared" ref="AL9:AL12" si="7">AK9</f>
        <v>20</v>
      </c>
      <c r="AM9" s="233">
        <f>R9+AD9</f>
        <v>1156</v>
      </c>
      <c r="AN9" s="147">
        <f>AM9*$T$9</f>
        <v>162886.1904710145</v>
      </c>
      <c r="AO9" s="136">
        <f>AM9+AE9</f>
        <v>1176</v>
      </c>
      <c r="AP9" s="147">
        <f>AO9*$T$9</f>
        <v>165704.29065217392</v>
      </c>
      <c r="AQ9" s="136">
        <f>AO9+AF9</f>
        <v>1196</v>
      </c>
      <c r="AR9" s="147">
        <f>AQ9*$T$9</f>
        <v>168522.39083333334</v>
      </c>
      <c r="AS9" s="136">
        <f>AQ9+AG9</f>
        <v>1216</v>
      </c>
      <c r="AT9" s="147">
        <f>AS9*$T$9</f>
        <v>171340.49101449276</v>
      </c>
      <c r="AU9" s="136">
        <f>AS9+AH9</f>
        <v>1236</v>
      </c>
      <c r="AV9" s="147">
        <f>AU9*$T$9</f>
        <v>174158.5911956522</v>
      </c>
      <c r="AW9" s="136">
        <f>AU9+AI9</f>
        <v>1256</v>
      </c>
      <c r="AX9" s="147">
        <f>AW9*$T$9</f>
        <v>176976.69137681162</v>
      </c>
      <c r="AY9" s="136">
        <f>AW9+AJ9</f>
        <v>1276</v>
      </c>
      <c r="AZ9" s="147">
        <f>AY9*$T$9</f>
        <v>179794.79155797104</v>
      </c>
      <c r="BA9" s="136">
        <f>AY9+AK9</f>
        <v>1296</v>
      </c>
      <c r="BB9" s="147">
        <f>BA9*$T$9</f>
        <v>182612.89173913046</v>
      </c>
      <c r="BC9" s="136">
        <f>BA9+AL9</f>
        <v>1316</v>
      </c>
      <c r="BD9" s="147">
        <f>BC9*$T$9</f>
        <v>185430.99192028987</v>
      </c>
    </row>
    <row r="10" spans="1:60" s="118" customFormat="1" ht="98.4" customHeight="1" x14ac:dyDescent="0.25">
      <c r="A10" s="77" t="s">
        <v>11</v>
      </c>
      <c r="B10" s="110">
        <v>60</v>
      </c>
      <c r="C10" s="78">
        <f t="shared" si="0"/>
        <v>120</v>
      </c>
      <c r="D10" s="250">
        <f t="shared" ref="D10:D12" si="8">ROUND(F10*Y10/100,0)</f>
        <v>37</v>
      </c>
      <c r="E10" s="251">
        <f t="shared" ref="E10:E12" si="9">F10-D10</f>
        <v>324</v>
      </c>
      <c r="F10" s="252">
        <f t="shared" ref="F10:F12" si="10">ROUND((J10+N10+R10+AM10+AO10+AQ10+AS10+AU10+AW10+AY10+BA10+BC10)/12,0)</f>
        <v>361</v>
      </c>
      <c r="G10" s="253">
        <f>K10+O10+S10+AN10+AP10+AR10+AT10+AV10+AX10+AZ10+BB10+BD10</f>
        <v>459253.62211304344</v>
      </c>
      <c r="H10" s="166">
        <v>29</v>
      </c>
      <c r="I10" s="167">
        <v>244</v>
      </c>
      <c r="J10" s="70">
        <f t="shared" ref="J10" si="11">H10+I10</f>
        <v>273</v>
      </c>
      <c r="K10" s="71">
        <v>28816.768960000001</v>
      </c>
      <c r="L10" s="166">
        <v>30</v>
      </c>
      <c r="M10" s="167">
        <v>262</v>
      </c>
      <c r="N10" s="70">
        <f t="shared" ref="N10" si="12">L10+M10</f>
        <v>292</v>
      </c>
      <c r="O10" s="71">
        <v>30770.161</v>
      </c>
      <c r="P10" s="166">
        <v>30</v>
      </c>
      <c r="Q10" s="167">
        <v>279</v>
      </c>
      <c r="R10" s="70">
        <f t="shared" ref="R10" si="13">P10+Q10</f>
        <v>309</v>
      </c>
      <c r="S10" s="71">
        <v>33112.300000000003</v>
      </c>
      <c r="T10" s="168">
        <f t="shared" ref="T10:T12" si="14">(K10+O10+S10)/(J10+N10+R10)</f>
        <v>106.06319217391304</v>
      </c>
      <c r="U10" s="166">
        <f t="shared" ref="U10:U12" si="15">(H10+L10+P10)/3</f>
        <v>29.666666666666668</v>
      </c>
      <c r="V10" s="167">
        <f t="shared" ref="V10:V12" si="16">(I10+M10+Q10)/3</f>
        <v>261.66666666666669</v>
      </c>
      <c r="W10" s="70">
        <f t="shared" ref="W10:W12" si="17">U10+V10</f>
        <v>291.33333333333337</v>
      </c>
      <c r="X10" s="71">
        <v>33112.300000000003</v>
      </c>
      <c r="Y10" s="166">
        <f t="shared" ref="Y10:Y12" si="18">100-Z10</f>
        <v>10.183066361556072</v>
      </c>
      <c r="Z10" s="167">
        <f t="shared" ref="Z10:Z12" si="19">V10*100/W10</f>
        <v>89.816933638443928</v>
      </c>
      <c r="AA10" s="201">
        <f t="shared" ref="AA10:AA13" si="20">Y10+Z10</f>
        <v>100</v>
      </c>
      <c r="AB10" s="211">
        <f t="shared" ref="AB10:AB12" si="21">N10-J10</f>
        <v>19</v>
      </c>
      <c r="AC10" s="212">
        <f t="shared" ref="AC10:AC12" si="22">R10-N10</f>
        <v>17</v>
      </c>
      <c r="AD10" s="236">
        <f t="shared" si="1"/>
        <v>15</v>
      </c>
      <c r="AE10" s="236">
        <f t="shared" ref="AE10:AG10" si="23">AD10</f>
        <v>15</v>
      </c>
      <c r="AF10" s="236">
        <f t="shared" si="23"/>
        <v>15</v>
      </c>
      <c r="AG10" s="236">
        <f t="shared" si="23"/>
        <v>15</v>
      </c>
      <c r="AH10" s="236">
        <f t="shared" si="3"/>
        <v>15</v>
      </c>
      <c r="AI10" s="236">
        <f t="shared" si="4"/>
        <v>15</v>
      </c>
      <c r="AJ10" s="236">
        <f t="shared" si="5"/>
        <v>15</v>
      </c>
      <c r="AK10" s="236">
        <f t="shared" si="6"/>
        <v>15</v>
      </c>
      <c r="AL10" s="337">
        <f t="shared" si="7"/>
        <v>15</v>
      </c>
      <c r="AM10" s="233">
        <f t="shared" ref="AM10:AM12" si="24">R10+AD10</f>
        <v>324</v>
      </c>
      <c r="AN10" s="147">
        <f>AM10*$T$10</f>
        <v>34364.474264347824</v>
      </c>
      <c r="AO10" s="136">
        <f t="shared" ref="AO10:AO12" si="25">AM10+AE10</f>
        <v>339</v>
      </c>
      <c r="AP10" s="147">
        <f>AO10*$T$10</f>
        <v>35955.422146956516</v>
      </c>
      <c r="AQ10" s="136">
        <f t="shared" ref="AQ10:AQ12" si="26">AO10+AF10</f>
        <v>354</v>
      </c>
      <c r="AR10" s="147">
        <f>AQ10*$T$10</f>
        <v>37546.370029565216</v>
      </c>
      <c r="AS10" s="136">
        <f t="shared" ref="AS10:AS12" si="27">AQ10+AG10</f>
        <v>369</v>
      </c>
      <c r="AT10" s="147">
        <f>AS10*$T$10</f>
        <v>39137.317912173909</v>
      </c>
      <c r="AU10" s="136">
        <f t="shared" ref="AU10:AU12" si="28">AS10+AH10</f>
        <v>384</v>
      </c>
      <c r="AV10" s="147">
        <f>AU10*$T$10</f>
        <v>40728.265794782608</v>
      </c>
      <c r="AW10" s="136">
        <f t="shared" ref="AW10:AW12" si="29">AU10+AI10</f>
        <v>399</v>
      </c>
      <c r="AX10" s="147">
        <f>AW10*$T$10</f>
        <v>42319.213677391301</v>
      </c>
      <c r="AY10" s="136">
        <f t="shared" ref="AY10:AY12" si="30">AW10+AJ10</f>
        <v>414</v>
      </c>
      <c r="AZ10" s="147">
        <f>AY10*$T$10</f>
        <v>43910.16156</v>
      </c>
      <c r="BA10" s="136">
        <f t="shared" ref="BA10:BA12" si="31">AY10+AK10</f>
        <v>429</v>
      </c>
      <c r="BB10" s="147">
        <f>BA10*$T$10</f>
        <v>45501.109442608693</v>
      </c>
      <c r="BC10" s="136">
        <f t="shared" ref="BC10:BC12" si="32">BA10+AL10</f>
        <v>444</v>
      </c>
      <c r="BD10" s="147">
        <f>BC10*$T$10</f>
        <v>47092.057325217385</v>
      </c>
    </row>
    <row r="11" spans="1:60" s="118" customFormat="1" ht="127.2" customHeight="1" x14ac:dyDescent="0.25">
      <c r="A11" s="77" t="s">
        <v>12</v>
      </c>
      <c r="B11" s="110">
        <v>40</v>
      </c>
      <c r="C11" s="78">
        <f t="shared" si="0"/>
        <v>80</v>
      </c>
      <c r="D11" s="250">
        <f t="shared" si="8"/>
        <v>174</v>
      </c>
      <c r="E11" s="251">
        <f t="shared" si="9"/>
        <v>1198</v>
      </c>
      <c r="F11" s="252">
        <f t="shared" si="10"/>
        <v>1372</v>
      </c>
      <c r="G11" s="253">
        <f>K11+O11+S11+AN11+AP11+AR11+AT11+AV11+AX11+AZ11+BB11+BD11</f>
        <v>1146572.0308591577</v>
      </c>
      <c r="H11" s="166">
        <v>154</v>
      </c>
      <c r="I11" s="167">
        <v>1042</v>
      </c>
      <c r="J11" s="70">
        <f t="shared" ref="J11" si="33">H11+I11</f>
        <v>1196</v>
      </c>
      <c r="K11" s="71">
        <v>83161.739000000001</v>
      </c>
      <c r="L11" s="166">
        <v>155</v>
      </c>
      <c r="M11" s="167">
        <v>1082</v>
      </c>
      <c r="N11" s="70">
        <f t="shared" ref="N11" si="34">L11+M11</f>
        <v>1237</v>
      </c>
      <c r="O11" s="71">
        <v>85867.635309999998</v>
      </c>
      <c r="P11" s="166">
        <v>161</v>
      </c>
      <c r="Q11" s="167">
        <v>1111</v>
      </c>
      <c r="R11" s="70">
        <f t="shared" ref="R11" si="35">P11+Q11</f>
        <v>1272</v>
      </c>
      <c r="S11" s="71">
        <v>89085.182400000005</v>
      </c>
      <c r="T11" s="168">
        <f t="shared" si="14"/>
        <v>69.666547020242902</v>
      </c>
      <c r="U11" s="166">
        <f t="shared" si="15"/>
        <v>156.66666666666666</v>
      </c>
      <c r="V11" s="167">
        <f t="shared" si="16"/>
        <v>1078.3333333333333</v>
      </c>
      <c r="W11" s="70">
        <f t="shared" si="17"/>
        <v>1235</v>
      </c>
      <c r="X11" s="71">
        <v>89085.182400000005</v>
      </c>
      <c r="Y11" s="166">
        <f t="shared" si="18"/>
        <v>12.685560053981106</v>
      </c>
      <c r="Z11" s="167">
        <f t="shared" si="19"/>
        <v>87.314439946018894</v>
      </c>
      <c r="AA11" s="201">
        <f t="shared" si="20"/>
        <v>100</v>
      </c>
      <c r="AB11" s="211">
        <f t="shared" si="21"/>
        <v>41</v>
      </c>
      <c r="AC11" s="212">
        <f t="shared" si="22"/>
        <v>35</v>
      </c>
      <c r="AD11" s="236">
        <f t="shared" si="1"/>
        <v>29</v>
      </c>
      <c r="AE11" s="236">
        <f t="shared" ref="AE11:AG11" si="36">AD11</f>
        <v>29</v>
      </c>
      <c r="AF11" s="236">
        <f t="shared" si="36"/>
        <v>29</v>
      </c>
      <c r="AG11" s="236">
        <f t="shared" si="36"/>
        <v>29</v>
      </c>
      <c r="AH11" s="236">
        <f t="shared" si="3"/>
        <v>29</v>
      </c>
      <c r="AI11" s="236">
        <f t="shared" si="4"/>
        <v>29</v>
      </c>
      <c r="AJ11" s="236">
        <f t="shared" si="5"/>
        <v>29</v>
      </c>
      <c r="AK11" s="236">
        <f t="shared" si="6"/>
        <v>29</v>
      </c>
      <c r="AL11" s="337">
        <f t="shared" si="7"/>
        <v>29</v>
      </c>
      <c r="AM11" s="233">
        <f t="shared" si="24"/>
        <v>1301</v>
      </c>
      <c r="AN11" s="147">
        <f>AM11*$T$11</f>
        <v>90636.177673336017</v>
      </c>
      <c r="AO11" s="136">
        <f t="shared" si="25"/>
        <v>1330</v>
      </c>
      <c r="AP11" s="147">
        <f>AO11*$T$11</f>
        <v>92656.507536923062</v>
      </c>
      <c r="AQ11" s="136">
        <f t="shared" si="26"/>
        <v>1359</v>
      </c>
      <c r="AR11" s="147">
        <f>AQ11*$T$11</f>
        <v>94676.837400510107</v>
      </c>
      <c r="AS11" s="136">
        <f t="shared" si="27"/>
        <v>1388</v>
      </c>
      <c r="AT11" s="147">
        <f>AS11*$T$11</f>
        <v>96697.167264097152</v>
      </c>
      <c r="AU11" s="136">
        <f t="shared" si="28"/>
        <v>1417</v>
      </c>
      <c r="AV11" s="147">
        <f>AU11*$T$11</f>
        <v>98717.497127684197</v>
      </c>
      <c r="AW11" s="136">
        <f t="shared" si="29"/>
        <v>1446</v>
      </c>
      <c r="AX11" s="147">
        <f>AW11*$T$11</f>
        <v>100737.82699127124</v>
      </c>
      <c r="AY11" s="136">
        <f t="shared" si="30"/>
        <v>1475</v>
      </c>
      <c r="AZ11" s="147">
        <f>AY11*$T$11</f>
        <v>102758.15685485829</v>
      </c>
      <c r="BA11" s="136">
        <f t="shared" si="31"/>
        <v>1504</v>
      </c>
      <c r="BB11" s="147">
        <f>BA11*$T$11</f>
        <v>104778.48671844532</v>
      </c>
      <c r="BC11" s="136">
        <f t="shared" si="32"/>
        <v>1533</v>
      </c>
      <c r="BD11" s="147">
        <f>BC11*$T$11</f>
        <v>106798.81658203236</v>
      </c>
    </row>
    <row r="12" spans="1:60" ht="55.2" customHeight="1" thickBot="1" x14ac:dyDescent="0.3">
      <c r="A12" s="144" t="s">
        <v>13</v>
      </c>
      <c r="B12" s="145">
        <v>15</v>
      </c>
      <c r="C12" s="146">
        <f t="shared" si="0"/>
        <v>30</v>
      </c>
      <c r="D12" s="250">
        <f t="shared" si="8"/>
        <v>831</v>
      </c>
      <c r="E12" s="251">
        <f t="shared" si="9"/>
        <v>5941</v>
      </c>
      <c r="F12" s="252">
        <f t="shared" si="10"/>
        <v>6772</v>
      </c>
      <c r="G12" s="253">
        <f>K12+O12+S12+AN12+AP12+AR12+AT12+AV12+AX12+AZ12+BB12+BD12</f>
        <v>2127777.7248581429</v>
      </c>
      <c r="H12" s="169">
        <v>748</v>
      </c>
      <c r="I12" s="170">
        <v>5380</v>
      </c>
      <c r="J12" s="171">
        <f t="shared" ref="J12" si="37">H12+I12</f>
        <v>6128</v>
      </c>
      <c r="K12" s="172">
        <v>160359.46599999999</v>
      </c>
      <c r="L12" s="169">
        <v>779</v>
      </c>
      <c r="M12" s="170">
        <v>5566</v>
      </c>
      <c r="N12" s="171">
        <f t="shared" ref="N12" si="38">L12+M12</f>
        <v>6345</v>
      </c>
      <c r="O12" s="172">
        <v>165389.14000000001</v>
      </c>
      <c r="P12" s="169">
        <v>801</v>
      </c>
      <c r="Q12" s="170">
        <v>5695</v>
      </c>
      <c r="R12" s="171">
        <f t="shared" ref="R12" si="39">P12+Q12</f>
        <v>6496</v>
      </c>
      <c r="S12" s="172">
        <v>170963.29514</v>
      </c>
      <c r="T12" s="168">
        <f t="shared" si="14"/>
        <v>26.18545527650377</v>
      </c>
      <c r="U12" s="169">
        <f t="shared" si="15"/>
        <v>776</v>
      </c>
      <c r="V12" s="170">
        <f t="shared" si="16"/>
        <v>5547</v>
      </c>
      <c r="W12" s="171">
        <f t="shared" si="17"/>
        <v>6323</v>
      </c>
      <c r="X12" s="172">
        <v>170963.29514</v>
      </c>
      <c r="Y12" s="166">
        <f t="shared" si="18"/>
        <v>12.272655385102013</v>
      </c>
      <c r="Z12" s="167">
        <f t="shared" si="19"/>
        <v>87.727344614897987</v>
      </c>
      <c r="AA12" s="202">
        <f t="shared" si="20"/>
        <v>100</v>
      </c>
      <c r="AB12" s="234">
        <f t="shared" si="21"/>
        <v>217</v>
      </c>
      <c r="AC12" s="235">
        <f t="shared" si="22"/>
        <v>151</v>
      </c>
      <c r="AD12" s="236">
        <f t="shared" si="1"/>
        <v>85</v>
      </c>
      <c r="AE12" s="236">
        <f t="shared" ref="AE12:AG12" si="40">AD12</f>
        <v>85</v>
      </c>
      <c r="AF12" s="236">
        <f t="shared" si="40"/>
        <v>85</v>
      </c>
      <c r="AG12" s="236">
        <f t="shared" si="40"/>
        <v>85</v>
      </c>
      <c r="AH12" s="236">
        <f t="shared" si="3"/>
        <v>85</v>
      </c>
      <c r="AI12" s="236">
        <f t="shared" si="4"/>
        <v>85</v>
      </c>
      <c r="AJ12" s="236">
        <f t="shared" si="5"/>
        <v>85</v>
      </c>
      <c r="AK12" s="236">
        <f t="shared" si="6"/>
        <v>85</v>
      </c>
      <c r="AL12" s="337">
        <f t="shared" si="7"/>
        <v>85</v>
      </c>
      <c r="AM12" s="233">
        <f t="shared" si="24"/>
        <v>6581</v>
      </c>
      <c r="AN12" s="147">
        <f>AM12*$T$12</f>
        <v>172326.48117467132</v>
      </c>
      <c r="AO12" s="136">
        <f t="shared" si="25"/>
        <v>6666</v>
      </c>
      <c r="AP12" s="147">
        <f>AO12*$T$12</f>
        <v>174552.24487317415</v>
      </c>
      <c r="AQ12" s="136">
        <f t="shared" si="26"/>
        <v>6751</v>
      </c>
      <c r="AR12" s="147">
        <f>AQ12*$T$12</f>
        <v>176778.00857167694</v>
      </c>
      <c r="AS12" s="136">
        <f t="shared" si="27"/>
        <v>6836</v>
      </c>
      <c r="AT12" s="147">
        <f>AS12*$T$12</f>
        <v>179003.77227017976</v>
      </c>
      <c r="AU12" s="136">
        <f t="shared" si="28"/>
        <v>6921</v>
      </c>
      <c r="AV12" s="147">
        <f>AU12*$T$12</f>
        <v>181229.53596868258</v>
      </c>
      <c r="AW12" s="136">
        <f t="shared" si="29"/>
        <v>7006</v>
      </c>
      <c r="AX12" s="147">
        <f>AW12*$T$12</f>
        <v>183455.29966718541</v>
      </c>
      <c r="AY12" s="136">
        <f t="shared" si="30"/>
        <v>7091</v>
      </c>
      <c r="AZ12" s="147">
        <f>AY12*$T$12</f>
        <v>185681.06336568823</v>
      </c>
      <c r="BA12" s="136">
        <f t="shared" si="31"/>
        <v>7176</v>
      </c>
      <c r="BB12" s="147">
        <f>BA12*$T$12</f>
        <v>187906.82706419105</v>
      </c>
      <c r="BC12" s="136">
        <f t="shared" si="32"/>
        <v>7261</v>
      </c>
      <c r="BD12" s="147">
        <f>BC12*$T$12</f>
        <v>190132.59076269387</v>
      </c>
    </row>
    <row r="13" spans="1:60" ht="22.8" customHeight="1" thickBot="1" x14ac:dyDescent="0.3">
      <c r="A13" s="372" t="s">
        <v>32</v>
      </c>
      <c r="B13" s="373"/>
      <c r="C13" s="373"/>
      <c r="D13" s="373"/>
      <c r="E13" s="443"/>
      <c r="F13" s="254">
        <f>SUM(F9:F12)</f>
        <v>9708</v>
      </c>
      <c r="G13" s="255">
        <f>SUM(G9:G12)</f>
        <v>5767708.0885912143</v>
      </c>
      <c r="H13" s="173"/>
      <c r="I13" s="174"/>
      <c r="J13" s="15">
        <f>SUM(J9:J12)</f>
        <v>8666</v>
      </c>
      <c r="K13" s="16">
        <f>SUM(K9:K12)</f>
        <v>422460.14876000001</v>
      </c>
      <c r="L13" s="173"/>
      <c r="M13" s="174"/>
      <c r="N13" s="15">
        <f>SUM(N9:N12)</f>
        <v>8981</v>
      </c>
      <c r="O13" s="16">
        <f>SUM(O9:O12)</f>
        <v>437173.71931000001</v>
      </c>
      <c r="P13" s="173"/>
      <c r="Q13" s="174"/>
      <c r="R13" s="15">
        <f>SUM(R9:R12)</f>
        <v>9213</v>
      </c>
      <c r="S13" s="16">
        <f>SUM(S9:S12)</f>
        <v>454569.20974000002</v>
      </c>
      <c r="T13" s="175"/>
      <c r="U13" s="298">
        <f>U9+U10+U11+U12</f>
        <v>1081.3333333333333</v>
      </c>
      <c r="V13" s="298">
        <f>V9+V10+V11+V12</f>
        <v>7872</v>
      </c>
      <c r="W13" s="299">
        <f>U13+V13</f>
        <v>8953.3333333333339</v>
      </c>
      <c r="X13" s="299"/>
      <c r="Y13" s="298">
        <f>100-Z13</f>
        <v>12.077438570364862</v>
      </c>
      <c r="Z13" s="299">
        <f>V13*100/W13</f>
        <v>87.922561429635138</v>
      </c>
      <c r="AA13" s="202">
        <f t="shared" si="20"/>
        <v>100</v>
      </c>
      <c r="AB13" s="223">
        <f>SUM(AB9:AB12)</f>
        <v>315</v>
      </c>
      <c r="AC13" s="223">
        <f t="shared" ref="AC13:AG13" si="41">SUM(AC9:AC12)</f>
        <v>232</v>
      </c>
      <c r="AD13" s="237">
        <f t="shared" si="41"/>
        <v>149</v>
      </c>
      <c r="AE13" s="237">
        <f t="shared" si="41"/>
        <v>149</v>
      </c>
      <c r="AF13" s="237">
        <f t="shared" si="41"/>
        <v>149</v>
      </c>
      <c r="AG13" s="237">
        <f t="shared" si="41"/>
        <v>149</v>
      </c>
      <c r="AH13" s="237">
        <f t="shared" ref="AH13:AL13" si="42">SUM(AH9:AH12)</f>
        <v>149</v>
      </c>
      <c r="AI13" s="237">
        <f t="shared" si="42"/>
        <v>149</v>
      </c>
      <c r="AJ13" s="237">
        <f t="shared" si="42"/>
        <v>149</v>
      </c>
      <c r="AK13" s="237">
        <f t="shared" si="42"/>
        <v>149</v>
      </c>
      <c r="AL13" s="338">
        <f t="shared" si="42"/>
        <v>149</v>
      </c>
      <c r="AM13" s="240">
        <f t="shared" ref="AM13:BD13" si="43">SUM(AM9:AM12)</f>
        <v>9362</v>
      </c>
      <c r="AN13" s="138">
        <f t="shared" si="43"/>
        <v>460213.32358336967</v>
      </c>
      <c r="AO13" s="137">
        <f t="shared" si="43"/>
        <v>9511</v>
      </c>
      <c r="AP13" s="138">
        <f t="shared" si="43"/>
        <v>468868.46520922764</v>
      </c>
      <c r="AQ13" s="137">
        <f t="shared" si="43"/>
        <v>9660</v>
      </c>
      <c r="AR13" s="138">
        <f t="shared" si="43"/>
        <v>477523.60683508555</v>
      </c>
      <c r="AS13" s="137">
        <f t="shared" si="43"/>
        <v>9809</v>
      </c>
      <c r="AT13" s="138">
        <f t="shared" si="43"/>
        <v>486178.74846094358</v>
      </c>
      <c r="AU13" s="137">
        <f t="shared" si="43"/>
        <v>9958</v>
      </c>
      <c r="AV13" s="138">
        <f t="shared" si="43"/>
        <v>494833.89008680161</v>
      </c>
      <c r="AW13" s="137">
        <f t="shared" si="43"/>
        <v>10107</v>
      </c>
      <c r="AX13" s="138">
        <f t="shared" si="43"/>
        <v>503489.03171265958</v>
      </c>
      <c r="AY13" s="137">
        <f t="shared" si="43"/>
        <v>10256</v>
      </c>
      <c r="AZ13" s="138">
        <f t="shared" si="43"/>
        <v>512144.17333851755</v>
      </c>
      <c r="BA13" s="137">
        <f t="shared" si="43"/>
        <v>10405</v>
      </c>
      <c r="BB13" s="138">
        <f t="shared" si="43"/>
        <v>520799.31496437552</v>
      </c>
      <c r="BC13" s="137">
        <f t="shared" si="43"/>
        <v>10554</v>
      </c>
      <c r="BD13" s="138">
        <f t="shared" si="43"/>
        <v>529454.45659023349</v>
      </c>
    </row>
    <row r="14" spans="1:60" ht="22.8" customHeight="1" x14ac:dyDescent="0.25">
      <c r="A14" s="379" t="s">
        <v>7</v>
      </c>
      <c r="B14" s="380"/>
      <c r="C14" s="380"/>
      <c r="D14" s="380"/>
      <c r="E14" s="380"/>
      <c r="F14" s="444"/>
      <c r="G14" s="256">
        <v>4.7300000000000004</v>
      </c>
      <c r="H14" s="176"/>
      <c r="I14" s="177"/>
      <c r="J14" s="177"/>
      <c r="K14" s="178">
        <v>4.7300000000000004</v>
      </c>
      <c r="L14" s="176"/>
      <c r="M14" s="177"/>
      <c r="N14" s="177"/>
      <c r="O14" s="178">
        <v>4.7300000000000004</v>
      </c>
      <c r="P14" s="176"/>
      <c r="Q14" s="177"/>
      <c r="R14" s="177"/>
      <c r="S14" s="178">
        <v>4.7300000000000004</v>
      </c>
      <c r="T14" s="179"/>
      <c r="U14" s="190"/>
      <c r="V14" s="191"/>
      <c r="W14" s="191"/>
      <c r="X14" s="191"/>
      <c r="Y14" s="190"/>
      <c r="Z14" s="191"/>
      <c r="AA14" s="203"/>
      <c r="AB14" s="213"/>
      <c r="AC14" s="214"/>
      <c r="AD14" s="238"/>
      <c r="AE14" s="238"/>
      <c r="AF14" s="238"/>
      <c r="AG14" s="238"/>
      <c r="AH14" s="238"/>
      <c r="AI14" s="238"/>
      <c r="AJ14" s="238"/>
      <c r="AK14" s="238"/>
      <c r="AL14" s="239"/>
      <c r="AM14" s="148"/>
      <c r="AN14" s="139">
        <v>4.7300000000000004</v>
      </c>
      <c r="AO14" s="148"/>
      <c r="AP14" s="139">
        <v>4.7300000000000004</v>
      </c>
      <c r="AQ14" s="148"/>
      <c r="AR14" s="139">
        <v>4.7300000000000004</v>
      </c>
      <c r="AS14" s="148"/>
      <c r="AT14" s="139">
        <v>4.7300000000000004</v>
      </c>
      <c r="AU14" s="148"/>
      <c r="AV14" s="139">
        <v>4.7300000000000004</v>
      </c>
      <c r="AW14" s="148"/>
      <c r="AX14" s="139">
        <v>4.7300000000000004</v>
      </c>
      <c r="AY14" s="148"/>
      <c r="AZ14" s="139">
        <v>4.7300000000000004</v>
      </c>
      <c r="BA14" s="148"/>
      <c r="BB14" s="139">
        <v>4.7300000000000004</v>
      </c>
      <c r="BC14" s="148"/>
      <c r="BD14" s="139">
        <v>4.7300000000000004</v>
      </c>
    </row>
    <row r="15" spans="1:60" ht="22.8" customHeight="1" thickBot="1" x14ac:dyDescent="0.3">
      <c r="A15" s="440" t="s">
        <v>15</v>
      </c>
      <c r="B15" s="441"/>
      <c r="C15" s="441"/>
      <c r="D15" s="441"/>
      <c r="E15" s="441"/>
      <c r="F15" s="442"/>
      <c r="G15" s="257">
        <f>G13*G14</f>
        <v>27281259.259036444</v>
      </c>
      <c r="H15" s="135"/>
      <c r="I15" s="115"/>
      <c r="J15" s="115"/>
      <c r="K15" s="17">
        <f>K13*K14</f>
        <v>1998236.5036348002</v>
      </c>
      <c r="L15" s="135"/>
      <c r="M15" s="115"/>
      <c r="N15" s="115"/>
      <c r="O15" s="17">
        <f>O13*O14</f>
        <v>2067831.6923363002</v>
      </c>
      <c r="P15" s="135"/>
      <c r="Q15" s="115"/>
      <c r="R15" s="115"/>
      <c r="S15" s="17">
        <f>S13*S14</f>
        <v>2150112.3620702005</v>
      </c>
      <c r="T15" s="161"/>
      <c r="U15" s="134"/>
      <c r="V15" s="121"/>
      <c r="W15" s="121"/>
      <c r="X15" s="121"/>
      <c r="Y15" s="134"/>
      <c r="Z15" s="121"/>
      <c r="AA15" s="204"/>
      <c r="AB15" s="215"/>
      <c r="AC15" s="216"/>
      <c r="AD15" s="224"/>
      <c r="AE15" s="224"/>
      <c r="AF15" s="224"/>
      <c r="AG15" s="224"/>
      <c r="AH15" s="224"/>
      <c r="AI15" s="224"/>
      <c r="AJ15" s="224"/>
      <c r="AK15" s="224"/>
      <c r="AL15" s="339"/>
      <c r="AM15" s="149"/>
      <c r="AN15" s="140">
        <f>AN13*AN14</f>
        <v>2176809.0205493388</v>
      </c>
      <c r="AO15" s="149"/>
      <c r="AP15" s="140">
        <f>AP13*AP14</f>
        <v>2217747.840439647</v>
      </c>
      <c r="AQ15" s="149"/>
      <c r="AR15" s="140">
        <f>AR13*AR14</f>
        <v>2258686.6603299547</v>
      </c>
      <c r="AS15" s="149"/>
      <c r="AT15" s="140">
        <f>AT13*AT14</f>
        <v>2299625.4802202634</v>
      </c>
      <c r="AU15" s="149"/>
      <c r="AV15" s="140">
        <f>AV13*AV14</f>
        <v>2340564.300110572</v>
      </c>
      <c r="AW15" s="149"/>
      <c r="AX15" s="140">
        <f>AX13*AX14</f>
        <v>2381503.1200008802</v>
      </c>
      <c r="AY15" s="149"/>
      <c r="AZ15" s="140">
        <f>AZ13*AZ14</f>
        <v>2422441.9398911884</v>
      </c>
      <c r="BA15" s="149"/>
      <c r="BB15" s="140">
        <f>BB13*BB14</f>
        <v>2463380.7597814966</v>
      </c>
      <c r="BC15" s="149"/>
      <c r="BD15" s="140">
        <f>BD13*BD14</f>
        <v>2504319.5796718048</v>
      </c>
      <c r="BH15" s="117" t="s">
        <v>133</v>
      </c>
    </row>
    <row r="16" spans="1:60" ht="22.8" customHeight="1" x14ac:dyDescent="0.35">
      <c r="A16" s="48"/>
      <c r="B16" s="20"/>
      <c r="C16" s="20"/>
      <c r="D16" s="197"/>
      <c r="E16" s="198"/>
      <c r="F16" s="258"/>
      <c r="G16" s="259"/>
      <c r="H16" s="180"/>
      <c r="I16" s="181"/>
      <c r="J16" s="181"/>
      <c r="K16" s="182"/>
      <c r="L16" s="180"/>
      <c r="M16" s="181"/>
      <c r="N16" s="181"/>
      <c r="O16" s="182"/>
      <c r="P16" s="180"/>
      <c r="Q16" s="181"/>
      <c r="R16" s="181"/>
      <c r="S16" s="182"/>
      <c r="T16" s="183"/>
      <c r="U16" s="180"/>
      <c r="V16" s="181"/>
      <c r="W16" s="181"/>
      <c r="X16" s="181"/>
      <c r="Y16" s="180"/>
      <c r="Z16" s="181"/>
      <c r="AA16" s="182"/>
      <c r="AB16" s="241"/>
      <c r="AC16" s="242"/>
      <c r="AD16" s="243"/>
      <c r="AE16" s="243"/>
      <c r="AF16" s="243"/>
      <c r="AG16" s="243"/>
      <c r="AH16" s="243"/>
      <c r="AI16" s="243"/>
      <c r="AJ16" s="243"/>
      <c r="AK16" s="243"/>
      <c r="AL16" s="340"/>
      <c r="AM16" s="150"/>
      <c r="AN16" s="151"/>
      <c r="AO16" s="150"/>
      <c r="AP16" s="151"/>
      <c r="AQ16" s="150"/>
      <c r="AR16" s="151"/>
      <c r="AS16" s="150"/>
      <c r="AT16" s="151"/>
      <c r="AU16" s="150"/>
      <c r="AV16" s="151"/>
      <c r="AW16" s="150"/>
      <c r="AX16" s="151"/>
      <c r="AY16" s="150"/>
      <c r="AZ16" s="151"/>
      <c r="BA16" s="150"/>
      <c r="BB16" s="151"/>
      <c r="BC16" s="150"/>
      <c r="BD16" s="151"/>
    </row>
    <row r="17" spans="1:56" ht="22.8" customHeight="1" x14ac:dyDescent="0.25">
      <c r="A17" s="49" t="s">
        <v>8</v>
      </c>
      <c r="B17" s="387">
        <v>80</v>
      </c>
      <c r="C17" s="388"/>
      <c r="D17" s="195"/>
      <c r="E17" s="196"/>
      <c r="F17" s="260">
        <f>ROUND((J17+N17+R17+AM17+AO17+AQ17+AS17+AU17+AW17+AY17+BA17+BC17)/12,0)</f>
        <v>1614</v>
      </c>
      <c r="G17" s="253">
        <f>K17+O17+S17+AN17+AP17+AR17+AT17+AV17+AX17+AZ17+BB17+BD17</f>
        <v>1507150.2325648416</v>
      </c>
      <c r="H17" s="184"/>
      <c r="I17" s="185"/>
      <c r="J17" s="23">
        <v>1356</v>
      </c>
      <c r="K17" s="24">
        <v>105889.5</v>
      </c>
      <c r="L17" s="184"/>
      <c r="M17" s="185"/>
      <c r="N17" s="23">
        <v>1379</v>
      </c>
      <c r="O17" s="24">
        <v>106755</v>
      </c>
      <c r="P17" s="184"/>
      <c r="Q17" s="185"/>
      <c r="R17" s="23">
        <v>1429</v>
      </c>
      <c r="S17" s="24">
        <v>111433.66</v>
      </c>
      <c r="T17" s="168">
        <f>(K17+O17+S17)/(J17+N17+R17)</f>
        <v>77.828568683957741</v>
      </c>
      <c r="U17" s="186"/>
      <c r="V17" s="187"/>
      <c r="W17" s="187"/>
      <c r="X17" s="187"/>
      <c r="Y17" s="186"/>
      <c r="Z17" s="187"/>
      <c r="AA17" s="205"/>
      <c r="AB17" s="211">
        <f>N17-J17</f>
        <v>23</v>
      </c>
      <c r="AC17" s="212">
        <f>R17-N17</f>
        <v>50</v>
      </c>
      <c r="AD17" s="236">
        <v>52</v>
      </c>
      <c r="AE17" s="236">
        <f t="shared" ref="AE17:AG17" si="44">AD17</f>
        <v>52</v>
      </c>
      <c r="AF17" s="236">
        <f t="shared" si="44"/>
        <v>52</v>
      </c>
      <c r="AG17" s="236">
        <f t="shared" si="44"/>
        <v>52</v>
      </c>
      <c r="AH17" s="236">
        <f t="shared" ref="AH17:AH18" si="45">AG17</f>
        <v>52</v>
      </c>
      <c r="AI17" s="236">
        <f t="shared" ref="AI17:AI18" si="46">AH17</f>
        <v>52</v>
      </c>
      <c r="AJ17" s="236">
        <f t="shared" ref="AJ17:AJ18" si="47">AI17</f>
        <v>52</v>
      </c>
      <c r="AK17" s="236">
        <f t="shared" ref="AK17:AK18" si="48">AJ17</f>
        <v>52</v>
      </c>
      <c r="AL17" s="337">
        <f t="shared" ref="AL17:AL18" si="49">AK17</f>
        <v>52</v>
      </c>
      <c r="AM17" s="233">
        <f t="shared" ref="AM17:AM18" si="50">R17+AD17</f>
        <v>1481</v>
      </c>
      <c r="AN17" s="147">
        <f>AM17*$T$17</f>
        <v>115264.11022094141</v>
      </c>
      <c r="AO17" s="136">
        <f t="shared" ref="AO17:AO18" si="51">AM17+AE17</f>
        <v>1533</v>
      </c>
      <c r="AP17" s="147">
        <f>AO17*$T$17</f>
        <v>119311.19579250722</v>
      </c>
      <c r="AQ17" s="136">
        <f t="shared" ref="AQ17:AQ18" si="52">AO17+AF17</f>
        <v>1585</v>
      </c>
      <c r="AR17" s="147">
        <f>AQ17*$T$17</f>
        <v>123358.28136407302</v>
      </c>
      <c r="AS17" s="136">
        <f t="shared" ref="AS17:AS18" si="53">AQ17+AG17</f>
        <v>1637</v>
      </c>
      <c r="AT17" s="147">
        <f>AS17*$T$17</f>
        <v>127405.36693563883</v>
      </c>
      <c r="AU17" s="136">
        <f t="shared" ref="AU17:AU18" si="54">AS17+AH17</f>
        <v>1689</v>
      </c>
      <c r="AV17" s="147">
        <f>AU17*$T$17</f>
        <v>131452.45250720464</v>
      </c>
      <c r="AW17" s="136">
        <f t="shared" ref="AW17:AW18" si="55">AU17+AI17</f>
        <v>1741</v>
      </c>
      <c r="AX17" s="147">
        <f>AW17*$T$17</f>
        <v>135499.53807877042</v>
      </c>
      <c r="AY17" s="136">
        <f t="shared" ref="AY17:AY18" si="56">AW17+AJ17</f>
        <v>1793</v>
      </c>
      <c r="AZ17" s="147">
        <f>AY17*$T$17</f>
        <v>139546.62365033623</v>
      </c>
      <c r="BA17" s="136">
        <f t="shared" ref="BA17:BA18" si="57">AY17+AK17</f>
        <v>1845</v>
      </c>
      <c r="BB17" s="147">
        <f>BA17*$T$17</f>
        <v>143593.70922190204</v>
      </c>
      <c r="BC17" s="136">
        <f t="shared" ref="BC17:BC18" si="58">BA17+AL17</f>
        <v>1897</v>
      </c>
      <c r="BD17" s="147">
        <f>BC17*$T$17</f>
        <v>147640.79479346782</v>
      </c>
    </row>
    <row r="18" spans="1:56" ht="22.8" customHeight="1" thickBot="1" x14ac:dyDescent="0.3">
      <c r="A18" s="49" t="s">
        <v>9</v>
      </c>
      <c r="B18" s="387">
        <v>60</v>
      </c>
      <c r="C18" s="388"/>
      <c r="D18" s="195"/>
      <c r="E18" s="196"/>
      <c r="F18" s="260">
        <f t="shared" ref="F18" si="59">ROUND((J18+N18+R18+AM18+AO18+AQ18+AS18+AU18+AW18+AY18+BA18+BC18)/12,0)</f>
        <v>275</v>
      </c>
      <c r="G18" s="253">
        <f>K18+O18+S18+AN18+AP18+AR18+AT18+AV18+AX18+AZ18+BB18+BD18</f>
        <v>184989.62890625</v>
      </c>
      <c r="H18" s="186"/>
      <c r="I18" s="187"/>
      <c r="J18" s="188">
        <v>39</v>
      </c>
      <c r="K18" s="189">
        <v>2131</v>
      </c>
      <c r="L18" s="186"/>
      <c r="M18" s="187"/>
      <c r="N18" s="188">
        <v>41</v>
      </c>
      <c r="O18" s="189">
        <v>2287.5</v>
      </c>
      <c r="P18" s="186"/>
      <c r="Q18" s="187"/>
      <c r="R18" s="188">
        <v>48</v>
      </c>
      <c r="S18" s="189">
        <v>2746</v>
      </c>
      <c r="T18" s="168">
        <f>(K18+O18+S18)/(J18+N18+R18)</f>
        <v>55.97265625</v>
      </c>
      <c r="U18" s="186"/>
      <c r="V18" s="187"/>
      <c r="W18" s="187"/>
      <c r="X18" s="187"/>
      <c r="Y18" s="186"/>
      <c r="Z18" s="187"/>
      <c r="AA18" s="205"/>
      <c r="AB18" s="211">
        <f t="shared" ref="AB18" si="60">N18-J18</f>
        <v>2</v>
      </c>
      <c r="AC18" s="212">
        <f>R18-N18</f>
        <v>7</v>
      </c>
      <c r="AD18" s="236">
        <v>61</v>
      </c>
      <c r="AE18" s="236">
        <f t="shared" ref="AE18:AG18" si="61">AD18</f>
        <v>61</v>
      </c>
      <c r="AF18" s="236">
        <f t="shared" si="61"/>
        <v>61</v>
      </c>
      <c r="AG18" s="236">
        <f t="shared" si="61"/>
        <v>61</v>
      </c>
      <c r="AH18" s="236">
        <f t="shared" si="45"/>
        <v>61</v>
      </c>
      <c r="AI18" s="236">
        <f t="shared" si="46"/>
        <v>61</v>
      </c>
      <c r="AJ18" s="236">
        <f t="shared" si="47"/>
        <v>61</v>
      </c>
      <c r="AK18" s="236">
        <f t="shared" si="48"/>
        <v>61</v>
      </c>
      <c r="AL18" s="337">
        <f t="shared" si="49"/>
        <v>61</v>
      </c>
      <c r="AM18" s="233">
        <f t="shared" si="50"/>
        <v>109</v>
      </c>
      <c r="AN18" s="147">
        <f>AM18*$T$18</f>
        <v>6101.01953125</v>
      </c>
      <c r="AO18" s="136">
        <f t="shared" si="51"/>
        <v>170</v>
      </c>
      <c r="AP18" s="147">
        <f>AO18*$T$18</f>
        <v>9515.3515625</v>
      </c>
      <c r="AQ18" s="136">
        <f t="shared" si="52"/>
        <v>231</v>
      </c>
      <c r="AR18" s="147">
        <f>AQ18*$T$18</f>
        <v>12929.68359375</v>
      </c>
      <c r="AS18" s="136">
        <f t="shared" si="53"/>
        <v>292</v>
      </c>
      <c r="AT18" s="147">
        <f>AS18*$T$18</f>
        <v>16344.015625</v>
      </c>
      <c r="AU18" s="136">
        <f t="shared" si="54"/>
        <v>353</v>
      </c>
      <c r="AV18" s="147">
        <f>AU18*$T$18</f>
        <v>19758.34765625</v>
      </c>
      <c r="AW18" s="136">
        <f t="shared" si="55"/>
        <v>414</v>
      </c>
      <c r="AX18" s="147">
        <f>AW18*$T$18</f>
        <v>23172.6796875</v>
      </c>
      <c r="AY18" s="136">
        <f t="shared" si="56"/>
        <v>475</v>
      </c>
      <c r="AZ18" s="147">
        <f>AY18*$T$18</f>
        <v>26587.01171875</v>
      </c>
      <c r="BA18" s="136">
        <f t="shared" si="57"/>
        <v>536</v>
      </c>
      <c r="BB18" s="147">
        <f>BA18*$T$18</f>
        <v>30001.34375</v>
      </c>
      <c r="BC18" s="136">
        <f t="shared" si="58"/>
        <v>597</v>
      </c>
      <c r="BD18" s="147">
        <f>BC18*$T$18</f>
        <v>33415.67578125</v>
      </c>
    </row>
    <row r="19" spans="1:56" ht="22.8" customHeight="1" x14ac:dyDescent="0.25">
      <c r="A19" s="379" t="s">
        <v>40</v>
      </c>
      <c r="B19" s="380"/>
      <c r="C19" s="380"/>
      <c r="D19" s="380"/>
      <c r="E19" s="380"/>
      <c r="F19" s="444"/>
      <c r="G19" s="261">
        <v>4.7300000000000004</v>
      </c>
      <c r="H19" s="190"/>
      <c r="I19" s="191"/>
      <c r="J19" s="191"/>
      <c r="K19" s="192">
        <v>4.7300000000000004</v>
      </c>
      <c r="L19" s="191"/>
      <c r="M19" s="191"/>
      <c r="N19" s="191"/>
      <c r="O19" s="192">
        <v>4.7300000000000004</v>
      </c>
      <c r="P19" s="191"/>
      <c r="Q19" s="191"/>
      <c r="R19" s="191"/>
      <c r="S19" s="192">
        <v>4.7300000000000004</v>
      </c>
      <c r="T19" s="179"/>
      <c r="U19" s="191"/>
      <c r="V19" s="191"/>
      <c r="W19" s="191"/>
      <c r="X19" s="191"/>
      <c r="Y19" s="190"/>
      <c r="Z19" s="191"/>
      <c r="AA19" s="203"/>
      <c r="AB19" s="213"/>
      <c r="AC19" s="214"/>
      <c r="AD19" s="238"/>
      <c r="AE19" s="238"/>
      <c r="AF19" s="238"/>
      <c r="AG19" s="238"/>
      <c r="AH19" s="238"/>
      <c r="AI19" s="238"/>
      <c r="AJ19" s="238"/>
      <c r="AK19" s="238"/>
      <c r="AL19" s="239"/>
      <c r="AM19" s="148"/>
      <c r="AN19" s="141">
        <v>4.7300000000000004</v>
      </c>
      <c r="AO19" s="148"/>
      <c r="AP19" s="141">
        <v>4.7300000000000004</v>
      </c>
      <c r="AQ19" s="148"/>
      <c r="AR19" s="141">
        <v>4.7300000000000004</v>
      </c>
      <c r="AS19" s="148"/>
      <c r="AT19" s="141">
        <v>4.7300000000000004</v>
      </c>
      <c r="AU19" s="148"/>
      <c r="AV19" s="141">
        <v>4.7300000000000004</v>
      </c>
      <c r="AW19" s="148"/>
      <c r="AX19" s="141">
        <v>4.7300000000000004</v>
      </c>
      <c r="AY19" s="148"/>
      <c r="AZ19" s="141">
        <v>4.7300000000000004</v>
      </c>
      <c r="BA19" s="148"/>
      <c r="BB19" s="141">
        <v>4.7300000000000004</v>
      </c>
      <c r="BC19" s="148"/>
      <c r="BD19" s="141">
        <v>4.7300000000000004</v>
      </c>
    </row>
    <row r="20" spans="1:56" ht="22.8" customHeight="1" thickBot="1" x14ac:dyDescent="0.3">
      <c r="A20" s="440" t="s">
        <v>16</v>
      </c>
      <c r="B20" s="441"/>
      <c r="C20" s="441"/>
      <c r="D20" s="441"/>
      <c r="E20" s="441"/>
      <c r="F20" s="442"/>
      <c r="G20" s="262">
        <f>(G17+G18)*G19</f>
        <v>8003821.544758264</v>
      </c>
      <c r="H20" s="155"/>
      <c r="I20" s="116"/>
      <c r="J20" s="116"/>
      <c r="K20" s="17">
        <f>(K17+K18)*K19</f>
        <v>510936.96500000003</v>
      </c>
      <c r="L20" s="116"/>
      <c r="M20" s="116"/>
      <c r="N20" s="116"/>
      <c r="O20" s="17">
        <f>(O17+O18)*O19</f>
        <v>515771.02500000002</v>
      </c>
      <c r="P20" s="116"/>
      <c r="Q20" s="116"/>
      <c r="R20" s="116"/>
      <c r="S20" s="17">
        <f>(S17+S18)*S19</f>
        <v>540069.79180000012</v>
      </c>
      <c r="T20" s="162"/>
      <c r="U20" s="126"/>
      <c r="V20" s="126"/>
      <c r="W20" s="126"/>
      <c r="X20" s="126"/>
      <c r="Y20" s="206"/>
      <c r="Z20" s="126"/>
      <c r="AA20" s="207"/>
      <c r="AB20" s="217"/>
      <c r="AC20" s="218"/>
      <c r="AD20" s="225"/>
      <c r="AE20" s="225"/>
      <c r="AF20" s="225"/>
      <c r="AG20" s="225"/>
      <c r="AH20" s="225"/>
      <c r="AI20" s="225"/>
      <c r="AJ20" s="225"/>
      <c r="AK20" s="225"/>
      <c r="AL20" s="226"/>
      <c r="AM20" s="152"/>
      <c r="AN20" s="140">
        <f>(AN17+AN18)*AN19</f>
        <v>574057.06372786546</v>
      </c>
      <c r="AO20" s="152"/>
      <c r="AP20" s="140">
        <f>(AP17+AP18)*AP19</f>
        <v>609349.56898918422</v>
      </c>
      <c r="AQ20" s="152"/>
      <c r="AR20" s="140">
        <f>(AR17+AR18)*AR19</f>
        <v>644642.07425050298</v>
      </c>
      <c r="AS20" s="152"/>
      <c r="AT20" s="140">
        <f>(AT17+AT18)*AT19</f>
        <v>679934.57951182174</v>
      </c>
      <c r="AU20" s="152"/>
      <c r="AV20" s="140">
        <f>(AV17+AV18)*AV19</f>
        <v>715227.08477314049</v>
      </c>
      <c r="AW20" s="152"/>
      <c r="AX20" s="140">
        <f>(AX17+AX18)*AX19</f>
        <v>750519.59003445914</v>
      </c>
      <c r="AY20" s="152"/>
      <c r="AZ20" s="140">
        <f>(AZ17+AZ18)*AZ19</f>
        <v>785812.09529577789</v>
      </c>
      <c r="BA20" s="152"/>
      <c r="BB20" s="140">
        <f>(BB17+BB18)*BB19</f>
        <v>821104.60055709677</v>
      </c>
      <c r="BC20" s="152"/>
      <c r="BD20" s="140">
        <f>(BD17+BD18)*BD19</f>
        <v>856397.10581841541</v>
      </c>
    </row>
    <row r="21" spans="1:56" s="130" customFormat="1" ht="22.8" customHeight="1" thickBot="1" x14ac:dyDescent="0.3">
      <c r="A21" s="399" t="s">
        <v>42</v>
      </c>
      <c r="B21" s="400"/>
      <c r="C21" s="400"/>
      <c r="D21" s="400"/>
      <c r="E21" s="400"/>
      <c r="F21" s="453"/>
      <c r="G21" s="263">
        <f>G15+G20</f>
        <v>35285080.803794712</v>
      </c>
      <c r="H21" s="156"/>
      <c r="I21" s="113"/>
      <c r="J21" s="113"/>
      <c r="K21" s="74">
        <f>K15+K20</f>
        <v>2509173.4686348001</v>
      </c>
      <c r="L21" s="113"/>
      <c r="M21" s="113"/>
      <c r="N21" s="113"/>
      <c r="O21" s="74">
        <f>O15+O20</f>
        <v>2583602.7173363003</v>
      </c>
      <c r="P21" s="113"/>
      <c r="Q21" s="113"/>
      <c r="R21" s="113"/>
      <c r="S21" s="74">
        <f>S15+S20</f>
        <v>2690182.1538702007</v>
      </c>
      <c r="T21" s="162"/>
      <c r="U21" s="127"/>
      <c r="V21" s="127"/>
      <c r="W21" s="127"/>
      <c r="X21" s="127"/>
      <c r="Y21" s="157"/>
      <c r="Z21" s="127"/>
      <c r="AA21" s="208"/>
      <c r="AB21" s="217"/>
      <c r="AC21" s="218"/>
      <c r="AD21" s="225"/>
      <c r="AE21" s="225"/>
      <c r="AF21" s="225"/>
      <c r="AG21" s="225"/>
      <c r="AH21" s="225"/>
      <c r="AI21" s="225"/>
      <c r="AJ21" s="225"/>
      <c r="AK21" s="225"/>
      <c r="AL21" s="226"/>
      <c r="AM21" s="153"/>
      <c r="AN21" s="142">
        <f>AN15+AN20</f>
        <v>2750866.0842772042</v>
      </c>
      <c r="AO21" s="153"/>
      <c r="AP21" s="142">
        <f>AP15+AP20</f>
        <v>2827097.4094288312</v>
      </c>
      <c r="AQ21" s="153"/>
      <c r="AR21" s="142">
        <f>AR15+AR20</f>
        <v>2903328.7345804577</v>
      </c>
      <c r="AS21" s="153"/>
      <c r="AT21" s="142">
        <f>AT15+AT20</f>
        <v>2979560.0597320851</v>
      </c>
      <c r="AU21" s="153"/>
      <c r="AV21" s="142">
        <f>AV15+AV20</f>
        <v>3055791.3848837125</v>
      </c>
      <c r="AW21" s="153"/>
      <c r="AX21" s="142">
        <f>AX15+AX20</f>
        <v>3132022.7100353395</v>
      </c>
      <c r="AY21" s="153"/>
      <c r="AZ21" s="142">
        <f>AZ15+AZ20</f>
        <v>3208254.0351869664</v>
      </c>
      <c r="BA21" s="153"/>
      <c r="BB21" s="142">
        <f>BB15+BB20</f>
        <v>3284485.3603385934</v>
      </c>
      <c r="BC21" s="153"/>
      <c r="BD21" s="142">
        <f>BD15+BD20</f>
        <v>3360716.6854902203</v>
      </c>
    </row>
    <row r="22" spans="1:56" ht="22.8" customHeight="1" thickBot="1" x14ac:dyDescent="0.3">
      <c r="A22" s="399" t="s">
        <v>91</v>
      </c>
      <c r="B22" s="400"/>
      <c r="C22" s="400"/>
      <c r="D22" s="400"/>
      <c r="E22" s="400"/>
      <c r="F22" s="453"/>
      <c r="G22" s="263">
        <f>K22+O22+S22+AN22+AP22+AR22+AT22+AV22+AX22+AZ22+BB22+BD22</f>
        <v>335386.06936825893</v>
      </c>
      <c r="H22" s="157"/>
      <c r="I22" s="127"/>
      <c r="J22" s="127"/>
      <c r="K22" s="74">
        <v>22190.98</v>
      </c>
      <c r="L22" s="127"/>
      <c r="M22" s="127"/>
      <c r="N22" s="127"/>
      <c r="O22" s="74">
        <v>22981.35</v>
      </c>
      <c r="P22" s="127"/>
      <c r="Q22" s="127"/>
      <c r="R22" s="127"/>
      <c r="S22" s="74">
        <v>29910.65</v>
      </c>
      <c r="T22" s="165">
        <f>(K22+O22+S22)/(J13+N13+R13+J17+N17+R17+J18+N18+R18)</f>
        <v>2.4102137904468415</v>
      </c>
      <c r="U22" s="127"/>
      <c r="V22" s="127"/>
      <c r="W22" s="127"/>
      <c r="X22" s="127"/>
      <c r="Y22" s="157"/>
      <c r="Z22" s="127"/>
      <c r="AA22" s="208"/>
      <c r="AB22" s="219"/>
      <c r="AC22" s="220"/>
      <c r="AD22" s="227"/>
      <c r="AE22" s="227"/>
      <c r="AF22" s="227"/>
      <c r="AG22" s="227"/>
      <c r="AH22" s="227"/>
      <c r="AI22" s="227"/>
      <c r="AJ22" s="227"/>
      <c r="AK22" s="227"/>
      <c r="AL22" s="228"/>
      <c r="AM22" s="153"/>
      <c r="AN22" s="142">
        <f>$T$22*(AM13+AM17+AM18)</f>
        <v>26396.661432973808</v>
      </c>
      <c r="AO22" s="153"/>
      <c r="AP22" s="142">
        <f>$T$22*(AO13+AO17+AO18)</f>
        <v>27028.137446070879</v>
      </c>
      <c r="AQ22" s="153"/>
      <c r="AR22" s="142">
        <f>$T$22*(AQ13+AQ17+AQ18)</f>
        <v>27659.613459167951</v>
      </c>
      <c r="AS22" s="153"/>
      <c r="AT22" s="142">
        <f>$T$22*(AS13+AS17+AS18)</f>
        <v>28291.089472265026</v>
      </c>
      <c r="AU22" s="153"/>
      <c r="AV22" s="142">
        <f>$T$22*(AU13+AU17+AU18)</f>
        <v>28922.565485362098</v>
      </c>
      <c r="AW22" s="153"/>
      <c r="AX22" s="142">
        <f>$T$22*(AW13+AW17+AW18)</f>
        <v>29554.04149845917</v>
      </c>
      <c r="AY22" s="153"/>
      <c r="AZ22" s="142">
        <f>$T$22*(AY13+AY17+AY18)</f>
        <v>30185.517511556242</v>
      </c>
      <c r="BA22" s="153"/>
      <c r="BB22" s="142">
        <f>$T$22*(BA13+BA17+BA18)</f>
        <v>30816.993524653317</v>
      </c>
      <c r="BC22" s="153"/>
      <c r="BD22" s="142">
        <f>$T$22*(BC13+BC17+BC18)</f>
        <v>31448.469537750389</v>
      </c>
    </row>
    <row r="23" spans="1:56" ht="22.8" customHeight="1" thickBot="1" x14ac:dyDescent="0.3">
      <c r="A23" s="399" t="s">
        <v>41</v>
      </c>
      <c r="B23" s="400"/>
      <c r="C23" s="400"/>
      <c r="D23" s="400"/>
      <c r="E23" s="400"/>
      <c r="F23" s="453"/>
      <c r="G23" s="264">
        <f>G15+G20+G22</f>
        <v>35620466.87316297</v>
      </c>
      <c r="H23" s="158"/>
      <c r="I23" s="114"/>
      <c r="J23" s="114"/>
      <c r="K23" s="74">
        <f>K15+K20+K22</f>
        <v>2531364.4486348</v>
      </c>
      <c r="L23" s="114"/>
      <c r="M23" s="114"/>
      <c r="N23" s="114"/>
      <c r="O23" s="74">
        <f>O15+O20+O22</f>
        <v>2606584.0673363004</v>
      </c>
      <c r="P23" s="114"/>
      <c r="Q23" s="114"/>
      <c r="R23" s="114"/>
      <c r="S23" s="74">
        <f>S15+S20+S22</f>
        <v>2720092.8038702006</v>
      </c>
      <c r="T23" s="163"/>
      <c r="U23" s="131"/>
      <c r="V23" s="131"/>
      <c r="W23" s="131"/>
      <c r="X23" s="131"/>
      <c r="Y23" s="209"/>
      <c r="Z23" s="131"/>
      <c r="AA23" s="210"/>
      <c r="AB23" s="221"/>
      <c r="AC23" s="222"/>
      <c r="AD23" s="229"/>
      <c r="AE23" s="229"/>
      <c r="AF23" s="229"/>
      <c r="AG23" s="229"/>
      <c r="AH23" s="229"/>
      <c r="AI23" s="229"/>
      <c r="AJ23" s="229"/>
      <c r="AK23" s="229"/>
      <c r="AL23" s="230"/>
      <c r="AM23" s="154"/>
      <c r="AN23" s="142">
        <f>AN15+AN20+AN22</f>
        <v>2777262.7457101783</v>
      </c>
      <c r="AO23" s="154"/>
      <c r="AP23" s="142">
        <f>AP15+AP20+AP22</f>
        <v>2854125.5468749022</v>
      </c>
      <c r="AQ23" s="154"/>
      <c r="AR23" s="142">
        <f>AR15+AR20+AR22</f>
        <v>2930988.3480396257</v>
      </c>
      <c r="AS23" s="154"/>
      <c r="AT23" s="142">
        <f>AT15+AT20+AT22</f>
        <v>3007851.1492043501</v>
      </c>
      <c r="AU23" s="154"/>
      <c r="AV23" s="142">
        <f>AV15+AV20+AV22</f>
        <v>3084713.9503690745</v>
      </c>
      <c r="AW23" s="154"/>
      <c r="AX23" s="142">
        <f>AX15+AX20+AX22</f>
        <v>3161576.7515337984</v>
      </c>
      <c r="AY23" s="154"/>
      <c r="AZ23" s="142">
        <f>AZ15+AZ20+AZ22</f>
        <v>3238439.5526985228</v>
      </c>
      <c r="BA23" s="154"/>
      <c r="BB23" s="142">
        <f>BB15+BB20+BB22</f>
        <v>3315302.3538632467</v>
      </c>
      <c r="BC23" s="154"/>
      <c r="BD23" s="142">
        <f>BD15+BD20+BD22</f>
        <v>3392165.1550279707</v>
      </c>
    </row>
    <row r="24" spans="1:56" ht="25.2" customHeight="1" x14ac:dyDescent="0.3">
      <c r="U24" s="297"/>
      <c r="Y24" s="307"/>
      <c r="Z24" s="307"/>
      <c r="AA24" s="306" t="s">
        <v>143</v>
      </c>
      <c r="AB24" s="308">
        <f>AB13+AB17</f>
        <v>338</v>
      </c>
      <c r="AC24" s="308">
        <f t="shared" ref="AC24:AL24" si="62">AC13+AC17</f>
        <v>282</v>
      </c>
      <c r="AD24" s="309">
        <f t="shared" si="62"/>
        <v>201</v>
      </c>
      <c r="AE24" s="309">
        <f t="shared" si="62"/>
        <v>201</v>
      </c>
      <c r="AF24" s="309">
        <f t="shared" si="62"/>
        <v>201</v>
      </c>
      <c r="AG24" s="309">
        <f t="shared" si="62"/>
        <v>201</v>
      </c>
      <c r="AH24" s="309">
        <f t="shared" si="62"/>
        <v>201</v>
      </c>
      <c r="AI24" s="309">
        <f t="shared" si="62"/>
        <v>201</v>
      </c>
      <c r="AJ24" s="309">
        <f t="shared" si="62"/>
        <v>201</v>
      </c>
      <c r="AK24" s="309">
        <f t="shared" si="62"/>
        <v>201</v>
      </c>
      <c r="AL24" s="309">
        <f t="shared" si="62"/>
        <v>201</v>
      </c>
    </row>
    <row r="25" spans="1:56" ht="21" x14ac:dyDescent="0.3">
      <c r="C25" s="507" t="s">
        <v>124</v>
      </c>
      <c r="D25" s="507"/>
      <c r="E25" s="508" t="s">
        <v>125</v>
      </c>
      <c r="F25" s="508"/>
      <c r="Y25" s="307"/>
      <c r="Z25" s="307"/>
      <c r="AA25" s="306" t="s">
        <v>144</v>
      </c>
      <c r="AB25" s="308">
        <f>AB18</f>
        <v>2</v>
      </c>
      <c r="AC25" s="308">
        <f t="shared" ref="AC25:AL25" si="63">AC18</f>
        <v>7</v>
      </c>
      <c r="AD25" s="309">
        <f t="shared" si="63"/>
        <v>61</v>
      </c>
      <c r="AE25" s="309">
        <f t="shared" si="63"/>
        <v>61</v>
      </c>
      <c r="AF25" s="309">
        <f t="shared" si="63"/>
        <v>61</v>
      </c>
      <c r="AG25" s="309">
        <f t="shared" si="63"/>
        <v>61</v>
      </c>
      <c r="AH25" s="309">
        <f t="shared" si="63"/>
        <v>61</v>
      </c>
      <c r="AI25" s="309">
        <f t="shared" si="63"/>
        <v>61</v>
      </c>
      <c r="AJ25" s="309">
        <f t="shared" si="63"/>
        <v>61</v>
      </c>
      <c r="AK25" s="309">
        <f t="shared" si="63"/>
        <v>61</v>
      </c>
      <c r="AL25" s="309">
        <f t="shared" si="63"/>
        <v>61</v>
      </c>
    </row>
    <row r="26" spans="1:56" ht="24.6" x14ac:dyDescent="0.4">
      <c r="X26" s="280"/>
      <c r="Y26" s="280"/>
    </row>
    <row r="27" spans="1:56" ht="24.6" x14ac:dyDescent="0.4">
      <c r="X27" s="280"/>
      <c r="Y27" s="280"/>
      <c r="AJ27" s="513"/>
      <c r="AK27" s="513"/>
      <c r="AL27" s="305"/>
    </row>
    <row r="28" spans="1:56" ht="24.6" x14ac:dyDescent="0.4">
      <c r="X28" s="280"/>
      <c r="Y28" s="280"/>
      <c r="AB28" s="509"/>
      <c r="AC28" s="509"/>
      <c r="AD28" s="509"/>
      <c r="AE28" s="509"/>
      <c r="AF28" s="509"/>
      <c r="AG28" s="509"/>
      <c r="AH28" s="509"/>
      <c r="AI28" s="509"/>
      <c r="AJ28" s="511"/>
      <c r="AK28" s="512"/>
      <c r="AL28" s="304"/>
    </row>
    <row r="29" spans="1:56" ht="22.2" x14ac:dyDescent="0.3">
      <c r="AB29" s="510"/>
      <c r="AC29" s="509"/>
      <c r="AD29" s="509"/>
      <c r="AE29" s="509"/>
      <c r="AF29" s="509"/>
      <c r="AG29" s="509"/>
      <c r="AH29" s="509"/>
      <c r="AI29" s="509"/>
      <c r="AJ29" s="511"/>
      <c r="AK29" s="512"/>
      <c r="AL29" s="304"/>
    </row>
    <row r="32" spans="1:56" x14ac:dyDescent="0.3">
      <c r="T32" s="303"/>
    </row>
    <row r="33" spans="20:20" x14ac:dyDescent="0.3">
      <c r="T33" s="303"/>
    </row>
  </sheetData>
  <mergeCells count="82">
    <mergeCell ref="C25:D25"/>
    <mergeCell ref="E25:F25"/>
    <mergeCell ref="AB28:AI28"/>
    <mergeCell ref="AB29:AI29"/>
    <mergeCell ref="AJ28:AK28"/>
    <mergeCell ref="AJ29:AK29"/>
    <mergeCell ref="AJ27:AK27"/>
    <mergeCell ref="BA6:BA7"/>
    <mergeCell ref="BC6:BC7"/>
    <mergeCell ref="AY4:AZ5"/>
    <mergeCell ref="D4:G5"/>
    <mergeCell ref="H4:K5"/>
    <mergeCell ref="L4:O5"/>
    <mergeCell ref="P4:S5"/>
    <mergeCell ref="Y4:AA5"/>
    <mergeCell ref="AM4:AN5"/>
    <mergeCell ref="U5:X5"/>
    <mergeCell ref="U4:X4"/>
    <mergeCell ref="AO4:AP5"/>
    <mergeCell ref="AQ4:AR5"/>
    <mergeCell ref="AS4:AT5"/>
    <mergeCell ref="AU4:AV5"/>
    <mergeCell ref="AW4:AX5"/>
    <mergeCell ref="AG6:AG7"/>
    <mergeCell ref="AH6:AH7"/>
    <mergeCell ref="AU6:AU7"/>
    <mergeCell ref="AW6:AW7"/>
    <mergeCell ref="AY6:AY7"/>
    <mergeCell ref="AB6:AB7"/>
    <mergeCell ref="AC6:AC7"/>
    <mergeCell ref="AD6:AD7"/>
    <mergeCell ref="AE6:AE7"/>
    <mergeCell ref="AF6:AF7"/>
    <mergeCell ref="U7:W7"/>
    <mergeCell ref="X7:X8"/>
    <mergeCell ref="Y7:AA7"/>
    <mergeCell ref="AI6:AI7"/>
    <mergeCell ref="A3:BD3"/>
    <mergeCell ref="P7:R7"/>
    <mergeCell ref="S7:S8"/>
    <mergeCell ref="BC4:BD5"/>
    <mergeCell ref="BA4:BB5"/>
    <mergeCell ref="AJ6:AJ7"/>
    <mergeCell ref="AK6:AK7"/>
    <mergeCell ref="AL6:AL7"/>
    <mergeCell ref="AM6:AM7"/>
    <mergeCell ref="AO6:AO7"/>
    <mergeCell ref="AQ6:AQ7"/>
    <mergeCell ref="AB4:AL4"/>
    <mergeCell ref="A2:BD2"/>
    <mergeCell ref="A1:BD1"/>
    <mergeCell ref="BB7:BB8"/>
    <mergeCell ref="BD7:BD8"/>
    <mergeCell ref="AX7:AX8"/>
    <mergeCell ref="AZ7:AZ8"/>
    <mergeCell ref="AR7:AR8"/>
    <mergeCell ref="AT7:AT8"/>
    <mergeCell ref="AV7:AV8"/>
    <mergeCell ref="AS6:AS7"/>
    <mergeCell ref="AN7:AN8"/>
    <mergeCell ref="AP7:AP8"/>
    <mergeCell ref="H7:J7"/>
    <mergeCell ref="K7:K8"/>
    <mergeCell ref="T4:T6"/>
    <mergeCell ref="O7:O8"/>
    <mergeCell ref="A23:F23"/>
    <mergeCell ref="A21:F21"/>
    <mergeCell ref="A22:F22"/>
    <mergeCell ref="B18:C18"/>
    <mergeCell ref="A19:F19"/>
    <mergeCell ref="A20:F20"/>
    <mergeCell ref="A15:F15"/>
    <mergeCell ref="B17:C17"/>
    <mergeCell ref="A13:E13"/>
    <mergeCell ref="A14:F14"/>
    <mergeCell ref="L7:N7"/>
    <mergeCell ref="B7:C7"/>
    <mergeCell ref="D7:F7"/>
    <mergeCell ref="G7:G8"/>
    <mergeCell ref="A4:A8"/>
    <mergeCell ref="B4:B6"/>
    <mergeCell ref="C4:C6"/>
  </mergeCells>
  <pageMargins left="0.70866141732283472" right="0.31496062992125984" top="0.94488188976377963" bottom="0.55118110236220474" header="0.31496062992125984" footer="0.31496062992125984"/>
  <pageSetup scale="4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9A896-1D02-411D-B8B1-42C0FF7F6190}">
  <dimension ref="B2:N33"/>
  <sheetViews>
    <sheetView zoomScale="80" zoomScaleNormal="80" workbookViewId="0">
      <selection activeCell="O16" sqref="O16"/>
    </sheetView>
  </sheetViews>
  <sheetFormatPr defaultRowHeight="13.8" x14ac:dyDescent="0.25"/>
  <cols>
    <col min="1" max="1" width="3.33203125" style="81" customWidth="1"/>
    <col min="2" max="2" width="42.21875" style="81" customWidth="1"/>
    <col min="3" max="8" width="12.77734375" style="81" customWidth="1"/>
    <col min="9" max="9" width="12.77734375" style="63" customWidth="1"/>
    <col min="10" max="11" width="12.77734375" style="81" customWidth="1"/>
    <col min="12" max="12" width="10.44140625" style="81" bestFit="1" customWidth="1"/>
    <col min="13" max="16384" width="8.88671875" style="81"/>
  </cols>
  <sheetData>
    <row r="2" spans="2:12" s="82" customFormat="1" ht="27.6" customHeight="1" x14ac:dyDescent="0.25">
      <c r="B2" s="518" t="s">
        <v>14</v>
      </c>
      <c r="C2" s="519" t="s">
        <v>149</v>
      </c>
      <c r="D2" s="519"/>
      <c r="E2" s="519"/>
      <c r="F2" s="520" t="s">
        <v>148</v>
      </c>
      <c r="G2" s="520"/>
      <c r="H2" s="520"/>
      <c r="I2" s="520" t="s">
        <v>82</v>
      </c>
      <c r="J2" s="520"/>
      <c r="K2" s="520"/>
    </row>
    <row r="3" spans="2:12" s="82" customFormat="1" x14ac:dyDescent="0.25">
      <c r="B3" s="518"/>
      <c r="C3" s="112">
        <v>2022</v>
      </c>
      <c r="D3" s="112">
        <v>2023</v>
      </c>
      <c r="E3" s="112">
        <v>2024</v>
      </c>
      <c r="F3" s="83">
        <v>2022</v>
      </c>
      <c r="G3" s="83">
        <v>2023</v>
      </c>
      <c r="H3" s="83">
        <v>2024</v>
      </c>
      <c r="I3" s="88">
        <v>2022</v>
      </c>
      <c r="J3" s="83">
        <v>2023</v>
      </c>
      <c r="K3" s="83">
        <v>2024</v>
      </c>
    </row>
    <row r="4" spans="2:12" s="82" customFormat="1" ht="18.600000000000001" customHeight="1" x14ac:dyDescent="0.25">
      <c r="B4" s="515" t="s">
        <v>147</v>
      </c>
      <c r="C4" s="516"/>
      <c r="D4" s="516"/>
      <c r="E4" s="516"/>
      <c r="F4" s="516"/>
      <c r="G4" s="516"/>
      <c r="H4" s="516"/>
      <c r="I4" s="516"/>
      <c r="J4" s="516"/>
      <c r="K4" s="517"/>
    </row>
    <row r="5" spans="2:12" s="85" customFormat="1" x14ac:dyDescent="0.25">
      <c r="B5" s="98" t="s">
        <v>73</v>
      </c>
      <c r="C5" s="312">
        <f>C6+C7</f>
        <v>11661</v>
      </c>
      <c r="D5" s="312">
        <f>D6+D7</f>
        <v>12245</v>
      </c>
      <c r="E5" s="312">
        <f>E6+E7</f>
        <v>12245</v>
      </c>
      <c r="F5" s="312">
        <f>F6+F7</f>
        <v>11597</v>
      </c>
      <c r="G5" s="312">
        <f t="shared" ref="G5" si="0">G6+G7</f>
        <v>12292</v>
      </c>
      <c r="H5" s="312">
        <f>H6+H7</f>
        <v>12292</v>
      </c>
      <c r="I5" s="313">
        <f>I6+I7</f>
        <v>11875</v>
      </c>
      <c r="J5" s="312">
        <f t="shared" ref="J5" si="1">J6+J7</f>
        <v>12597</v>
      </c>
      <c r="K5" s="312">
        <f>K6+K7</f>
        <v>12597</v>
      </c>
      <c r="L5" s="84"/>
    </row>
    <row r="6" spans="2:12" x14ac:dyDescent="0.25">
      <c r="B6" s="99" t="s">
        <v>74</v>
      </c>
      <c r="C6" s="314">
        <f t="shared" ref="C6:K6" si="2">C9+C12</f>
        <v>8931</v>
      </c>
      <c r="D6" s="314">
        <f t="shared" si="2"/>
        <v>9378</v>
      </c>
      <c r="E6" s="314">
        <f t="shared" si="2"/>
        <v>9378</v>
      </c>
      <c r="F6" s="314">
        <f t="shared" si="2"/>
        <v>9708</v>
      </c>
      <c r="G6" s="314">
        <f t="shared" si="2"/>
        <v>10289</v>
      </c>
      <c r="H6" s="314">
        <f t="shared" si="2"/>
        <v>10289</v>
      </c>
      <c r="I6" s="315">
        <f t="shared" si="2"/>
        <v>9986</v>
      </c>
      <c r="J6" s="314">
        <f t="shared" si="2"/>
        <v>10585</v>
      </c>
      <c r="K6" s="314">
        <f t="shared" si="2"/>
        <v>10585</v>
      </c>
    </row>
    <row r="7" spans="2:12" x14ac:dyDescent="0.25">
      <c r="B7" s="99" t="s">
        <v>75</v>
      </c>
      <c r="C7" s="314">
        <f t="shared" ref="C7:K7" si="3">C10+C13</f>
        <v>2730</v>
      </c>
      <c r="D7" s="314">
        <f t="shared" si="3"/>
        <v>2867</v>
      </c>
      <c r="E7" s="314">
        <f t="shared" si="3"/>
        <v>2867</v>
      </c>
      <c r="F7" s="314">
        <f t="shared" si="3"/>
        <v>1889</v>
      </c>
      <c r="G7" s="314">
        <f t="shared" si="3"/>
        <v>2003</v>
      </c>
      <c r="H7" s="314">
        <f t="shared" si="3"/>
        <v>2003</v>
      </c>
      <c r="I7" s="315">
        <f t="shared" si="3"/>
        <v>1889</v>
      </c>
      <c r="J7" s="314">
        <f t="shared" si="3"/>
        <v>2012</v>
      </c>
      <c r="K7" s="314">
        <f t="shared" si="3"/>
        <v>2012</v>
      </c>
    </row>
    <row r="8" spans="2:12" x14ac:dyDescent="0.25">
      <c r="B8" s="89" t="s">
        <v>76</v>
      </c>
      <c r="C8" s="316">
        <f>C9+C10</f>
        <v>11031</v>
      </c>
      <c r="D8" s="316">
        <f>D9+D10</f>
        <v>11583</v>
      </c>
      <c r="E8" s="316">
        <f>E9+E10</f>
        <v>11583</v>
      </c>
      <c r="F8" s="316">
        <f>F9+F10</f>
        <v>11322</v>
      </c>
      <c r="G8" s="316">
        <f t="shared" ref="G8" si="4">G9+G10</f>
        <v>12000</v>
      </c>
      <c r="H8" s="316">
        <f>H9+H10</f>
        <v>12000</v>
      </c>
      <c r="I8" s="319">
        <f t="shared" ref="I8:J8" si="5">I9+I10</f>
        <v>11600</v>
      </c>
      <c r="J8" s="320">
        <f t="shared" si="5"/>
        <v>12304</v>
      </c>
      <c r="K8" s="320">
        <f>K9+K10</f>
        <v>12304</v>
      </c>
    </row>
    <row r="9" spans="2:12" x14ac:dyDescent="0.25">
      <c r="B9" s="90" t="s">
        <v>78</v>
      </c>
      <c r="C9" s="317">
        <v>8931</v>
      </c>
      <c r="D9" s="317">
        <v>9378</v>
      </c>
      <c r="E9" s="317">
        <f>D9</f>
        <v>9378</v>
      </c>
      <c r="F9" s="317">
        <f>Pielikums_MKnot_316_groz_anot!F16</f>
        <v>9708</v>
      </c>
      <c r="G9" s="317">
        <f>Pielikums_MKnot_316_groz_anot!J16</f>
        <v>10289</v>
      </c>
      <c r="H9" s="317">
        <f>G9</f>
        <v>10289</v>
      </c>
      <c r="I9" s="321">
        <f>Pielikums_MKnot_316_groz_anot!P16</f>
        <v>9986</v>
      </c>
      <c r="J9" s="322">
        <f>Pielikums_MKnot_316_groz_anot!T16</f>
        <v>10585</v>
      </c>
      <c r="K9" s="322">
        <f>J9</f>
        <v>10585</v>
      </c>
    </row>
    <row r="10" spans="2:12" x14ac:dyDescent="0.25">
      <c r="B10" s="90" t="s">
        <v>79</v>
      </c>
      <c r="C10" s="317">
        <v>2100</v>
      </c>
      <c r="D10" s="317">
        <v>2205</v>
      </c>
      <c r="E10" s="317">
        <f>D10</f>
        <v>2205</v>
      </c>
      <c r="F10" s="317">
        <f>Pielikums_MKnot_316_groz_anot!F20</f>
        <v>1614</v>
      </c>
      <c r="G10" s="317">
        <f>Pielikums_MKnot_316_groz_anot!J20</f>
        <v>1711</v>
      </c>
      <c r="H10" s="317">
        <f>G10</f>
        <v>1711</v>
      </c>
      <c r="I10" s="321">
        <f>Pielikums_MKnot_316_groz_anot!P19+Pielikums_MKnot_316_groz_anot!P20</f>
        <v>1614</v>
      </c>
      <c r="J10" s="322">
        <f>Pielikums_MKnot_316_groz_anot!T19+Pielikums_MKnot_316_groz_anot!T20</f>
        <v>1719</v>
      </c>
      <c r="K10" s="322">
        <f>J10</f>
        <v>1719</v>
      </c>
    </row>
    <row r="11" spans="2:12" x14ac:dyDescent="0.25">
      <c r="B11" s="89" t="s">
        <v>77</v>
      </c>
      <c r="C11" s="318">
        <f>C12+C13</f>
        <v>630</v>
      </c>
      <c r="D11" s="318">
        <f>D12+D13</f>
        <v>662</v>
      </c>
      <c r="E11" s="318">
        <f>E12+E13</f>
        <v>662</v>
      </c>
      <c r="F11" s="318">
        <f>F12+F13</f>
        <v>275</v>
      </c>
      <c r="G11" s="318">
        <f t="shared" ref="G11" si="6">G12+G13</f>
        <v>292</v>
      </c>
      <c r="H11" s="318">
        <f>H12+H13</f>
        <v>292</v>
      </c>
      <c r="I11" s="323">
        <f t="shared" ref="I11:J11" si="7">I12+I13</f>
        <v>275</v>
      </c>
      <c r="J11" s="324">
        <f t="shared" si="7"/>
        <v>293</v>
      </c>
      <c r="K11" s="324">
        <f>K12+K13</f>
        <v>293</v>
      </c>
    </row>
    <row r="12" spans="2:12" x14ac:dyDescent="0.25">
      <c r="B12" s="90" t="s">
        <v>80</v>
      </c>
      <c r="C12" s="317">
        <v>0</v>
      </c>
      <c r="D12" s="317">
        <v>0</v>
      </c>
      <c r="E12" s="317">
        <v>0</v>
      </c>
      <c r="F12" s="317">
        <v>0</v>
      </c>
      <c r="G12" s="317">
        <v>0</v>
      </c>
      <c r="H12" s="317">
        <v>0</v>
      </c>
      <c r="I12" s="321">
        <v>0</v>
      </c>
      <c r="J12" s="322">
        <v>0</v>
      </c>
      <c r="K12" s="322">
        <v>0</v>
      </c>
    </row>
    <row r="13" spans="2:12" x14ac:dyDescent="0.25">
      <c r="B13" s="90" t="s">
        <v>81</v>
      </c>
      <c r="C13" s="317">
        <v>630</v>
      </c>
      <c r="D13" s="317">
        <v>662</v>
      </c>
      <c r="E13" s="317">
        <f>D13</f>
        <v>662</v>
      </c>
      <c r="F13" s="317">
        <f>Pielikums_MKnot_316_groz_anot!F21</f>
        <v>275</v>
      </c>
      <c r="G13" s="317">
        <f>Pielikums_MKnot_316_groz_anot!J21</f>
        <v>292</v>
      </c>
      <c r="H13" s="317">
        <f>G13</f>
        <v>292</v>
      </c>
      <c r="I13" s="321">
        <f>Pielikums_MKnot_316_groz_anot!P21</f>
        <v>275</v>
      </c>
      <c r="J13" s="322">
        <f>Pielikums_MKnot_316_groz_anot!T21</f>
        <v>293</v>
      </c>
      <c r="K13" s="322">
        <f>Pielikums_MKnot_316_groz_anot!T21</f>
        <v>293</v>
      </c>
    </row>
    <row r="14" spans="2:12" s="82" customFormat="1" ht="18.600000000000001" customHeight="1" x14ac:dyDescent="0.25">
      <c r="B14" s="515" t="s">
        <v>72</v>
      </c>
      <c r="C14" s="516"/>
      <c r="D14" s="516"/>
      <c r="E14" s="516"/>
      <c r="F14" s="516"/>
      <c r="G14" s="516"/>
      <c r="H14" s="516"/>
      <c r="I14" s="516"/>
      <c r="J14" s="516"/>
      <c r="K14" s="517"/>
    </row>
    <row r="15" spans="2:12" s="85" customFormat="1" x14ac:dyDescent="0.25">
      <c r="B15" s="98" t="s">
        <v>73</v>
      </c>
      <c r="C15" s="312">
        <f>C16+C17</f>
        <v>8393301</v>
      </c>
      <c r="D15" s="312">
        <f>D16+D17</f>
        <v>8812966.0500000007</v>
      </c>
      <c r="E15" s="312">
        <f>E16+E17</f>
        <v>8812966.0500000007</v>
      </c>
      <c r="F15" s="312">
        <f>F16+F17</f>
        <v>7459847.9500623057</v>
      </c>
      <c r="G15" s="312">
        <f t="shared" ref="G15" si="8">G16+G17</f>
        <v>7906412.6252990467</v>
      </c>
      <c r="H15" s="312">
        <f>H16+H17</f>
        <v>7906412.6252990467</v>
      </c>
      <c r="I15" s="313">
        <f>I16+I17</f>
        <v>7988336.3185807504</v>
      </c>
      <c r="J15" s="312">
        <f t="shared" ref="J15" si="9">J16+J17</f>
        <v>8755682.9912725799</v>
      </c>
      <c r="K15" s="312">
        <f>K16+K17</f>
        <v>8755682.9912725799</v>
      </c>
      <c r="L15" s="84"/>
    </row>
    <row r="16" spans="2:12" x14ac:dyDescent="0.25">
      <c r="B16" s="99" t="s">
        <v>74</v>
      </c>
      <c r="C16" s="314">
        <f t="shared" ref="C16:K16" si="10">C19+C22</f>
        <v>5923701</v>
      </c>
      <c r="D16" s="314">
        <f t="shared" si="10"/>
        <v>6219886.0500000007</v>
      </c>
      <c r="E16" s="314">
        <f t="shared" si="10"/>
        <v>6219886.0500000007</v>
      </c>
      <c r="F16" s="314">
        <f>F19+F22</f>
        <v>5767708.0885912143</v>
      </c>
      <c r="G16" s="314">
        <f t="shared" si="10"/>
        <v>6112258.6196540296</v>
      </c>
      <c r="H16" s="314">
        <f t="shared" si="10"/>
        <v>6112258.6196540296</v>
      </c>
      <c r="I16" s="315">
        <f t="shared" si="10"/>
        <v>6207462.5109231332</v>
      </c>
      <c r="J16" s="314">
        <f t="shared" si="10"/>
        <v>6812173.0203837855</v>
      </c>
      <c r="K16" s="314">
        <f t="shared" si="10"/>
        <v>6812173.0203837855</v>
      </c>
    </row>
    <row r="17" spans="2:14" x14ac:dyDescent="0.25">
      <c r="B17" s="99" t="s">
        <v>75</v>
      </c>
      <c r="C17" s="314">
        <f t="shared" ref="C17:K17" si="11">C20+C23</f>
        <v>2469600</v>
      </c>
      <c r="D17" s="314">
        <f t="shared" si="11"/>
        <v>2593080</v>
      </c>
      <c r="E17" s="314">
        <f t="shared" si="11"/>
        <v>2593080</v>
      </c>
      <c r="F17" s="314">
        <f t="shared" si="11"/>
        <v>1692139.8614710916</v>
      </c>
      <c r="G17" s="314">
        <f t="shared" si="11"/>
        <v>1794154.0056450171</v>
      </c>
      <c r="H17" s="314">
        <f t="shared" si="11"/>
        <v>1794154.0056450171</v>
      </c>
      <c r="I17" s="315">
        <f t="shared" si="11"/>
        <v>1780873.8076576176</v>
      </c>
      <c r="J17" s="314">
        <f t="shared" si="11"/>
        <v>1943509.9708887953</v>
      </c>
      <c r="K17" s="314">
        <f t="shared" si="11"/>
        <v>1943509.9708887953</v>
      </c>
    </row>
    <row r="18" spans="2:14" x14ac:dyDescent="0.25">
      <c r="B18" s="89" t="s">
        <v>76</v>
      </c>
      <c r="C18" s="316">
        <f>C19+C20</f>
        <v>7939701</v>
      </c>
      <c r="D18" s="316">
        <f>D19+D20</f>
        <v>8336686.0500000007</v>
      </c>
      <c r="E18" s="316">
        <f>E19+E20</f>
        <v>8336686.0500000007</v>
      </c>
      <c r="F18" s="316">
        <f>F19+F20</f>
        <v>7274858.3211560557</v>
      </c>
      <c r="G18" s="316">
        <f t="shared" ref="G18" si="12">G19+G20</f>
        <v>7709987.2738785921</v>
      </c>
      <c r="H18" s="316">
        <f>H19+H20</f>
        <v>7709987.2738785921</v>
      </c>
      <c r="I18" s="319">
        <f t="shared" ref="I18:J18" si="13">I19+I20</f>
        <v>7803346.6896745004</v>
      </c>
      <c r="J18" s="320">
        <f t="shared" si="13"/>
        <v>8559257.6398521271</v>
      </c>
      <c r="K18" s="320">
        <f>K19+K20</f>
        <v>8559257.6398521271</v>
      </c>
    </row>
    <row r="19" spans="2:14" x14ac:dyDescent="0.25">
      <c r="B19" s="90" t="s">
        <v>78</v>
      </c>
      <c r="C19" s="317">
        <v>5923701</v>
      </c>
      <c r="D19" s="317">
        <v>6219886.0500000007</v>
      </c>
      <c r="E19" s="317">
        <v>6219886.0500000007</v>
      </c>
      <c r="F19" s="317">
        <f>Pielikums_MKnot_316_groz_anot!G39</f>
        <v>5767708.0885912143</v>
      </c>
      <c r="G19" s="317">
        <f>Pielikums_MKnot_316_groz_anot!K39</f>
        <v>6112258.6196540296</v>
      </c>
      <c r="H19" s="317">
        <f>G19</f>
        <v>6112258.6196540296</v>
      </c>
      <c r="I19" s="321">
        <f>F19/12*4+Pielikums_MKnot_316_groz_anot!Q39/12*8</f>
        <v>6207462.5109231332</v>
      </c>
      <c r="J19" s="322">
        <f>Pielikums_MKnot_316_groz_anot!U39</f>
        <v>6812173.0203837855</v>
      </c>
      <c r="K19" s="322">
        <f>J19</f>
        <v>6812173.0203837855</v>
      </c>
    </row>
    <row r="20" spans="2:14" x14ac:dyDescent="0.25">
      <c r="B20" s="90" t="s">
        <v>79</v>
      </c>
      <c r="C20" s="317">
        <v>2016000</v>
      </c>
      <c r="D20" s="317">
        <v>2116800</v>
      </c>
      <c r="E20" s="317">
        <v>2116800</v>
      </c>
      <c r="F20" s="317">
        <f>Pielikums_MKnot_316_groz_anot!G40</f>
        <v>1507150.2325648416</v>
      </c>
      <c r="G20" s="317">
        <f>Pielikums_MKnot_316_groz_anot!K40</f>
        <v>1597728.6542245625</v>
      </c>
      <c r="H20" s="317">
        <f>G20</f>
        <v>1597728.6542245625</v>
      </c>
      <c r="I20" s="321">
        <f>F20/12*4+Pielikums_MKnot_316_groz_anot!Q40/12*8</f>
        <v>1595884.1787513676</v>
      </c>
      <c r="J20" s="322">
        <f>Pielikums_MKnot_316_groz_anot!U40</f>
        <v>1747084.6194683409</v>
      </c>
      <c r="K20" s="322">
        <f>J20</f>
        <v>1747084.6194683409</v>
      </c>
    </row>
    <row r="21" spans="2:14" x14ac:dyDescent="0.25">
      <c r="B21" s="89" t="s">
        <v>77</v>
      </c>
      <c r="C21" s="318">
        <f>C22+C23</f>
        <v>453600</v>
      </c>
      <c r="D21" s="318">
        <f>D22+D23</f>
        <v>476280</v>
      </c>
      <c r="E21" s="318">
        <f>E22+E23</f>
        <v>476280</v>
      </c>
      <c r="F21" s="318">
        <f>F22+F23</f>
        <v>184989.62890625</v>
      </c>
      <c r="G21" s="318">
        <f t="shared" ref="G21" si="14">G22+G23</f>
        <v>196425.35142045456</v>
      </c>
      <c r="H21" s="318">
        <f>H22+H23</f>
        <v>196425.35142045456</v>
      </c>
      <c r="I21" s="323">
        <f>I22+I23</f>
        <v>184989.62890625</v>
      </c>
      <c r="J21" s="324">
        <f t="shared" ref="I21:J21" si="15">J22+J23</f>
        <v>196425.35142045456</v>
      </c>
      <c r="K21" s="324">
        <f>K22+K23</f>
        <v>196425.35142045456</v>
      </c>
    </row>
    <row r="22" spans="2:14" x14ac:dyDescent="0.25">
      <c r="B22" s="90" t="s">
        <v>80</v>
      </c>
      <c r="C22" s="317">
        <v>0</v>
      </c>
      <c r="D22" s="317">
        <v>0</v>
      </c>
      <c r="E22" s="317">
        <v>0</v>
      </c>
      <c r="F22" s="317">
        <v>0</v>
      </c>
      <c r="G22" s="317">
        <v>0</v>
      </c>
      <c r="H22" s="317">
        <f>G22</f>
        <v>0</v>
      </c>
      <c r="I22" s="321">
        <f>H22</f>
        <v>0</v>
      </c>
      <c r="J22" s="322">
        <v>0</v>
      </c>
      <c r="K22" s="322">
        <f>J22</f>
        <v>0</v>
      </c>
    </row>
    <row r="23" spans="2:14" x14ac:dyDescent="0.25">
      <c r="B23" s="90" t="s">
        <v>81</v>
      </c>
      <c r="C23" s="317">
        <v>453600</v>
      </c>
      <c r="D23" s="317">
        <v>476280</v>
      </c>
      <c r="E23" s="317">
        <v>476280</v>
      </c>
      <c r="F23" s="317">
        <f>Pielikums_MKnot_316_groz_anot!G41</f>
        <v>184989.62890625</v>
      </c>
      <c r="G23" s="317">
        <f>Pielikums_MKnot_316_groz_anot!K41</f>
        <v>196425.35142045456</v>
      </c>
      <c r="H23" s="317">
        <f>G23</f>
        <v>196425.35142045456</v>
      </c>
      <c r="I23" s="321">
        <f>F23/12*4+Pielikums_MKnot_316_groz_anot!Q41/12*8</f>
        <v>184989.62890625</v>
      </c>
      <c r="J23" s="322">
        <f>Pielikums_MKnot_316_groz_anot!U41</f>
        <v>196425.35142045456</v>
      </c>
      <c r="K23" s="322">
        <f>J23</f>
        <v>196425.35142045456</v>
      </c>
    </row>
    <row r="24" spans="2:14" ht="18.600000000000001" customHeight="1" x14ac:dyDescent="0.25">
      <c r="B24" s="515" t="s">
        <v>86</v>
      </c>
      <c r="C24" s="516"/>
      <c r="D24" s="516"/>
      <c r="E24" s="516"/>
      <c r="F24" s="516"/>
      <c r="G24" s="516"/>
      <c r="H24" s="516"/>
      <c r="I24" s="516"/>
      <c r="J24" s="516"/>
      <c r="K24" s="517"/>
    </row>
    <row r="25" spans="2:14" s="86" customFormat="1" x14ac:dyDescent="0.25">
      <c r="B25" s="91" t="s">
        <v>83</v>
      </c>
      <c r="C25" s="101">
        <f>C27-C26</f>
        <v>39733199.144540586</v>
      </c>
      <c r="D25" s="101">
        <f t="shared" ref="D25:E25" si="16">D27-D26</f>
        <v>41719859.051767617</v>
      </c>
      <c r="E25" s="101">
        <f t="shared" si="16"/>
        <v>41719859.051767617</v>
      </c>
      <c r="F25" s="101">
        <f t="shared" ref="F25:K25" si="17">F15*4.73</f>
        <v>35285080.803794712</v>
      </c>
      <c r="G25" s="92">
        <f t="shared" si="17"/>
        <v>37397331.717664495</v>
      </c>
      <c r="H25" s="92">
        <f t="shared" si="17"/>
        <v>37397331.717664495</v>
      </c>
      <c r="I25" s="327">
        <f>I15*4.73</f>
        <v>37784830.786886953</v>
      </c>
      <c r="J25" s="325">
        <f t="shared" si="17"/>
        <v>41414380.548719309</v>
      </c>
      <c r="K25" s="325">
        <f t="shared" si="17"/>
        <v>41414380.548719309</v>
      </c>
    </row>
    <row r="26" spans="2:14" s="86" customFormat="1" x14ac:dyDescent="0.25">
      <c r="B26" s="91" t="s">
        <v>134</v>
      </c>
      <c r="C26" s="101">
        <v>622921.85545941303</v>
      </c>
      <c r="D26" s="101">
        <v>654067.9482323837</v>
      </c>
      <c r="E26" s="101">
        <v>654067.9482323837</v>
      </c>
      <c r="F26" s="101">
        <f>Pielikums_MKnot_316_groz_anot!G25</f>
        <v>335386.06936825893</v>
      </c>
      <c r="G26" s="92">
        <f>Pielikums_MKnot_316_groz_anot!K25</f>
        <v>355485.51907171152</v>
      </c>
      <c r="H26" s="92">
        <f>G26</f>
        <v>355485.51907171152</v>
      </c>
      <c r="I26" s="321">
        <f>F26/12*4+Pielikums_MKnot_316_groz_anot!Q25/12*8</f>
        <v>595219.81598348706</v>
      </c>
      <c r="J26" s="325">
        <f>Pielikums_MKnot_316_groz_anot!U25</f>
        <v>769225</v>
      </c>
      <c r="K26" s="325">
        <f>J26</f>
        <v>769225</v>
      </c>
    </row>
    <row r="27" spans="2:14" s="87" customFormat="1" ht="14.4" x14ac:dyDescent="0.3">
      <c r="B27" s="93" t="s">
        <v>85</v>
      </c>
      <c r="C27" s="105">
        <v>40356121</v>
      </c>
      <c r="D27" s="105">
        <v>42373927</v>
      </c>
      <c r="E27" s="105">
        <v>42373927</v>
      </c>
      <c r="F27" s="105">
        <f>F25+F26</f>
        <v>35620466.87316297</v>
      </c>
      <c r="G27" s="94">
        <f>G25+G26</f>
        <v>37752817.236736208</v>
      </c>
      <c r="H27" s="94">
        <f t="shared" ref="G27:K27" si="18">H25+H26</f>
        <v>37752817.236736208</v>
      </c>
      <c r="I27" s="524">
        <f>I25+I26</f>
        <v>38380050.602870442</v>
      </c>
      <c r="J27" s="326">
        <f>J25+J26</f>
        <v>42183605.548719309</v>
      </c>
      <c r="K27" s="326">
        <f t="shared" si="18"/>
        <v>42183605.548719309</v>
      </c>
      <c r="L27" s="522">
        <f>I27-Pielikums_MKnot_316_groz_anot!B79</f>
        <v>0</v>
      </c>
      <c r="M27" s="522">
        <f>J27-Pielikums_MKnot_316_groz_anot!F79</f>
        <v>-0.45128069072961807</v>
      </c>
      <c r="N27" s="522">
        <f>K27-Pielikums_MKnot_316_groz_anot!J79</f>
        <v>-0.45128069072961807</v>
      </c>
    </row>
    <row r="28" spans="2:14" s="87" customFormat="1" ht="24.6" x14ac:dyDescent="0.3">
      <c r="B28" s="95" t="s">
        <v>151</v>
      </c>
      <c r="C28" s="104" t="s">
        <v>14</v>
      </c>
      <c r="D28" s="104" t="s">
        <v>14</v>
      </c>
      <c r="E28" s="104" t="s">
        <v>14</v>
      </c>
      <c r="F28" s="101">
        <f>Pielikums_MKnot_316_groz_anot!D80+Pielikums_MKnot_316_groz_anot!D81</f>
        <v>4998261</v>
      </c>
      <c r="G28" s="101">
        <f>Pielikums_MKnot_316_groz_anot!H80+Pielikums_MKnot_316_groz_anot!H81</f>
        <v>4608485</v>
      </c>
      <c r="H28" s="101">
        <f>Pielikums_MKnot_316_groz_anot!L80+Pielikums_MKnot_316_groz_anot!L81</f>
        <v>4430789</v>
      </c>
      <c r="I28" s="327">
        <f>Pielikums_MKnot_316_groz_anot!D81</f>
        <v>2583626</v>
      </c>
      <c r="J28" s="327">
        <f>Pielikums_MKnot_316_groz_anot!H81</f>
        <v>201981</v>
      </c>
      <c r="K28" s="327">
        <f>Pielikums_MKnot_316_groz_anot!L81</f>
        <v>0</v>
      </c>
    </row>
    <row r="29" spans="2:14" s="85" customFormat="1" x14ac:dyDescent="0.25">
      <c r="B29" s="96" t="s">
        <v>84</v>
      </c>
      <c r="C29" s="97">
        <v>40174863</v>
      </c>
      <c r="D29" s="97">
        <v>42183606</v>
      </c>
      <c r="E29" s="97">
        <v>42183606</v>
      </c>
      <c r="F29" s="281">
        <f>Pielikums_MKnot_316_groz_anot!D62</f>
        <v>35176602</v>
      </c>
      <c r="G29" s="281">
        <f>Pielikums_MKnot_316_groz_anot!H62</f>
        <v>37575121</v>
      </c>
      <c r="H29" s="281">
        <f>Pielikums_MKnot_316_groz_anot!L62</f>
        <v>37752817</v>
      </c>
      <c r="I29" s="281">
        <f>Pielikums_MKnot_316_groz_anot!D83</f>
        <v>40174863</v>
      </c>
      <c r="J29" s="281">
        <f>Pielikums_MKnot_316_groz_anot!H83</f>
        <v>42183606</v>
      </c>
      <c r="K29" s="281">
        <f>Pielikums_MKnot_316_groz_anot!L83</f>
        <v>42183606</v>
      </c>
    </row>
    <row r="30" spans="2:14" s="85" customFormat="1" x14ac:dyDescent="0.25">
      <c r="B30" s="521" t="str">
        <f>Pielikums_MKnot_316_groz_anot!A80</f>
        <v>Prognozējamā grozījumu ietekme, euro</v>
      </c>
      <c r="C30" s="521"/>
      <c r="D30" s="521"/>
      <c r="E30" s="521"/>
      <c r="F30" s="521"/>
      <c r="G30" s="521"/>
      <c r="H30" s="521"/>
      <c r="I30" s="342">
        <f>F28-I28</f>
        <v>2414635</v>
      </c>
      <c r="J30" s="342">
        <f t="shared" ref="J30:K30" si="19">G28-J28</f>
        <v>4406504</v>
      </c>
      <c r="K30" s="342">
        <f t="shared" si="19"/>
        <v>4430789</v>
      </c>
    </row>
    <row r="31" spans="2:14" ht="22.2" customHeight="1" x14ac:dyDescent="0.25">
      <c r="B31" s="514" t="s">
        <v>155</v>
      </c>
      <c r="C31" s="514"/>
      <c r="D31" s="514"/>
      <c r="E31" s="514"/>
      <c r="F31" s="514"/>
      <c r="G31" s="514"/>
      <c r="H31" s="514"/>
      <c r="I31" s="514"/>
      <c r="J31" s="514"/>
      <c r="K31" s="514"/>
    </row>
    <row r="33" spans="6:8" x14ac:dyDescent="0.25">
      <c r="F33" s="341"/>
      <c r="G33" s="341"/>
      <c r="H33" s="341"/>
    </row>
  </sheetData>
  <mergeCells count="9">
    <mergeCell ref="B31:K31"/>
    <mergeCell ref="B24:K24"/>
    <mergeCell ref="B2:B3"/>
    <mergeCell ref="C2:E2"/>
    <mergeCell ref="F2:H2"/>
    <mergeCell ref="I2:K2"/>
    <mergeCell ref="B14:K14"/>
    <mergeCell ref="B4:K4"/>
    <mergeCell ref="B30:H3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Pielikums_MKnot_316_groz_anot</vt:lpstr>
      <vt:lpstr>tabula_MK_316_ietekme_2022</vt:lpstr>
      <vt:lpstr>Sheet1</vt:lpstr>
      <vt:lpstr>Pielikums_MKnot_316_groz_anot!Print_Titles</vt:lpstr>
      <vt:lpstr>tabula_MK_316_ietekme_2022!Print_Titles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2022-05-09T13:27:55Z</dcterms:modified>
</cp:coreProperties>
</file>