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file-itd-01.lm.local\LMHomeFolders\Sandra.Strele\Sandra\2026\_pakalpojumi\Vardarbībā c. pilngadīgie\3_MKN_790_grozījumi_cena\3_MKN_anotācija_un_pielikums\"/>
    </mc:Choice>
  </mc:AlternateContent>
  <xr:revisionPtr revIDLastSave="0" documentId="13_ncr:1_{E8B46929-2D27-459D-BCD0-5A44DB188FAE}" xr6:coauthVersionLast="47" xr6:coauthVersionMax="47" xr10:uidLastSave="{00000000-0000-0000-0000-000000000000}"/>
  <bookViews>
    <workbookView xWindow="-28920" yWindow="-120" windowWidth="29040" windowHeight="15720" tabRatio="934" xr2:uid="{00000000-000D-0000-FFFF-FFFF00000000}"/>
  </bookViews>
  <sheets>
    <sheet name="Pielikums" sheetId="34" r:id="rId1"/>
    <sheet name="1.tabula_KC_cena" sheetId="1" r:id="rId2"/>
    <sheet name="2.tabula_Kdz_cena" sheetId="25" r:id="rId3"/>
    <sheet name="3.tabula_KC_cena_ārzemniekiem" sheetId="23" r:id="rId4"/>
  </sheets>
  <definedNames>
    <definedName name="_xlnm.Print_Titles" localSheetId="1">'1.tabula_KC_cena'!$5:$6</definedName>
    <definedName name="_xlnm.Print_Titles" localSheetId="3">'3.tabula_KC_cena_ārzemniekiem'!$6:$7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99" i="34" l="1"/>
  <c r="C98" i="34"/>
  <c r="C97" i="34"/>
  <c r="I1" i="1"/>
  <c r="A1" i="25" s="1"/>
  <c r="A1" i="23" s="1"/>
  <c r="A2" i="1"/>
  <c r="A2" i="25" s="1"/>
  <c r="A2" i="23" s="1"/>
  <c r="D12" i="23"/>
  <c r="I25" i="34"/>
  <c r="R13" i="34" l="1"/>
  <c r="T59" i="34"/>
  <c r="T60" i="34"/>
  <c r="T61" i="34"/>
  <c r="T64" i="34"/>
  <c r="T65" i="34"/>
  <c r="T68" i="34"/>
  <c r="T69" i="34"/>
  <c r="T41" i="34"/>
  <c r="T42" i="34"/>
  <c r="T43" i="34"/>
  <c r="T46" i="34"/>
  <c r="T47" i="34"/>
  <c r="T20" i="34"/>
  <c r="T21" i="34"/>
  <c r="T22" i="34"/>
  <c r="T25" i="34"/>
  <c r="T26" i="34"/>
  <c r="T28" i="34"/>
  <c r="T29" i="34"/>
  <c r="O27" i="34"/>
  <c r="T27" i="34" s="1"/>
  <c r="O24" i="34"/>
  <c r="T24" i="34" s="1"/>
  <c r="O23" i="34"/>
  <c r="T23" i="34" s="1"/>
  <c r="O44" i="34"/>
  <c r="T44" i="34" s="1"/>
  <c r="O45" i="34"/>
  <c r="T45" i="34" s="1"/>
  <c r="O62" i="34"/>
  <c r="T62" i="34" s="1"/>
  <c r="O63" i="34"/>
  <c r="T63" i="34" s="1"/>
  <c r="O66" i="34"/>
  <c r="T66" i="34" s="1"/>
  <c r="O67" i="34"/>
  <c r="T67" i="34" s="1"/>
  <c r="O80" i="34"/>
  <c r="O86" i="34"/>
  <c r="M25" i="34"/>
  <c r="Q65" i="34"/>
  <c r="Q69" i="34"/>
  <c r="Q88" i="34"/>
  <c r="Q82" i="34"/>
  <c r="Q49" i="34"/>
  <c r="Q47" i="34"/>
  <c r="Q29" i="34"/>
  <c r="Q26" i="34"/>
  <c r="M88" i="34"/>
  <c r="R88" i="34" s="1"/>
  <c r="L86" i="34"/>
  <c r="M86" i="34" s="1"/>
  <c r="P86" i="34" s="1"/>
  <c r="K86" i="34"/>
  <c r="M83" i="34"/>
  <c r="R83" i="34" s="1"/>
  <c r="L83" i="34"/>
  <c r="Q83" i="34" s="1"/>
  <c r="K83" i="34"/>
  <c r="P83" i="34" s="1"/>
  <c r="M70" i="34"/>
  <c r="R70" i="34" s="1"/>
  <c r="L70" i="34"/>
  <c r="Q70" i="34" s="1"/>
  <c r="K70" i="34"/>
  <c r="P70" i="34" s="1"/>
  <c r="K49" i="34"/>
  <c r="P49" i="34" s="1"/>
  <c r="K31" i="34"/>
  <c r="P31" i="34" s="1"/>
  <c r="M47" i="34"/>
  <c r="R47" i="34" s="1"/>
  <c r="M46" i="34"/>
  <c r="M48" i="34"/>
  <c r="R48" i="34" s="1"/>
  <c r="L48" i="34"/>
  <c r="Q48" i="34" s="1"/>
  <c r="K48" i="34"/>
  <c r="P48" i="34" s="1"/>
  <c r="K40" i="34"/>
  <c r="P40" i="34" s="1"/>
  <c r="M29" i="34"/>
  <c r="R29" i="34" s="1"/>
  <c r="M28" i="34"/>
  <c r="J19" i="34"/>
  <c r="J24" i="34"/>
  <c r="L24" i="34"/>
  <c r="M24" i="34" s="1"/>
  <c r="L23" i="34"/>
  <c r="Q23" i="34" s="1"/>
  <c r="L22" i="34"/>
  <c r="M22" i="34" s="1"/>
  <c r="L21" i="34"/>
  <c r="Q21" i="34" s="1"/>
  <c r="R21" i="34" s="1"/>
  <c r="L20" i="34"/>
  <c r="Q20" i="34" s="1"/>
  <c r="R20" i="34" s="1"/>
  <c r="L19" i="34"/>
  <c r="M19" i="34" s="1"/>
  <c r="M30" i="34"/>
  <c r="R30" i="34" s="1"/>
  <c r="L30" i="34"/>
  <c r="Q30" i="34" s="1"/>
  <c r="K30" i="34"/>
  <c r="P30" i="34" s="1"/>
  <c r="K27" i="34"/>
  <c r="P27" i="34" s="1"/>
  <c r="K24" i="34"/>
  <c r="P24" i="34" s="1"/>
  <c r="K23" i="34"/>
  <c r="P23" i="34" s="1"/>
  <c r="K22" i="34"/>
  <c r="P22" i="34" s="1"/>
  <c r="K21" i="34"/>
  <c r="P21" i="34" s="1"/>
  <c r="K20" i="34"/>
  <c r="P20" i="34" s="1"/>
  <c r="K19" i="34"/>
  <c r="P19" i="34" s="1"/>
  <c r="M26" i="34"/>
  <c r="R26" i="34" s="1"/>
  <c r="Q86" i="34" l="1"/>
  <c r="R86" i="34" s="1"/>
  <c r="R23" i="34"/>
  <c r="M21" i="34"/>
  <c r="Q22" i="34"/>
  <c r="R22" i="34" s="1"/>
  <c r="M20" i="34"/>
  <c r="Q24" i="34"/>
  <c r="R24" i="34" s="1"/>
  <c r="Q19" i="34"/>
  <c r="M9" i="34"/>
  <c r="R9" i="34" s="1"/>
  <c r="T9" i="34" s="1"/>
  <c r="M82" i="34"/>
  <c r="R82" i="34" s="1"/>
  <c r="L80" i="34"/>
  <c r="K80" i="34"/>
  <c r="P80" i="34" s="1"/>
  <c r="P84" i="34" s="1"/>
  <c r="K71" i="34"/>
  <c r="P71" i="34" s="1"/>
  <c r="L67" i="34"/>
  <c r="Q67" i="34" s="1"/>
  <c r="R67" i="34" s="1"/>
  <c r="K67" i="34"/>
  <c r="P67" i="34" s="1"/>
  <c r="M69" i="34"/>
  <c r="R69" i="34" s="1"/>
  <c r="L66" i="34"/>
  <c r="K66" i="34"/>
  <c r="P66" i="34" s="1"/>
  <c r="M65" i="34"/>
  <c r="R65" i="34" s="1"/>
  <c r="L63" i="34"/>
  <c r="K63" i="34"/>
  <c r="P63" i="34" s="1"/>
  <c r="K60" i="34"/>
  <c r="P60" i="34" s="1"/>
  <c r="L60" i="34"/>
  <c r="K61" i="34"/>
  <c r="P61" i="34" s="1"/>
  <c r="L61" i="34"/>
  <c r="K62" i="34"/>
  <c r="P62" i="34" s="1"/>
  <c r="L62" i="34"/>
  <c r="L59" i="34"/>
  <c r="K59" i="34"/>
  <c r="P59" i="34" s="1"/>
  <c r="L58" i="34"/>
  <c r="K58" i="34"/>
  <c r="P58" i="34" s="1"/>
  <c r="K45" i="34"/>
  <c r="P45" i="34" s="1"/>
  <c r="L45" i="34"/>
  <c r="K41" i="34"/>
  <c r="P41" i="34" s="1"/>
  <c r="L41" i="34"/>
  <c r="K42" i="34"/>
  <c r="P42" i="34" s="1"/>
  <c r="L42" i="34"/>
  <c r="Q42" i="34" s="1"/>
  <c r="R42" i="34" s="1"/>
  <c r="K43" i="34"/>
  <c r="P43" i="34" s="1"/>
  <c r="L43" i="34"/>
  <c r="Q43" i="34" s="1"/>
  <c r="R43" i="34" s="1"/>
  <c r="K44" i="34"/>
  <c r="P44" i="34" s="1"/>
  <c r="L44" i="34"/>
  <c r="L40" i="34"/>
  <c r="L27" i="34"/>
  <c r="M23" i="34"/>
  <c r="F19" i="34"/>
  <c r="F20" i="34"/>
  <c r="F25" i="34"/>
  <c r="F28" i="34"/>
  <c r="B31" i="34"/>
  <c r="M42" i="34" l="1"/>
  <c r="M43" i="34"/>
  <c r="M45" i="34"/>
  <c r="Q45" i="34"/>
  <c r="R45" i="34" s="1"/>
  <c r="M58" i="34"/>
  <c r="Q58" i="34"/>
  <c r="M80" i="34"/>
  <c r="Q80" i="34"/>
  <c r="R80" i="34" s="1"/>
  <c r="M59" i="34"/>
  <c r="Q59" i="34"/>
  <c r="R59" i="34" s="1"/>
  <c r="Q27" i="34"/>
  <c r="R27" i="34" s="1"/>
  <c r="M27" i="34"/>
  <c r="M60" i="34"/>
  <c r="Q60" i="34"/>
  <c r="R60" i="34" s="1"/>
  <c r="M67" i="34"/>
  <c r="M62" i="34"/>
  <c r="Q62" i="34"/>
  <c r="R62" i="34" s="1"/>
  <c r="K84" i="34"/>
  <c r="M40" i="34"/>
  <c r="Q40" i="34"/>
  <c r="M61" i="34"/>
  <c r="Q61" i="34"/>
  <c r="R61" i="34" s="1"/>
  <c r="M44" i="34"/>
  <c r="Q44" i="34"/>
  <c r="R44" i="34" s="1"/>
  <c r="M63" i="34"/>
  <c r="Q63" i="34"/>
  <c r="R63" i="34" s="1"/>
  <c r="M41" i="34"/>
  <c r="Q41" i="34"/>
  <c r="R41" i="34" s="1"/>
  <c r="M66" i="34"/>
  <c r="Q66" i="34"/>
  <c r="R66" i="34" s="1"/>
  <c r="H84" i="34"/>
  <c r="E84" i="34"/>
  <c r="I87" i="34"/>
  <c r="F87" i="34"/>
  <c r="G87" i="34" s="1"/>
  <c r="J86" i="34"/>
  <c r="G86" i="34"/>
  <c r="I81" i="34"/>
  <c r="L81" i="34" s="1"/>
  <c r="F81" i="34"/>
  <c r="J80" i="34"/>
  <c r="J90" i="34" s="1"/>
  <c r="G80" i="34"/>
  <c r="B49" i="34"/>
  <c r="I46" i="34"/>
  <c r="L46" i="34" s="1"/>
  <c r="Q46" i="34" s="1"/>
  <c r="R46" i="34" s="1"/>
  <c r="J45" i="34"/>
  <c r="F45" i="34"/>
  <c r="F46" i="34" s="1"/>
  <c r="J44" i="34"/>
  <c r="G44" i="34"/>
  <c r="J43" i="34"/>
  <c r="G43" i="34"/>
  <c r="J42" i="34"/>
  <c r="J41" i="34"/>
  <c r="J40" i="34"/>
  <c r="I68" i="34"/>
  <c r="F68" i="34"/>
  <c r="G68" i="34" s="1"/>
  <c r="J67" i="34"/>
  <c r="G67" i="34"/>
  <c r="J66" i="34"/>
  <c r="G66" i="34"/>
  <c r="I64" i="34"/>
  <c r="F64" i="34"/>
  <c r="G64" i="34" s="1"/>
  <c r="J63" i="34"/>
  <c r="G63" i="34"/>
  <c r="J62" i="34"/>
  <c r="G62" i="34"/>
  <c r="J61" i="34"/>
  <c r="G61" i="34"/>
  <c r="J60" i="34"/>
  <c r="G60" i="34"/>
  <c r="J59" i="34"/>
  <c r="G59" i="34"/>
  <c r="J58" i="34"/>
  <c r="G58" i="34"/>
  <c r="B71" i="34"/>
  <c r="B84" i="34" s="1"/>
  <c r="I28" i="34"/>
  <c r="L28" i="34" s="1"/>
  <c r="Q28" i="34" s="1"/>
  <c r="R28" i="34" s="1"/>
  <c r="J27" i="34"/>
  <c r="G27" i="34"/>
  <c r="G24" i="34"/>
  <c r="J23" i="34"/>
  <c r="G23" i="34"/>
  <c r="J22" i="34"/>
  <c r="G22" i="34"/>
  <c r="J21" i="34"/>
  <c r="J20" i="34"/>
  <c r="G20" i="34"/>
  <c r="G19" i="34"/>
  <c r="J64" i="34" l="1"/>
  <c r="L64" i="34"/>
  <c r="M81" i="34"/>
  <c r="Q81" i="34"/>
  <c r="R81" i="34" s="1"/>
  <c r="M32" i="34"/>
  <c r="M33" i="34" s="1"/>
  <c r="M34" i="34" s="1"/>
  <c r="L25" i="34"/>
  <c r="Q25" i="34" s="1"/>
  <c r="R25" i="34" s="1"/>
  <c r="J87" i="34"/>
  <c r="L87" i="34"/>
  <c r="R90" i="34"/>
  <c r="J68" i="34"/>
  <c r="L68" i="34"/>
  <c r="G90" i="34"/>
  <c r="G91" i="34" s="1"/>
  <c r="M90" i="34"/>
  <c r="M91" i="34" s="1"/>
  <c r="M92" i="34" s="1"/>
  <c r="J91" i="34"/>
  <c r="J92" i="34" s="1"/>
  <c r="G92" i="34"/>
  <c r="J50" i="34"/>
  <c r="J51" i="34" s="1"/>
  <c r="J52" i="34" s="1"/>
  <c r="G45" i="34"/>
  <c r="J32" i="34"/>
  <c r="G32" i="34"/>
  <c r="G72" i="34"/>
  <c r="J72" i="34" l="1"/>
  <c r="R91" i="34"/>
  <c r="T90" i="34"/>
  <c r="M68" i="34"/>
  <c r="Q68" i="34"/>
  <c r="R68" i="34" s="1"/>
  <c r="M87" i="34"/>
  <c r="Q87" i="34"/>
  <c r="R87" i="34" s="1"/>
  <c r="M64" i="34"/>
  <c r="M72" i="34" s="1"/>
  <c r="M73" i="34" s="1"/>
  <c r="M74" i="34" s="1"/>
  <c r="Q64" i="34"/>
  <c r="R64" i="34" s="1"/>
  <c r="G50" i="34"/>
  <c r="G6" i="34" s="1"/>
  <c r="M50" i="34"/>
  <c r="J33" i="34"/>
  <c r="J34" i="34" s="1"/>
  <c r="J6" i="34"/>
  <c r="J7" i="34" s="1"/>
  <c r="J8" i="34" s="1"/>
  <c r="G33" i="34"/>
  <c r="G34" i="34" s="1"/>
  <c r="J73" i="34"/>
  <c r="J74" i="34" s="1"/>
  <c r="G73" i="34"/>
  <c r="G74" i="34" s="1"/>
  <c r="G51" i="34" l="1"/>
  <c r="G52" i="34" s="1"/>
  <c r="R92" i="34"/>
  <c r="T92" i="34" s="1"/>
  <c r="T91" i="34"/>
  <c r="M51" i="34"/>
  <c r="M52" i="34" s="1"/>
  <c r="M6" i="34"/>
  <c r="M7" i="34" s="1"/>
  <c r="M8" i="34" s="1"/>
  <c r="G7" i="34"/>
  <c r="G8" i="34" s="1"/>
  <c r="D8" i="1"/>
  <c r="D9" i="23" s="1"/>
  <c r="D10" i="23" s="1"/>
  <c r="C8" i="25" l="1"/>
  <c r="D14" i="1" l="1"/>
  <c r="E13" i="1"/>
  <c r="G13" i="1" s="1"/>
  <c r="E11" i="1"/>
  <c r="G11" i="1" s="1"/>
  <c r="E10" i="1"/>
  <c r="G10" i="1" s="1"/>
  <c r="E8" i="1"/>
  <c r="G8" i="1" s="1"/>
  <c r="E14" i="1" l="1"/>
  <c r="G14" i="1" s="1"/>
  <c r="G12" i="1" s="1"/>
  <c r="D16" i="23"/>
  <c r="E16" i="23" s="1"/>
  <c r="G16" i="23" s="1"/>
  <c r="D9" i="1"/>
  <c r="C9" i="25"/>
  <c r="C12" i="25" s="1"/>
  <c r="E7" i="25"/>
  <c r="E6" i="25"/>
  <c r="E10" i="25" s="1"/>
  <c r="E15" i="23"/>
  <c r="G15" i="23" s="1"/>
  <c r="C13" i="23"/>
  <c r="E13" i="23" s="1"/>
  <c r="G13" i="23" s="1"/>
  <c r="E12" i="23"/>
  <c r="G12" i="23" s="1"/>
  <c r="E9" i="23"/>
  <c r="G9" i="23" s="1"/>
  <c r="E9" i="1" l="1"/>
  <c r="G9" i="1" s="1"/>
  <c r="E10" i="23"/>
  <c r="G10" i="23" s="1"/>
  <c r="E11" i="23"/>
  <c r="G11" i="23" s="1"/>
  <c r="G8" i="23" s="1"/>
  <c r="G14" i="23"/>
  <c r="E12" i="25"/>
  <c r="E12" i="1"/>
  <c r="E7" i="1"/>
  <c r="C10" i="25"/>
  <c r="G7" i="1"/>
  <c r="E14" i="23"/>
  <c r="E8" i="23" l="1"/>
  <c r="E17" i="23" s="1"/>
  <c r="F14" i="23" s="1"/>
  <c r="G17" i="23"/>
  <c r="E15" i="1"/>
  <c r="F12" i="1" s="1"/>
  <c r="G15" i="1"/>
  <c r="F7" i="1" l="1"/>
  <c r="O40" i="34"/>
  <c r="O19" i="34"/>
  <c r="G21" i="23"/>
  <c r="O58" i="34"/>
  <c r="G18" i="1"/>
  <c r="G20" i="23"/>
  <c r="G19" i="23"/>
  <c r="G22" i="23"/>
  <c r="G23" i="23"/>
  <c r="G24" i="23"/>
  <c r="F15" i="1"/>
  <c r="G21" i="1"/>
  <c r="G20" i="1"/>
  <c r="G19" i="1"/>
  <c r="G17" i="1"/>
  <c r="G22" i="1"/>
  <c r="H12" i="1"/>
  <c r="F8" i="23"/>
  <c r="F17" i="23" s="1"/>
  <c r="H7" i="1"/>
  <c r="T40" i="34" l="1"/>
  <c r="R40" i="34"/>
  <c r="R50" i="34" s="1"/>
  <c r="T19" i="34"/>
  <c r="R19" i="34"/>
  <c r="R32" i="34" s="1"/>
  <c r="T58" i="34"/>
  <c r="R58" i="34"/>
  <c r="R72" i="34" s="1"/>
  <c r="H15" i="1"/>
  <c r="R51" i="34" l="1"/>
  <c r="T51" i="34" s="1"/>
  <c r="T50" i="34"/>
  <c r="R52" i="34"/>
  <c r="T52" i="34" s="1"/>
  <c r="T32" i="34"/>
  <c r="R33" i="34"/>
  <c r="T33" i="34" s="1"/>
  <c r="R6" i="34"/>
  <c r="R7" i="34" s="1"/>
  <c r="R8" i="34" s="1"/>
  <c r="R73" i="34"/>
  <c r="T73" i="34" s="1"/>
  <c r="T72" i="34"/>
  <c r="S13" i="34" l="1"/>
  <c r="T8" i="34"/>
  <c r="R34" i="34"/>
  <c r="T34" i="34" s="1"/>
  <c r="R74" i="34"/>
  <c r="T74"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T8" authorId="0" shapeId="0" xr:uid="{774D4422-D548-4A39-BA6B-9087A24E6D6B}">
      <text>
        <r>
          <rPr>
            <b/>
            <sz val="9"/>
            <color indexed="81"/>
            <rFont val="Tahoma"/>
            <family val="2"/>
            <charset val="186"/>
          </rPr>
          <t>Sandra Strēle:</t>
        </r>
        <r>
          <rPr>
            <sz val="9"/>
            <color indexed="81"/>
            <rFont val="Tahoma"/>
            <family val="2"/>
            <charset val="186"/>
          </rPr>
          <t xml:space="preserve">
NO PP finansējuma 616 216 euro, šī summa nepieciešama, lai nodrošinātu speciālistu atlīdzības pieaugumu par 10%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B12" authorId="0" shapeId="0" xr:uid="{ABA33324-1BBD-4222-A4FE-EBA708150D89}">
      <text>
        <r>
          <rPr>
            <b/>
            <sz val="9"/>
            <color indexed="81"/>
            <rFont val="Tahoma"/>
            <family val="2"/>
            <charset val="186"/>
          </rPr>
          <t>Sandra Strēle:</t>
        </r>
        <r>
          <rPr>
            <sz val="9"/>
            <color indexed="81"/>
            <rFont val="Tahoma"/>
            <family val="2"/>
            <charset val="186"/>
          </rPr>
          <t xml:space="preserve">
un citām personām, ar kurām tā pirms pakalpojuma saņemšanas ir dzīvojusi nedalītā mājsaimniecībā. </t>
        </r>
      </text>
    </comment>
    <comment ref="F12" authorId="0" shapeId="0" xr:uid="{1D508067-392A-4F60-9429-2CBDABA26DAE}">
      <text>
        <r>
          <rPr>
            <b/>
            <sz val="9"/>
            <color indexed="81"/>
            <rFont val="Tahoma"/>
            <family val="2"/>
            <charset val="186"/>
          </rPr>
          <t>Sandra Strēle:</t>
        </r>
        <r>
          <rPr>
            <sz val="9"/>
            <color indexed="81"/>
            <rFont val="Tahoma"/>
            <family val="2"/>
            <charset val="186"/>
          </rPr>
          <t xml:space="preserve">
un citām personām, ar kurām tā pirms pakalpojuma saņemšanas ir dzīvojusi nedalītā mājsaimniecībā. </t>
        </r>
      </text>
    </comment>
  </commentList>
</comments>
</file>

<file path=xl/sharedStrings.xml><?xml version="1.0" encoding="utf-8"?>
<sst xmlns="http://schemas.openxmlformats.org/spreadsheetml/2006/main" count="362" uniqueCount="101">
  <si>
    <t>Sociālā darbinieka konsultācijas</t>
  </si>
  <si>
    <t xml:space="preserve">Sociālā darbinieka sociālā gadījuma vadīšanas darbs (sadarbības organizēšana ar citiem pakalpojumu sniedzējiem, SD, tiesībaizsardzības institūcijām u.c.)  </t>
  </si>
  <si>
    <t xml:space="preserve"> vienas vienības izmaksas</t>
  </si>
  <si>
    <t>konsultācijas</t>
  </si>
  <si>
    <t>stundas</t>
  </si>
  <si>
    <t xml:space="preserve"> vienību skaits kursā</t>
  </si>
  <si>
    <t>%</t>
  </si>
  <si>
    <t>Izmaksu pozīcija</t>
  </si>
  <si>
    <t>EURO</t>
  </si>
  <si>
    <t>Pakalpojuma izmaksas kopā</t>
  </si>
  <si>
    <t>x</t>
  </si>
  <si>
    <t>Paskaidrojums/Izmaksu aprēķins</t>
  </si>
  <si>
    <t>Sociālā rehabilitācijas pakalpojuma kursa izmaksas kopā</t>
  </si>
  <si>
    <t>Psihologa konsultācijas (konsultācija 45 minūtes un 15 minūtes dokumentu kārtošana)</t>
  </si>
  <si>
    <t>Speciālistu (ārsts, psihiatrs, jurists u.c.)  konsultācija (konsultācija 45 minūtes un 15 minūtes dokumentu kārtošana)</t>
  </si>
  <si>
    <t>stundas/ konsultācijas</t>
  </si>
  <si>
    <t>KOPĀ</t>
  </si>
  <si>
    <t>izmaksas                                                                                        1 klientam                                                     30 dienās</t>
  </si>
  <si>
    <t>1. Tiešās sociālā rehabilitācijas pakalpojuma izmaksas kopā</t>
  </si>
  <si>
    <t>MAX izmaksas                         1 klientam                dienā</t>
  </si>
  <si>
    <t xml:space="preserve">Pakalpojuma administrēšanai novirza ne vairāk kā 20% no kopējās pakalpojuma viena klienta vienas dienas cenas. </t>
  </si>
  <si>
    <t>Darbinieku kvalifikācijas celšanas, supervīziju un veselības apdrošināšanas izmaksas</t>
  </si>
  <si>
    <t xml:space="preserve">izmaksas uz 1 personu </t>
  </si>
  <si>
    <t>Izmaksas, kas saistītas ar pakalpojuma administrēšanu un klientu uzturēšanu (izmitināšanu), t.sk., ēdināšana, komunālie, telpu īre, transporta pakalpojumi, kancelejas preces.</t>
  </si>
  <si>
    <t>diena</t>
  </si>
  <si>
    <t>Pakalpojuma izmaksas 1 personai (bez bērna)/dienā</t>
  </si>
  <si>
    <t>Pakalpojuma izmaksas 1 personai (ar 1 bērnu)/dienā</t>
  </si>
  <si>
    <t>Pakalpojuma izmaksas 1 personai (ar 2 bērniem)/dienā</t>
  </si>
  <si>
    <t>Pakalpojuma izmaksas 1 personai (ar 3 bērniem)//dienā</t>
  </si>
  <si>
    <t>Pakalpojuma izmaksas 1 personai (ar 4 bērniem)//dienā</t>
  </si>
  <si>
    <t>Pakalpojuma izmaksas 1 personai (ar 5 bērniem)//dienā</t>
  </si>
  <si>
    <t>u.t.t</t>
  </si>
  <si>
    <r>
      <t xml:space="preserve">2. Ar pakalpojuma prasību nodrošināšanu un klienta uzturēšanu saistītās izmaksas </t>
    </r>
    <r>
      <rPr>
        <b/>
        <i/>
        <sz val="14"/>
        <rFont val="Times New Roman"/>
        <family val="1"/>
        <charset val="186"/>
      </rPr>
      <t>(arī bērna izmaksas)</t>
    </r>
    <r>
      <rPr>
        <b/>
        <sz val="14"/>
        <rFont val="Times New Roman"/>
        <family val="1"/>
        <charset val="186"/>
      </rPr>
      <t xml:space="preserve">  kopā</t>
    </r>
  </si>
  <si>
    <t>Izmaksu aprēķins 30 dienu kursam ar izmitināšu institūcijā no vardarbības cietušas pilngadīgas personas sociālai rehabilitācijai</t>
  </si>
  <si>
    <t>dzīvesvietas nodrošinājums</t>
  </si>
  <si>
    <t>izdevumi, mēn</t>
  </si>
  <si>
    <t>t.sk. komunālie maksājumi</t>
  </si>
  <si>
    <t>pārtika</t>
  </si>
  <si>
    <t>higiēnas un saimniecības preces</t>
  </si>
  <si>
    <t>Papildus par katru bērnu</t>
  </si>
  <si>
    <t>transporta izdevumi</t>
  </si>
  <si>
    <t>mentors (uzticības persona)</t>
  </si>
  <si>
    <t>*SPSPL 3.pants. Tiesības uz sociālajiem pakalpojumiem un sociālo palīdzību                                                                                                                                                                                                                                                                         (8) Tiesības saņemt sociālo rehabilitāciju kā vardarbībā cietušām pilngadīgām personām par valsts budžeta līdzekļiem ir vardarbībā cietušām personām, kuras uzturas Latvijas Republikā ar termiņuzturēšanās atļauju, kā arī personām, kuras ir trešās valsts valstspiederīgie vai bezvalstnieki, kuriem nav likumīga pamata uzturēties Latvijas Republikā un kuri ir aizturēti (līdz izraidīšanas vai izceļošanas brīdim), kuriem ir piemērots aizturēšanai alternatīvs līdzeklis, vai ārzemnieki, kuriem atgriešanas lēmuma darbība ir apturēta vai kuriem ir noteikts laikposms brīvprātīgai izceļošanai. Tiesības saņemt sociālo rehabilitāciju kā vardarbībā cietušām pilngadīgām personām ir arī personām, kas nepieder pie šajā pantā uzskaitītajām grupām, ja atbildīgās institūcijas sniegušas atzinumu par sociālās rehabilitācijas pakalpojuma nepieciešamību.</t>
  </si>
  <si>
    <t>Plāns</t>
  </si>
  <si>
    <t>papildus par katru bērnu 19.67 euro dienā</t>
  </si>
  <si>
    <t>Personai, saņemot krīzes dzīvokļa pakalpojumu, nepieciešamības gadījumā  nodrošina transporta izdevumu segšanu (degviela, sabiedriskā transporta mēnešbiļete vai biļete u.c.), piemēram, lai nodrošinātu bērna nogādāšanu bērnudārzā, skolā, nokļūšanu līdz darba vietai, pie ģimenes ārsta u.c. Gadījumā, ja persona, saņemot krīzes dzīvokļa pakalpojumu, saņem arī MK noteikumu Nr.790 4.2. apakšpunktā minēto pakalpojumu (speciālistu konsultācijas dzīvesvietā), personai var tikt kompensēti papildus transporta izdevumi nokļūšanai uz konsultācijām pie speciālista (saskaņā ar MK noteikumu Nr.790 19.1. apakšpunktu). Piemēram, ja persona atrodas krīzes dzīvoklī pilsētā, kurā var nodrošināt mēnešbiļeti (brīvu pārvietošanos pilsētas teritorijā), tad personai papildu transporta izdevumu kompensāciju saskaņā ar noteikumu 19.1. apakšpunktu nepiešķir (nepastāv dubultā finansējuma risks).</t>
  </si>
  <si>
    <t>Izmaksu aprēķins 30 dienu kursam ar izmitināšu institūcijā no vardarbības cietušas pilngadīgas personas sociālai rehabilitācijai
 (SPSPL 3. panta (8) daļa)*</t>
  </si>
  <si>
    <t>personas</t>
  </si>
  <si>
    <t>apjoms mēnesī/ dienas</t>
  </si>
  <si>
    <t>Pakalpojums</t>
  </si>
  <si>
    <t>Krīzes centrs</t>
  </si>
  <si>
    <t>personu skaits/ unikālais</t>
  </si>
  <si>
    <t>Krīzes dzīvoklis</t>
  </si>
  <si>
    <t>Konsultācijas dzīvesvietā</t>
  </si>
  <si>
    <t>apmaksāto klientu dienu/ konsultāciju skaits KOPĀ</t>
  </si>
  <si>
    <t>Izdevumi KOPĀ</t>
  </si>
  <si>
    <t>Atbalsta persona</t>
  </si>
  <si>
    <t>Speciālista atlīdzība</t>
  </si>
  <si>
    <t>SR pakalpojuma organizēšana</t>
  </si>
  <si>
    <t>Transporta izd. kompensāc.</t>
  </si>
  <si>
    <t>Konsultācijas dzīvesvietā pēc SR kursa saņemšanas</t>
  </si>
  <si>
    <t>Pakalpojuma cena, euro</t>
  </si>
  <si>
    <t>Tulka pakalpojumi</t>
  </si>
  <si>
    <t>Pakalpojuma sniedzēja administrēšanas izdevumi</t>
  </si>
  <si>
    <t>euro</t>
  </si>
  <si>
    <t>dienas/ konsultācijas</t>
  </si>
  <si>
    <t>2024. gads</t>
  </si>
  <si>
    <t>Izdevumi 2024.gadā KOPĀ, euro</t>
  </si>
  <si>
    <t>Izdevumi 2025. gadā KOPĀ, euro</t>
  </si>
  <si>
    <t>Unikālais pakalpojumu saņēmēju skaits</t>
  </si>
  <si>
    <t>Konsultācijas dzīvesvietā, pirmreizējās 10</t>
  </si>
  <si>
    <t xml:space="preserve">Konsultācijas dzīvesvietā, 10 papildkonsultācijas </t>
  </si>
  <si>
    <t>2025. gads (9 mēn)</t>
  </si>
  <si>
    <t>2025 9 mēn</t>
  </si>
  <si>
    <t>Fakts</t>
  </si>
  <si>
    <t>1.KOPSAVILKUMS</t>
  </si>
  <si>
    <t>2.Pamatpakalpojums</t>
  </si>
  <si>
    <t>3.Augsta riska pakalpojums</t>
  </si>
  <si>
    <t>4.Pakalpojums SPSPL 3.pantā minētajām personām</t>
  </si>
  <si>
    <t>5.Konsultācijas dzīvesvietā pēc SR kursa saņemšanas</t>
  </si>
  <si>
    <t xml:space="preserve">2025. gads </t>
  </si>
  <si>
    <t>2025. gads</t>
  </si>
  <si>
    <t>2026. gads</t>
  </si>
  <si>
    <t xml:space="preserve">2026. gads </t>
  </si>
  <si>
    <t>PP Sociālās rehabilitācijas pakalpojumu nodrošināšana</t>
  </si>
  <si>
    <t>Pakalpojumam pieejamais finansējums 2026. gadā un turpmāk ik gadu</t>
  </si>
  <si>
    <t>Pielikums</t>
  </si>
  <si>
    <t>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ziņojums (anotācija)</t>
  </si>
  <si>
    <t>Sociālās rehabilitācijas pakalpojuma no vardarbības cietušām personām izdevumi un plānotie rezultatīvie rādītāji 
 2024. gadā, 2025. gadā, 2026. gadā un turpmāk ik gadu</t>
  </si>
  <si>
    <t>3.tabula</t>
  </si>
  <si>
    <t>2.tabula</t>
  </si>
  <si>
    <t>1.tabula</t>
  </si>
  <si>
    <t>Mēnešalga 1 527 euro  x 1.2359 = 1 887.22 euro : 167h = 11.30 euro.  Speciālista 1 darba stundas izmaksas nepārsniedz 11.30 euro, tai skaitā darba devēja VSAOI.</t>
  </si>
  <si>
    <t xml:space="preserve">Vienas stundas izmaksā 38.50 euro ir iekļauti visi nodokļi, kas saistīti ar attiecīgā pakalpojuma sniegšanu, gan darba ņēmēja, gan darba devēja valsts sociālās apdrošināšanas obligātās iemaksas, kā arī iedzīvotāju ienākuma nodoklis.   </t>
  </si>
  <si>
    <t>izmaksas dienā</t>
  </si>
  <si>
    <t>Pakalpojuma „Sociālās rehabilitācijas pakalpojumi no vardarbības cietušām pilngadīgām personām” izmaksu aprēķins 
 (Krīzes dzīvoklis)</t>
  </si>
  <si>
    <t>Pielikumā:</t>
  </si>
  <si>
    <t>Bāze</t>
  </si>
  <si>
    <t>t.sk. konsultācijas SPSPL 3.pantā minētajām personām</t>
  </si>
  <si>
    <r>
      <t>Terorismā cietušām personām pakalpojumu sniedz nekavējoties pēc terora akta, un pakalpojuma kursa ilgums un apjoms var pārsniegt šajos noteikumos noteikto maksimālo pakalpojuma kursa ilgumu un apjomu (Noteikumu 4.</t>
    </r>
    <r>
      <rPr>
        <vertAlign val="superscript"/>
        <sz val="10"/>
        <rFont val="Arial"/>
        <family val="2"/>
        <charset val="186"/>
      </rPr>
      <t>1</t>
    </r>
    <r>
      <rPr>
        <sz val="10"/>
        <rFont val="Arial"/>
        <family val="2"/>
        <charset val="186"/>
      </rPr>
      <t xml:space="preserve"> punkts). Labklājības ministrija atsevišķi neplāno finansējumu terorismā cietušām personām (līdz šim nevienai personai pakalpojums ar šo pamatojumu nav sniegts). Terorakta gadījumā pakalpojums cietušajiem tiks nodrošināts pakalpojumam piešķirtā finansējuma ietvaros, nepieciešamības gadījumā tiks uzsākta pakalpojuma saņēmēju rindas veidošana, lai prioritāri atbalstu sniegtu teroraktā cietušajiem. </t>
    </r>
  </si>
  <si>
    <t>Izmaksas uz 1 personu dienā pielīdzinātas valsts apmaksātā pakalpojuma "No prettiesiskām darbībām cietušu bērnu sociālās rehabilitācijas pakalpojuma institūcijā - 30 dienu kurss bērnam" cenu grozā iekļautajām izmaksām līdz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</si>
</sst>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name val="Arial"/>
      <charset val="186"/>
    </font>
    <font>
      <sz val="11"/>
      <name val="Times New Roman"/>
      <family val="1"/>
      <charset val="186"/>
    </font>
    <font>
      <sz val="10"/>
      <name val="Arial"/>
      <family val="2"/>
      <charset val="186"/>
    </font>
    <font>
      <sz val="14"/>
      <name val="Times New Roman"/>
      <family val="1"/>
      <charset val="186"/>
    </font>
    <font>
      <b/>
      <sz val="14"/>
      <name val="Times New Roman"/>
      <family val="1"/>
      <charset val="186"/>
    </font>
    <font>
      <b/>
      <sz val="12"/>
      <name val="Times New Roman"/>
      <family val="1"/>
      <charset val="186"/>
    </font>
    <font>
      <sz val="12"/>
      <name val="Times New Roman"/>
      <family val="1"/>
      <charset val="186"/>
    </font>
    <font>
      <sz val="10"/>
      <name val="Times New Roman"/>
      <family val="1"/>
      <charset val="186"/>
    </font>
    <font>
      <b/>
      <sz val="10"/>
      <name val="Times New Roman"/>
      <family val="1"/>
      <charset val="186"/>
    </font>
    <font>
      <sz val="9"/>
      <color indexed="81"/>
      <name val="Tahoma"/>
      <family val="2"/>
      <charset val="186"/>
    </font>
    <font>
      <b/>
      <sz val="9"/>
      <color indexed="81"/>
      <name val="Tahoma"/>
      <family val="2"/>
      <charset val="186"/>
    </font>
    <font>
      <b/>
      <u/>
      <sz val="14"/>
      <name val="Times New Roman"/>
      <family val="1"/>
      <charset val="186"/>
    </font>
    <font>
      <sz val="8"/>
      <name val="Times New Roman"/>
      <family val="1"/>
      <charset val="186"/>
    </font>
    <font>
      <i/>
      <sz val="10"/>
      <name val="Times New Roman"/>
      <family val="1"/>
      <charset val="186"/>
    </font>
    <font>
      <b/>
      <i/>
      <sz val="14"/>
      <name val="Times New Roman"/>
      <family val="1"/>
      <charset val="186"/>
    </font>
    <font>
      <b/>
      <sz val="25"/>
      <name val="Times New Roman"/>
      <family val="1"/>
      <charset val="186"/>
    </font>
    <font>
      <sz val="10"/>
      <color rgb="FFFF0000"/>
      <name val="Times New Roman"/>
      <family val="1"/>
      <charset val="186"/>
    </font>
    <font>
      <sz val="7"/>
      <name val="Times New Roman"/>
      <family val="1"/>
      <charset val="186"/>
    </font>
    <font>
      <i/>
      <sz val="8"/>
      <name val="Times New Roman"/>
      <family val="1"/>
      <charset val="186"/>
    </font>
    <font>
      <b/>
      <i/>
      <sz val="8"/>
      <name val="Times New Roman"/>
      <family val="1"/>
      <charset val="186"/>
    </font>
    <font>
      <sz val="12"/>
      <color rgb="FFFF0000"/>
      <name val="Times New Roman"/>
      <family val="1"/>
      <charset val="186"/>
    </font>
    <font>
      <b/>
      <sz val="10"/>
      <name val="Arial"/>
      <family val="2"/>
      <charset val="186"/>
    </font>
    <font>
      <sz val="9"/>
      <name val="Arial"/>
      <family val="2"/>
      <charset val="186"/>
    </font>
    <font>
      <sz val="7"/>
      <name val="Arial"/>
      <family val="2"/>
      <charset val="186"/>
    </font>
    <font>
      <b/>
      <sz val="12"/>
      <name val="Arial"/>
      <family val="2"/>
      <charset val="186"/>
    </font>
    <font>
      <b/>
      <sz val="14"/>
      <name val="Arial"/>
      <family val="2"/>
      <charset val="186"/>
    </font>
    <font>
      <sz val="10"/>
      <color rgb="FFFF0000"/>
      <name val="Arial"/>
      <family val="2"/>
      <charset val="186"/>
    </font>
    <font>
      <b/>
      <sz val="10"/>
      <color rgb="FFFF0000"/>
      <name val="Arial"/>
      <family val="2"/>
      <charset val="186"/>
    </font>
    <font>
      <b/>
      <i/>
      <sz val="14"/>
      <name val="Arial"/>
      <family val="2"/>
      <charset val="186"/>
    </font>
    <font>
      <b/>
      <i/>
      <sz val="14"/>
      <color rgb="FFFF0000"/>
      <name val="Arial"/>
      <family val="2"/>
      <charset val="186"/>
    </font>
    <font>
      <i/>
      <sz val="10"/>
      <color theme="0" tint="-0.499984740745262"/>
      <name val="Arial"/>
      <family val="2"/>
      <charset val="186"/>
    </font>
    <font>
      <b/>
      <sz val="10"/>
      <color rgb="FF0070C0"/>
      <name val="Arial"/>
      <family val="2"/>
      <charset val="186"/>
    </font>
    <font>
      <sz val="10"/>
      <color rgb="FF0070C0"/>
      <name val="Arial"/>
      <family val="2"/>
      <charset val="186"/>
    </font>
    <font>
      <b/>
      <i/>
      <sz val="14"/>
      <color rgb="FF0070C0"/>
      <name val="Arial"/>
      <family val="2"/>
      <charset val="186"/>
    </font>
    <font>
      <b/>
      <sz val="12"/>
      <color rgb="FF0070C0"/>
      <name val="Arial"/>
      <family val="2"/>
      <charset val="186"/>
    </font>
    <font>
      <sz val="9"/>
      <color rgb="FF0070C0"/>
      <name val="Arial"/>
      <family val="2"/>
      <charset val="186"/>
    </font>
    <font>
      <sz val="7"/>
      <color rgb="FF0070C0"/>
      <name val="Arial"/>
      <family val="2"/>
      <charset val="186"/>
    </font>
    <font>
      <i/>
      <sz val="10"/>
      <color rgb="FF0070C0"/>
      <name val="Arial"/>
      <family val="2"/>
      <charset val="186"/>
    </font>
    <font>
      <i/>
      <sz val="10"/>
      <name val="Arial"/>
      <family val="2"/>
      <charset val="186"/>
    </font>
    <font>
      <b/>
      <sz val="16"/>
      <name val="Arial"/>
      <family val="2"/>
      <charset val="186"/>
    </font>
    <font>
      <vertAlign val="superscript"/>
      <sz val="10"/>
      <name val="Arial"/>
      <family val="2"/>
      <charset val="186"/>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s>
  <borders count="7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style="medium">
        <color indexed="64"/>
      </right>
      <top/>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s>
  <cellStyleXfs count="2">
    <xf numFmtId="0" fontId="0" fillId="0" borderId="0"/>
    <xf numFmtId="0" fontId="2" fillId="0" borderId="0"/>
  </cellStyleXfs>
  <cellXfs count="357">
    <xf numFmtId="0" fontId="0" fillId="0" borderId="0" xfId="0"/>
    <xf numFmtId="0" fontId="1" fillId="0" borderId="0" xfId="0" applyFont="1" applyAlignment="1">
      <alignment horizontal="left" wrapText="1"/>
    </xf>
    <xf numFmtId="0" fontId="7" fillId="0" borderId="0" xfId="0" applyFont="1"/>
    <xf numFmtId="0" fontId="12" fillId="0" borderId="0" xfId="0" applyFont="1"/>
    <xf numFmtId="0" fontId="7" fillId="0" borderId="0" xfId="0" applyFont="1" applyAlignment="1">
      <alignment vertical="center"/>
    </xf>
    <xf numFmtId="0" fontId="7" fillId="0" borderId="0" xfId="0" applyFont="1" applyFill="1" applyBorder="1"/>
    <xf numFmtId="0" fontId="8" fillId="0" borderId="5" xfId="0" applyFont="1" applyBorder="1" applyAlignment="1">
      <alignment horizontal="center"/>
    </xf>
    <xf numFmtId="2" fontId="8" fillId="0" borderId="5" xfId="0" applyNumberFormat="1" applyFont="1" applyBorder="1" applyAlignment="1">
      <alignment horizontal="center"/>
    </xf>
    <xf numFmtId="0" fontId="3" fillId="0" borderId="5" xfId="0" applyFont="1" applyFill="1" applyBorder="1" applyAlignment="1">
      <alignment horizontal="center" vertical="center"/>
    </xf>
    <xf numFmtId="0" fontId="3" fillId="0" borderId="5" xfId="0" applyFont="1" applyFill="1" applyBorder="1" applyAlignment="1">
      <alignment vertical="center" wrapText="1"/>
    </xf>
    <xf numFmtId="2" fontId="3" fillId="0" borderId="5" xfId="0" applyNumberFormat="1" applyFont="1" applyFill="1" applyBorder="1" applyAlignment="1">
      <alignment vertical="center"/>
    </xf>
    <xf numFmtId="3" fontId="3" fillId="0" borderId="5" xfId="0" applyNumberFormat="1" applyFont="1" applyFill="1" applyBorder="1" applyAlignment="1">
      <alignment horizontal="center" vertical="center"/>
    </xf>
    <xf numFmtId="2" fontId="3" fillId="0" borderId="5" xfId="0" applyNumberFormat="1" applyFont="1" applyFill="1" applyBorder="1" applyAlignment="1">
      <alignment horizontal="center" vertical="center"/>
    </xf>
    <xf numFmtId="2" fontId="11" fillId="4" borderId="5" xfId="0" applyNumberFormat="1" applyFont="1" applyFill="1" applyBorder="1" applyAlignment="1">
      <alignment vertical="center"/>
    </xf>
    <xf numFmtId="2" fontId="11" fillId="5" borderId="5" xfId="0" applyNumberFormat="1" applyFont="1" applyFill="1" applyBorder="1" applyAlignment="1">
      <alignment vertical="center"/>
    </xf>
    <xf numFmtId="3" fontId="11" fillId="5" borderId="5" xfId="0" applyNumberFormat="1" applyFont="1" applyFill="1" applyBorder="1" applyAlignment="1">
      <alignment horizontal="center" vertical="center"/>
    </xf>
    <xf numFmtId="2" fontId="11" fillId="5" borderId="5" xfId="0" applyNumberFormat="1" applyFont="1" applyFill="1" applyBorder="1" applyAlignment="1">
      <alignment horizontal="center" vertical="center"/>
    </xf>
    <xf numFmtId="0" fontId="3" fillId="5" borderId="5" xfId="0" applyFont="1" applyFill="1" applyBorder="1" applyAlignment="1">
      <alignment vertical="center"/>
    </xf>
    <xf numFmtId="0" fontId="3" fillId="4" borderId="5" xfId="0" applyFont="1" applyFill="1" applyBorder="1" applyAlignment="1">
      <alignment vertical="center" wrapText="1"/>
    </xf>
    <xf numFmtId="0" fontId="16" fillId="0" borderId="0" xfId="0" applyFont="1"/>
    <xf numFmtId="0" fontId="16" fillId="0" borderId="0" xfId="0" applyFont="1" applyAlignment="1">
      <alignment vertical="center"/>
    </xf>
    <xf numFmtId="0" fontId="16" fillId="0" borderId="0" xfId="0" applyFont="1" applyFill="1" applyBorder="1"/>
    <xf numFmtId="0" fontId="16" fillId="0" borderId="0" xfId="0" applyFont="1" applyFill="1" applyBorder="1" applyAlignment="1">
      <alignment horizontal="center"/>
    </xf>
    <xf numFmtId="2" fontId="16" fillId="0" borderId="0" xfId="0" applyNumberFormat="1" applyFont="1" applyFill="1" applyBorder="1"/>
    <xf numFmtId="2" fontId="16" fillId="0" borderId="0" xfId="0" applyNumberFormat="1" applyFont="1" applyFill="1" applyBorder="1" applyAlignment="1">
      <alignment horizontal="center"/>
    </xf>
    <xf numFmtId="0" fontId="16" fillId="0" borderId="0" xfId="0" applyFont="1" applyFill="1" applyBorder="1" applyAlignment="1">
      <alignment wrapText="1" shrinkToFit="1"/>
    </xf>
    <xf numFmtId="0" fontId="16" fillId="0" borderId="0" xfId="0" applyFont="1" applyAlignment="1">
      <alignment horizontal="center"/>
    </xf>
    <xf numFmtId="2" fontId="16" fillId="0" borderId="0" xfId="0" applyNumberFormat="1" applyFont="1"/>
    <xf numFmtId="0" fontId="7" fillId="0" borderId="0" xfId="0" applyFont="1" applyAlignment="1">
      <alignment horizontal="center"/>
    </xf>
    <xf numFmtId="2" fontId="7" fillId="0" borderId="0" xfId="0" applyNumberFormat="1" applyFont="1"/>
    <xf numFmtId="0" fontId="1" fillId="0" borderId="0" xfId="0" applyFont="1" applyAlignment="1">
      <alignment horizontal="center" wrapText="1"/>
    </xf>
    <xf numFmtId="0" fontId="7" fillId="0" borderId="0" xfId="0" applyFont="1" applyFill="1" applyBorder="1" applyAlignment="1">
      <alignment horizontal="center"/>
    </xf>
    <xf numFmtId="2" fontId="7" fillId="0" borderId="0" xfId="0" applyNumberFormat="1" applyFont="1" applyFill="1" applyBorder="1"/>
    <xf numFmtId="2" fontId="7" fillId="0" borderId="0" xfId="0" applyNumberFormat="1" applyFont="1" applyFill="1" applyBorder="1" applyAlignment="1">
      <alignment horizontal="center"/>
    </xf>
    <xf numFmtId="0" fontId="6" fillId="0" borderId="5" xfId="0" applyFont="1" applyFill="1" applyBorder="1" applyAlignment="1">
      <alignment vertical="center" wrapText="1"/>
    </xf>
    <xf numFmtId="0" fontId="13" fillId="0" borderId="0" xfId="0" applyFont="1"/>
    <xf numFmtId="0" fontId="13" fillId="0" borderId="0" xfId="0" applyFont="1" applyAlignment="1">
      <alignment horizontal="center"/>
    </xf>
    <xf numFmtId="2" fontId="13" fillId="0" borderId="0" xfId="0" applyNumberFormat="1" applyFont="1" applyAlignment="1">
      <alignment horizontal="right"/>
    </xf>
    <xf numFmtId="2" fontId="13" fillId="0" borderId="0" xfId="0" applyNumberFormat="1" applyFont="1"/>
    <xf numFmtId="0" fontId="16" fillId="0" borderId="0" xfId="0" applyFont="1" applyAlignment="1">
      <alignment horizontal="center"/>
    </xf>
    <xf numFmtId="4" fontId="11" fillId="5" borderId="5" xfId="0" applyNumberFormat="1" applyFont="1" applyFill="1" applyBorder="1" applyAlignment="1">
      <alignment vertical="center"/>
    </xf>
    <xf numFmtId="4" fontId="3" fillId="0" borderId="5" xfId="0" applyNumberFormat="1" applyFont="1" applyFill="1" applyBorder="1" applyAlignment="1">
      <alignment vertical="center"/>
    </xf>
    <xf numFmtId="4" fontId="11" fillId="4" borderId="5" xfId="0" applyNumberFormat="1" applyFont="1" applyFill="1" applyBorder="1" applyAlignment="1">
      <alignment vertical="center"/>
    </xf>
    <xf numFmtId="0" fontId="8" fillId="0" borderId="5" xfId="0" applyFont="1" applyBorder="1" applyAlignment="1">
      <alignment horizontal="center" wrapText="1"/>
    </xf>
    <xf numFmtId="0" fontId="3" fillId="6" borderId="5" xfId="0" applyFont="1" applyFill="1" applyBorder="1" applyAlignment="1">
      <alignment vertical="center" wrapText="1"/>
    </xf>
    <xf numFmtId="0" fontId="3" fillId="6" borderId="5" xfId="0" applyFont="1" applyFill="1" applyBorder="1" applyAlignment="1">
      <alignment horizontal="center" vertical="center"/>
    </xf>
    <xf numFmtId="0" fontId="3" fillId="0" borderId="5" xfId="0" applyFont="1" applyBorder="1" applyAlignment="1">
      <alignment horizontal="center" vertical="center"/>
    </xf>
    <xf numFmtId="2" fontId="3" fillId="0" borderId="5" xfId="0" applyNumberFormat="1" applyFont="1" applyBorder="1" applyAlignment="1">
      <alignment vertical="center"/>
    </xf>
    <xf numFmtId="3" fontId="3" fillId="0" borderId="5" xfId="0" applyNumberFormat="1" applyFont="1" applyBorder="1" applyAlignment="1">
      <alignment horizontal="center" vertical="center"/>
    </xf>
    <xf numFmtId="2" fontId="3" fillId="0" borderId="5" xfId="0" applyNumberFormat="1" applyFont="1" applyBorder="1" applyAlignment="1">
      <alignment horizontal="center" vertical="center"/>
    </xf>
    <xf numFmtId="0" fontId="7" fillId="0" borderId="0" xfId="0" applyFont="1" applyAlignment="1">
      <alignment vertical="top"/>
    </xf>
    <xf numFmtId="0" fontId="17" fillId="0" borderId="0" xfId="0" applyFont="1" applyAlignment="1">
      <alignment horizontal="center" vertical="top" wrapText="1"/>
    </xf>
    <xf numFmtId="0" fontId="18" fillId="0" borderId="0" xfId="0" applyFont="1" applyAlignment="1">
      <alignment horizontal="center" vertical="top" wrapText="1"/>
    </xf>
    <xf numFmtId="2" fontId="7" fillId="0" borderId="0" xfId="0" applyNumberFormat="1" applyFont="1" applyAlignment="1">
      <alignment horizontal="right" vertical="top"/>
    </xf>
    <xf numFmtId="0" fontId="7" fillId="0" borderId="0" xfId="0" applyFont="1" applyAlignment="1">
      <alignment horizontal="center" vertical="top"/>
    </xf>
    <xf numFmtId="0" fontId="18" fillId="0" borderId="0" xfId="0" applyFont="1" applyAlignment="1">
      <alignment vertical="top"/>
    </xf>
    <xf numFmtId="0" fontId="18" fillId="0" borderId="0" xfId="0" applyFont="1" applyAlignment="1">
      <alignment vertical="top" wrapText="1"/>
    </xf>
    <xf numFmtId="0" fontId="15" fillId="0" borderId="0" xfId="0" applyFont="1" applyAlignment="1">
      <alignment horizontal="center"/>
    </xf>
    <xf numFmtId="0" fontId="8" fillId="0" borderId="0" xfId="0" applyFont="1"/>
    <xf numFmtId="0" fontId="8" fillId="0" borderId="0" xfId="0" applyFont="1" applyAlignment="1">
      <alignment vertical="top"/>
    </xf>
    <xf numFmtId="1" fontId="8" fillId="0" borderId="0" xfId="0" applyNumberFormat="1" applyFont="1" applyAlignment="1">
      <alignment horizontal="center" vertical="top"/>
    </xf>
    <xf numFmtId="0" fontId="19" fillId="0" borderId="0" xfId="0" applyFont="1" applyAlignment="1">
      <alignment vertical="top"/>
    </xf>
    <xf numFmtId="0" fontId="8" fillId="0" borderId="0" xfId="0" applyFont="1" applyAlignment="1">
      <alignment horizontal="center" vertical="top"/>
    </xf>
    <xf numFmtId="2" fontId="7" fillId="0" borderId="0" xfId="0" applyNumberFormat="1" applyFont="1" applyAlignment="1">
      <alignment horizontal="right"/>
    </xf>
    <xf numFmtId="0" fontId="18" fillId="0" borderId="0" xfId="0" applyFont="1"/>
    <xf numFmtId="0" fontId="20" fillId="0" borderId="0" xfId="0" applyFont="1"/>
    <xf numFmtId="0" fontId="20" fillId="0" borderId="0" xfId="0" applyFont="1" applyAlignment="1">
      <alignment vertical="center"/>
    </xf>
    <xf numFmtId="4" fontId="7" fillId="0" borderId="0" xfId="0" applyNumberFormat="1" applyFont="1" applyAlignment="1">
      <alignment horizontal="right" vertical="top"/>
    </xf>
    <xf numFmtId="4" fontId="8" fillId="0" borderId="0" xfId="0" applyNumberFormat="1" applyFont="1" applyAlignment="1">
      <alignment horizontal="right" vertical="top"/>
    </xf>
    <xf numFmtId="2" fontId="8" fillId="6" borderId="0" xfId="0" applyNumberFormat="1" applyFont="1" applyFill="1" applyAlignment="1">
      <alignment horizontal="right" vertical="top"/>
    </xf>
    <xf numFmtId="0" fontId="2" fillId="0" borderId="0" xfId="0" applyFont="1"/>
    <xf numFmtId="0" fontId="0" fillId="0" borderId="0" xfId="0" applyAlignment="1">
      <alignment wrapText="1"/>
    </xf>
    <xf numFmtId="0" fontId="22" fillId="0" borderId="5" xfId="0" applyFont="1" applyBorder="1" applyAlignment="1">
      <alignment horizontal="center" wrapText="1"/>
    </xf>
    <xf numFmtId="0" fontId="23" fillId="0" borderId="5" xfId="0" applyFont="1" applyBorder="1" applyAlignment="1">
      <alignment horizontal="center" wrapText="1"/>
    </xf>
    <xf numFmtId="0" fontId="21" fillId="0" borderId="0" xfId="0" applyFont="1"/>
    <xf numFmtId="0" fontId="25" fillId="0" borderId="0" xfId="0" applyFont="1"/>
    <xf numFmtId="0" fontId="23" fillId="2" borderId="9" xfId="0" applyFont="1" applyFill="1" applyBorder="1" applyAlignment="1">
      <alignment horizontal="center" wrapText="1"/>
    </xf>
    <xf numFmtId="3" fontId="21" fillId="2" borderId="9" xfId="0" applyNumberFormat="1" applyFont="1" applyFill="1" applyBorder="1" applyAlignment="1">
      <alignment vertical="center"/>
    </xf>
    <xf numFmtId="3" fontId="21" fillId="3" borderId="4" xfId="0" applyNumberFormat="1" applyFont="1" applyFill="1" applyBorder="1" applyAlignment="1">
      <alignment vertical="center"/>
    </xf>
    <xf numFmtId="0" fontId="22" fillId="2" borderId="22" xfId="0" applyFont="1" applyFill="1" applyBorder="1" applyAlignment="1">
      <alignment horizontal="center" wrapText="1"/>
    </xf>
    <xf numFmtId="0" fontId="23" fillId="2" borderId="22" xfId="0" applyFont="1" applyFill="1" applyBorder="1" applyAlignment="1">
      <alignment horizontal="center" wrapText="1"/>
    </xf>
    <xf numFmtId="3" fontId="21" fillId="2" borderId="22" xfId="0" applyNumberFormat="1" applyFont="1" applyFill="1" applyBorder="1" applyAlignment="1">
      <alignment vertical="center"/>
    </xf>
    <xf numFmtId="3" fontId="21" fillId="3" borderId="55" xfId="0" applyNumberFormat="1" applyFont="1" applyFill="1" applyBorder="1" applyAlignment="1">
      <alignment vertical="center"/>
    </xf>
    <xf numFmtId="0" fontId="22" fillId="6" borderId="7" xfId="0" applyFont="1" applyFill="1" applyBorder="1" applyAlignment="1">
      <alignment horizontal="center" wrapText="1"/>
    </xf>
    <xf numFmtId="0" fontId="23" fillId="6" borderId="7" xfId="0" applyFont="1" applyFill="1" applyBorder="1" applyAlignment="1">
      <alignment horizontal="center" wrapText="1"/>
    </xf>
    <xf numFmtId="0" fontId="22" fillId="6" borderId="27" xfId="0" applyFont="1" applyFill="1" applyBorder="1" applyAlignment="1">
      <alignment horizontal="center" wrapText="1"/>
    </xf>
    <xf numFmtId="0" fontId="23" fillId="6" borderId="27" xfId="0" applyFont="1" applyFill="1" applyBorder="1" applyAlignment="1">
      <alignment horizontal="center" wrapText="1"/>
    </xf>
    <xf numFmtId="3" fontId="21" fillId="2" borderId="34" xfId="0" applyNumberFormat="1" applyFont="1" applyFill="1" applyBorder="1" applyAlignment="1">
      <alignment vertical="center"/>
    </xf>
    <xf numFmtId="3" fontId="21" fillId="2" borderId="35" xfId="0" applyNumberFormat="1" applyFont="1" applyFill="1" applyBorder="1" applyAlignment="1">
      <alignment vertical="center"/>
    </xf>
    <xf numFmtId="3" fontId="21" fillId="3" borderId="35" xfId="0" applyNumberFormat="1" applyFont="1" applyFill="1" applyBorder="1" applyAlignment="1">
      <alignment vertical="center"/>
    </xf>
    <xf numFmtId="0" fontId="2" fillId="2" borderId="39" xfId="0" applyFont="1" applyFill="1" applyBorder="1" applyAlignment="1">
      <alignment horizontal="right" vertical="center"/>
    </xf>
    <xf numFmtId="3" fontId="0" fillId="0" borderId="37" xfId="0" applyNumberFormat="1" applyBorder="1" applyAlignment="1">
      <alignment horizontal="center" vertical="center"/>
    </xf>
    <xf numFmtId="3" fontId="0" fillId="2" borderId="58" xfId="0" applyNumberFormat="1" applyFill="1" applyBorder="1" applyAlignment="1">
      <alignment vertical="center"/>
    </xf>
    <xf numFmtId="3" fontId="2" fillId="2" borderId="39" xfId="0" applyNumberFormat="1" applyFont="1" applyFill="1" applyBorder="1" applyAlignment="1">
      <alignment vertical="center"/>
    </xf>
    <xf numFmtId="2" fontId="2" fillId="2" borderId="39" xfId="0" applyNumberFormat="1" applyFont="1" applyFill="1" applyBorder="1" applyAlignment="1">
      <alignment horizontal="right" vertical="center"/>
    </xf>
    <xf numFmtId="0" fontId="2" fillId="2" borderId="40" xfId="0" applyFont="1" applyFill="1" applyBorder="1" applyAlignment="1">
      <alignment horizontal="right" vertical="center"/>
    </xf>
    <xf numFmtId="3" fontId="0" fillId="0" borderId="38" xfId="0" applyNumberFormat="1" applyBorder="1" applyAlignment="1">
      <alignment horizontal="center" vertical="center"/>
    </xf>
    <xf numFmtId="3" fontId="0" fillId="2" borderId="60" xfId="0" applyNumberFormat="1" applyFill="1" applyBorder="1" applyAlignment="1">
      <alignment vertical="center"/>
    </xf>
    <xf numFmtId="3" fontId="2" fillId="2" borderId="40" xfId="0" applyNumberFormat="1" applyFont="1" applyFill="1" applyBorder="1" applyAlignment="1">
      <alignment vertical="center"/>
    </xf>
    <xf numFmtId="0" fontId="2" fillId="2" borderId="49" xfId="0" applyFont="1" applyFill="1" applyBorder="1" applyAlignment="1">
      <alignment horizontal="right" vertical="center"/>
    </xf>
    <xf numFmtId="3" fontId="0" fillId="0" borderId="48" xfId="0" applyNumberFormat="1" applyBorder="1" applyAlignment="1">
      <alignment horizontal="center" vertical="center"/>
    </xf>
    <xf numFmtId="3" fontId="0" fillId="2" borderId="62" xfId="0" applyNumberFormat="1" applyFill="1" applyBorder="1" applyAlignment="1">
      <alignment vertical="center"/>
    </xf>
    <xf numFmtId="3" fontId="2" fillId="2" borderId="49" xfId="0" applyNumberFormat="1" applyFont="1" applyFill="1" applyBorder="1" applyAlignment="1">
      <alignment vertical="center"/>
    </xf>
    <xf numFmtId="2" fontId="2" fillId="2" borderId="40" xfId="0" applyNumberFormat="1" applyFont="1" applyFill="1" applyBorder="1" applyAlignment="1">
      <alignment horizontal="right" vertical="center"/>
    </xf>
    <xf numFmtId="3" fontId="2" fillId="0" borderId="38" xfId="0" applyNumberFormat="1" applyFont="1" applyBorder="1" applyAlignment="1">
      <alignment horizontal="center" vertical="center"/>
    </xf>
    <xf numFmtId="3" fontId="2" fillId="2" borderId="4" xfId="0" applyNumberFormat="1" applyFont="1" applyFill="1" applyBorder="1" applyAlignment="1">
      <alignment vertical="center"/>
    </xf>
    <xf numFmtId="3" fontId="21" fillId="2" borderId="54" xfId="0" applyNumberFormat="1" applyFont="1" applyFill="1" applyBorder="1" applyAlignment="1">
      <alignment vertical="center"/>
    </xf>
    <xf numFmtId="3" fontId="21" fillId="2" borderId="13" xfId="0" applyNumberFormat="1" applyFont="1" applyFill="1" applyBorder="1" applyAlignment="1">
      <alignment vertical="center"/>
    </xf>
    <xf numFmtId="0" fontId="2" fillId="7" borderId="10" xfId="0" applyFont="1" applyFill="1" applyBorder="1" applyAlignment="1">
      <alignment horizontal="center" vertical="center"/>
    </xf>
    <xf numFmtId="3" fontId="21" fillId="7" borderId="63" xfId="0" applyNumberFormat="1" applyFont="1" applyFill="1" applyBorder="1" applyAlignment="1">
      <alignment horizontal="center" vertical="center"/>
    </xf>
    <xf numFmtId="3" fontId="2" fillId="7" borderId="6" xfId="0" applyNumberFormat="1" applyFont="1" applyFill="1" applyBorder="1" applyAlignment="1">
      <alignment horizontal="center" vertical="center"/>
    </xf>
    <xf numFmtId="2" fontId="2" fillId="2" borderId="49" xfId="0" applyNumberFormat="1" applyFont="1" applyFill="1" applyBorder="1" applyAlignment="1">
      <alignment horizontal="right" vertical="center"/>
    </xf>
    <xf numFmtId="3" fontId="2" fillId="0" borderId="48" xfId="0" applyNumberFormat="1" applyFont="1" applyBorder="1" applyAlignment="1">
      <alignment horizontal="center" vertical="center"/>
    </xf>
    <xf numFmtId="0" fontId="2" fillId="6" borderId="59" xfId="0" applyFont="1" applyFill="1" applyBorder="1" applyAlignment="1">
      <alignment horizontal="center" vertical="center"/>
    </xf>
    <xf numFmtId="3" fontId="2" fillId="2" borderId="60" xfId="0" applyNumberFormat="1" applyFont="1" applyFill="1" applyBorder="1" applyAlignment="1">
      <alignment vertical="center"/>
    </xf>
    <xf numFmtId="0" fontId="2" fillId="6" borderId="61" xfId="0" applyFont="1" applyFill="1" applyBorder="1" applyAlignment="1">
      <alignment horizontal="center" vertical="center"/>
    </xf>
    <xf numFmtId="0" fontId="0" fillId="6" borderId="52" xfId="0" applyFill="1" applyBorder="1" applyAlignment="1">
      <alignment horizontal="center" vertical="center"/>
    </xf>
    <xf numFmtId="3" fontId="0" fillId="0" borderId="14" xfId="0" applyNumberFormat="1" applyBorder="1" applyAlignment="1">
      <alignment horizontal="center" vertical="center"/>
    </xf>
    <xf numFmtId="3" fontId="0" fillId="2" borderId="53" xfId="0" applyNumberFormat="1" applyFill="1" applyBorder="1" applyAlignment="1">
      <alignment vertical="center"/>
    </xf>
    <xf numFmtId="0" fontId="0" fillId="6" borderId="31" xfId="0" applyFill="1" applyBorder="1" applyAlignment="1">
      <alignment horizontal="center" vertical="center"/>
    </xf>
    <xf numFmtId="3" fontId="2" fillId="2" borderId="32" xfId="0" applyNumberFormat="1" applyFont="1" applyFill="1" applyBorder="1" applyAlignment="1">
      <alignment vertical="center"/>
    </xf>
    <xf numFmtId="0" fontId="2" fillId="2" borderId="32" xfId="0" applyFont="1" applyFill="1" applyBorder="1" applyAlignment="1">
      <alignment horizontal="center" vertical="center"/>
    </xf>
    <xf numFmtId="0" fontId="2" fillId="2" borderId="4" xfId="0" applyFont="1" applyFill="1" applyBorder="1" applyAlignment="1">
      <alignment horizontal="center" vertical="center"/>
    </xf>
    <xf numFmtId="0" fontId="0" fillId="6" borderId="36" xfId="0" applyFill="1" applyBorder="1" applyAlignment="1">
      <alignment horizontal="center" vertical="center"/>
    </xf>
    <xf numFmtId="0" fontId="0" fillId="6" borderId="47" xfId="0" applyFill="1" applyBorder="1" applyAlignment="1">
      <alignment horizontal="center" vertical="center"/>
    </xf>
    <xf numFmtId="0" fontId="0" fillId="6" borderId="61" xfId="0" applyFill="1" applyBorder="1" applyAlignment="1">
      <alignment horizontal="center" vertical="center"/>
    </xf>
    <xf numFmtId="0" fontId="22" fillId="2" borderId="9" xfId="0" applyFont="1" applyFill="1" applyBorder="1" applyAlignment="1">
      <alignment horizontal="center" wrapText="1"/>
    </xf>
    <xf numFmtId="0" fontId="2" fillId="2" borderId="37" xfId="0" applyFont="1" applyFill="1" applyBorder="1" applyAlignment="1">
      <alignment horizontal="right" vertical="center" wrapText="1"/>
    </xf>
    <xf numFmtId="0" fontId="2" fillId="2" borderId="48" xfId="0" applyFont="1" applyFill="1" applyBorder="1" applyAlignment="1">
      <alignment horizontal="right" vertical="center" wrapText="1"/>
    </xf>
    <xf numFmtId="0" fontId="2" fillId="2" borderId="38" xfId="0" applyFont="1" applyFill="1" applyBorder="1" applyAlignment="1">
      <alignment horizontal="right" vertical="center" wrapText="1"/>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9" xfId="0" applyFill="1" applyBorder="1" applyAlignment="1">
      <alignment horizontal="center" vertical="center"/>
    </xf>
    <xf numFmtId="0" fontId="22" fillId="2" borderId="9" xfId="0" applyFont="1" applyFill="1" applyBorder="1" applyAlignment="1">
      <alignment horizontal="center" wrapText="1"/>
    </xf>
    <xf numFmtId="0" fontId="26" fillId="0" borderId="0" xfId="0" applyFont="1"/>
    <xf numFmtId="0" fontId="0" fillId="0" borderId="56" xfId="0" applyBorder="1"/>
    <xf numFmtId="0" fontId="0" fillId="0" borderId="57" xfId="0" applyBorder="1"/>
    <xf numFmtId="0" fontId="0" fillId="0" borderId="21" xfId="0" applyBorder="1"/>
    <xf numFmtId="0" fontId="0" fillId="0" borderId="17" xfId="0" applyBorder="1"/>
    <xf numFmtId="0" fontId="0" fillId="0" borderId="20" xfId="0" applyBorder="1"/>
    <xf numFmtId="0" fontId="28" fillId="0" borderId="57" xfId="0" applyFont="1" applyBorder="1" applyAlignment="1">
      <alignment horizontal="center"/>
    </xf>
    <xf numFmtId="0" fontId="28" fillId="0" borderId="21" xfId="0" applyFont="1" applyBorder="1" applyAlignment="1">
      <alignment horizontal="center"/>
    </xf>
    <xf numFmtId="0" fontId="29" fillId="0" borderId="0" xfId="0" applyFont="1"/>
    <xf numFmtId="0" fontId="28" fillId="0" borderId="0" xfId="0" applyFont="1"/>
    <xf numFmtId="0" fontId="0" fillId="0" borderId="0" xfId="0" applyBorder="1"/>
    <xf numFmtId="0" fontId="0" fillId="0" borderId="68" xfId="0" applyBorder="1"/>
    <xf numFmtId="0" fontId="2" fillId="0" borderId="0" xfId="0" applyFont="1" applyAlignment="1">
      <alignment horizontal="center"/>
    </xf>
    <xf numFmtId="0" fontId="0" fillId="0" borderId="0" xfId="0" applyAlignment="1">
      <alignment horizontal="center"/>
    </xf>
    <xf numFmtId="0" fontId="21" fillId="0" borderId="0" xfId="0" applyFont="1" applyAlignment="1">
      <alignment horizontal="right"/>
    </xf>
    <xf numFmtId="0" fontId="21" fillId="0" borderId="0" xfId="0" applyFont="1" applyAlignment="1">
      <alignment horizontal="center"/>
    </xf>
    <xf numFmtId="0" fontId="30" fillId="0" borderId="56" xfId="0" applyFont="1" applyFill="1" applyBorder="1"/>
    <xf numFmtId="0" fontId="30" fillId="0" borderId="0" xfId="0" applyFont="1" applyFill="1" applyBorder="1"/>
    <xf numFmtId="0" fontId="30" fillId="0" borderId="68" xfId="0" applyFont="1" applyFill="1" applyBorder="1"/>
    <xf numFmtId="0" fontId="30" fillId="0" borderId="45" xfId="0" applyFont="1" applyFill="1" applyBorder="1" applyAlignment="1">
      <alignment horizontal="right" vertical="center" wrapText="1"/>
    </xf>
    <xf numFmtId="2" fontId="30" fillId="0" borderId="46" xfId="0" applyNumberFormat="1" applyFont="1" applyFill="1" applyBorder="1" applyAlignment="1">
      <alignment horizontal="right" vertical="center"/>
    </xf>
    <xf numFmtId="3" fontId="30" fillId="0" borderId="45" xfId="0" applyNumberFormat="1" applyFont="1" applyFill="1" applyBorder="1" applyAlignment="1">
      <alignment horizontal="center" vertical="center"/>
    </xf>
    <xf numFmtId="3" fontId="30" fillId="0" borderId="65" xfId="0" applyNumberFormat="1" applyFont="1" applyFill="1" applyBorder="1" applyAlignment="1">
      <alignment vertical="center"/>
    </xf>
    <xf numFmtId="3" fontId="30" fillId="0" borderId="46" xfId="0" applyNumberFormat="1" applyFont="1" applyFill="1" applyBorder="1" applyAlignment="1">
      <alignment vertical="center"/>
    </xf>
    <xf numFmtId="0" fontId="30" fillId="0" borderId="48" xfId="0" applyFont="1" applyFill="1" applyBorder="1" applyAlignment="1">
      <alignment horizontal="right" vertical="center" wrapText="1"/>
    </xf>
    <xf numFmtId="0" fontId="30" fillId="0" borderId="49" xfId="0" applyFont="1" applyFill="1" applyBorder="1" applyAlignment="1">
      <alignment horizontal="right" vertical="center"/>
    </xf>
    <xf numFmtId="3" fontId="30" fillId="0" borderId="48" xfId="0" applyNumberFormat="1" applyFont="1" applyFill="1" applyBorder="1" applyAlignment="1">
      <alignment horizontal="center" vertical="center"/>
    </xf>
    <xf numFmtId="3" fontId="30" fillId="0" borderId="62" xfId="0" applyNumberFormat="1" applyFont="1" applyFill="1" applyBorder="1" applyAlignment="1">
      <alignment vertical="center"/>
    </xf>
    <xf numFmtId="3" fontId="30" fillId="0" borderId="49" xfId="0" applyNumberFormat="1" applyFont="1" applyFill="1" applyBorder="1" applyAlignment="1">
      <alignment vertical="center"/>
    </xf>
    <xf numFmtId="0" fontId="30" fillId="0" borderId="42" xfId="0" applyFont="1" applyFill="1" applyBorder="1" applyAlignment="1">
      <alignment horizontal="right" vertical="center" wrapText="1"/>
    </xf>
    <xf numFmtId="2" fontId="30" fillId="0" borderId="43" xfId="0" applyNumberFormat="1" applyFont="1" applyFill="1" applyBorder="1" applyAlignment="1">
      <alignment horizontal="right" vertical="center"/>
    </xf>
    <xf numFmtId="3" fontId="30" fillId="0" borderId="42" xfId="0" applyNumberFormat="1" applyFont="1" applyFill="1" applyBorder="1" applyAlignment="1">
      <alignment horizontal="center" vertical="center"/>
    </xf>
    <xf numFmtId="3" fontId="30" fillId="0" borderId="67" xfId="0" applyNumberFormat="1" applyFont="1" applyFill="1" applyBorder="1" applyAlignment="1">
      <alignment vertical="center"/>
    </xf>
    <xf numFmtId="3" fontId="30" fillId="0" borderId="43" xfId="0" applyNumberFormat="1" applyFont="1" applyFill="1" applyBorder="1" applyAlignment="1">
      <alignment vertical="center"/>
    </xf>
    <xf numFmtId="3" fontId="29" fillId="7" borderId="33" xfId="0" applyNumberFormat="1" applyFont="1" applyFill="1" applyBorder="1" applyAlignment="1">
      <alignment horizontal="center"/>
    </xf>
    <xf numFmtId="0" fontId="2" fillId="6" borderId="50" xfId="0" applyFont="1" applyFill="1" applyBorder="1" applyAlignment="1">
      <alignment horizontal="center" vertical="center"/>
    </xf>
    <xf numFmtId="3" fontId="2" fillId="0" borderId="37" xfId="0" applyNumberFormat="1" applyFont="1" applyBorder="1" applyAlignment="1">
      <alignment horizontal="center" vertical="center"/>
    </xf>
    <xf numFmtId="3" fontId="2" fillId="2" borderId="58" xfId="0" applyNumberFormat="1" applyFont="1" applyFill="1" applyBorder="1" applyAlignment="1">
      <alignment vertical="center"/>
    </xf>
    <xf numFmtId="0" fontId="2" fillId="6" borderId="36" xfId="0" applyFont="1" applyFill="1" applyBorder="1" applyAlignment="1">
      <alignment horizontal="center" vertical="center"/>
    </xf>
    <xf numFmtId="0" fontId="2" fillId="6" borderId="51" xfId="0" applyFont="1" applyFill="1" applyBorder="1" applyAlignment="1">
      <alignment horizontal="center" vertical="center"/>
    </xf>
    <xf numFmtId="3" fontId="2" fillId="2" borderId="62" xfId="0" applyNumberFormat="1" applyFont="1" applyFill="1" applyBorder="1" applyAlignment="1">
      <alignment vertical="center"/>
    </xf>
    <xf numFmtId="0" fontId="2" fillId="6" borderId="47" xfId="0" applyFont="1" applyFill="1" applyBorder="1" applyAlignment="1">
      <alignment horizontal="center" vertical="center"/>
    </xf>
    <xf numFmtId="0" fontId="2" fillId="6" borderId="19" xfId="0" applyFont="1" applyFill="1" applyBorder="1" applyAlignment="1">
      <alignment horizontal="center" vertical="center"/>
    </xf>
    <xf numFmtId="3" fontId="2" fillId="0" borderId="3" xfId="0" applyNumberFormat="1" applyFont="1" applyBorder="1" applyAlignment="1">
      <alignment horizontal="center" vertical="center"/>
    </xf>
    <xf numFmtId="3" fontId="2" fillId="2" borderId="55" xfId="0" applyNumberFormat="1" applyFont="1" applyFill="1" applyBorder="1" applyAlignment="1">
      <alignment vertical="center"/>
    </xf>
    <xf numFmtId="0" fontId="2" fillId="6" borderId="8" xfId="0" applyFont="1" applyFill="1" applyBorder="1" applyAlignment="1">
      <alignment horizontal="center" vertical="center"/>
    </xf>
    <xf numFmtId="0" fontId="31" fillId="0" borderId="0" xfId="0" applyFont="1"/>
    <xf numFmtId="0" fontId="31" fillId="0" borderId="0" xfId="0" applyFont="1" applyAlignment="1">
      <alignment horizontal="right"/>
    </xf>
    <xf numFmtId="0" fontId="32" fillId="0" borderId="17" xfId="0" applyFont="1" applyBorder="1"/>
    <xf numFmtId="0" fontId="32" fillId="0" borderId="20" xfId="0" applyFont="1" applyBorder="1"/>
    <xf numFmtId="3" fontId="31" fillId="2" borderId="34" xfId="0" applyNumberFormat="1" applyFont="1" applyFill="1" applyBorder="1" applyAlignment="1">
      <alignment vertical="center"/>
    </xf>
    <xf numFmtId="0" fontId="32" fillId="0" borderId="56" xfId="0" applyFont="1" applyBorder="1"/>
    <xf numFmtId="0" fontId="32" fillId="0" borderId="0" xfId="0" applyFont="1"/>
    <xf numFmtId="3" fontId="31" fillId="2" borderId="35" xfId="0" applyNumberFormat="1" applyFont="1" applyFill="1" applyBorder="1" applyAlignment="1">
      <alignment vertical="center"/>
    </xf>
    <xf numFmtId="3" fontId="31" fillId="3" borderId="35" xfId="0" applyNumberFormat="1" applyFont="1" applyFill="1" applyBorder="1" applyAlignment="1">
      <alignment vertical="center"/>
    </xf>
    <xf numFmtId="0" fontId="33" fillId="0" borderId="57" xfId="0" applyFont="1" applyBorder="1" applyAlignment="1">
      <alignment horizontal="center"/>
    </xf>
    <xf numFmtId="0" fontId="33" fillId="0" borderId="21" xfId="0" applyFont="1" applyBorder="1" applyAlignment="1">
      <alignment horizontal="center"/>
    </xf>
    <xf numFmtId="3" fontId="33" fillId="7" borderId="33" xfId="0" applyNumberFormat="1" applyFont="1" applyFill="1" applyBorder="1" applyAlignment="1">
      <alignment horizontal="center"/>
    </xf>
    <xf numFmtId="0" fontId="35" fillId="6" borderId="7" xfId="0" applyFont="1" applyFill="1" applyBorder="1" applyAlignment="1">
      <alignment horizontal="center" wrapText="1"/>
    </xf>
    <xf numFmtId="0" fontId="35" fillId="0" borderId="5" xfId="0" applyFont="1" applyBorder="1" applyAlignment="1">
      <alignment horizontal="center" wrapText="1"/>
    </xf>
    <xf numFmtId="0" fontId="35" fillId="2" borderId="9" xfId="0" applyFont="1" applyFill="1" applyBorder="1" applyAlignment="1">
      <alignment horizontal="center" wrapText="1"/>
    </xf>
    <xf numFmtId="0" fontId="36" fillId="6" borderId="7" xfId="0" applyFont="1" applyFill="1" applyBorder="1" applyAlignment="1">
      <alignment horizontal="center" wrapText="1"/>
    </xf>
    <xf numFmtId="0" fontId="36" fillId="0" borderId="5" xfId="0" applyFont="1" applyBorder="1" applyAlignment="1">
      <alignment horizontal="center" wrapText="1"/>
    </xf>
    <xf numFmtId="0" fontId="36" fillId="2" borderId="9" xfId="0" applyFont="1" applyFill="1" applyBorder="1" applyAlignment="1">
      <alignment horizontal="center" wrapText="1"/>
    </xf>
    <xf numFmtId="0" fontId="32" fillId="6" borderId="36" xfId="0" applyFont="1" applyFill="1" applyBorder="1" applyAlignment="1">
      <alignment horizontal="center" vertical="center"/>
    </xf>
    <xf numFmtId="3" fontId="32" fillId="0" borderId="37" xfId="0" applyNumberFormat="1" applyFont="1" applyBorder="1" applyAlignment="1">
      <alignment horizontal="center" vertical="center"/>
    </xf>
    <xf numFmtId="3" fontId="32" fillId="2" borderId="39" xfId="0" applyNumberFormat="1" applyFont="1" applyFill="1" applyBorder="1" applyAlignment="1">
      <alignment vertical="center"/>
    </xf>
    <xf numFmtId="0" fontId="32" fillId="6" borderId="61" xfId="0" applyFont="1" applyFill="1" applyBorder="1" applyAlignment="1">
      <alignment horizontal="center" vertical="center"/>
    </xf>
    <xf numFmtId="3" fontId="32" fillId="0" borderId="38" xfId="0" applyNumberFormat="1" applyFont="1" applyBorder="1" applyAlignment="1">
      <alignment horizontal="center" vertical="center"/>
    </xf>
    <xf numFmtId="3" fontId="32" fillId="2" borderId="40" xfId="0" applyNumberFormat="1" applyFont="1" applyFill="1" applyBorder="1" applyAlignment="1">
      <alignment vertical="center"/>
    </xf>
    <xf numFmtId="0" fontId="32" fillId="6" borderId="47" xfId="0" applyFont="1" applyFill="1" applyBorder="1" applyAlignment="1">
      <alignment horizontal="center" vertical="center"/>
    </xf>
    <xf numFmtId="3" fontId="32" fillId="0" borderId="48" xfId="0" applyNumberFormat="1" applyFont="1" applyBorder="1" applyAlignment="1">
      <alignment horizontal="center" vertical="center"/>
    </xf>
    <xf numFmtId="3" fontId="32" fillId="2" borderId="49" xfId="0" applyNumberFormat="1" applyFont="1" applyFill="1" applyBorder="1" applyAlignment="1">
      <alignment vertical="center"/>
    </xf>
    <xf numFmtId="3" fontId="31" fillId="7" borderId="63" xfId="0" applyNumberFormat="1" applyFont="1" applyFill="1" applyBorder="1" applyAlignment="1">
      <alignment horizontal="center" vertical="center"/>
    </xf>
    <xf numFmtId="0" fontId="32" fillId="7" borderId="10" xfId="0" applyFont="1" applyFill="1" applyBorder="1" applyAlignment="1">
      <alignment horizontal="center" vertical="center"/>
    </xf>
    <xf numFmtId="3" fontId="32" fillId="7" borderId="6" xfId="0" applyNumberFormat="1" applyFont="1" applyFill="1" applyBorder="1" applyAlignment="1">
      <alignment horizontal="center" vertical="center"/>
    </xf>
    <xf numFmtId="3" fontId="31" fillId="2" borderId="13" xfId="0" applyNumberFormat="1" applyFont="1" applyFill="1" applyBorder="1" applyAlignment="1">
      <alignment vertical="center"/>
    </xf>
    <xf numFmtId="3" fontId="31" fillId="2" borderId="9" xfId="0" applyNumberFormat="1" applyFont="1" applyFill="1" applyBorder="1" applyAlignment="1">
      <alignment vertical="center"/>
    </xf>
    <xf numFmtId="0" fontId="32" fillId="0" borderId="57" xfId="0" applyFont="1" applyBorder="1"/>
    <xf numFmtId="0" fontId="32" fillId="0" borderId="21" xfId="0" applyFont="1" applyBorder="1"/>
    <xf numFmtId="3" fontId="31" fillId="3" borderId="4" xfId="0" applyNumberFormat="1" applyFont="1" applyFill="1" applyBorder="1" applyAlignment="1">
      <alignment vertical="center"/>
    </xf>
    <xf numFmtId="0" fontId="37" fillId="0" borderId="0" xfId="0" applyFont="1" applyFill="1" applyBorder="1"/>
    <xf numFmtId="0" fontId="37" fillId="0" borderId="68" xfId="0" applyFont="1" applyFill="1" applyBorder="1"/>
    <xf numFmtId="3" fontId="37" fillId="0" borderId="45" xfId="0" applyNumberFormat="1" applyFont="1" applyFill="1" applyBorder="1" applyAlignment="1">
      <alignment horizontal="center" vertical="center"/>
    </xf>
    <xf numFmtId="3" fontId="37" fillId="0" borderId="46" xfId="0" applyNumberFormat="1" applyFont="1" applyFill="1" applyBorder="1" applyAlignment="1">
      <alignment vertical="center"/>
    </xf>
    <xf numFmtId="3" fontId="37" fillId="0" borderId="48" xfId="0" applyNumberFormat="1" applyFont="1" applyFill="1" applyBorder="1" applyAlignment="1">
      <alignment horizontal="center" vertical="center"/>
    </xf>
    <xf numFmtId="3" fontId="37" fillId="0" borderId="49" xfId="0" applyNumberFormat="1" applyFont="1" applyFill="1" applyBorder="1" applyAlignment="1">
      <alignment vertical="center"/>
    </xf>
    <xf numFmtId="3" fontId="37" fillId="0" borderId="42" xfId="0" applyNumberFormat="1" applyFont="1" applyFill="1" applyBorder="1" applyAlignment="1">
      <alignment horizontal="center" vertical="center"/>
    </xf>
    <xf numFmtId="3" fontId="37" fillId="0" borderId="43" xfId="0" applyNumberFormat="1" applyFont="1" applyFill="1" applyBorder="1" applyAlignment="1">
      <alignment vertical="center"/>
    </xf>
    <xf numFmtId="0" fontId="32" fillId="0" borderId="0" xfId="0" applyFont="1" applyBorder="1"/>
    <xf numFmtId="0" fontId="32" fillId="0" borderId="68" xfId="0" applyFont="1" applyBorder="1"/>
    <xf numFmtId="0" fontId="32" fillId="0" borderId="0" xfId="0" applyFont="1" applyAlignment="1">
      <alignment horizontal="center"/>
    </xf>
    <xf numFmtId="0" fontId="32" fillId="6" borderId="69" xfId="0" applyFont="1" applyFill="1" applyBorder="1" applyAlignment="1">
      <alignment horizontal="center" vertical="center"/>
    </xf>
    <xf numFmtId="3" fontId="32" fillId="0" borderId="70" xfId="0" applyNumberFormat="1" applyFont="1" applyBorder="1" applyAlignment="1">
      <alignment horizontal="center" vertical="center"/>
    </xf>
    <xf numFmtId="3" fontId="32" fillId="2" borderId="71" xfId="0" applyNumberFormat="1" applyFont="1" applyFill="1" applyBorder="1" applyAlignment="1">
      <alignment vertical="center"/>
    </xf>
    <xf numFmtId="0" fontId="33" fillId="0" borderId="0" xfId="0" applyFont="1"/>
    <xf numFmtId="0" fontId="32" fillId="0" borderId="0" xfId="0" applyFont="1" applyAlignment="1">
      <alignment wrapText="1"/>
    </xf>
    <xf numFmtId="0" fontId="38" fillId="0" borderId="0" xfId="0" applyFont="1" applyFill="1" applyBorder="1"/>
    <xf numFmtId="2" fontId="26" fillId="2" borderId="39" xfId="0" applyNumberFormat="1" applyFont="1" applyFill="1" applyBorder="1" applyAlignment="1">
      <alignment horizontal="right" vertical="center"/>
    </xf>
    <xf numFmtId="2" fontId="26" fillId="2" borderId="40" xfId="0" applyNumberFormat="1" applyFont="1" applyFill="1" applyBorder="1" applyAlignment="1">
      <alignment horizontal="right" vertical="center"/>
    </xf>
    <xf numFmtId="0" fontId="26" fillId="0" borderId="0" xfId="0" applyFont="1" applyBorder="1"/>
    <xf numFmtId="3" fontId="26" fillId="0" borderId="0" xfId="0" applyNumberFormat="1" applyFont="1"/>
    <xf numFmtId="3" fontId="27" fillId="0" borderId="0" xfId="0" applyNumberFormat="1" applyFont="1"/>
    <xf numFmtId="3" fontId="32" fillId="0" borderId="0" xfId="0" applyNumberFormat="1" applyFont="1"/>
    <xf numFmtId="0" fontId="2" fillId="0" borderId="0" xfId="0" applyFont="1" applyAlignment="1">
      <alignment horizontal="right"/>
    </xf>
    <xf numFmtId="3" fontId="2" fillId="0" borderId="0" xfId="0" applyNumberFormat="1" applyFont="1"/>
    <xf numFmtId="4" fontId="26" fillId="0" borderId="0" xfId="0" applyNumberFormat="1" applyFont="1"/>
    <xf numFmtId="4" fontId="0" fillId="0" borderId="0" xfId="0" applyNumberFormat="1"/>
    <xf numFmtId="4" fontId="0" fillId="0" borderId="0" xfId="0" applyNumberFormat="1" applyAlignment="1">
      <alignment wrapText="1"/>
    </xf>
    <xf numFmtId="4" fontId="2" fillId="0" borderId="0" xfId="0" applyNumberFormat="1" applyFont="1"/>
    <xf numFmtId="0" fontId="31" fillId="8" borderId="0" xfId="0" applyFont="1" applyFill="1"/>
    <xf numFmtId="0" fontId="21" fillId="8" borderId="0" xfId="0" applyFont="1" applyFill="1"/>
    <xf numFmtId="0" fontId="21" fillId="8" borderId="0" xfId="0" applyFont="1" applyFill="1" applyAlignment="1">
      <alignment horizontal="right"/>
    </xf>
    <xf numFmtId="3" fontId="21" fillId="8" borderId="0" xfId="0" applyNumberFormat="1" applyFont="1" applyFill="1"/>
    <xf numFmtId="0" fontId="6" fillId="0" borderId="0" xfId="0" applyFont="1" applyAlignment="1">
      <alignment horizontal="right" vertical="top"/>
    </xf>
    <xf numFmtId="0" fontId="7" fillId="0" borderId="0" xfId="0" applyFont="1" applyAlignment="1">
      <alignment horizontal="right" vertical="top"/>
    </xf>
    <xf numFmtId="0" fontId="21" fillId="3" borderId="8" xfId="0" applyFont="1" applyFill="1" applyBorder="1" applyAlignment="1">
      <alignment horizontal="right" vertical="center"/>
    </xf>
    <xf numFmtId="0" fontId="21" fillId="3" borderId="3" xfId="0" applyFont="1" applyFill="1" applyBorder="1" applyAlignment="1">
      <alignment horizontal="right" vertical="center"/>
    </xf>
    <xf numFmtId="0" fontId="30" fillId="0" borderId="15" xfId="0" applyFont="1" applyFill="1" applyBorder="1" applyAlignment="1">
      <alignment horizontal="right" vertical="center" wrapText="1"/>
    </xf>
    <xf numFmtId="0" fontId="30" fillId="0" borderId="7" xfId="0" applyFont="1" applyFill="1" applyBorder="1" applyAlignment="1">
      <alignment horizontal="right" vertical="center" wrapText="1"/>
    </xf>
    <xf numFmtId="0" fontId="30" fillId="0" borderId="8" xfId="0" applyFont="1" applyFill="1" applyBorder="1" applyAlignment="1">
      <alignment horizontal="right" vertical="center" wrapText="1"/>
    </xf>
    <xf numFmtId="0" fontId="30" fillId="0" borderId="64" xfId="0" applyFont="1" applyFill="1" applyBorder="1" applyAlignment="1">
      <alignment horizontal="center" vertical="center"/>
    </xf>
    <xf numFmtId="0" fontId="30" fillId="0" borderId="51" xfId="0" applyFont="1" applyFill="1" applyBorder="1" applyAlignment="1">
      <alignment horizontal="center" vertical="center"/>
    </xf>
    <xf numFmtId="0" fontId="30" fillId="0" borderId="66" xfId="0" applyFont="1" applyFill="1" applyBorder="1" applyAlignment="1">
      <alignment horizontal="center" vertical="center"/>
    </xf>
    <xf numFmtId="0" fontId="30" fillId="0" borderId="44" xfId="0" applyFont="1" applyFill="1" applyBorder="1" applyAlignment="1">
      <alignment horizontal="center" vertical="center"/>
    </xf>
    <xf numFmtId="0" fontId="30" fillId="0" borderId="47" xfId="0" applyFont="1" applyFill="1" applyBorder="1" applyAlignment="1">
      <alignment horizontal="center" vertical="center"/>
    </xf>
    <xf numFmtId="0" fontId="30" fillId="0" borderId="41" xfId="0" applyFont="1" applyFill="1" applyBorder="1" applyAlignment="1">
      <alignment horizontal="center" vertical="center"/>
    </xf>
    <xf numFmtId="0" fontId="2" fillId="2" borderId="31" xfId="0" applyFont="1" applyFill="1" applyBorder="1" applyAlignment="1">
      <alignment horizontal="right" vertical="center"/>
    </xf>
    <xf numFmtId="0" fontId="0" fillId="2" borderId="14" xfId="0" applyFill="1" applyBorder="1" applyAlignment="1">
      <alignment horizontal="right" vertical="center"/>
    </xf>
    <xf numFmtId="0" fontId="2" fillId="7" borderId="23" xfId="0" applyFont="1" applyFill="1" applyBorder="1" applyAlignment="1">
      <alignment horizontal="right" vertical="center"/>
    </xf>
    <xf numFmtId="0" fontId="2" fillId="7" borderId="16" xfId="0" applyFont="1" applyFill="1" applyBorder="1" applyAlignment="1">
      <alignment horizontal="right" vertical="center"/>
    </xf>
    <xf numFmtId="0" fontId="21" fillId="2" borderId="12" xfId="0" applyFont="1" applyFill="1" applyBorder="1" applyAlignment="1">
      <alignment horizontal="right" vertical="center"/>
    </xf>
    <xf numFmtId="0" fontId="21" fillId="2" borderId="11" xfId="0" applyFont="1" applyFill="1" applyBorder="1" applyAlignment="1">
      <alignment horizontal="right" vertical="center"/>
    </xf>
    <xf numFmtId="0" fontId="21" fillId="2" borderId="7" xfId="0" applyFont="1" applyFill="1" applyBorder="1" applyAlignment="1">
      <alignment horizontal="right" vertical="center"/>
    </xf>
    <xf numFmtId="0" fontId="21" fillId="2" borderId="5" xfId="0" applyFont="1" applyFill="1" applyBorder="1" applyAlignment="1">
      <alignment horizontal="right" vertical="center"/>
    </xf>
    <xf numFmtId="0" fontId="2" fillId="2" borderId="36" xfId="0" applyFont="1" applyFill="1" applyBorder="1" applyAlignment="1">
      <alignment horizontal="right" vertical="center" wrapText="1"/>
    </xf>
    <xf numFmtId="0" fontId="2" fillId="2" borderId="47" xfId="0" applyFont="1" applyFill="1" applyBorder="1" applyAlignment="1">
      <alignment horizontal="right" vertical="center" wrapText="1"/>
    </xf>
    <xf numFmtId="0" fontId="2" fillId="2" borderId="61" xfId="0" applyFont="1" applyFill="1" applyBorder="1" applyAlignment="1">
      <alignment horizontal="right" vertical="center" wrapText="1"/>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9" xfId="0" applyFill="1" applyBorder="1" applyAlignment="1">
      <alignment horizontal="center" vertical="center"/>
    </xf>
    <xf numFmtId="0" fontId="0" fillId="6" borderId="36" xfId="0" applyFill="1" applyBorder="1" applyAlignment="1">
      <alignment horizontal="center" vertical="center"/>
    </xf>
    <xf numFmtId="0" fontId="0" fillId="6" borderId="47" xfId="0" applyFill="1" applyBorder="1" applyAlignment="1">
      <alignment horizontal="center" vertical="center"/>
    </xf>
    <xf numFmtId="0" fontId="0" fillId="6" borderId="61" xfId="0" applyFill="1" applyBorder="1" applyAlignment="1">
      <alignment horizontal="center" vertical="center"/>
    </xf>
    <xf numFmtId="0" fontId="22" fillId="2" borderId="15" xfId="0" applyFont="1" applyFill="1" applyBorder="1" applyAlignment="1">
      <alignment horizontal="center" wrapText="1"/>
    </xf>
    <xf numFmtId="0" fontId="22" fillId="2" borderId="1" xfId="0" applyFont="1" applyFill="1" applyBorder="1" applyAlignment="1">
      <alignment horizontal="center" wrapText="1"/>
    </xf>
    <xf numFmtId="0" fontId="22" fillId="2" borderId="7" xfId="0" applyFont="1" applyFill="1" applyBorder="1" applyAlignment="1">
      <alignment horizontal="center" wrapText="1"/>
    </xf>
    <xf numFmtId="0" fontId="22" fillId="2" borderId="5" xfId="0" applyFont="1" applyFill="1" applyBorder="1" applyAlignment="1">
      <alignment horizontal="center" wrapText="1"/>
    </xf>
    <xf numFmtId="0" fontId="22" fillId="2" borderId="2" xfId="0" applyFont="1" applyFill="1" applyBorder="1" applyAlignment="1">
      <alignment horizontal="center" wrapText="1"/>
    </xf>
    <xf numFmtId="0" fontId="22" fillId="2" borderId="9" xfId="0" applyFont="1" applyFill="1" applyBorder="1" applyAlignment="1">
      <alignment horizontal="center" wrapText="1"/>
    </xf>
    <xf numFmtId="0" fontId="24" fillId="2" borderId="26" xfId="0" applyFont="1" applyFill="1" applyBorder="1" applyAlignment="1">
      <alignment horizontal="center"/>
    </xf>
    <xf numFmtId="0" fontId="24" fillId="2" borderId="1" xfId="0" applyFont="1" applyFill="1" applyBorder="1" applyAlignment="1">
      <alignment horizontal="center"/>
    </xf>
    <xf numFmtId="0" fontId="24" fillId="2" borderId="18" xfId="0" applyFont="1" applyFill="1" applyBorder="1" applyAlignment="1">
      <alignment horizontal="center"/>
    </xf>
    <xf numFmtId="0" fontId="24" fillId="2" borderId="15" xfId="0" applyFont="1" applyFill="1" applyBorder="1" applyAlignment="1">
      <alignment horizontal="center"/>
    </xf>
    <xf numFmtId="0" fontId="24" fillId="2" borderId="2" xfId="0" applyFont="1" applyFill="1" applyBorder="1" applyAlignment="1">
      <alignment horizontal="center"/>
    </xf>
    <xf numFmtId="0" fontId="2" fillId="2" borderId="31" xfId="0" applyFont="1" applyFill="1" applyBorder="1" applyAlignment="1">
      <alignment horizontal="right" vertical="center" wrapText="1"/>
    </xf>
    <xf numFmtId="0" fontId="2" fillId="2" borderId="30"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1" fillId="2" borderId="15" xfId="0" applyFont="1" applyFill="1" applyBorder="1" applyAlignment="1">
      <alignment horizontal="right" vertical="center"/>
    </xf>
    <xf numFmtId="0" fontId="21" fillId="2" borderId="1" xfId="0" applyFont="1" applyFill="1" applyBorder="1" applyAlignment="1">
      <alignment horizontal="right" vertical="center"/>
    </xf>
    <xf numFmtId="0" fontId="21" fillId="2" borderId="18" xfId="0" applyFont="1" applyFill="1" applyBorder="1" applyAlignment="1">
      <alignment horizontal="right" vertical="center"/>
    </xf>
    <xf numFmtId="0" fontId="21" fillId="2" borderId="22" xfId="0" applyFont="1" applyFill="1" applyBorder="1" applyAlignment="1">
      <alignment horizontal="right" vertical="center"/>
    </xf>
    <xf numFmtId="0" fontId="21" fillId="3" borderId="7" xfId="0" applyFont="1" applyFill="1" applyBorder="1" applyAlignment="1">
      <alignment horizontal="right" vertical="center"/>
    </xf>
    <xf numFmtId="0" fontId="21" fillId="3" borderId="5" xfId="0" applyFont="1" applyFill="1" applyBorder="1" applyAlignment="1">
      <alignment horizontal="right" vertical="center"/>
    </xf>
    <xf numFmtId="0" fontId="21" fillId="3" borderId="22" xfId="0" applyFont="1" applyFill="1" applyBorder="1" applyAlignment="1">
      <alignment horizontal="right" vertical="center"/>
    </xf>
    <xf numFmtId="0" fontId="28" fillId="7" borderId="28" xfId="0" applyFont="1" applyFill="1" applyBorder="1" applyAlignment="1">
      <alignment horizontal="right"/>
    </xf>
    <xf numFmtId="0" fontId="28" fillId="7" borderId="29" xfId="0" applyFont="1" applyFill="1" applyBorder="1" applyAlignment="1">
      <alignment horizontal="right"/>
    </xf>
    <xf numFmtId="0" fontId="2" fillId="2" borderId="7" xfId="0" applyFont="1" applyFill="1" applyBorder="1" applyAlignment="1">
      <alignment horizontal="right" vertical="center" wrapText="1"/>
    </xf>
    <xf numFmtId="0" fontId="2" fillId="2" borderId="5" xfId="0" applyFont="1" applyFill="1" applyBorder="1" applyAlignment="1">
      <alignment horizontal="right" vertical="center" wrapText="1"/>
    </xf>
    <xf numFmtId="0" fontId="2" fillId="2" borderId="37" xfId="0" applyFont="1" applyFill="1" applyBorder="1" applyAlignment="1">
      <alignment horizontal="right" vertical="center" wrapText="1"/>
    </xf>
    <xf numFmtId="0" fontId="2" fillId="2" borderId="11" xfId="0" applyFont="1" applyFill="1" applyBorder="1" applyAlignment="1">
      <alignment horizontal="right" vertical="center" wrapText="1"/>
    </xf>
    <xf numFmtId="0" fontId="2" fillId="2" borderId="48" xfId="0" applyFont="1" applyFill="1" applyBorder="1" applyAlignment="1">
      <alignment horizontal="right" vertical="center" wrapText="1"/>
    </xf>
    <xf numFmtId="0" fontId="2" fillId="2" borderId="38" xfId="0" applyFont="1" applyFill="1" applyBorder="1" applyAlignment="1">
      <alignment horizontal="right" vertical="center" wrapText="1"/>
    </xf>
    <xf numFmtId="0" fontId="2" fillId="6" borderId="50" xfId="0" applyFont="1" applyFill="1" applyBorder="1" applyAlignment="1">
      <alignment horizontal="center" vertical="center"/>
    </xf>
    <xf numFmtId="0" fontId="2" fillId="6" borderId="51" xfId="0" applyFont="1" applyFill="1" applyBorder="1" applyAlignment="1">
      <alignment horizontal="center" vertical="center"/>
    </xf>
    <xf numFmtId="0" fontId="2" fillId="6" borderId="59" xfId="0" applyFont="1" applyFill="1" applyBorder="1" applyAlignment="1">
      <alignment horizontal="center" vertical="center"/>
    </xf>
    <xf numFmtId="0" fontId="2" fillId="2" borderId="8" xfId="0" applyFont="1" applyFill="1" applyBorder="1" applyAlignment="1">
      <alignment horizontal="right" vertical="center"/>
    </xf>
    <xf numFmtId="0" fontId="0" fillId="2" borderId="3" xfId="0" applyFill="1" applyBorder="1" applyAlignment="1">
      <alignment horizontal="right" vertical="center"/>
    </xf>
    <xf numFmtId="0" fontId="2" fillId="6" borderId="36"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61" xfId="0" applyFont="1" applyFill="1" applyBorder="1" applyAlignment="1">
      <alignment horizontal="center" vertical="center"/>
    </xf>
    <xf numFmtId="0" fontId="32" fillId="6" borderId="36" xfId="0" applyFont="1" applyFill="1" applyBorder="1" applyAlignment="1">
      <alignment horizontal="center" vertical="center"/>
    </xf>
    <xf numFmtId="0" fontId="32" fillId="6" borderId="47" xfId="0" applyFont="1" applyFill="1" applyBorder="1" applyAlignment="1">
      <alignment horizontal="center" vertical="center"/>
    </xf>
    <xf numFmtId="0" fontId="32" fillId="6" borderId="61" xfId="0" applyFont="1" applyFill="1" applyBorder="1" applyAlignment="1">
      <alignment horizontal="center" vertical="center"/>
    </xf>
    <xf numFmtId="0" fontId="34" fillId="2" borderId="15" xfId="0" applyFont="1" applyFill="1" applyBorder="1" applyAlignment="1">
      <alignment horizontal="center"/>
    </xf>
    <xf numFmtId="0" fontId="34" fillId="2" borderId="1" xfId="0" applyFont="1" applyFill="1" applyBorder="1" applyAlignment="1">
      <alignment horizontal="center"/>
    </xf>
    <xf numFmtId="0" fontId="34" fillId="2" borderId="2" xfId="0" applyFont="1" applyFill="1" applyBorder="1" applyAlignment="1">
      <alignment horizontal="center"/>
    </xf>
    <xf numFmtId="0" fontId="2" fillId="2" borderId="28" xfId="0" applyFont="1" applyFill="1" applyBorder="1" applyAlignment="1">
      <alignment horizontal="right" vertical="center"/>
    </xf>
    <xf numFmtId="0" fontId="2" fillId="2" borderId="19" xfId="0" applyFont="1" applyFill="1" applyBorder="1" applyAlignment="1">
      <alignment horizontal="right" vertical="center"/>
    </xf>
    <xf numFmtId="0" fontId="2" fillId="0" borderId="0" xfId="0" applyFont="1" applyAlignment="1">
      <alignment horizontal="right"/>
    </xf>
    <xf numFmtId="0" fontId="0" fillId="0" borderId="0" xfId="0" applyAlignment="1">
      <alignment horizontal="right"/>
    </xf>
    <xf numFmtId="0" fontId="2" fillId="0" borderId="0" xfId="0" applyFont="1" applyAlignment="1">
      <alignment horizontal="right" vertical="top" wrapText="1"/>
    </xf>
    <xf numFmtId="0" fontId="0" fillId="0" borderId="0" xfId="0" applyAlignment="1">
      <alignment horizontal="right" vertical="top"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left"/>
    </xf>
    <xf numFmtId="0" fontId="2" fillId="0" borderId="0" xfId="0" applyFont="1" applyAlignment="1">
      <alignment horizontal="left" vertical="top" wrapText="1"/>
    </xf>
    <xf numFmtId="0" fontId="0" fillId="0" borderId="0" xfId="0" applyAlignment="1">
      <alignment horizontal="left" vertical="top" wrapText="1"/>
    </xf>
    <xf numFmtId="0" fontId="37" fillId="0" borderId="44" xfId="0" applyFont="1" applyFill="1" applyBorder="1" applyAlignment="1">
      <alignment horizontal="center" vertical="center"/>
    </xf>
    <xf numFmtId="0" fontId="37" fillId="0" borderId="47" xfId="0" applyFont="1" applyFill="1" applyBorder="1" applyAlignment="1">
      <alignment horizontal="center" vertical="center"/>
    </xf>
    <xf numFmtId="0" fontId="37" fillId="0" borderId="41" xfId="0" applyFont="1" applyFill="1" applyBorder="1" applyAlignment="1">
      <alignment horizontal="center" vertical="center"/>
    </xf>
    <xf numFmtId="0" fontId="6" fillId="0" borderId="14"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5" xfId="0" applyFont="1" applyBorder="1" applyAlignment="1">
      <alignment horizontal="center" wrapText="1"/>
    </xf>
    <xf numFmtId="0" fontId="4" fillId="0" borderId="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4" xfId="0" applyFont="1" applyFill="1" applyBorder="1" applyAlignment="1">
      <alignment horizontal="left" vertical="center" wrapText="1"/>
    </xf>
    <xf numFmtId="0" fontId="4" fillId="5" borderId="27" xfId="0" applyFont="1" applyFill="1" applyBorder="1" applyAlignment="1">
      <alignment horizontal="left" vertical="center" wrapText="1"/>
    </xf>
    <xf numFmtId="0" fontId="4" fillId="4" borderId="22"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5" fillId="0" borderId="5" xfId="0" applyFont="1" applyBorder="1" applyAlignment="1">
      <alignment horizontal="center" wrapText="1"/>
    </xf>
    <xf numFmtId="0" fontId="8" fillId="0" borderId="5" xfId="0" applyFont="1" applyBorder="1" applyAlignment="1">
      <alignment horizontal="center" wrapText="1"/>
    </xf>
    <xf numFmtId="0" fontId="6" fillId="0" borderId="0" xfId="0" applyFont="1" applyAlignment="1">
      <alignment horizontal="right" vertical="top" wrapText="1"/>
    </xf>
    <xf numFmtId="0" fontId="5" fillId="0" borderId="0" xfId="0" applyFont="1" applyAlignment="1">
      <alignment horizontal="center" vertical="center" wrapText="1"/>
    </xf>
    <xf numFmtId="0" fontId="12" fillId="0" borderId="0" xfId="0" applyFont="1" applyAlignment="1">
      <alignment horizontal="right" vertical="top" wrapText="1"/>
    </xf>
    <xf numFmtId="0" fontId="7" fillId="0" borderId="0" xfId="0" applyFont="1" applyAlignment="1">
      <alignment horizontal="right"/>
    </xf>
    <xf numFmtId="0" fontId="4" fillId="5" borderId="5" xfId="0" applyFont="1" applyFill="1" applyBorder="1" applyAlignment="1">
      <alignment horizontal="left" vertical="center" wrapText="1"/>
    </xf>
    <xf numFmtId="0" fontId="4" fillId="4" borderId="5" xfId="0" applyFont="1" applyFill="1" applyBorder="1" applyAlignment="1">
      <alignment horizontal="center" vertical="center" wrapText="1"/>
    </xf>
    <xf numFmtId="0" fontId="1" fillId="0" borderId="0" xfId="0" applyFont="1" applyAlignment="1">
      <alignment horizontal="right" vertical="top" wrapText="1"/>
    </xf>
    <xf numFmtId="0" fontId="4" fillId="0" borderId="0" xfId="0" applyFont="1" applyBorder="1" applyAlignment="1">
      <alignment horizontal="center" vertical="center" wrapText="1"/>
    </xf>
    <xf numFmtId="0" fontId="1" fillId="0" borderId="0" xfId="0" applyFont="1" applyAlignment="1">
      <alignment horizontal="right"/>
    </xf>
    <xf numFmtId="0" fontId="3" fillId="0" borderId="25" xfId="0" applyFont="1" applyBorder="1" applyAlignment="1">
      <alignment horizontal="left" vertical="center" wrapText="1"/>
    </xf>
  </cellXfs>
  <cellStyles count="2">
    <cellStyle name="Normal_Sheet1" xfId="1" xr:uid="{00000000-0005-0000-0000-000001000000}"/>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585D3-2B4A-4F18-A0D6-1B1DE91B4D37}">
  <sheetPr>
    <tabColor theme="0" tint="-0.499984740745262"/>
  </sheetPr>
  <dimension ref="B1:V104"/>
  <sheetViews>
    <sheetView tabSelected="1" zoomScale="70" zoomScaleNormal="70" workbookViewId="0">
      <selection activeCell="X17" sqref="X17"/>
    </sheetView>
  </sheetViews>
  <sheetFormatPr defaultRowHeight="12.5" x14ac:dyDescent="0.25"/>
  <cols>
    <col min="1" max="1" width="2.453125" customWidth="1"/>
    <col min="2" max="2" width="20.08984375" customWidth="1"/>
    <col min="3" max="3" width="29" customWidth="1"/>
    <col min="4" max="10" width="11.54296875" customWidth="1"/>
    <col min="11" max="13" width="11.54296875" style="186" customWidth="1"/>
    <col min="14" max="14" width="8.7265625" style="186"/>
    <col min="15" max="15" width="11.54296875" style="134" customWidth="1"/>
    <col min="16" max="18" width="11.54296875" style="186" customWidth="1"/>
    <col min="19" max="19" width="8.7265625" customWidth="1"/>
    <col min="20" max="20" width="9.36328125" customWidth="1"/>
  </cols>
  <sheetData>
    <row r="1" spans="2:22" x14ac:dyDescent="0.25">
      <c r="B1" s="323" t="s">
        <v>86</v>
      </c>
      <c r="C1" s="324"/>
      <c r="D1" s="324"/>
      <c r="E1" s="324"/>
      <c r="F1" s="324"/>
      <c r="G1" s="324"/>
      <c r="H1" s="324"/>
      <c r="I1" s="324"/>
      <c r="J1" s="324"/>
      <c r="K1" s="324"/>
      <c r="L1" s="324"/>
      <c r="M1" s="324"/>
      <c r="N1" s="324"/>
      <c r="O1" s="324"/>
      <c r="P1" s="324"/>
      <c r="Q1" s="324"/>
      <c r="R1" s="324"/>
    </row>
    <row r="2" spans="2:22" ht="39" customHeight="1" x14ac:dyDescent="0.25">
      <c r="B2" s="325" t="s">
        <v>87</v>
      </c>
      <c r="C2" s="326"/>
      <c r="D2" s="326"/>
      <c r="E2" s="326"/>
      <c r="F2" s="326"/>
      <c r="G2" s="326"/>
      <c r="H2" s="326"/>
      <c r="I2" s="326"/>
      <c r="J2" s="326"/>
      <c r="K2" s="326"/>
      <c r="L2" s="326"/>
      <c r="M2" s="326"/>
      <c r="N2" s="326"/>
      <c r="O2" s="326"/>
      <c r="P2" s="326"/>
      <c r="Q2" s="326"/>
      <c r="R2" s="326"/>
    </row>
    <row r="3" spans="2:22" ht="55" customHeight="1" x14ac:dyDescent="0.25">
      <c r="B3" s="327" t="s">
        <v>88</v>
      </c>
      <c r="C3" s="328"/>
      <c r="D3" s="328"/>
      <c r="E3" s="328"/>
      <c r="F3" s="328"/>
      <c r="G3" s="328"/>
      <c r="H3" s="328"/>
      <c r="I3" s="328"/>
      <c r="J3" s="328"/>
      <c r="K3" s="328"/>
      <c r="L3" s="328"/>
      <c r="M3" s="328"/>
      <c r="N3" s="328"/>
      <c r="O3" s="328"/>
      <c r="P3" s="328"/>
      <c r="Q3" s="328"/>
      <c r="R3" s="328"/>
    </row>
    <row r="4" spans="2:22" ht="13" x14ac:dyDescent="0.3">
      <c r="G4" s="148" t="s">
        <v>74</v>
      </c>
      <c r="J4" s="148" t="s">
        <v>74</v>
      </c>
      <c r="M4" s="181" t="s">
        <v>43</v>
      </c>
      <c r="R4" s="181" t="s">
        <v>43</v>
      </c>
    </row>
    <row r="5" spans="2:22" ht="18.5" thickBot="1" x14ac:dyDescent="0.45">
      <c r="B5" s="75" t="s">
        <v>75</v>
      </c>
      <c r="G5" s="149">
        <v>2024</v>
      </c>
      <c r="H5" s="74"/>
      <c r="J5" s="74" t="s">
        <v>73</v>
      </c>
      <c r="K5" s="180"/>
      <c r="M5" s="180">
        <v>2025</v>
      </c>
      <c r="P5" s="180"/>
      <c r="R5" s="180">
        <v>2026</v>
      </c>
    </row>
    <row r="6" spans="2:22" ht="13" x14ac:dyDescent="0.3">
      <c r="B6" s="292" t="s">
        <v>12</v>
      </c>
      <c r="C6" s="293"/>
      <c r="D6" s="293"/>
      <c r="E6" s="293"/>
      <c r="F6" s="294"/>
      <c r="G6" s="87">
        <f>G32+G50+G72+G90</f>
        <v>1095909.07</v>
      </c>
      <c r="H6" s="138"/>
      <c r="I6" s="139"/>
      <c r="J6" s="87">
        <f>J32+J50+J72+J90</f>
        <v>927470.1100000001</v>
      </c>
      <c r="K6" s="182"/>
      <c r="L6" s="183"/>
      <c r="M6" s="184">
        <f>M32+M50+M72+M90</f>
        <v>1236842.4633333334</v>
      </c>
      <c r="P6" s="182"/>
      <c r="Q6" s="183"/>
      <c r="R6" s="184">
        <f>ROUND(R32+R50+R72+R90,2)</f>
        <v>1320874.44</v>
      </c>
      <c r="T6" s="236"/>
    </row>
    <row r="7" spans="2:22" ht="13" x14ac:dyDescent="0.3">
      <c r="B7" s="267" t="s">
        <v>63</v>
      </c>
      <c r="C7" s="268"/>
      <c r="D7" s="268"/>
      <c r="E7" s="268"/>
      <c r="F7" s="295"/>
      <c r="G7" s="88">
        <f>G6*0.2</f>
        <v>219181.81400000001</v>
      </c>
      <c r="H7" s="135"/>
      <c r="J7" s="88">
        <f>J6*0.2</f>
        <v>185494.02200000003</v>
      </c>
      <c r="K7" s="185"/>
      <c r="M7" s="187">
        <f>M6*0.2</f>
        <v>247368.49266666669</v>
      </c>
      <c r="P7" s="185"/>
      <c r="R7" s="187">
        <f>ROUND(R6*0.2,2)</f>
        <v>264174.89</v>
      </c>
      <c r="T7" s="236"/>
    </row>
    <row r="8" spans="2:22" ht="13" x14ac:dyDescent="0.3">
      <c r="B8" s="296" t="s">
        <v>55</v>
      </c>
      <c r="C8" s="297"/>
      <c r="D8" s="297"/>
      <c r="E8" s="297"/>
      <c r="F8" s="298"/>
      <c r="G8" s="89">
        <f>G6+G7</f>
        <v>1315090.8840000001</v>
      </c>
      <c r="H8" s="135"/>
      <c r="J8" s="89">
        <f>J6+J7</f>
        <v>1112964.1320000002</v>
      </c>
      <c r="K8" s="185"/>
      <c r="M8" s="188">
        <f>M6+M7</f>
        <v>1484210.956</v>
      </c>
      <c r="P8" s="185"/>
      <c r="R8" s="188">
        <f>ROUND(R6+R7,0)</f>
        <v>1585049</v>
      </c>
      <c r="T8" s="236">
        <f>R8-M8</f>
        <v>100838.04399999999</v>
      </c>
      <c r="U8" s="235"/>
    </row>
    <row r="9" spans="2:22" s="143" customFormat="1" ht="18" thickBot="1" x14ac:dyDescent="0.4">
      <c r="B9" s="299" t="s">
        <v>69</v>
      </c>
      <c r="C9" s="300"/>
      <c r="D9" s="300"/>
      <c r="E9" s="300"/>
      <c r="F9" s="300"/>
      <c r="G9" s="168">
        <v>1188</v>
      </c>
      <c r="H9" s="140"/>
      <c r="I9" s="141"/>
      <c r="J9" s="168">
        <v>1140</v>
      </c>
      <c r="K9" s="189"/>
      <c r="L9" s="190"/>
      <c r="M9" s="191">
        <f>ROUNDUP(J9/9*12,0)</f>
        <v>1520</v>
      </c>
      <c r="N9" s="229"/>
      <c r="O9" s="142"/>
      <c r="P9" s="189"/>
      <c r="Q9" s="190"/>
      <c r="R9" s="191">
        <f>M9</f>
        <v>1520</v>
      </c>
      <c r="T9" s="235">
        <f>R9-M9</f>
        <v>0</v>
      </c>
      <c r="V9"/>
    </row>
    <row r="11" spans="2:22" x14ac:dyDescent="0.25">
      <c r="N11" s="70"/>
      <c r="O11" s="70"/>
      <c r="P11" s="70"/>
      <c r="Q11" s="238" t="s">
        <v>97</v>
      </c>
      <c r="R11" s="239">
        <v>979833</v>
      </c>
    </row>
    <row r="12" spans="2:22" x14ac:dyDescent="0.25">
      <c r="N12" s="70"/>
      <c r="O12" s="70"/>
      <c r="P12" s="70"/>
      <c r="Q12" s="238" t="s">
        <v>84</v>
      </c>
      <c r="R12" s="239">
        <v>605216</v>
      </c>
    </row>
    <row r="13" spans="2:22" s="74" customFormat="1" ht="13" x14ac:dyDescent="0.3">
      <c r="K13" s="180"/>
      <c r="L13" s="244"/>
      <c r="M13" s="244"/>
      <c r="N13" s="245"/>
      <c r="O13" s="245"/>
      <c r="P13" s="245"/>
      <c r="Q13" s="246" t="s">
        <v>85</v>
      </c>
      <c r="R13" s="247">
        <f>R12+R11</f>
        <v>1585049</v>
      </c>
      <c r="S13" s="236">
        <f>R8-R13</f>
        <v>0</v>
      </c>
    </row>
    <row r="14" spans="2:22" x14ac:dyDescent="0.25">
      <c r="R14" s="237"/>
    </row>
    <row r="15" spans="2:22" ht="18.5" thickBot="1" x14ac:dyDescent="0.45">
      <c r="B15" s="75" t="s">
        <v>76</v>
      </c>
    </row>
    <row r="16" spans="2:22" ht="19.5" customHeight="1" x14ac:dyDescent="0.35">
      <c r="B16" s="278" t="s">
        <v>49</v>
      </c>
      <c r="C16" s="279"/>
      <c r="D16" s="282" t="s">
        <v>61</v>
      </c>
      <c r="E16" s="284" t="s">
        <v>66</v>
      </c>
      <c r="F16" s="285"/>
      <c r="G16" s="286"/>
      <c r="H16" s="287" t="s">
        <v>72</v>
      </c>
      <c r="I16" s="285"/>
      <c r="J16" s="288"/>
      <c r="K16" s="318" t="s">
        <v>80</v>
      </c>
      <c r="L16" s="319"/>
      <c r="M16" s="320"/>
      <c r="O16" s="282" t="s">
        <v>61</v>
      </c>
      <c r="P16" s="318" t="s">
        <v>83</v>
      </c>
      <c r="Q16" s="319"/>
      <c r="R16" s="320"/>
    </row>
    <row r="17" spans="2:20" s="71" customFormat="1" ht="55" customHeight="1" x14ac:dyDescent="0.25">
      <c r="B17" s="280"/>
      <c r="C17" s="281"/>
      <c r="D17" s="283"/>
      <c r="E17" s="85" t="s">
        <v>51</v>
      </c>
      <c r="F17" s="72" t="s">
        <v>54</v>
      </c>
      <c r="G17" s="79" t="s">
        <v>67</v>
      </c>
      <c r="H17" s="83" t="s">
        <v>51</v>
      </c>
      <c r="I17" s="72" t="s">
        <v>54</v>
      </c>
      <c r="J17" s="133" t="s">
        <v>68</v>
      </c>
      <c r="K17" s="192" t="s">
        <v>51</v>
      </c>
      <c r="L17" s="193" t="s">
        <v>54</v>
      </c>
      <c r="M17" s="194" t="s">
        <v>68</v>
      </c>
      <c r="N17" s="230"/>
      <c r="O17" s="283"/>
      <c r="P17" s="192" t="s">
        <v>51</v>
      </c>
      <c r="Q17" s="193" t="s">
        <v>54</v>
      </c>
      <c r="R17" s="194" t="s">
        <v>68</v>
      </c>
    </row>
    <row r="18" spans="2:20" s="71" customFormat="1" ht="19.5" customHeight="1" x14ac:dyDescent="0.25">
      <c r="B18" s="280"/>
      <c r="C18" s="281"/>
      <c r="D18" s="76" t="s">
        <v>64</v>
      </c>
      <c r="E18" s="86" t="s">
        <v>47</v>
      </c>
      <c r="F18" s="73" t="s">
        <v>65</v>
      </c>
      <c r="G18" s="80" t="s">
        <v>64</v>
      </c>
      <c r="H18" s="84" t="s">
        <v>47</v>
      </c>
      <c r="I18" s="73" t="s">
        <v>65</v>
      </c>
      <c r="J18" s="76" t="s">
        <v>64</v>
      </c>
      <c r="K18" s="195" t="s">
        <v>47</v>
      </c>
      <c r="L18" s="196" t="s">
        <v>65</v>
      </c>
      <c r="M18" s="197" t="s">
        <v>64</v>
      </c>
      <c r="N18" s="230"/>
      <c r="O18" s="76" t="s">
        <v>64</v>
      </c>
      <c r="P18" s="195" t="s">
        <v>47</v>
      </c>
      <c r="Q18" s="196" t="s">
        <v>65</v>
      </c>
      <c r="R18" s="197" t="s">
        <v>64</v>
      </c>
    </row>
    <row r="19" spans="2:20" ht="15.5" customHeight="1" x14ac:dyDescent="0.25">
      <c r="B19" s="301" t="s">
        <v>50</v>
      </c>
      <c r="C19" s="302"/>
      <c r="D19" s="94">
        <v>52</v>
      </c>
      <c r="E19" s="169">
        <v>94</v>
      </c>
      <c r="F19" s="170">
        <f>2594+258</f>
        <v>2852</v>
      </c>
      <c r="G19" s="171">
        <f>134798.9+13416</f>
        <v>148214.9</v>
      </c>
      <c r="H19" s="172">
        <v>55</v>
      </c>
      <c r="I19" s="170">
        <v>1518</v>
      </c>
      <c r="J19" s="93">
        <f>D19*I19</f>
        <v>78936</v>
      </c>
      <c r="K19" s="198">
        <f t="shared" ref="K19:L24" si="0">ROUNDUP(H19/9*12,0)</f>
        <v>74</v>
      </c>
      <c r="L19" s="199">
        <f t="shared" si="0"/>
        <v>2024</v>
      </c>
      <c r="M19" s="200">
        <f t="shared" ref="M19:M24" si="1">D19*L19</f>
        <v>105248</v>
      </c>
      <c r="O19" s="232">
        <f>'1.tabula_KC_cena'!G15</f>
        <v>53.97</v>
      </c>
      <c r="P19" s="198">
        <f t="shared" ref="P19:Q24" si="2">K19</f>
        <v>74</v>
      </c>
      <c r="Q19" s="199">
        <f t="shared" si="2"/>
        <v>2024</v>
      </c>
      <c r="R19" s="200">
        <f>O19*Q19</f>
        <v>109235.28</v>
      </c>
      <c r="T19" s="240">
        <f>O19-D19</f>
        <v>1.9699999999999989</v>
      </c>
    </row>
    <row r="20" spans="2:20" ht="15.5" customHeight="1" x14ac:dyDescent="0.25">
      <c r="B20" s="301"/>
      <c r="C20" s="302"/>
      <c r="D20" s="95">
        <v>32.24</v>
      </c>
      <c r="E20" s="113">
        <v>37</v>
      </c>
      <c r="F20" s="104">
        <f>1061+30</f>
        <v>1091</v>
      </c>
      <c r="G20" s="114">
        <f>34175.26+967.2</f>
        <v>35142.46</v>
      </c>
      <c r="H20" s="115">
        <v>21</v>
      </c>
      <c r="I20" s="104">
        <v>532</v>
      </c>
      <c r="J20" s="98">
        <f t="shared" ref="J20:J23" si="3">D20*I20</f>
        <v>17151.68</v>
      </c>
      <c r="K20" s="201">
        <f t="shared" si="0"/>
        <v>28</v>
      </c>
      <c r="L20" s="202">
        <f t="shared" si="0"/>
        <v>710</v>
      </c>
      <c r="M20" s="203">
        <f t="shared" si="1"/>
        <v>22890.400000000001</v>
      </c>
      <c r="O20" s="95">
        <v>32.24</v>
      </c>
      <c r="P20" s="201">
        <f t="shared" si="2"/>
        <v>28</v>
      </c>
      <c r="Q20" s="202">
        <f t="shared" si="2"/>
        <v>710</v>
      </c>
      <c r="R20" s="203">
        <f t="shared" ref="R20:R28" si="4">O20*Q20</f>
        <v>22890.400000000001</v>
      </c>
      <c r="T20" s="241">
        <f t="shared" ref="T20:T29" si="5">O20-D20</f>
        <v>0</v>
      </c>
    </row>
    <row r="21" spans="2:20" ht="15.5" customHeight="1" x14ac:dyDescent="0.25">
      <c r="B21" s="269" t="s">
        <v>52</v>
      </c>
      <c r="C21" s="303"/>
      <c r="D21" s="90">
        <v>39.67</v>
      </c>
      <c r="E21" s="169">
        <v>29</v>
      </c>
      <c r="F21" s="170">
        <v>764</v>
      </c>
      <c r="G21" s="171">
        <v>29396.06</v>
      </c>
      <c r="H21" s="172">
        <v>26</v>
      </c>
      <c r="I21" s="170">
        <v>715</v>
      </c>
      <c r="J21" s="93">
        <f t="shared" si="3"/>
        <v>28364.050000000003</v>
      </c>
      <c r="K21" s="198">
        <f t="shared" si="0"/>
        <v>35</v>
      </c>
      <c r="L21" s="199">
        <f t="shared" si="0"/>
        <v>954</v>
      </c>
      <c r="M21" s="200">
        <f t="shared" si="1"/>
        <v>37845.18</v>
      </c>
      <c r="O21" s="90">
        <v>39.67</v>
      </c>
      <c r="P21" s="198">
        <f t="shared" si="2"/>
        <v>35</v>
      </c>
      <c r="Q21" s="199">
        <f t="shared" si="2"/>
        <v>954</v>
      </c>
      <c r="R21" s="200">
        <f t="shared" si="4"/>
        <v>37845.18</v>
      </c>
      <c r="T21" s="241">
        <f t="shared" si="5"/>
        <v>0</v>
      </c>
    </row>
    <row r="22" spans="2:20" ht="15.5" customHeight="1" x14ac:dyDescent="0.25">
      <c r="B22" s="270"/>
      <c r="C22" s="305"/>
      <c r="D22" s="99">
        <v>19.670000000000002</v>
      </c>
      <c r="E22" s="173">
        <v>39</v>
      </c>
      <c r="F22" s="112">
        <v>848</v>
      </c>
      <c r="G22" s="174">
        <f t="shared" ref="G22:G24" si="6">D22*F22</f>
        <v>16680.16</v>
      </c>
      <c r="H22" s="175">
        <v>38</v>
      </c>
      <c r="I22" s="112">
        <v>985</v>
      </c>
      <c r="J22" s="102">
        <f t="shared" si="3"/>
        <v>19374.95</v>
      </c>
      <c r="K22" s="204">
        <f t="shared" si="0"/>
        <v>51</v>
      </c>
      <c r="L22" s="205">
        <f t="shared" si="0"/>
        <v>1314</v>
      </c>
      <c r="M22" s="206">
        <f t="shared" si="1"/>
        <v>25846.38</v>
      </c>
      <c r="O22" s="99">
        <v>19.670000000000002</v>
      </c>
      <c r="P22" s="204">
        <f t="shared" si="2"/>
        <v>51</v>
      </c>
      <c r="Q22" s="205">
        <f t="shared" si="2"/>
        <v>1314</v>
      </c>
      <c r="R22" s="206">
        <f t="shared" si="4"/>
        <v>25846.38</v>
      </c>
      <c r="T22" s="241">
        <f t="shared" si="5"/>
        <v>0</v>
      </c>
    </row>
    <row r="23" spans="2:20" ht="15.5" customHeight="1" x14ac:dyDescent="0.25">
      <c r="B23" s="271" t="s">
        <v>56</v>
      </c>
      <c r="C23" s="306"/>
      <c r="D23" s="103">
        <v>10</v>
      </c>
      <c r="E23" s="113">
        <v>0</v>
      </c>
      <c r="F23" s="104">
        <v>0</v>
      </c>
      <c r="G23" s="114">
        <f t="shared" si="6"/>
        <v>0</v>
      </c>
      <c r="H23" s="115">
        <v>0</v>
      </c>
      <c r="I23" s="104">
        <v>0</v>
      </c>
      <c r="J23" s="98">
        <f t="shared" si="3"/>
        <v>0</v>
      </c>
      <c r="K23" s="201">
        <f t="shared" si="0"/>
        <v>0</v>
      </c>
      <c r="L23" s="202">
        <f t="shared" si="0"/>
        <v>0</v>
      </c>
      <c r="M23" s="203">
        <f t="shared" si="1"/>
        <v>0</v>
      </c>
      <c r="O23" s="233">
        <f>10*1.1</f>
        <v>11</v>
      </c>
      <c r="P23" s="201">
        <f t="shared" si="2"/>
        <v>0</v>
      </c>
      <c r="Q23" s="202">
        <f t="shared" si="2"/>
        <v>0</v>
      </c>
      <c r="R23" s="203">
        <f t="shared" si="4"/>
        <v>0</v>
      </c>
      <c r="T23" s="240">
        <f t="shared" si="5"/>
        <v>1</v>
      </c>
    </row>
    <row r="24" spans="2:20" ht="15.5" customHeight="1" x14ac:dyDescent="0.25">
      <c r="B24" s="269" t="s">
        <v>70</v>
      </c>
      <c r="C24" s="127" t="s">
        <v>57</v>
      </c>
      <c r="D24" s="94">
        <v>35</v>
      </c>
      <c r="E24" s="307">
        <v>906</v>
      </c>
      <c r="F24" s="170">
        <v>8190</v>
      </c>
      <c r="G24" s="171">
        <f t="shared" si="6"/>
        <v>286650</v>
      </c>
      <c r="H24" s="312">
        <v>857</v>
      </c>
      <c r="I24" s="170">
        <v>7747</v>
      </c>
      <c r="J24" s="93">
        <f>D24*I24</f>
        <v>271145</v>
      </c>
      <c r="K24" s="315">
        <f t="shared" si="0"/>
        <v>1143</v>
      </c>
      <c r="L24" s="199">
        <f t="shared" si="0"/>
        <v>10330</v>
      </c>
      <c r="M24" s="200">
        <f t="shared" si="1"/>
        <v>361550</v>
      </c>
      <c r="O24" s="232">
        <f>35*1.1</f>
        <v>38.5</v>
      </c>
      <c r="P24" s="315">
        <f t="shared" si="2"/>
        <v>1143</v>
      </c>
      <c r="Q24" s="199">
        <f t="shared" si="2"/>
        <v>10330</v>
      </c>
      <c r="R24" s="200">
        <f>O24*Q24</f>
        <v>397705</v>
      </c>
      <c r="T24" s="240">
        <f t="shared" si="5"/>
        <v>3.5</v>
      </c>
    </row>
    <row r="25" spans="2:20" ht="15.5" customHeight="1" x14ac:dyDescent="0.25">
      <c r="B25" s="270"/>
      <c r="C25" s="128" t="s">
        <v>58</v>
      </c>
      <c r="D25" s="99">
        <v>2.29</v>
      </c>
      <c r="E25" s="308"/>
      <c r="F25" s="112">
        <f>F24</f>
        <v>8190</v>
      </c>
      <c r="G25" s="174">
        <v>16616.240000000002</v>
      </c>
      <c r="H25" s="313"/>
      <c r="I25" s="112">
        <f>I24</f>
        <v>7747</v>
      </c>
      <c r="J25" s="102">
        <v>16247.15</v>
      </c>
      <c r="K25" s="316"/>
      <c r="L25" s="205">
        <f>ROUNDUP(I25/9*12,0)</f>
        <v>10330</v>
      </c>
      <c r="M25" s="206">
        <f>J25/9*12</f>
        <v>21662.866666666665</v>
      </c>
      <c r="O25" s="99">
        <v>2.29</v>
      </c>
      <c r="P25" s="316"/>
      <c r="Q25" s="205">
        <f t="shared" ref="Q25:Q30" si="7">L25</f>
        <v>10330</v>
      </c>
      <c r="R25" s="206">
        <f t="shared" si="4"/>
        <v>23655.7</v>
      </c>
      <c r="T25" s="241">
        <f t="shared" si="5"/>
        <v>0</v>
      </c>
    </row>
    <row r="26" spans="2:20" ht="15.5" customHeight="1" x14ac:dyDescent="0.25">
      <c r="B26" s="271"/>
      <c r="C26" s="129" t="s">
        <v>59</v>
      </c>
      <c r="D26" s="103">
        <v>7</v>
      </c>
      <c r="E26" s="309"/>
      <c r="F26" s="104" t="s">
        <v>10</v>
      </c>
      <c r="G26" s="114">
        <v>553.84</v>
      </c>
      <c r="H26" s="314"/>
      <c r="I26" s="104" t="s">
        <v>10</v>
      </c>
      <c r="J26" s="98">
        <v>440.2</v>
      </c>
      <c r="K26" s="317"/>
      <c r="L26" s="202" t="s">
        <v>10</v>
      </c>
      <c r="M26" s="203">
        <f>J26/9*12</f>
        <v>586.93333333333339</v>
      </c>
      <c r="O26" s="103">
        <v>7</v>
      </c>
      <c r="P26" s="317"/>
      <c r="Q26" s="202" t="str">
        <f t="shared" si="7"/>
        <v>x</v>
      </c>
      <c r="R26" s="203">
        <f>M26</f>
        <v>586.93333333333339</v>
      </c>
      <c r="T26" s="241">
        <f t="shared" si="5"/>
        <v>0</v>
      </c>
    </row>
    <row r="27" spans="2:20" ht="15.5" customHeight="1" x14ac:dyDescent="0.25">
      <c r="B27" s="269" t="s">
        <v>71</v>
      </c>
      <c r="C27" s="127" t="s">
        <v>57</v>
      </c>
      <c r="D27" s="94">
        <v>35</v>
      </c>
      <c r="E27" s="307">
        <v>379</v>
      </c>
      <c r="F27" s="170">
        <v>3625</v>
      </c>
      <c r="G27" s="171">
        <f t="shared" ref="G27" si="8">D27*F27</f>
        <v>126875</v>
      </c>
      <c r="H27" s="312">
        <v>334</v>
      </c>
      <c r="I27" s="170">
        <v>3117</v>
      </c>
      <c r="J27" s="93">
        <f t="shared" ref="J27" si="9">D27*I27</f>
        <v>109095</v>
      </c>
      <c r="K27" s="315">
        <f>ROUNDUP(H27/9*12,0)</f>
        <v>446</v>
      </c>
      <c r="L27" s="199">
        <f t="shared" ref="L27:L28" si="10">ROUNDUP(I27/9*12,0)</f>
        <v>4156</v>
      </c>
      <c r="M27" s="200">
        <f>D27*L27</f>
        <v>145460</v>
      </c>
      <c r="O27" s="232">
        <f>35*1.1</f>
        <v>38.5</v>
      </c>
      <c r="P27" s="315">
        <f>K27</f>
        <v>446</v>
      </c>
      <c r="Q27" s="199">
        <f t="shared" si="7"/>
        <v>4156</v>
      </c>
      <c r="R27" s="200">
        <f t="shared" si="4"/>
        <v>160006</v>
      </c>
      <c r="T27" s="240">
        <f t="shared" si="5"/>
        <v>3.5</v>
      </c>
    </row>
    <row r="28" spans="2:20" ht="15.5" customHeight="1" x14ac:dyDescent="0.25">
      <c r="B28" s="270"/>
      <c r="C28" s="128" t="s">
        <v>58</v>
      </c>
      <c r="D28" s="99">
        <v>2.29</v>
      </c>
      <c r="E28" s="308"/>
      <c r="F28" s="112">
        <f>F27</f>
        <v>3625</v>
      </c>
      <c r="G28" s="174">
        <v>8015</v>
      </c>
      <c r="H28" s="313"/>
      <c r="I28" s="112">
        <f>I27</f>
        <v>3117</v>
      </c>
      <c r="J28" s="102">
        <v>6744.05</v>
      </c>
      <c r="K28" s="316"/>
      <c r="L28" s="205">
        <f t="shared" si="10"/>
        <v>4156</v>
      </c>
      <c r="M28" s="206">
        <f>J28/9*12</f>
        <v>8992.0666666666675</v>
      </c>
      <c r="O28" s="99">
        <v>2.29</v>
      </c>
      <c r="P28" s="316"/>
      <c r="Q28" s="205">
        <f t="shared" si="7"/>
        <v>4156</v>
      </c>
      <c r="R28" s="206">
        <f t="shared" si="4"/>
        <v>9517.24</v>
      </c>
      <c r="T28" s="241">
        <f t="shared" si="5"/>
        <v>0</v>
      </c>
    </row>
    <row r="29" spans="2:20" ht="15.5" customHeight="1" x14ac:dyDescent="0.25">
      <c r="B29" s="271"/>
      <c r="C29" s="129" t="s">
        <v>59</v>
      </c>
      <c r="D29" s="103">
        <v>7</v>
      </c>
      <c r="E29" s="309"/>
      <c r="F29" s="104" t="s">
        <v>10</v>
      </c>
      <c r="G29" s="114">
        <v>117.56</v>
      </c>
      <c r="H29" s="314"/>
      <c r="I29" s="104" t="s">
        <v>10</v>
      </c>
      <c r="J29" s="98">
        <v>201.69</v>
      </c>
      <c r="K29" s="317"/>
      <c r="L29" s="202" t="s">
        <v>10</v>
      </c>
      <c r="M29" s="203">
        <f>J29/9*12</f>
        <v>268.92</v>
      </c>
      <c r="O29" s="103">
        <v>7</v>
      </c>
      <c r="P29" s="317"/>
      <c r="Q29" s="202" t="str">
        <f t="shared" si="7"/>
        <v>x</v>
      </c>
      <c r="R29" s="203">
        <f>M29</f>
        <v>268.92</v>
      </c>
      <c r="T29" s="241">
        <f t="shared" si="5"/>
        <v>0</v>
      </c>
    </row>
    <row r="30" spans="2:20" ht="15.5" customHeight="1" thickBot="1" x14ac:dyDescent="0.3">
      <c r="B30" s="321" t="s">
        <v>62</v>
      </c>
      <c r="C30" s="322"/>
      <c r="D30" s="122" t="s">
        <v>10</v>
      </c>
      <c r="E30" s="176">
        <v>0</v>
      </c>
      <c r="F30" s="177">
        <v>0</v>
      </c>
      <c r="G30" s="178">
        <v>0</v>
      </c>
      <c r="H30" s="179">
        <v>0</v>
      </c>
      <c r="I30" s="177">
        <v>0</v>
      </c>
      <c r="J30" s="105">
        <v>0</v>
      </c>
      <c r="K30" s="201">
        <f>ROUNDUP(H30/9*12,0)</f>
        <v>0</v>
      </c>
      <c r="L30" s="202">
        <f>ROUNDUP(I30/9*12,0)</f>
        <v>0</v>
      </c>
      <c r="M30" s="203">
        <f>J30/9*12</f>
        <v>0</v>
      </c>
      <c r="O30" s="122" t="s">
        <v>10</v>
      </c>
      <c r="P30" s="201">
        <f>K30</f>
        <v>0</v>
      </c>
      <c r="Q30" s="202">
        <f t="shared" si="7"/>
        <v>0</v>
      </c>
      <c r="R30" s="203">
        <f>M30</f>
        <v>0</v>
      </c>
      <c r="T30" s="241"/>
    </row>
    <row r="31" spans="2:20" ht="15.5" customHeight="1" thickBot="1" x14ac:dyDescent="0.3">
      <c r="B31" s="263" t="str">
        <f>E17</f>
        <v>personu skaits/ unikālais</v>
      </c>
      <c r="C31" s="264"/>
      <c r="D31" s="264"/>
      <c r="E31" s="109">
        <v>1136</v>
      </c>
      <c r="F31" s="108" t="s">
        <v>10</v>
      </c>
      <c r="G31" s="110" t="s">
        <v>10</v>
      </c>
      <c r="H31" s="109">
        <v>1032</v>
      </c>
      <c r="I31" s="108" t="s">
        <v>10</v>
      </c>
      <c r="J31" s="110" t="s">
        <v>10</v>
      </c>
      <c r="K31" s="207">
        <f>ROUND(H31/9*12,0)</f>
        <v>1376</v>
      </c>
      <c r="L31" s="208" t="s">
        <v>10</v>
      </c>
      <c r="M31" s="209" t="s">
        <v>10</v>
      </c>
      <c r="P31" s="207">
        <f>K31</f>
        <v>1376</v>
      </c>
      <c r="Q31" s="208" t="s">
        <v>10</v>
      </c>
      <c r="R31" s="209" t="s">
        <v>10</v>
      </c>
      <c r="T31" s="241"/>
    </row>
    <row r="32" spans="2:20" ht="15.5" customHeight="1" x14ac:dyDescent="0.25">
      <c r="B32" s="265" t="s">
        <v>12</v>
      </c>
      <c r="C32" s="266"/>
      <c r="D32" s="266"/>
      <c r="E32" s="266"/>
      <c r="F32" s="266"/>
      <c r="G32" s="106">
        <f>SUM(G19:G30)</f>
        <v>668261.22</v>
      </c>
      <c r="H32" s="135"/>
      <c r="J32" s="107">
        <f>SUM(J19:J30)</f>
        <v>547699.77</v>
      </c>
      <c r="K32" s="185"/>
      <c r="M32" s="210">
        <f>SUM(M19:M30)</f>
        <v>730350.7466666667</v>
      </c>
      <c r="P32" s="185"/>
      <c r="R32" s="210">
        <f>SUM(R19:R30)</f>
        <v>787557.03333333333</v>
      </c>
      <c r="T32" s="235">
        <f>R32-M32</f>
        <v>57206.286666666623</v>
      </c>
    </row>
    <row r="33" spans="2:20" ht="13" x14ac:dyDescent="0.25">
      <c r="B33" s="267" t="s">
        <v>63</v>
      </c>
      <c r="C33" s="268"/>
      <c r="D33" s="268"/>
      <c r="E33" s="268"/>
      <c r="F33" s="268"/>
      <c r="G33" s="81">
        <f>G32*0.2</f>
        <v>133652.24400000001</v>
      </c>
      <c r="H33" s="135"/>
      <c r="J33" s="77">
        <f>J32*0.2</f>
        <v>109539.95400000001</v>
      </c>
      <c r="K33" s="185"/>
      <c r="M33" s="211">
        <f>M32*0.2</f>
        <v>146070.14933333333</v>
      </c>
      <c r="P33" s="185"/>
      <c r="R33" s="211">
        <f>R32*0.2</f>
        <v>157511.40666666668</v>
      </c>
      <c r="T33" s="235">
        <f t="shared" ref="T33:T34" si="11">R33-M33</f>
        <v>11441.257333333342</v>
      </c>
    </row>
    <row r="34" spans="2:20" ht="13.5" thickBot="1" x14ac:dyDescent="0.3">
      <c r="B34" s="250" t="s">
        <v>55</v>
      </c>
      <c r="C34" s="251"/>
      <c r="D34" s="251"/>
      <c r="E34" s="251"/>
      <c r="F34" s="251"/>
      <c r="G34" s="82">
        <f>G32+G33</f>
        <v>801913.46399999992</v>
      </c>
      <c r="H34" s="136"/>
      <c r="I34" s="137"/>
      <c r="J34" s="78">
        <f>J32+J33</f>
        <v>657239.72400000005</v>
      </c>
      <c r="K34" s="212"/>
      <c r="L34" s="213"/>
      <c r="M34" s="214">
        <f>M32+M33</f>
        <v>876420.89600000007</v>
      </c>
      <c r="P34" s="212"/>
      <c r="Q34" s="213"/>
      <c r="R34" s="214">
        <f>R32+R33</f>
        <v>945068.44</v>
      </c>
      <c r="T34" s="235">
        <f t="shared" si="11"/>
        <v>68647.543999999878</v>
      </c>
    </row>
    <row r="35" spans="2:20" x14ac:dyDescent="0.25">
      <c r="T35" s="241"/>
    </row>
    <row r="36" spans="2:20" ht="18.5" thickBot="1" x14ac:dyDescent="0.45">
      <c r="B36" s="75" t="s">
        <v>77</v>
      </c>
      <c r="T36" s="241"/>
    </row>
    <row r="37" spans="2:20" ht="26" customHeight="1" x14ac:dyDescent="0.35">
      <c r="B37" s="278" t="s">
        <v>49</v>
      </c>
      <c r="C37" s="279"/>
      <c r="D37" s="282" t="s">
        <v>61</v>
      </c>
      <c r="E37" s="284" t="s">
        <v>66</v>
      </c>
      <c r="F37" s="285"/>
      <c r="G37" s="286"/>
      <c r="H37" s="287" t="s">
        <v>72</v>
      </c>
      <c r="I37" s="285"/>
      <c r="J37" s="288"/>
      <c r="K37" s="318" t="s">
        <v>81</v>
      </c>
      <c r="L37" s="319"/>
      <c r="M37" s="320"/>
      <c r="O37" s="282" t="s">
        <v>61</v>
      </c>
      <c r="P37" s="318" t="s">
        <v>82</v>
      </c>
      <c r="Q37" s="319"/>
      <c r="R37" s="320"/>
      <c r="T37" s="241"/>
    </row>
    <row r="38" spans="2:20" s="71" customFormat="1" ht="55" customHeight="1" x14ac:dyDescent="0.25">
      <c r="B38" s="280"/>
      <c r="C38" s="281"/>
      <c r="D38" s="283"/>
      <c r="E38" s="85" t="s">
        <v>51</v>
      </c>
      <c r="F38" s="72" t="s">
        <v>54</v>
      </c>
      <c r="G38" s="79" t="s">
        <v>67</v>
      </c>
      <c r="H38" s="83" t="s">
        <v>51</v>
      </c>
      <c r="I38" s="72" t="s">
        <v>54</v>
      </c>
      <c r="J38" s="126" t="s">
        <v>68</v>
      </c>
      <c r="K38" s="192" t="s">
        <v>51</v>
      </c>
      <c r="L38" s="193" t="s">
        <v>54</v>
      </c>
      <c r="M38" s="194" t="s">
        <v>68</v>
      </c>
      <c r="N38" s="230"/>
      <c r="O38" s="283"/>
      <c r="P38" s="192" t="s">
        <v>51</v>
      </c>
      <c r="Q38" s="193" t="s">
        <v>54</v>
      </c>
      <c r="R38" s="194" t="s">
        <v>68</v>
      </c>
      <c r="T38" s="242"/>
    </row>
    <row r="39" spans="2:20" s="71" customFormat="1" ht="19.5" customHeight="1" x14ac:dyDescent="0.25">
      <c r="B39" s="280"/>
      <c r="C39" s="281"/>
      <c r="D39" s="76" t="s">
        <v>64</v>
      </c>
      <c r="E39" s="86" t="s">
        <v>47</v>
      </c>
      <c r="F39" s="73" t="s">
        <v>65</v>
      </c>
      <c r="G39" s="80" t="s">
        <v>64</v>
      </c>
      <c r="H39" s="84" t="s">
        <v>47</v>
      </c>
      <c r="I39" s="73" t="s">
        <v>65</v>
      </c>
      <c r="J39" s="76" t="s">
        <v>64</v>
      </c>
      <c r="K39" s="195" t="s">
        <v>47</v>
      </c>
      <c r="L39" s="196" t="s">
        <v>65</v>
      </c>
      <c r="M39" s="197" t="s">
        <v>64</v>
      </c>
      <c r="N39" s="230"/>
      <c r="O39" s="76" t="s">
        <v>64</v>
      </c>
      <c r="P39" s="195" t="s">
        <v>47</v>
      </c>
      <c r="Q39" s="196" t="s">
        <v>65</v>
      </c>
      <c r="R39" s="197" t="s">
        <v>64</v>
      </c>
      <c r="T39" s="242"/>
    </row>
    <row r="40" spans="2:20" ht="15.5" customHeight="1" x14ac:dyDescent="0.25">
      <c r="B40" s="301" t="s">
        <v>50</v>
      </c>
      <c r="C40" s="302"/>
      <c r="D40" s="94">
        <v>52</v>
      </c>
      <c r="E40" s="169">
        <v>17</v>
      </c>
      <c r="F40" s="170">
        <v>1104</v>
      </c>
      <c r="G40" s="171">
        <v>57272.37</v>
      </c>
      <c r="H40" s="172">
        <v>12</v>
      </c>
      <c r="I40" s="170">
        <v>681</v>
      </c>
      <c r="J40" s="93">
        <f>D40*I40</f>
        <v>35412</v>
      </c>
      <c r="K40" s="198">
        <f>ROUNDUP(H40/9*12,0)</f>
        <v>16</v>
      </c>
      <c r="L40" s="199">
        <f>ROUNDUP(I40/9*12,0)</f>
        <v>908</v>
      </c>
      <c r="M40" s="200">
        <f>D40*L40</f>
        <v>47216</v>
      </c>
      <c r="O40" s="232">
        <f>'1.tabula_KC_cena'!G15</f>
        <v>53.97</v>
      </c>
      <c r="P40" s="198">
        <f t="shared" ref="P40:Q45" si="12">K40</f>
        <v>16</v>
      </c>
      <c r="Q40" s="199">
        <f t="shared" si="12"/>
        <v>908</v>
      </c>
      <c r="R40" s="200">
        <f>O40*Q40</f>
        <v>49004.76</v>
      </c>
      <c r="T40" s="240">
        <f>O40-D40</f>
        <v>1.9699999999999989</v>
      </c>
    </row>
    <row r="41" spans="2:20" ht="15.5" customHeight="1" x14ac:dyDescent="0.25">
      <c r="B41" s="301"/>
      <c r="C41" s="302"/>
      <c r="D41" s="95">
        <v>32.24</v>
      </c>
      <c r="E41" s="113">
        <v>8</v>
      </c>
      <c r="F41" s="104">
        <v>1026</v>
      </c>
      <c r="G41" s="114">
        <v>32663.43</v>
      </c>
      <c r="H41" s="115">
        <v>5</v>
      </c>
      <c r="I41" s="104">
        <v>245</v>
      </c>
      <c r="J41" s="98">
        <f t="shared" ref="J41:J44" si="13">D41*I41</f>
        <v>7898.8</v>
      </c>
      <c r="K41" s="201">
        <f t="shared" ref="K41:K44" si="14">ROUNDUP(H41/9*12,0)</f>
        <v>7</v>
      </c>
      <c r="L41" s="202">
        <f t="shared" ref="L41:L46" si="15">ROUNDUP(I41/9*12,0)</f>
        <v>327</v>
      </c>
      <c r="M41" s="203">
        <f t="shared" ref="M41:M44" si="16">D41*L41</f>
        <v>10542.480000000001</v>
      </c>
      <c r="O41" s="95">
        <v>32.24</v>
      </c>
      <c r="P41" s="201">
        <f t="shared" si="12"/>
        <v>7</v>
      </c>
      <c r="Q41" s="202">
        <f t="shared" si="12"/>
        <v>327</v>
      </c>
      <c r="R41" s="203">
        <f t="shared" ref="R41:R45" si="17">O41*Q41</f>
        <v>10542.480000000001</v>
      </c>
      <c r="T41" s="243">
        <f t="shared" ref="T41:T47" si="18">O41-D41</f>
        <v>0</v>
      </c>
    </row>
    <row r="42" spans="2:20" ht="15.5" customHeight="1" x14ac:dyDescent="0.25">
      <c r="B42" s="269" t="s">
        <v>52</v>
      </c>
      <c r="C42" s="303"/>
      <c r="D42" s="90">
        <v>39.67</v>
      </c>
      <c r="E42" s="169">
        <v>26</v>
      </c>
      <c r="F42" s="170">
        <v>2277</v>
      </c>
      <c r="G42" s="171">
        <v>88327.35</v>
      </c>
      <c r="H42" s="172">
        <v>26</v>
      </c>
      <c r="I42" s="170">
        <v>2108</v>
      </c>
      <c r="J42" s="93">
        <f t="shared" si="13"/>
        <v>83624.36</v>
      </c>
      <c r="K42" s="198">
        <f t="shared" si="14"/>
        <v>35</v>
      </c>
      <c r="L42" s="199">
        <f t="shared" si="15"/>
        <v>2811</v>
      </c>
      <c r="M42" s="200">
        <f t="shared" si="16"/>
        <v>111512.37000000001</v>
      </c>
      <c r="O42" s="90">
        <v>39.67</v>
      </c>
      <c r="P42" s="198">
        <f t="shared" si="12"/>
        <v>35</v>
      </c>
      <c r="Q42" s="199">
        <f t="shared" si="12"/>
        <v>2811</v>
      </c>
      <c r="R42" s="200">
        <f t="shared" si="17"/>
        <v>111512.37000000001</v>
      </c>
      <c r="T42" s="243">
        <f t="shared" si="18"/>
        <v>0</v>
      </c>
    </row>
    <row r="43" spans="2:20" ht="15.5" customHeight="1" x14ac:dyDescent="0.25">
      <c r="B43" s="270"/>
      <c r="C43" s="305"/>
      <c r="D43" s="99">
        <v>19.670000000000002</v>
      </c>
      <c r="E43" s="173">
        <v>30</v>
      </c>
      <c r="F43" s="112">
        <v>2187</v>
      </c>
      <c r="G43" s="174">
        <f t="shared" ref="G43:G45" si="19">D43*F43</f>
        <v>43018.29</v>
      </c>
      <c r="H43" s="175">
        <v>15</v>
      </c>
      <c r="I43" s="112">
        <v>2592</v>
      </c>
      <c r="J43" s="102">
        <f t="shared" si="13"/>
        <v>50984.640000000007</v>
      </c>
      <c r="K43" s="204">
        <f t="shared" si="14"/>
        <v>20</v>
      </c>
      <c r="L43" s="205">
        <f t="shared" si="15"/>
        <v>3456</v>
      </c>
      <c r="M43" s="206">
        <f t="shared" si="16"/>
        <v>67979.520000000004</v>
      </c>
      <c r="O43" s="99">
        <v>19.670000000000002</v>
      </c>
      <c r="P43" s="204">
        <f t="shared" si="12"/>
        <v>20</v>
      </c>
      <c r="Q43" s="205">
        <f t="shared" si="12"/>
        <v>3456</v>
      </c>
      <c r="R43" s="206">
        <f t="shared" si="17"/>
        <v>67979.520000000004</v>
      </c>
      <c r="T43" s="243">
        <f t="shared" si="18"/>
        <v>0</v>
      </c>
    </row>
    <row r="44" spans="2:20" ht="15.5" customHeight="1" x14ac:dyDescent="0.25">
      <c r="B44" s="271" t="s">
        <v>56</v>
      </c>
      <c r="C44" s="306"/>
      <c r="D44" s="103">
        <v>10</v>
      </c>
      <c r="E44" s="113">
        <v>1</v>
      </c>
      <c r="F44" s="104">
        <v>50</v>
      </c>
      <c r="G44" s="114">
        <f t="shared" si="19"/>
        <v>500</v>
      </c>
      <c r="H44" s="115">
        <v>0</v>
      </c>
      <c r="I44" s="104">
        <v>0</v>
      </c>
      <c r="J44" s="98">
        <f t="shared" si="13"/>
        <v>0</v>
      </c>
      <c r="K44" s="201">
        <f t="shared" si="14"/>
        <v>0</v>
      </c>
      <c r="L44" s="202">
        <f t="shared" si="15"/>
        <v>0</v>
      </c>
      <c r="M44" s="203">
        <f t="shared" si="16"/>
        <v>0</v>
      </c>
      <c r="O44" s="233">
        <f>10*1.1</f>
        <v>11</v>
      </c>
      <c r="P44" s="201">
        <f t="shared" si="12"/>
        <v>0</v>
      </c>
      <c r="Q44" s="202">
        <f t="shared" si="12"/>
        <v>0</v>
      </c>
      <c r="R44" s="203">
        <f t="shared" si="17"/>
        <v>0</v>
      </c>
      <c r="T44" s="240">
        <f t="shared" si="18"/>
        <v>1</v>
      </c>
    </row>
    <row r="45" spans="2:20" ht="15.5" customHeight="1" x14ac:dyDescent="0.25">
      <c r="B45" s="269" t="s">
        <v>53</v>
      </c>
      <c r="C45" s="127" t="s">
        <v>57</v>
      </c>
      <c r="D45" s="94">
        <v>35</v>
      </c>
      <c r="E45" s="307">
        <v>166</v>
      </c>
      <c r="F45" s="170">
        <f>4692+487</f>
        <v>5179</v>
      </c>
      <c r="G45" s="171">
        <f t="shared" si="19"/>
        <v>181265</v>
      </c>
      <c r="H45" s="312">
        <v>228</v>
      </c>
      <c r="I45" s="170">
        <v>5059</v>
      </c>
      <c r="J45" s="93">
        <f>D45*I45</f>
        <v>177065</v>
      </c>
      <c r="K45" s="315">
        <f>ROUNDUP(H45/9*12,0)</f>
        <v>304</v>
      </c>
      <c r="L45" s="199">
        <f t="shared" si="15"/>
        <v>6746</v>
      </c>
      <c r="M45" s="200">
        <f>D45*L45</f>
        <v>236110</v>
      </c>
      <c r="O45" s="232">
        <f>35*1.1</f>
        <v>38.5</v>
      </c>
      <c r="P45" s="315">
        <f t="shared" si="12"/>
        <v>304</v>
      </c>
      <c r="Q45" s="199">
        <f t="shared" si="12"/>
        <v>6746</v>
      </c>
      <c r="R45" s="200">
        <f t="shared" si="17"/>
        <v>259721</v>
      </c>
      <c r="T45" s="240">
        <f t="shared" si="18"/>
        <v>3.5</v>
      </c>
    </row>
    <row r="46" spans="2:20" ht="15.5" customHeight="1" x14ac:dyDescent="0.25">
      <c r="B46" s="270"/>
      <c r="C46" s="128" t="s">
        <v>58</v>
      </c>
      <c r="D46" s="99">
        <v>2.29</v>
      </c>
      <c r="E46" s="308"/>
      <c r="F46" s="112">
        <f>F45</f>
        <v>5179</v>
      </c>
      <c r="G46" s="174">
        <v>11831.55</v>
      </c>
      <c r="H46" s="313"/>
      <c r="I46" s="112">
        <f>I45</f>
        <v>5059</v>
      </c>
      <c r="J46" s="102">
        <v>11539.31</v>
      </c>
      <c r="K46" s="316"/>
      <c r="L46" s="205">
        <f t="shared" si="15"/>
        <v>6746</v>
      </c>
      <c r="M46" s="206">
        <f>J46/9*12</f>
        <v>15385.746666666666</v>
      </c>
      <c r="O46" s="99">
        <v>2.29</v>
      </c>
      <c r="P46" s="316"/>
      <c r="Q46" s="205">
        <f>L46</f>
        <v>6746</v>
      </c>
      <c r="R46" s="206">
        <f>O46*Q46</f>
        <v>15448.34</v>
      </c>
      <c r="T46" s="243">
        <f t="shared" si="18"/>
        <v>0</v>
      </c>
    </row>
    <row r="47" spans="2:20" ht="15.5" customHeight="1" x14ac:dyDescent="0.25">
      <c r="B47" s="271"/>
      <c r="C47" s="129" t="s">
        <v>59</v>
      </c>
      <c r="D47" s="103">
        <v>7</v>
      </c>
      <c r="E47" s="309"/>
      <c r="F47" s="104" t="s">
        <v>10</v>
      </c>
      <c r="G47" s="114">
        <v>0</v>
      </c>
      <c r="H47" s="314"/>
      <c r="I47" s="104" t="s">
        <v>10</v>
      </c>
      <c r="J47" s="98">
        <v>0</v>
      </c>
      <c r="K47" s="317"/>
      <c r="L47" s="202" t="s">
        <v>10</v>
      </c>
      <c r="M47" s="203">
        <f>J47/9*12</f>
        <v>0</v>
      </c>
      <c r="O47" s="103">
        <v>7</v>
      </c>
      <c r="P47" s="317"/>
      <c r="Q47" s="202" t="str">
        <f>L47</f>
        <v>x</v>
      </c>
      <c r="R47" s="203">
        <f>M47</f>
        <v>0</v>
      </c>
      <c r="T47" s="243">
        <f t="shared" si="18"/>
        <v>0</v>
      </c>
    </row>
    <row r="48" spans="2:20" ht="15.5" customHeight="1" thickBot="1" x14ac:dyDescent="0.3">
      <c r="B48" s="310" t="s">
        <v>62</v>
      </c>
      <c r="C48" s="311"/>
      <c r="D48" s="122" t="s">
        <v>10</v>
      </c>
      <c r="E48" s="176">
        <v>0</v>
      </c>
      <c r="F48" s="177">
        <v>0</v>
      </c>
      <c r="G48" s="178">
        <v>0</v>
      </c>
      <c r="H48" s="179">
        <v>0</v>
      </c>
      <c r="I48" s="177">
        <v>0</v>
      </c>
      <c r="J48" s="105">
        <v>0</v>
      </c>
      <c r="K48" s="201">
        <f>ROUNDUP(H48/9*12,0)</f>
        <v>0</v>
      </c>
      <c r="L48" s="202">
        <f>ROUNDUP(I48/9*12,0)</f>
        <v>0</v>
      </c>
      <c r="M48" s="203">
        <f>J48/9*12</f>
        <v>0</v>
      </c>
      <c r="O48" s="122" t="s">
        <v>10</v>
      </c>
      <c r="P48" s="201">
        <f>K48</f>
        <v>0</v>
      </c>
      <c r="Q48" s="202">
        <f>L48</f>
        <v>0</v>
      </c>
      <c r="R48" s="203">
        <f>M48</f>
        <v>0</v>
      </c>
      <c r="T48" s="241"/>
    </row>
    <row r="49" spans="2:20" ht="15.5" customHeight="1" thickBot="1" x14ac:dyDescent="0.3">
      <c r="B49" s="263" t="str">
        <f>E38</f>
        <v>personu skaits/ unikālais</v>
      </c>
      <c r="C49" s="264"/>
      <c r="D49" s="264"/>
      <c r="E49" s="109">
        <v>165</v>
      </c>
      <c r="F49" s="108" t="s">
        <v>10</v>
      </c>
      <c r="G49" s="110" t="s">
        <v>10</v>
      </c>
      <c r="H49" s="109">
        <v>236</v>
      </c>
      <c r="I49" s="108" t="s">
        <v>10</v>
      </c>
      <c r="J49" s="110" t="s">
        <v>10</v>
      </c>
      <c r="K49" s="207">
        <f>ROUND(H49/9*12,0)</f>
        <v>315</v>
      </c>
      <c r="L49" s="208" t="s">
        <v>10</v>
      </c>
      <c r="M49" s="209" t="s">
        <v>10</v>
      </c>
      <c r="P49" s="207">
        <f>K49</f>
        <v>315</v>
      </c>
      <c r="Q49" s="208" t="str">
        <f>L49</f>
        <v>x</v>
      </c>
      <c r="R49" s="209" t="s">
        <v>10</v>
      </c>
      <c r="T49" s="241"/>
    </row>
    <row r="50" spans="2:20" ht="15.5" customHeight="1" x14ac:dyDescent="0.25">
      <c r="B50" s="265" t="s">
        <v>12</v>
      </c>
      <c r="C50" s="266"/>
      <c r="D50" s="266"/>
      <c r="E50" s="266"/>
      <c r="F50" s="266"/>
      <c r="G50" s="106">
        <f>SUM(G40:G48)</f>
        <v>414877.99000000005</v>
      </c>
      <c r="H50" s="135"/>
      <c r="J50" s="107">
        <f>SUM(J40:J48)</f>
        <v>366524.11000000004</v>
      </c>
      <c r="K50" s="185"/>
      <c r="M50" s="210">
        <f>SUM(M40:M48)</f>
        <v>488746.11666666664</v>
      </c>
      <c r="P50" s="185"/>
      <c r="R50" s="210">
        <f>SUM(R40:R48)</f>
        <v>514208.47000000003</v>
      </c>
      <c r="T50" s="235">
        <f>R50-M50</f>
        <v>25462.353333333391</v>
      </c>
    </row>
    <row r="51" spans="2:20" ht="13" x14ac:dyDescent="0.25">
      <c r="B51" s="267" t="s">
        <v>63</v>
      </c>
      <c r="C51" s="268"/>
      <c r="D51" s="268"/>
      <c r="E51" s="268"/>
      <c r="F51" s="268"/>
      <c r="G51" s="81">
        <f>G50*0.2</f>
        <v>82975.598000000013</v>
      </c>
      <c r="H51" s="135"/>
      <c r="J51" s="77">
        <f>J50*0.2</f>
        <v>73304.822000000015</v>
      </c>
      <c r="K51" s="185"/>
      <c r="M51" s="211">
        <f>M50*0.2</f>
        <v>97749.223333333328</v>
      </c>
      <c r="P51" s="185"/>
      <c r="R51" s="211">
        <f>R50*0.2</f>
        <v>102841.69400000002</v>
      </c>
      <c r="T51" s="235">
        <f t="shared" ref="T51:T52" si="20">R51-M51</f>
        <v>5092.4706666666898</v>
      </c>
    </row>
    <row r="52" spans="2:20" ht="13.5" thickBot="1" x14ac:dyDescent="0.3">
      <c r="B52" s="250" t="s">
        <v>55</v>
      </c>
      <c r="C52" s="251"/>
      <c r="D52" s="251"/>
      <c r="E52" s="251"/>
      <c r="F52" s="251"/>
      <c r="G52" s="82">
        <f>G50+G51</f>
        <v>497853.58800000005</v>
      </c>
      <c r="H52" s="136"/>
      <c r="I52" s="137"/>
      <c r="J52" s="78">
        <f>J50+J51</f>
        <v>439828.93200000003</v>
      </c>
      <c r="K52" s="212"/>
      <c r="L52" s="213"/>
      <c r="M52" s="214">
        <f>M50+M51</f>
        <v>586495.34</v>
      </c>
      <c r="P52" s="212"/>
      <c r="Q52" s="213"/>
      <c r="R52" s="214">
        <f>R50+R51</f>
        <v>617050.16400000011</v>
      </c>
      <c r="T52" s="235">
        <f t="shared" si="20"/>
        <v>30554.824000000139</v>
      </c>
    </row>
    <row r="53" spans="2:20" x14ac:dyDescent="0.25">
      <c r="T53" s="241"/>
    </row>
    <row r="54" spans="2:20" ht="18.5" thickBot="1" x14ac:dyDescent="0.45">
      <c r="B54" s="75" t="s">
        <v>78</v>
      </c>
      <c r="T54" s="241"/>
    </row>
    <row r="55" spans="2:20" ht="15.5" x14ac:dyDescent="0.35">
      <c r="B55" s="278" t="s">
        <v>49</v>
      </c>
      <c r="C55" s="279"/>
      <c r="D55" s="282" t="s">
        <v>61</v>
      </c>
      <c r="E55" s="284" t="s">
        <v>66</v>
      </c>
      <c r="F55" s="285"/>
      <c r="G55" s="286"/>
      <c r="H55" s="287" t="s">
        <v>72</v>
      </c>
      <c r="I55" s="285"/>
      <c r="J55" s="288"/>
      <c r="K55" s="318" t="s">
        <v>80</v>
      </c>
      <c r="L55" s="319"/>
      <c r="M55" s="320"/>
      <c r="O55" s="282" t="s">
        <v>61</v>
      </c>
      <c r="P55" s="318" t="s">
        <v>83</v>
      </c>
      <c r="Q55" s="319"/>
      <c r="R55" s="320"/>
      <c r="T55" s="241"/>
    </row>
    <row r="56" spans="2:20" ht="46" x14ac:dyDescent="0.25">
      <c r="B56" s="280"/>
      <c r="C56" s="281"/>
      <c r="D56" s="283"/>
      <c r="E56" s="85" t="s">
        <v>51</v>
      </c>
      <c r="F56" s="72" t="s">
        <v>54</v>
      </c>
      <c r="G56" s="79" t="s">
        <v>67</v>
      </c>
      <c r="H56" s="83" t="s">
        <v>51</v>
      </c>
      <c r="I56" s="72" t="s">
        <v>54</v>
      </c>
      <c r="J56" s="126" t="s">
        <v>68</v>
      </c>
      <c r="K56" s="192" t="s">
        <v>51</v>
      </c>
      <c r="L56" s="193" t="s">
        <v>54</v>
      </c>
      <c r="M56" s="194" t="s">
        <v>68</v>
      </c>
      <c r="O56" s="283"/>
      <c r="P56" s="192" t="s">
        <v>51</v>
      </c>
      <c r="Q56" s="193" t="s">
        <v>54</v>
      </c>
      <c r="R56" s="194" t="s">
        <v>68</v>
      </c>
      <c r="T56" s="241"/>
    </row>
    <row r="57" spans="2:20" ht="18.5" x14ac:dyDescent="0.25">
      <c r="B57" s="280"/>
      <c r="C57" s="281"/>
      <c r="D57" s="76" t="s">
        <v>64</v>
      </c>
      <c r="E57" s="86" t="s">
        <v>47</v>
      </c>
      <c r="F57" s="73" t="s">
        <v>65</v>
      </c>
      <c r="G57" s="80" t="s">
        <v>64</v>
      </c>
      <c r="H57" s="84" t="s">
        <v>47</v>
      </c>
      <c r="I57" s="73" t="s">
        <v>65</v>
      </c>
      <c r="J57" s="76" t="s">
        <v>64</v>
      </c>
      <c r="K57" s="195" t="s">
        <v>47</v>
      </c>
      <c r="L57" s="196" t="s">
        <v>65</v>
      </c>
      <c r="M57" s="197" t="s">
        <v>64</v>
      </c>
      <c r="O57" s="76" t="s">
        <v>64</v>
      </c>
      <c r="P57" s="195" t="s">
        <v>47</v>
      </c>
      <c r="Q57" s="196" t="s">
        <v>65</v>
      </c>
      <c r="R57" s="197" t="s">
        <v>64</v>
      </c>
      <c r="T57" s="241"/>
    </row>
    <row r="58" spans="2:20" x14ac:dyDescent="0.25">
      <c r="B58" s="301" t="s">
        <v>50</v>
      </c>
      <c r="C58" s="302"/>
      <c r="D58" s="94">
        <v>61.17</v>
      </c>
      <c r="E58" s="130">
        <v>0</v>
      </c>
      <c r="F58" s="91">
        <v>0</v>
      </c>
      <c r="G58" s="92">
        <f>D58*F58</f>
        <v>0</v>
      </c>
      <c r="H58" s="123">
        <v>1</v>
      </c>
      <c r="I58" s="91">
        <v>79</v>
      </c>
      <c r="J58" s="93">
        <f>D58*I58</f>
        <v>4832.43</v>
      </c>
      <c r="K58" s="198">
        <f>ROUNDUP(H58/9*12,0)</f>
        <v>2</v>
      </c>
      <c r="L58" s="199">
        <f>ROUNDUP(I58/9*12,0)</f>
        <v>106</v>
      </c>
      <c r="M58" s="200">
        <f>D58*L58</f>
        <v>6484.02</v>
      </c>
      <c r="O58" s="232">
        <f>'3.tabula_KC_cena_ārzemniekiem'!G17</f>
        <v>64.06</v>
      </c>
      <c r="P58" s="198">
        <f>K58</f>
        <v>2</v>
      </c>
      <c r="Q58" s="199">
        <f>L58</f>
        <v>106</v>
      </c>
      <c r="R58" s="200">
        <f>O58*Q58</f>
        <v>6790.3600000000006</v>
      </c>
      <c r="T58" s="240">
        <f>O58-D58</f>
        <v>2.8900000000000006</v>
      </c>
    </row>
    <row r="59" spans="2:20" x14ac:dyDescent="0.25">
      <c r="B59" s="301"/>
      <c r="C59" s="302"/>
      <c r="D59" s="95">
        <v>32.24</v>
      </c>
      <c r="E59" s="132">
        <v>0</v>
      </c>
      <c r="F59" s="96">
        <v>0</v>
      </c>
      <c r="G59" s="97">
        <f t="shared" ref="G59:G64" si="21">D59*F59</f>
        <v>0</v>
      </c>
      <c r="H59" s="125">
        <v>0</v>
      </c>
      <c r="I59" s="96">
        <v>0</v>
      </c>
      <c r="J59" s="98">
        <f t="shared" ref="J59:J68" si="22">D59*I59</f>
        <v>0</v>
      </c>
      <c r="K59" s="201">
        <f t="shared" ref="K59:K60" si="23">ROUNDUP(H59/9*12,0)</f>
        <v>0</v>
      </c>
      <c r="L59" s="202">
        <f t="shared" ref="L59:L60" si="24">ROUNDUP(I59/9*12,0)</f>
        <v>0</v>
      </c>
      <c r="M59" s="203">
        <f t="shared" ref="M59:M60" si="25">D59*L59</f>
        <v>0</v>
      </c>
      <c r="O59" s="95">
        <v>32.24</v>
      </c>
      <c r="P59" s="201">
        <f>K59</f>
        <v>0</v>
      </c>
      <c r="Q59" s="202">
        <f t="shared" ref="Q59:Q70" si="26">L59</f>
        <v>0</v>
      </c>
      <c r="R59" s="203">
        <f t="shared" ref="R59:R68" si="27">O59*Q59</f>
        <v>0</v>
      </c>
      <c r="T59" s="243">
        <f t="shared" ref="T59:T69" si="28">O59-D59</f>
        <v>0</v>
      </c>
    </row>
    <row r="60" spans="2:20" x14ac:dyDescent="0.25">
      <c r="B60" s="301" t="s">
        <v>52</v>
      </c>
      <c r="C60" s="302"/>
      <c r="D60" s="90">
        <v>39.67</v>
      </c>
      <c r="E60" s="130">
        <v>0</v>
      </c>
      <c r="F60" s="91">
        <v>0</v>
      </c>
      <c r="G60" s="92">
        <f t="shared" si="21"/>
        <v>0</v>
      </c>
      <c r="H60" s="123">
        <v>0</v>
      </c>
      <c r="I60" s="91">
        <v>0</v>
      </c>
      <c r="J60" s="93">
        <f t="shared" si="22"/>
        <v>0</v>
      </c>
      <c r="K60" s="198">
        <f t="shared" si="23"/>
        <v>0</v>
      </c>
      <c r="L60" s="199">
        <f t="shared" si="24"/>
        <v>0</v>
      </c>
      <c r="M60" s="200">
        <f t="shared" si="25"/>
        <v>0</v>
      </c>
      <c r="O60" s="90">
        <v>39.67</v>
      </c>
      <c r="P60" s="198">
        <f>K60</f>
        <v>0</v>
      </c>
      <c r="Q60" s="199">
        <f t="shared" si="26"/>
        <v>0</v>
      </c>
      <c r="R60" s="200">
        <f t="shared" si="27"/>
        <v>0</v>
      </c>
      <c r="T60" s="243">
        <f t="shared" si="28"/>
        <v>0</v>
      </c>
    </row>
    <row r="61" spans="2:20" x14ac:dyDescent="0.25">
      <c r="B61" s="269"/>
      <c r="C61" s="303"/>
      <c r="D61" s="99">
        <v>19.670000000000002</v>
      </c>
      <c r="E61" s="131">
        <v>0</v>
      </c>
      <c r="F61" s="100">
        <v>0</v>
      </c>
      <c r="G61" s="101">
        <f t="shared" si="21"/>
        <v>0</v>
      </c>
      <c r="H61" s="124">
        <v>0</v>
      </c>
      <c r="I61" s="100">
        <v>0</v>
      </c>
      <c r="J61" s="102">
        <f t="shared" si="22"/>
        <v>0</v>
      </c>
      <c r="K61" s="204">
        <f t="shared" ref="K61:K62" si="29">ROUNDUP(H61/9*12,0)</f>
        <v>0</v>
      </c>
      <c r="L61" s="205">
        <f t="shared" ref="L61:L64" si="30">ROUNDUP(I61/9*12,0)</f>
        <v>0</v>
      </c>
      <c r="M61" s="206">
        <f t="shared" ref="M61:M62" si="31">D61*L61</f>
        <v>0</v>
      </c>
      <c r="O61" s="99">
        <v>19.670000000000002</v>
      </c>
      <c r="P61" s="204">
        <f>K61</f>
        <v>0</v>
      </c>
      <c r="Q61" s="205">
        <f t="shared" si="26"/>
        <v>0</v>
      </c>
      <c r="R61" s="206">
        <f t="shared" si="27"/>
        <v>0</v>
      </c>
      <c r="T61" s="243">
        <f t="shared" si="28"/>
        <v>0</v>
      </c>
    </row>
    <row r="62" spans="2:20" x14ac:dyDescent="0.25">
      <c r="B62" s="291" t="s">
        <v>56</v>
      </c>
      <c r="C62" s="304"/>
      <c r="D62" s="103">
        <v>10</v>
      </c>
      <c r="E62" s="132">
        <v>0</v>
      </c>
      <c r="F62" s="96">
        <v>0</v>
      </c>
      <c r="G62" s="97">
        <f t="shared" si="21"/>
        <v>0</v>
      </c>
      <c r="H62" s="125">
        <v>0</v>
      </c>
      <c r="I62" s="96">
        <v>0</v>
      </c>
      <c r="J62" s="98">
        <f t="shared" si="22"/>
        <v>0</v>
      </c>
      <c r="K62" s="226">
        <f t="shared" si="29"/>
        <v>0</v>
      </c>
      <c r="L62" s="227">
        <f t="shared" si="30"/>
        <v>0</v>
      </c>
      <c r="M62" s="228">
        <f t="shared" si="31"/>
        <v>0</v>
      </c>
      <c r="O62" s="233">
        <f>10*1.1</f>
        <v>11</v>
      </c>
      <c r="P62" s="226">
        <f>K62</f>
        <v>0</v>
      </c>
      <c r="Q62" s="227">
        <f t="shared" si="26"/>
        <v>0</v>
      </c>
      <c r="R62" s="228">
        <f t="shared" si="27"/>
        <v>0</v>
      </c>
      <c r="T62" s="240">
        <f t="shared" si="28"/>
        <v>1</v>
      </c>
    </row>
    <row r="63" spans="2:20" ht="12.5" customHeight="1" x14ac:dyDescent="0.25">
      <c r="B63" s="289" t="s">
        <v>53</v>
      </c>
      <c r="C63" s="127" t="s">
        <v>57</v>
      </c>
      <c r="D63" s="94">
        <v>35</v>
      </c>
      <c r="E63" s="272">
        <v>1</v>
      </c>
      <c r="F63" s="91">
        <v>50</v>
      </c>
      <c r="G63" s="92">
        <f t="shared" si="21"/>
        <v>1750</v>
      </c>
      <c r="H63" s="275">
        <v>1</v>
      </c>
      <c r="I63" s="91">
        <v>13</v>
      </c>
      <c r="J63" s="93">
        <f t="shared" si="22"/>
        <v>455</v>
      </c>
      <c r="K63" s="315">
        <f>ROUNDUP(H63/9*12,0)</f>
        <v>2</v>
      </c>
      <c r="L63" s="199">
        <f t="shared" si="30"/>
        <v>18</v>
      </c>
      <c r="M63" s="200">
        <f>D63*L63</f>
        <v>630</v>
      </c>
      <c r="O63" s="232">
        <f>35*1.1</f>
        <v>38.5</v>
      </c>
      <c r="P63" s="315">
        <f>K63</f>
        <v>2</v>
      </c>
      <c r="Q63" s="199">
        <f t="shared" si="26"/>
        <v>18</v>
      </c>
      <c r="R63" s="200">
        <f t="shared" si="27"/>
        <v>693</v>
      </c>
      <c r="T63" s="240">
        <f t="shared" si="28"/>
        <v>3.5</v>
      </c>
    </row>
    <row r="64" spans="2:20" x14ac:dyDescent="0.25">
      <c r="B64" s="290"/>
      <c r="C64" s="128" t="s">
        <v>58</v>
      </c>
      <c r="D64" s="99">
        <v>2.29</v>
      </c>
      <c r="E64" s="273"/>
      <c r="F64" s="100">
        <f>F63</f>
        <v>50</v>
      </c>
      <c r="G64" s="101">
        <f t="shared" si="21"/>
        <v>114.5</v>
      </c>
      <c r="H64" s="276"/>
      <c r="I64" s="100">
        <f>I63</f>
        <v>13</v>
      </c>
      <c r="J64" s="102">
        <f t="shared" si="22"/>
        <v>29.77</v>
      </c>
      <c r="K64" s="316"/>
      <c r="L64" s="205">
        <f t="shared" si="30"/>
        <v>18</v>
      </c>
      <c r="M64" s="206">
        <f>D64*L64</f>
        <v>41.22</v>
      </c>
      <c r="O64" s="99">
        <v>2.29</v>
      </c>
      <c r="P64" s="316"/>
      <c r="Q64" s="205">
        <f t="shared" si="26"/>
        <v>18</v>
      </c>
      <c r="R64" s="206">
        <f t="shared" si="27"/>
        <v>41.22</v>
      </c>
      <c r="T64" s="243">
        <f t="shared" si="28"/>
        <v>0</v>
      </c>
    </row>
    <row r="65" spans="2:20" x14ac:dyDescent="0.25">
      <c r="B65" s="290"/>
      <c r="C65" s="128" t="s">
        <v>59</v>
      </c>
      <c r="D65" s="111">
        <v>7</v>
      </c>
      <c r="E65" s="273"/>
      <c r="F65" s="112" t="s">
        <v>10</v>
      </c>
      <c r="G65" s="101">
        <v>0</v>
      </c>
      <c r="H65" s="276"/>
      <c r="I65" s="112" t="s">
        <v>10</v>
      </c>
      <c r="J65" s="102">
        <v>0</v>
      </c>
      <c r="K65" s="317"/>
      <c r="L65" s="202" t="s">
        <v>10</v>
      </c>
      <c r="M65" s="203">
        <f>J65/9*12</f>
        <v>0</v>
      </c>
      <c r="O65" s="111">
        <v>7</v>
      </c>
      <c r="P65" s="317"/>
      <c r="Q65" s="202" t="str">
        <f t="shared" si="26"/>
        <v>x</v>
      </c>
      <c r="R65" s="203">
        <f>M65</f>
        <v>0</v>
      </c>
      <c r="T65" s="243">
        <f t="shared" si="28"/>
        <v>0</v>
      </c>
    </row>
    <row r="66" spans="2:20" s="70" customFormat="1" ht="12" customHeight="1" x14ac:dyDescent="0.25">
      <c r="B66" s="291"/>
      <c r="C66" s="129" t="s">
        <v>56</v>
      </c>
      <c r="D66" s="103">
        <v>10</v>
      </c>
      <c r="E66" s="113">
        <v>0</v>
      </c>
      <c r="F66" s="104">
        <v>0</v>
      </c>
      <c r="G66" s="114">
        <f>D66*F66</f>
        <v>0</v>
      </c>
      <c r="H66" s="115">
        <v>0</v>
      </c>
      <c r="I66" s="104">
        <v>0</v>
      </c>
      <c r="J66" s="98">
        <f>D66*I66</f>
        <v>0</v>
      </c>
      <c r="K66" s="201">
        <f t="shared" ref="K66" si="32">ROUNDUP(H66/9*12,0)</f>
        <v>0</v>
      </c>
      <c r="L66" s="202">
        <f t="shared" ref="L66:L68" si="33">ROUNDUP(I66/9*12,0)</f>
        <v>0</v>
      </c>
      <c r="M66" s="203">
        <f t="shared" ref="M66" si="34">D66*L66</f>
        <v>0</v>
      </c>
      <c r="N66" s="186"/>
      <c r="O66" s="233">
        <f>10*1.1</f>
        <v>11</v>
      </c>
      <c r="P66" s="201">
        <f>K66</f>
        <v>0</v>
      </c>
      <c r="Q66" s="202">
        <f t="shared" si="26"/>
        <v>0</v>
      </c>
      <c r="R66" s="203">
        <f t="shared" si="27"/>
        <v>0</v>
      </c>
      <c r="T66" s="240">
        <f t="shared" si="28"/>
        <v>1</v>
      </c>
    </row>
    <row r="67" spans="2:20" ht="15" customHeight="1" x14ac:dyDescent="0.25">
      <c r="B67" s="301" t="s">
        <v>60</v>
      </c>
      <c r="C67" s="127" t="s">
        <v>57</v>
      </c>
      <c r="D67" s="94">
        <v>35</v>
      </c>
      <c r="E67" s="272">
        <v>0</v>
      </c>
      <c r="F67" s="91">
        <v>0</v>
      </c>
      <c r="G67" s="92">
        <f t="shared" ref="G67:G68" si="35">D67*F67</f>
        <v>0</v>
      </c>
      <c r="H67" s="275">
        <v>0</v>
      </c>
      <c r="I67" s="91">
        <v>0</v>
      </c>
      <c r="J67" s="93">
        <f t="shared" si="22"/>
        <v>0</v>
      </c>
      <c r="K67" s="315">
        <f>ROUNDUP(H67/9*12,0)</f>
        <v>0</v>
      </c>
      <c r="L67" s="199">
        <f>ROUNDUP(I67/9*12,0)</f>
        <v>0</v>
      </c>
      <c r="M67" s="200">
        <f>D67*L67</f>
        <v>0</v>
      </c>
      <c r="O67" s="232">
        <f>35*1.1</f>
        <v>38.5</v>
      </c>
      <c r="P67" s="315">
        <f>K67</f>
        <v>0</v>
      </c>
      <c r="Q67" s="199">
        <f t="shared" si="26"/>
        <v>0</v>
      </c>
      <c r="R67" s="200">
        <f t="shared" si="27"/>
        <v>0</v>
      </c>
      <c r="T67" s="240">
        <f t="shared" si="28"/>
        <v>3.5</v>
      </c>
    </row>
    <row r="68" spans="2:20" ht="15" customHeight="1" x14ac:dyDescent="0.25">
      <c r="B68" s="301"/>
      <c r="C68" s="128" t="s">
        <v>58</v>
      </c>
      <c r="D68" s="99">
        <v>2.29</v>
      </c>
      <c r="E68" s="273"/>
      <c r="F68" s="100">
        <f>F67</f>
        <v>0</v>
      </c>
      <c r="G68" s="101">
        <f t="shared" si="35"/>
        <v>0</v>
      </c>
      <c r="H68" s="276"/>
      <c r="I68" s="100">
        <f>I67</f>
        <v>0</v>
      </c>
      <c r="J68" s="102">
        <f t="shared" si="22"/>
        <v>0</v>
      </c>
      <c r="K68" s="316"/>
      <c r="L68" s="205">
        <f t="shared" si="33"/>
        <v>0</v>
      </c>
      <c r="M68" s="206">
        <f t="shared" ref="M68" si="36">D68*L68</f>
        <v>0</v>
      </c>
      <c r="O68" s="99">
        <v>2.29</v>
      </c>
      <c r="P68" s="316"/>
      <c r="Q68" s="205">
        <f t="shared" si="26"/>
        <v>0</v>
      </c>
      <c r="R68" s="206">
        <f t="shared" si="27"/>
        <v>0</v>
      </c>
      <c r="T68" s="243">
        <f t="shared" si="28"/>
        <v>0</v>
      </c>
    </row>
    <row r="69" spans="2:20" ht="15" customHeight="1" x14ac:dyDescent="0.25">
      <c r="B69" s="301"/>
      <c r="C69" s="129" t="s">
        <v>59</v>
      </c>
      <c r="D69" s="103">
        <v>7</v>
      </c>
      <c r="E69" s="274"/>
      <c r="F69" s="104" t="s">
        <v>10</v>
      </c>
      <c r="G69" s="97">
        <v>0</v>
      </c>
      <c r="H69" s="277"/>
      <c r="I69" s="104" t="s">
        <v>10</v>
      </c>
      <c r="J69" s="98">
        <v>0</v>
      </c>
      <c r="K69" s="317"/>
      <c r="L69" s="202" t="s">
        <v>10</v>
      </c>
      <c r="M69" s="203">
        <f>J69/9*12</f>
        <v>0</v>
      </c>
      <c r="O69" s="103">
        <v>7</v>
      </c>
      <c r="P69" s="317"/>
      <c r="Q69" s="202" t="str">
        <f t="shared" si="26"/>
        <v>x</v>
      </c>
      <c r="R69" s="203">
        <f>M69</f>
        <v>0</v>
      </c>
      <c r="T69" s="243">
        <f t="shared" si="28"/>
        <v>0</v>
      </c>
    </row>
    <row r="70" spans="2:20" ht="13" thickBot="1" x14ac:dyDescent="0.3">
      <c r="B70" s="261" t="s">
        <v>62</v>
      </c>
      <c r="C70" s="262"/>
      <c r="D70" s="121" t="s">
        <v>10</v>
      </c>
      <c r="E70" s="116">
        <v>0</v>
      </c>
      <c r="F70" s="117">
        <v>0</v>
      </c>
      <c r="G70" s="118">
        <v>0</v>
      </c>
      <c r="H70" s="119">
        <v>0</v>
      </c>
      <c r="I70" s="117">
        <v>0</v>
      </c>
      <c r="J70" s="120">
        <v>0</v>
      </c>
      <c r="K70" s="201">
        <f>ROUNDUP(H70/9*12,0)</f>
        <v>0</v>
      </c>
      <c r="L70" s="202">
        <f>ROUNDUP(I70/9*12,0)</f>
        <v>0</v>
      </c>
      <c r="M70" s="203">
        <f>J70/9*12</f>
        <v>0</v>
      </c>
      <c r="O70" s="121" t="s">
        <v>10</v>
      </c>
      <c r="P70" s="201">
        <f>K70</f>
        <v>0</v>
      </c>
      <c r="Q70" s="202">
        <f t="shared" si="26"/>
        <v>0</v>
      </c>
      <c r="R70" s="203">
        <f>M70</f>
        <v>0</v>
      </c>
      <c r="T70" s="241"/>
    </row>
    <row r="71" spans="2:20" ht="13.5" thickBot="1" x14ac:dyDescent="0.3">
      <c r="B71" s="263" t="str">
        <f>B31</f>
        <v>personu skaits/ unikālais</v>
      </c>
      <c r="C71" s="264"/>
      <c r="D71" s="264"/>
      <c r="E71" s="109">
        <v>1</v>
      </c>
      <c r="F71" s="108" t="s">
        <v>10</v>
      </c>
      <c r="G71" s="110" t="s">
        <v>10</v>
      </c>
      <c r="H71" s="109">
        <v>2</v>
      </c>
      <c r="I71" s="108" t="s">
        <v>10</v>
      </c>
      <c r="J71" s="110" t="s">
        <v>10</v>
      </c>
      <c r="K71" s="207">
        <f>ROUND(H71/9*12,0)</f>
        <v>3</v>
      </c>
      <c r="L71" s="208" t="s">
        <v>10</v>
      </c>
      <c r="M71" s="209" t="s">
        <v>10</v>
      </c>
      <c r="P71" s="207">
        <f>K71</f>
        <v>3</v>
      </c>
      <c r="Q71" s="208" t="s">
        <v>10</v>
      </c>
      <c r="R71" s="209" t="s">
        <v>10</v>
      </c>
      <c r="T71" s="241"/>
    </row>
    <row r="72" spans="2:20" ht="13" x14ac:dyDescent="0.25">
      <c r="B72" s="265" t="s">
        <v>12</v>
      </c>
      <c r="C72" s="266"/>
      <c r="D72" s="266"/>
      <c r="E72" s="266"/>
      <c r="F72" s="266"/>
      <c r="G72" s="106">
        <f>SUM(G58:G70)</f>
        <v>1864.5</v>
      </c>
      <c r="H72" s="135"/>
      <c r="J72" s="107">
        <f>SUM(J58:J70)</f>
        <v>5317.2000000000007</v>
      </c>
      <c r="K72" s="185"/>
      <c r="M72" s="210">
        <f>SUM(M58:M70)</f>
        <v>7155.2400000000007</v>
      </c>
      <c r="P72" s="185"/>
      <c r="R72" s="210">
        <f>SUM(R58:R70)</f>
        <v>7524.5800000000008</v>
      </c>
      <c r="T72" s="235">
        <f>R72-M72</f>
        <v>369.34000000000015</v>
      </c>
    </row>
    <row r="73" spans="2:20" ht="13" x14ac:dyDescent="0.25">
      <c r="B73" s="267" t="s">
        <v>63</v>
      </c>
      <c r="C73" s="268"/>
      <c r="D73" s="268"/>
      <c r="E73" s="268"/>
      <c r="F73" s="268"/>
      <c r="G73" s="81">
        <f>G72*0.2</f>
        <v>372.90000000000003</v>
      </c>
      <c r="H73" s="135"/>
      <c r="J73" s="77">
        <f>J72*0.2</f>
        <v>1063.4400000000003</v>
      </c>
      <c r="K73" s="185"/>
      <c r="M73" s="211">
        <f>M72*0.2</f>
        <v>1431.0480000000002</v>
      </c>
      <c r="P73" s="185"/>
      <c r="R73" s="211">
        <f>R72*0.2</f>
        <v>1504.9160000000002</v>
      </c>
      <c r="T73" s="235">
        <f t="shared" ref="T73:T74" si="37">R73-M73</f>
        <v>73.867999999999938</v>
      </c>
    </row>
    <row r="74" spans="2:20" ht="13.5" thickBot="1" x14ac:dyDescent="0.3">
      <c r="B74" s="250" t="s">
        <v>55</v>
      </c>
      <c r="C74" s="251"/>
      <c r="D74" s="251"/>
      <c r="E74" s="251"/>
      <c r="F74" s="251"/>
      <c r="G74" s="82">
        <f>G72+G73</f>
        <v>2237.4</v>
      </c>
      <c r="H74" s="136"/>
      <c r="I74" s="137"/>
      <c r="J74" s="78">
        <f>J72+J73</f>
        <v>6380.6400000000012</v>
      </c>
      <c r="K74" s="212"/>
      <c r="L74" s="213"/>
      <c r="M74" s="214">
        <f>M72+M73</f>
        <v>8586.2880000000005</v>
      </c>
      <c r="P74" s="212"/>
      <c r="Q74" s="213"/>
      <c r="R74" s="214">
        <f>R72+R73</f>
        <v>9029.496000000001</v>
      </c>
      <c r="T74" s="235">
        <f t="shared" si="37"/>
        <v>443.20800000000054</v>
      </c>
    </row>
    <row r="75" spans="2:20" ht="14.5" customHeight="1" x14ac:dyDescent="0.25">
      <c r="T75" s="241"/>
    </row>
    <row r="76" spans="2:20" ht="18.5" thickBot="1" x14ac:dyDescent="0.45">
      <c r="B76" s="75" t="s">
        <v>79</v>
      </c>
      <c r="T76" s="241"/>
    </row>
    <row r="77" spans="2:20" ht="15.5" x14ac:dyDescent="0.35">
      <c r="B77" s="278" t="s">
        <v>49</v>
      </c>
      <c r="C77" s="279"/>
      <c r="D77" s="282" t="s">
        <v>61</v>
      </c>
      <c r="E77" s="284" t="s">
        <v>66</v>
      </c>
      <c r="F77" s="285"/>
      <c r="G77" s="286"/>
      <c r="H77" s="287" t="s">
        <v>72</v>
      </c>
      <c r="I77" s="285"/>
      <c r="J77" s="288"/>
      <c r="K77" s="318" t="s">
        <v>81</v>
      </c>
      <c r="L77" s="319"/>
      <c r="M77" s="320"/>
      <c r="O77" s="282" t="s">
        <v>61</v>
      </c>
      <c r="P77" s="318" t="s">
        <v>82</v>
      </c>
      <c r="Q77" s="319"/>
      <c r="R77" s="320"/>
      <c r="T77" s="241"/>
    </row>
    <row r="78" spans="2:20" ht="46" x14ac:dyDescent="0.25">
      <c r="B78" s="280"/>
      <c r="C78" s="281"/>
      <c r="D78" s="283"/>
      <c r="E78" s="85" t="s">
        <v>51</v>
      </c>
      <c r="F78" s="72" t="s">
        <v>54</v>
      </c>
      <c r="G78" s="79" t="s">
        <v>67</v>
      </c>
      <c r="H78" s="83" t="s">
        <v>51</v>
      </c>
      <c r="I78" s="72" t="s">
        <v>54</v>
      </c>
      <c r="J78" s="126" t="s">
        <v>68</v>
      </c>
      <c r="K78" s="192" t="s">
        <v>51</v>
      </c>
      <c r="L78" s="193" t="s">
        <v>54</v>
      </c>
      <c r="M78" s="194" t="s">
        <v>68</v>
      </c>
      <c r="O78" s="283"/>
      <c r="P78" s="192" t="s">
        <v>51</v>
      </c>
      <c r="Q78" s="193" t="s">
        <v>54</v>
      </c>
      <c r="R78" s="194" t="s">
        <v>68</v>
      </c>
      <c r="T78" s="241"/>
    </row>
    <row r="79" spans="2:20" ht="18.5" x14ac:dyDescent="0.25">
      <c r="B79" s="280"/>
      <c r="C79" s="281"/>
      <c r="D79" s="76" t="s">
        <v>64</v>
      </c>
      <c r="E79" s="86" t="s">
        <v>47</v>
      </c>
      <c r="F79" s="73" t="s">
        <v>65</v>
      </c>
      <c r="G79" s="80" t="s">
        <v>64</v>
      </c>
      <c r="H79" s="84" t="s">
        <v>47</v>
      </c>
      <c r="I79" s="73" t="s">
        <v>65</v>
      </c>
      <c r="J79" s="76" t="s">
        <v>64</v>
      </c>
      <c r="K79" s="195" t="s">
        <v>47</v>
      </c>
      <c r="L79" s="196" t="s">
        <v>65</v>
      </c>
      <c r="M79" s="197" t="s">
        <v>64</v>
      </c>
      <c r="O79" s="76" t="s">
        <v>64</v>
      </c>
      <c r="P79" s="195" t="s">
        <v>47</v>
      </c>
      <c r="Q79" s="196" t="s">
        <v>65</v>
      </c>
      <c r="R79" s="197" t="s">
        <v>64</v>
      </c>
      <c r="T79" s="241"/>
    </row>
    <row r="80" spans="2:20" ht="15.5" customHeight="1" x14ac:dyDescent="0.25">
      <c r="B80" s="269" t="s">
        <v>60</v>
      </c>
      <c r="C80" s="127" t="s">
        <v>57</v>
      </c>
      <c r="D80" s="94">
        <v>35</v>
      </c>
      <c r="E80" s="272">
        <v>101</v>
      </c>
      <c r="F80" s="91">
        <v>293</v>
      </c>
      <c r="G80" s="92">
        <f t="shared" ref="G80" si="38">D80*F80</f>
        <v>10255</v>
      </c>
      <c r="H80" s="275">
        <v>73</v>
      </c>
      <c r="I80" s="91">
        <v>213</v>
      </c>
      <c r="J80" s="93">
        <f>D80*I80</f>
        <v>7455</v>
      </c>
      <c r="K80" s="315">
        <f>ROUNDUP(H80/9*12,0)</f>
        <v>98</v>
      </c>
      <c r="L80" s="199">
        <f>ROUNDUP(I80/9*12,0)</f>
        <v>284</v>
      </c>
      <c r="M80" s="200">
        <f>D80*L80</f>
        <v>9940</v>
      </c>
      <c r="O80" s="232">
        <f>35*1.1</f>
        <v>38.5</v>
      </c>
      <c r="P80" s="315">
        <f>K80</f>
        <v>98</v>
      </c>
      <c r="Q80" s="199">
        <f>L80</f>
        <v>284</v>
      </c>
      <c r="R80" s="200">
        <f>O80*Q80</f>
        <v>10934</v>
      </c>
      <c r="T80" s="241"/>
    </row>
    <row r="81" spans="2:20" ht="15.5" customHeight="1" x14ac:dyDescent="0.25">
      <c r="B81" s="270"/>
      <c r="C81" s="128" t="s">
        <v>58</v>
      </c>
      <c r="D81" s="99">
        <v>2.29</v>
      </c>
      <c r="E81" s="273"/>
      <c r="F81" s="100">
        <f>F80</f>
        <v>293</v>
      </c>
      <c r="G81" s="101">
        <v>650.36</v>
      </c>
      <c r="H81" s="276"/>
      <c r="I81" s="100">
        <f>I80</f>
        <v>213</v>
      </c>
      <c r="J81" s="102">
        <v>474.03</v>
      </c>
      <c r="K81" s="316"/>
      <c r="L81" s="205">
        <f t="shared" ref="L81" si="39">ROUNDUP(I81/9*12,0)</f>
        <v>284</v>
      </c>
      <c r="M81" s="206">
        <f t="shared" ref="M81" si="40">D81*L81</f>
        <v>650.36</v>
      </c>
      <c r="O81" s="99">
        <v>2.29</v>
      </c>
      <c r="P81" s="316"/>
      <c r="Q81" s="205">
        <f>L81</f>
        <v>284</v>
      </c>
      <c r="R81" s="206">
        <f>O81*Q81</f>
        <v>650.36</v>
      </c>
      <c r="T81" s="241"/>
    </row>
    <row r="82" spans="2:20" ht="15.5" customHeight="1" x14ac:dyDescent="0.25">
      <c r="B82" s="271"/>
      <c r="C82" s="129" t="s">
        <v>59</v>
      </c>
      <c r="D82" s="103">
        <v>7</v>
      </c>
      <c r="E82" s="274"/>
      <c r="F82" s="104" t="s">
        <v>10</v>
      </c>
      <c r="G82" s="97">
        <v>0</v>
      </c>
      <c r="H82" s="277"/>
      <c r="I82" s="104" t="s">
        <v>10</v>
      </c>
      <c r="J82" s="98">
        <v>0</v>
      </c>
      <c r="K82" s="317"/>
      <c r="L82" s="202" t="s">
        <v>10</v>
      </c>
      <c r="M82" s="203">
        <f>J82/9*12</f>
        <v>0</v>
      </c>
      <c r="O82" s="103">
        <v>7</v>
      </c>
      <c r="P82" s="317"/>
      <c r="Q82" s="202" t="str">
        <f>L82</f>
        <v>x</v>
      </c>
      <c r="R82" s="203">
        <f>M82</f>
        <v>0</v>
      </c>
      <c r="T82" s="241"/>
    </row>
    <row r="83" spans="2:20" ht="13" thickBot="1" x14ac:dyDescent="0.3">
      <c r="B83" s="261" t="s">
        <v>62</v>
      </c>
      <c r="C83" s="262"/>
      <c r="D83" s="121" t="s">
        <v>10</v>
      </c>
      <c r="E83" s="116">
        <v>0</v>
      </c>
      <c r="F83" s="117">
        <v>0</v>
      </c>
      <c r="G83" s="118">
        <v>0</v>
      </c>
      <c r="H83" s="119">
        <v>0</v>
      </c>
      <c r="I83" s="117">
        <v>0</v>
      </c>
      <c r="J83" s="120">
        <v>0</v>
      </c>
      <c r="K83" s="201">
        <f>ROUNDUP(H83/9*12,0)</f>
        <v>0</v>
      </c>
      <c r="L83" s="202">
        <f>ROUNDUP(I83/9*12,0)</f>
        <v>0</v>
      </c>
      <c r="M83" s="203">
        <f>J83/9*12</f>
        <v>0</v>
      </c>
      <c r="O83" s="121" t="s">
        <v>10</v>
      </c>
      <c r="P83" s="201">
        <f>K83</f>
        <v>0</v>
      </c>
      <c r="Q83" s="202">
        <f>L83</f>
        <v>0</v>
      </c>
      <c r="R83" s="203">
        <f>M83</f>
        <v>0</v>
      </c>
      <c r="T83" s="241"/>
    </row>
    <row r="84" spans="2:20" ht="13.5" thickBot="1" x14ac:dyDescent="0.3">
      <c r="B84" s="263" t="str">
        <f>B71</f>
        <v>personu skaits/ unikālais</v>
      </c>
      <c r="C84" s="264"/>
      <c r="D84" s="264"/>
      <c r="E84" s="109">
        <f>E80</f>
        <v>101</v>
      </c>
      <c r="F84" s="108" t="s">
        <v>10</v>
      </c>
      <c r="G84" s="110" t="s">
        <v>10</v>
      </c>
      <c r="H84" s="109">
        <f>H80</f>
        <v>73</v>
      </c>
      <c r="I84" s="108" t="s">
        <v>10</v>
      </c>
      <c r="J84" s="110" t="s">
        <v>10</v>
      </c>
      <c r="K84" s="207">
        <f>K80</f>
        <v>98</v>
      </c>
      <c r="L84" s="208" t="s">
        <v>10</v>
      </c>
      <c r="M84" s="209" t="s">
        <v>10</v>
      </c>
      <c r="O84" s="70"/>
      <c r="P84" s="207">
        <f>P80</f>
        <v>98</v>
      </c>
      <c r="Q84" s="208" t="s">
        <v>10</v>
      </c>
      <c r="R84" s="209" t="s">
        <v>10</v>
      </c>
      <c r="T84" s="241"/>
    </row>
    <row r="85" spans="2:20" ht="13.5" thickBot="1" x14ac:dyDescent="0.35">
      <c r="B85" s="150" t="s">
        <v>98</v>
      </c>
      <c r="C85" s="151"/>
      <c r="D85" s="151"/>
      <c r="E85" s="151"/>
      <c r="F85" s="151"/>
      <c r="G85" s="151"/>
      <c r="H85" s="151"/>
      <c r="I85" s="151"/>
      <c r="J85" s="152"/>
      <c r="K85" s="215"/>
      <c r="L85" s="215"/>
      <c r="M85" s="216"/>
      <c r="O85" s="231"/>
      <c r="P85" s="215"/>
      <c r="Q85" s="215"/>
      <c r="R85" s="216"/>
      <c r="T85" s="241"/>
    </row>
    <row r="86" spans="2:20" ht="15" customHeight="1" x14ac:dyDescent="0.25">
      <c r="B86" s="252" t="s">
        <v>60</v>
      </c>
      <c r="C86" s="153" t="s">
        <v>57</v>
      </c>
      <c r="D86" s="154">
        <v>35</v>
      </c>
      <c r="E86" s="255">
        <v>0</v>
      </c>
      <c r="F86" s="155">
        <v>0</v>
      </c>
      <c r="G86" s="156">
        <f t="shared" ref="G86:G87" si="41">D86*F86</f>
        <v>0</v>
      </c>
      <c r="H86" s="258">
        <v>0</v>
      </c>
      <c r="I86" s="155">
        <v>0</v>
      </c>
      <c r="J86" s="157">
        <f t="shared" ref="J86:J87" si="42">D86*I86</f>
        <v>0</v>
      </c>
      <c r="K86" s="332">
        <f>ROUNDUP(H86/9*12,0)</f>
        <v>0</v>
      </c>
      <c r="L86" s="217">
        <f>ROUNDUP(I86/9*12,0)</f>
        <v>0</v>
      </c>
      <c r="M86" s="218">
        <f>D86*L86</f>
        <v>0</v>
      </c>
      <c r="O86" s="154">
        <f>35*1.1</f>
        <v>38.5</v>
      </c>
      <c r="P86" s="255">
        <f>ROUNDUP(M86/9*12,0)</f>
        <v>0</v>
      </c>
      <c r="Q86" s="155">
        <f>L86</f>
        <v>0</v>
      </c>
      <c r="R86" s="156">
        <f>O86*Q86</f>
        <v>0</v>
      </c>
      <c r="T86" s="241"/>
    </row>
    <row r="87" spans="2:20" ht="15" customHeight="1" x14ac:dyDescent="0.25">
      <c r="B87" s="253"/>
      <c r="C87" s="158" t="s">
        <v>58</v>
      </c>
      <c r="D87" s="159">
        <v>2.29</v>
      </c>
      <c r="E87" s="256"/>
      <c r="F87" s="160">
        <f>F86</f>
        <v>0</v>
      </c>
      <c r="G87" s="161">
        <f t="shared" si="41"/>
        <v>0</v>
      </c>
      <c r="H87" s="259"/>
      <c r="I87" s="160">
        <f>I86</f>
        <v>0</v>
      </c>
      <c r="J87" s="162">
        <f t="shared" si="42"/>
        <v>0</v>
      </c>
      <c r="K87" s="333"/>
      <c r="L87" s="219">
        <f t="shared" ref="L87" si="43">ROUNDUP(I87/9*12,0)</f>
        <v>0</v>
      </c>
      <c r="M87" s="220">
        <f t="shared" ref="M87" si="44">D87*L87</f>
        <v>0</v>
      </c>
      <c r="O87" s="159">
        <v>2.29</v>
      </c>
      <c r="P87" s="256"/>
      <c r="Q87" s="160">
        <f>L87</f>
        <v>0</v>
      </c>
      <c r="R87" s="161">
        <f>O87*Q87</f>
        <v>0</v>
      </c>
      <c r="T87" s="241"/>
    </row>
    <row r="88" spans="2:20" ht="15" customHeight="1" thickBot="1" x14ac:dyDescent="0.3">
      <c r="B88" s="254"/>
      <c r="C88" s="163" t="s">
        <v>59</v>
      </c>
      <c r="D88" s="164">
        <v>7</v>
      </c>
      <c r="E88" s="257"/>
      <c r="F88" s="165" t="s">
        <v>10</v>
      </c>
      <c r="G88" s="166">
        <v>0</v>
      </c>
      <c r="H88" s="260"/>
      <c r="I88" s="165" t="s">
        <v>10</v>
      </c>
      <c r="J88" s="167">
        <v>0</v>
      </c>
      <c r="K88" s="334"/>
      <c r="L88" s="221" t="s">
        <v>10</v>
      </c>
      <c r="M88" s="222">
        <f>J88/9*12</f>
        <v>0</v>
      </c>
      <c r="O88" s="164">
        <v>7</v>
      </c>
      <c r="P88" s="257"/>
      <c r="Q88" s="165" t="str">
        <f>L88</f>
        <v>x</v>
      </c>
      <c r="R88" s="166">
        <f>M88</f>
        <v>0</v>
      </c>
      <c r="T88" s="241"/>
    </row>
    <row r="89" spans="2:20" x14ac:dyDescent="0.25">
      <c r="B89" s="135"/>
      <c r="C89" s="144"/>
      <c r="D89" s="144"/>
      <c r="E89" s="144"/>
      <c r="F89" s="144"/>
      <c r="G89" s="144"/>
      <c r="H89" s="144"/>
      <c r="I89" s="144"/>
      <c r="J89" s="145"/>
      <c r="K89" s="223"/>
      <c r="L89" s="223"/>
      <c r="M89" s="224"/>
      <c r="O89" s="234"/>
      <c r="P89" s="223"/>
      <c r="Q89" s="223"/>
      <c r="R89" s="224"/>
      <c r="T89" s="241"/>
    </row>
    <row r="90" spans="2:20" ht="13" x14ac:dyDescent="0.25">
      <c r="B90" s="265" t="s">
        <v>12</v>
      </c>
      <c r="C90" s="266"/>
      <c r="D90" s="266"/>
      <c r="E90" s="266"/>
      <c r="F90" s="266"/>
      <c r="G90" s="106">
        <f>SUM(G80:G83)</f>
        <v>10905.36</v>
      </c>
      <c r="H90" s="135"/>
      <c r="I90" s="144"/>
      <c r="J90" s="107">
        <f>SUM(J80:J83)</f>
        <v>7929.03</v>
      </c>
      <c r="K90" s="185"/>
      <c r="L90" s="223"/>
      <c r="M90" s="210">
        <f>SUM(M80:M83)</f>
        <v>10590.36</v>
      </c>
      <c r="P90" s="185"/>
      <c r="Q90" s="223"/>
      <c r="R90" s="210">
        <f>SUM(R80:R83)</f>
        <v>11584.36</v>
      </c>
      <c r="T90" s="235">
        <f>R90-M90</f>
        <v>994</v>
      </c>
    </row>
    <row r="91" spans="2:20" ht="13" x14ac:dyDescent="0.25">
      <c r="B91" s="267" t="s">
        <v>63</v>
      </c>
      <c r="C91" s="268"/>
      <c r="D91" s="268"/>
      <c r="E91" s="268"/>
      <c r="F91" s="268"/>
      <c r="G91" s="81">
        <f>G90*0.2</f>
        <v>2181.0720000000001</v>
      </c>
      <c r="H91" s="135"/>
      <c r="I91" s="144"/>
      <c r="J91" s="77">
        <f>J90*0.2</f>
        <v>1585.806</v>
      </c>
      <c r="K91" s="185"/>
      <c r="L91" s="223"/>
      <c r="M91" s="211">
        <f>M90*0.2</f>
        <v>2118.0720000000001</v>
      </c>
      <c r="P91" s="185"/>
      <c r="Q91" s="223"/>
      <c r="R91" s="211">
        <f>R90*0.2</f>
        <v>2316.8720000000003</v>
      </c>
      <c r="T91" s="235">
        <f t="shared" ref="T91:T92" si="45">R91-M91</f>
        <v>198.80000000000018</v>
      </c>
    </row>
    <row r="92" spans="2:20" ht="13.5" thickBot="1" x14ac:dyDescent="0.3">
      <c r="B92" s="250" t="s">
        <v>55</v>
      </c>
      <c r="C92" s="251"/>
      <c r="D92" s="251"/>
      <c r="E92" s="251"/>
      <c r="F92" s="251"/>
      <c r="G92" s="82">
        <f>G90+G91</f>
        <v>13086.432000000001</v>
      </c>
      <c r="H92" s="136"/>
      <c r="I92" s="137"/>
      <c r="J92" s="78">
        <f>J90+J91</f>
        <v>9514.8359999999993</v>
      </c>
      <c r="K92" s="212"/>
      <c r="L92" s="213"/>
      <c r="M92" s="214">
        <f>M90+M91</f>
        <v>12708.432000000001</v>
      </c>
      <c r="P92" s="212"/>
      <c r="Q92" s="213"/>
      <c r="R92" s="214">
        <f>R90+R91</f>
        <v>13901.232</v>
      </c>
      <c r="T92" s="235">
        <f t="shared" si="45"/>
        <v>1192.7999999999993</v>
      </c>
    </row>
    <row r="94" spans="2:20" ht="51.5" customHeight="1" x14ac:dyDescent="0.25">
      <c r="B94" s="330" t="s">
        <v>99</v>
      </c>
      <c r="C94" s="331"/>
      <c r="D94" s="331"/>
      <c r="E94" s="331"/>
      <c r="F94" s="331"/>
      <c r="G94" s="331"/>
      <c r="H94" s="331"/>
      <c r="I94" s="331"/>
      <c r="J94" s="331"/>
      <c r="K94" s="331"/>
      <c r="L94" s="331"/>
      <c r="M94" s="331"/>
      <c r="N94" s="331"/>
      <c r="O94" s="331"/>
      <c r="P94" s="331"/>
      <c r="Q94" s="331"/>
      <c r="R94" s="331"/>
    </row>
    <row r="95" spans="2:20" x14ac:dyDescent="0.25">
      <c r="G95" s="146"/>
      <c r="H95" s="147"/>
      <c r="I95" s="147"/>
      <c r="J95" s="146"/>
      <c r="K95" s="225"/>
      <c r="L95" s="225"/>
      <c r="M95" s="225"/>
      <c r="P95" s="225"/>
      <c r="Q95" s="225"/>
      <c r="R95" s="225"/>
    </row>
    <row r="96" spans="2:20" x14ac:dyDescent="0.25">
      <c r="B96" s="70" t="s">
        <v>96</v>
      </c>
    </row>
    <row r="97" spans="2:18" x14ac:dyDescent="0.25">
      <c r="B97" s="238" t="s">
        <v>91</v>
      </c>
      <c r="C97" s="329" t="str">
        <f>'1.tabula_KC_cena'!A4</f>
        <v>Izmaksu aprēķins 30 dienu kursam ar izmitināšu institūcijā no vardarbības cietušas pilngadīgas personas sociālai rehabilitācijai</v>
      </c>
      <c r="D97" s="329"/>
      <c r="E97" s="329"/>
      <c r="F97" s="329"/>
      <c r="G97" s="329"/>
      <c r="H97" s="329"/>
      <c r="I97" s="329"/>
      <c r="J97" s="329"/>
      <c r="K97" s="329"/>
      <c r="L97" s="329"/>
      <c r="M97" s="329"/>
      <c r="N97" s="329"/>
      <c r="O97" s="329"/>
      <c r="P97" s="329"/>
      <c r="Q97" s="329"/>
      <c r="R97" s="329"/>
    </row>
    <row r="98" spans="2:18" x14ac:dyDescent="0.25">
      <c r="B98" s="238" t="s">
        <v>90</v>
      </c>
      <c r="C98" s="329" t="str">
        <f>'2.tabula_Kdz_cena'!A4</f>
        <v>Pakalpojuma „Sociālās rehabilitācijas pakalpojumi no vardarbības cietušām pilngadīgām personām” izmaksu aprēķins 
 (Krīzes dzīvoklis)</v>
      </c>
      <c r="D98" s="329"/>
      <c r="E98" s="329"/>
      <c r="F98" s="329"/>
      <c r="G98" s="329"/>
      <c r="H98" s="329"/>
      <c r="I98" s="329"/>
      <c r="J98" s="329"/>
      <c r="K98" s="329"/>
      <c r="L98" s="329"/>
      <c r="M98" s="329"/>
      <c r="N98" s="329"/>
      <c r="O98" s="329"/>
      <c r="P98" s="329"/>
      <c r="Q98" s="329"/>
      <c r="R98" s="329"/>
    </row>
    <row r="99" spans="2:18" x14ac:dyDescent="0.25">
      <c r="B99" s="238" t="s">
        <v>89</v>
      </c>
      <c r="C99" s="329" t="str">
        <f>'3.tabula_KC_cena_ārzemniekiem'!A4</f>
        <v>Izmaksu aprēķins 30 dienu kursam ar izmitināšu institūcijā no vardarbības cietušas pilngadīgas personas sociālai rehabilitācijai
 (SPSPL 3. panta (8) daļa)*</v>
      </c>
      <c r="D99" s="329"/>
      <c r="E99" s="329"/>
      <c r="F99" s="329"/>
      <c r="G99" s="329"/>
      <c r="H99" s="329"/>
      <c r="I99" s="329"/>
      <c r="J99" s="329"/>
      <c r="K99" s="329"/>
      <c r="L99" s="329"/>
      <c r="M99" s="329"/>
      <c r="N99" s="329"/>
      <c r="O99" s="329"/>
      <c r="P99" s="329"/>
      <c r="Q99" s="329"/>
      <c r="R99" s="329"/>
    </row>
    <row r="102" spans="2:18" ht="15.5" x14ac:dyDescent="0.35">
      <c r="B102" s="66"/>
      <c r="C102" s="66"/>
      <c r="D102" s="66"/>
      <c r="E102" s="66"/>
      <c r="F102" s="65"/>
      <c r="G102" s="65"/>
    </row>
    <row r="103" spans="2:18" ht="15.5" x14ac:dyDescent="0.35">
      <c r="B103" s="66"/>
      <c r="C103" s="66"/>
      <c r="D103" s="66"/>
      <c r="E103" s="66"/>
      <c r="F103" s="65"/>
      <c r="G103" s="65"/>
    </row>
    <row r="104" spans="2:18" x14ac:dyDescent="0.25">
      <c r="B104" s="134"/>
      <c r="C104" s="134"/>
      <c r="D104" s="134"/>
      <c r="E104" s="134"/>
      <c r="F104" s="134"/>
      <c r="G104" s="134"/>
    </row>
  </sheetData>
  <mergeCells count="103">
    <mergeCell ref="B1:R1"/>
    <mergeCell ref="B2:R2"/>
    <mergeCell ref="B3:R3"/>
    <mergeCell ref="C97:R97"/>
    <mergeCell ref="C98:R98"/>
    <mergeCell ref="B94:R94"/>
    <mergeCell ref="P86:P88"/>
    <mergeCell ref="C99:R99"/>
    <mergeCell ref="P55:R55"/>
    <mergeCell ref="P63:P65"/>
    <mergeCell ref="P67:P69"/>
    <mergeCell ref="P77:R77"/>
    <mergeCell ref="P80:P82"/>
    <mergeCell ref="P16:R16"/>
    <mergeCell ref="P24:P26"/>
    <mergeCell ref="P27:P29"/>
    <mergeCell ref="P37:R37"/>
    <mergeCell ref="P45:P47"/>
    <mergeCell ref="K77:M77"/>
    <mergeCell ref="K80:K82"/>
    <mergeCell ref="K86:K88"/>
    <mergeCell ref="O16:O17"/>
    <mergeCell ref="O37:O38"/>
    <mergeCell ref="O55:O56"/>
    <mergeCell ref="O77:O78"/>
    <mergeCell ref="K45:K47"/>
    <mergeCell ref="K55:M55"/>
    <mergeCell ref="K63:K65"/>
    <mergeCell ref="K67:K69"/>
    <mergeCell ref="B21:C22"/>
    <mergeCell ref="K16:M16"/>
    <mergeCell ref="K24:K26"/>
    <mergeCell ref="K27:K29"/>
    <mergeCell ref="K37:M37"/>
    <mergeCell ref="B16:C18"/>
    <mergeCell ref="D16:D17"/>
    <mergeCell ref="E16:G16"/>
    <mergeCell ref="H16:J16"/>
    <mergeCell ref="B19:C20"/>
    <mergeCell ref="H37:J37"/>
    <mergeCell ref="B30:C30"/>
    <mergeCell ref="B31:D31"/>
    <mergeCell ref="B32:F32"/>
    <mergeCell ref="B23:C23"/>
    <mergeCell ref="B24:B26"/>
    <mergeCell ref="E24:E26"/>
    <mergeCell ref="H24:H26"/>
    <mergeCell ref="B27:B29"/>
    <mergeCell ref="B34:F34"/>
    <mergeCell ref="B55:C57"/>
    <mergeCell ref="D55:D56"/>
    <mergeCell ref="E55:G55"/>
    <mergeCell ref="B37:C39"/>
    <mergeCell ref="D37:D38"/>
    <mergeCell ref="E37:G37"/>
    <mergeCell ref="H45:H47"/>
    <mergeCell ref="B52:F52"/>
    <mergeCell ref="H55:J55"/>
    <mergeCell ref="B6:F6"/>
    <mergeCell ref="B7:F7"/>
    <mergeCell ref="B8:F8"/>
    <mergeCell ref="B9:F9"/>
    <mergeCell ref="B67:B69"/>
    <mergeCell ref="E67:E69"/>
    <mergeCell ref="H67:H69"/>
    <mergeCell ref="B70:C70"/>
    <mergeCell ref="B71:D71"/>
    <mergeCell ref="B58:C59"/>
    <mergeCell ref="B60:C61"/>
    <mergeCell ref="B62:C62"/>
    <mergeCell ref="B50:F50"/>
    <mergeCell ref="B40:C41"/>
    <mergeCell ref="B42:C43"/>
    <mergeCell ref="B44:C44"/>
    <mergeCell ref="B45:B47"/>
    <mergeCell ref="E45:E47"/>
    <mergeCell ref="B48:C48"/>
    <mergeCell ref="B49:D49"/>
    <mergeCell ref="B51:F51"/>
    <mergeCell ref="E27:E29"/>
    <mergeCell ref="H27:H29"/>
    <mergeCell ref="B33:F33"/>
    <mergeCell ref="B77:C79"/>
    <mergeCell ref="D77:D78"/>
    <mergeCell ref="E77:G77"/>
    <mergeCell ref="H77:J77"/>
    <mergeCell ref="B63:B66"/>
    <mergeCell ref="E63:E65"/>
    <mergeCell ref="H63:H65"/>
    <mergeCell ref="B73:F73"/>
    <mergeCell ref="B74:F74"/>
    <mergeCell ref="B72:F72"/>
    <mergeCell ref="B92:F92"/>
    <mergeCell ref="B86:B88"/>
    <mergeCell ref="E86:E88"/>
    <mergeCell ref="H86:H88"/>
    <mergeCell ref="B83:C83"/>
    <mergeCell ref="B84:D84"/>
    <mergeCell ref="B90:F90"/>
    <mergeCell ref="B91:F91"/>
    <mergeCell ref="B80:B82"/>
    <mergeCell ref="E80:E82"/>
    <mergeCell ref="H80:H82"/>
  </mergeCells>
  <pageMargins left="0.70866141732283472" right="0.70866141732283472" top="0.55118110236220474" bottom="0.35433070866141736" header="0.31496062992125984" footer="0.31496062992125984"/>
  <pageSetup paperSize="9" scale="6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24"/>
  <sheetViews>
    <sheetView zoomScale="60" zoomScaleNormal="60" workbookViewId="0">
      <selection activeCell="N15" sqref="N15"/>
    </sheetView>
  </sheetViews>
  <sheetFormatPr defaultColWidth="9.08984375" defaultRowHeight="13" x14ac:dyDescent="0.3"/>
  <cols>
    <col min="1" max="1" width="47.453125" style="19" customWidth="1"/>
    <col min="2" max="2" width="18.36328125" style="19" customWidth="1"/>
    <col min="3" max="3" width="5.54296875" style="26" customWidth="1"/>
    <col min="4" max="4" width="7.90625" style="19" bestFit="1" customWidth="1"/>
    <col min="5" max="5" width="14.54296875" style="19" customWidth="1"/>
    <col min="6" max="6" width="9.6328125" style="27" customWidth="1"/>
    <col min="7" max="7" width="8.08984375" style="19" customWidth="1"/>
    <col min="8" max="8" width="13.54296875" style="19" hidden="1" customWidth="1"/>
    <col min="9" max="9" width="89" style="19" customWidth="1"/>
    <col min="10" max="10" width="9.08984375" style="19" customWidth="1"/>
    <col min="11" max="11" width="9.08984375" style="19"/>
    <col min="12" max="13" width="12.90625" style="19" customWidth="1"/>
    <col min="14" max="14" width="15.54296875" style="19" customWidth="1"/>
    <col min="15" max="16384" width="9.08984375" style="19"/>
  </cols>
  <sheetData>
    <row r="1" spans="1:15" ht="15.5" x14ac:dyDescent="0.3">
      <c r="A1" s="249"/>
      <c r="B1" s="249"/>
      <c r="C1" s="249"/>
      <c r="D1" s="249"/>
      <c r="E1" s="249"/>
      <c r="F1" s="53"/>
      <c r="G1" s="249"/>
      <c r="H1" s="249"/>
      <c r="I1" s="248" t="str">
        <f>Pielikums!B1</f>
        <v>Pielikums</v>
      </c>
    </row>
    <row r="2" spans="1:15" ht="39.5" customHeight="1" x14ac:dyDescent="0.3">
      <c r="A2" s="347" t="str">
        <f>Pielikums!B2</f>
        <v>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ziņojums (anotācija)</v>
      </c>
      <c r="B2" s="347"/>
      <c r="C2" s="347"/>
      <c r="D2" s="347"/>
      <c r="E2" s="347"/>
      <c r="F2" s="347"/>
      <c r="G2" s="347"/>
      <c r="H2" s="347"/>
      <c r="I2" s="347"/>
    </row>
    <row r="3" spans="1:15" ht="24" customHeight="1" x14ac:dyDescent="0.3">
      <c r="A3" s="347" t="s">
        <v>91</v>
      </c>
      <c r="B3" s="347"/>
      <c r="C3" s="347"/>
      <c r="D3" s="347"/>
      <c r="E3" s="347"/>
      <c r="F3" s="347"/>
      <c r="G3" s="347"/>
      <c r="H3" s="347"/>
      <c r="I3" s="347"/>
    </row>
    <row r="4" spans="1:15" s="2" customFormat="1" ht="30" customHeight="1" x14ac:dyDescent="0.3">
      <c r="A4" s="338" t="s">
        <v>33</v>
      </c>
      <c r="B4" s="338"/>
      <c r="C4" s="338"/>
      <c r="D4" s="338"/>
      <c r="E4" s="338"/>
      <c r="F4" s="338"/>
      <c r="G4" s="338"/>
      <c r="H4" s="338"/>
      <c r="I4" s="338"/>
    </row>
    <row r="5" spans="1:15" s="3" customFormat="1" ht="66" customHeight="1" x14ac:dyDescent="0.3">
      <c r="A5" s="345" t="s">
        <v>7</v>
      </c>
      <c r="B5" s="346" t="s">
        <v>15</v>
      </c>
      <c r="C5" s="346" t="s">
        <v>5</v>
      </c>
      <c r="D5" s="346" t="s">
        <v>2</v>
      </c>
      <c r="E5" s="346" t="s">
        <v>17</v>
      </c>
      <c r="F5" s="346"/>
      <c r="G5" s="346" t="s">
        <v>19</v>
      </c>
      <c r="H5" s="346"/>
      <c r="I5" s="337" t="s">
        <v>11</v>
      </c>
    </row>
    <row r="6" spans="1:15" s="3" customFormat="1" ht="20.25" customHeight="1" x14ac:dyDescent="0.3">
      <c r="A6" s="345"/>
      <c r="B6" s="346"/>
      <c r="C6" s="346"/>
      <c r="D6" s="346"/>
      <c r="E6" s="6" t="s">
        <v>8</v>
      </c>
      <c r="F6" s="7" t="s">
        <v>6</v>
      </c>
      <c r="G6" s="6" t="s">
        <v>8</v>
      </c>
      <c r="H6" s="6" t="s">
        <v>6</v>
      </c>
      <c r="I6" s="337"/>
    </row>
    <row r="7" spans="1:15" s="4" customFormat="1" ht="37.5" customHeight="1" x14ac:dyDescent="0.25">
      <c r="A7" s="339" t="s">
        <v>18</v>
      </c>
      <c r="B7" s="340"/>
      <c r="C7" s="340"/>
      <c r="D7" s="341"/>
      <c r="E7" s="14">
        <f>E8+E9+E10+E11</f>
        <v>652.00714371257482</v>
      </c>
      <c r="F7" s="15">
        <f>E7*100/E15</f>
        <v>40.265569905759058</v>
      </c>
      <c r="G7" s="16">
        <f>G8+G9+G10+G11</f>
        <v>21.73357145708583</v>
      </c>
      <c r="H7" s="15">
        <f>G7*100/G15</f>
        <v>40.269726620503675</v>
      </c>
      <c r="I7" s="17"/>
    </row>
    <row r="8" spans="1:15" s="4" customFormat="1" ht="22.25" customHeight="1" x14ac:dyDescent="0.25">
      <c r="A8" s="9" t="s">
        <v>0</v>
      </c>
      <c r="B8" s="9" t="s">
        <v>3</v>
      </c>
      <c r="C8" s="46">
        <v>6</v>
      </c>
      <c r="D8" s="47">
        <f>(1527*1.2359)/167</f>
        <v>11.300714371257484</v>
      </c>
      <c r="E8" s="47">
        <f>C8*D8</f>
        <v>67.804286227544907</v>
      </c>
      <c r="F8" s="48"/>
      <c r="G8" s="49">
        <f>E8/30</f>
        <v>2.2601428742514971</v>
      </c>
      <c r="H8" s="11"/>
      <c r="I8" s="335" t="s">
        <v>92</v>
      </c>
    </row>
    <row r="9" spans="1:15" s="20" customFormat="1" ht="87.65" customHeight="1" x14ac:dyDescent="0.25">
      <c r="A9" s="9" t="s">
        <v>1</v>
      </c>
      <c r="B9" s="9" t="s">
        <v>4</v>
      </c>
      <c r="C9" s="46">
        <v>4</v>
      </c>
      <c r="D9" s="47">
        <f>D8</f>
        <v>11.300714371257484</v>
      </c>
      <c r="E9" s="47">
        <f>C9*D9</f>
        <v>45.202857485029938</v>
      </c>
      <c r="F9" s="48"/>
      <c r="G9" s="49">
        <f>E9/30</f>
        <v>1.5067619161676646</v>
      </c>
      <c r="H9" s="11"/>
      <c r="I9" s="336"/>
      <c r="K9" s="4"/>
      <c r="L9" s="4"/>
      <c r="M9" s="4"/>
      <c r="N9" s="4"/>
      <c r="O9" s="4"/>
    </row>
    <row r="10" spans="1:15" s="20" customFormat="1" ht="56.4" customHeight="1" x14ac:dyDescent="0.25">
      <c r="A10" s="9" t="s">
        <v>13</v>
      </c>
      <c r="B10" s="9" t="s">
        <v>3</v>
      </c>
      <c r="C10" s="46">
        <v>10</v>
      </c>
      <c r="D10" s="47">
        <v>38.5</v>
      </c>
      <c r="E10" s="47">
        <f>C10*D10</f>
        <v>385</v>
      </c>
      <c r="F10" s="48"/>
      <c r="G10" s="49">
        <f>E10/30</f>
        <v>12.833333333333334</v>
      </c>
      <c r="H10" s="11"/>
      <c r="I10" s="335" t="s">
        <v>93</v>
      </c>
    </row>
    <row r="11" spans="1:15" s="20" customFormat="1" ht="71.25" customHeight="1" x14ac:dyDescent="0.25">
      <c r="A11" s="9" t="s">
        <v>14</v>
      </c>
      <c r="B11" s="9" t="s">
        <v>3</v>
      </c>
      <c r="C11" s="46">
        <v>4</v>
      </c>
      <c r="D11" s="47">
        <v>38.5</v>
      </c>
      <c r="E11" s="47">
        <f>C11*D11</f>
        <v>154</v>
      </c>
      <c r="F11" s="48"/>
      <c r="G11" s="49">
        <f>E11/30</f>
        <v>5.1333333333333337</v>
      </c>
      <c r="H11" s="11"/>
      <c r="I11" s="336"/>
    </row>
    <row r="12" spans="1:15" s="4" customFormat="1" ht="37.5" customHeight="1" x14ac:dyDescent="0.25">
      <c r="A12" s="339" t="s">
        <v>32</v>
      </c>
      <c r="B12" s="340"/>
      <c r="C12" s="340"/>
      <c r="D12" s="341"/>
      <c r="E12" s="14">
        <f>E13+E14</f>
        <v>967.26</v>
      </c>
      <c r="F12" s="15">
        <f>E12*100/E15</f>
        <v>59.734430094240942</v>
      </c>
      <c r="G12" s="16">
        <f>ROUND(G13+G14,2)</f>
        <v>32.24</v>
      </c>
      <c r="H12" s="15">
        <f>G12*100/G15</f>
        <v>59.736890865295535</v>
      </c>
      <c r="I12" s="17"/>
    </row>
    <row r="13" spans="1:15" s="4" customFormat="1" ht="66" customHeight="1" x14ac:dyDescent="0.25">
      <c r="A13" s="9" t="s">
        <v>21</v>
      </c>
      <c r="B13" s="9" t="s">
        <v>22</v>
      </c>
      <c r="C13" s="46">
        <v>30</v>
      </c>
      <c r="D13" s="47">
        <v>0.85</v>
      </c>
      <c r="E13" s="47">
        <f>C13*D13</f>
        <v>25.5</v>
      </c>
      <c r="F13" s="48"/>
      <c r="G13" s="49">
        <f>E13/C13</f>
        <v>0.85</v>
      </c>
      <c r="H13" s="11"/>
      <c r="I13" s="34" t="s">
        <v>100</v>
      </c>
    </row>
    <row r="14" spans="1:15" s="20" customFormat="1" ht="106.25" customHeight="1" x14ac:dyDescent="0.25">
      <c r="A14" s="9" t="s">
        <v>23</v>
      </c>
      <c r="B14" s="9" t="s">
        <v>24</v>
      </c>
      <c r="C14" s="46">
        <v>30</v>
      </c>
      <c r="D14" s="47">
        <f>26.16*1.2</f>
        <v>31.391999999999999</v>
      </c>
      <c r="E14" s="47">
        <f>C14*D14</f>
        <v>941.76</v>
      </c>
      <c r="F14" s="48"/>
      <c r="G14" s="49">
        <f>E14/C14</f>
        <v>31.391999999999999</v>
      </c>
      <c r="H14" s="11"/>
      <c r="I14" s="34" t="s">
        <v>20</v>
      </c>
    </row>
    <row r="15" spans="1:15" s="4" customFormat="1" ht="39" customHeight="1" x14ac:dyDescent="0.25">
      <c r="A15" s="342" t="s">
        <v>9</v>
      </c>
      <c r="B15" s="343"/>
      <c r="C15" s="343"/>
      <c r="D15" s="344"/>
      <c r="E15" s="13">
        <f>E7+E12</f>
        <v>1619.2671437125748</v>
      </c>
      <c r="F15" s="13">
        <f>F7+F12</f>
        <v>100</v>
      </c>
      <c r="G15" s="13">
        <f>ROUND(G7+G12,2)</f>
        <v>53.97</v>
      </c>
      <c r="H15" s="13">
        <f>H7+H12</f>
        <v>100.00661748579921</v>
      </c>
      <c r="I15" s="18" t="s">
        <v>20</v>
      </c>
    </row>
    <row r="16" spans="1:15" s="2" customFormat="1" x14ac:dyDescent="0.3">
      <c r="C16" s="28"/>
      <c r="F16" s="29"/>
    </row>
    <row r="17" spans="3:7" s="35" customFormat="1" x14ac:dyDescent="0.3">
      <c r="C17" s="36"/>
      <c r="F17" s="37" t="s">
        <v>25</v>
      </c>
      <c r="G17" s="38">
        <f>G15</f>
        <v>53.97</v>
      </c>
    </row>
    <row r="18" spans="3:7" s="35" customFormat="1" x14ac:dyDescent="0.3">
      <c r="C18" s="36"/>
      <c r="F18" s="37" t="s">
        <v>26</v>
      </c>
      <c r="G18" s="38">
        <f>$G$15+$G$12*1</f>
        <v>86.210000000000008</v>
      </c>
    </row>
    <row r="19" spans="3:7" s="35" customFormat="1" x14ac:dyDescent="0.3">
      <c r="C19" s="36"/>
      <c r="F19" s="37" t="s">
        <v>27</v>
      </c>
      <c r="G19" s="38">
        <f>$G$15+$G$12*2</f>
        <v>118.45</v>
      </c>
    </row>
    <row r="20" spans="3:7" s="35" customFormat="1" x14ac:dyDescent="0.3">
      <c r="C20" s="36"/>
      <c r="F20" s="37" t="s">
        <v>28</v>
      </c>
      <c r="G20" s="38">
        <f>$G$15+$G$12*3</f>
        <v>150.69</v>
      </c>
    </row>
    <row r="21" spans="3:7" s="35" customFormat="1" x14ac:dyDescent="0.3">
      <c r="C21" s="36"/>
      <c r="F21" s="37" t="s">
        <v>29</v>
      </c>
      <c r="G21" s="38">
        <f>$G$15+$G$12*4</f>
        <v>182.93</v>
      </c>
    </row>
    <row r="22" spans="3:7" s="35" customFormat="1" x14ac:dyDescent="0.3">
      <c r="C22" s="36"/>
      <c r="F22" s="37" t="s">
        <v>30</v>
      </c>
      <c r="G22" s="38">
        <f>$G$15+$G$12*5</f>
        <v>215.17000000000002</v>
      </c>
    </row>
    <row r="23" spans="3:7" s="35" customFormat="1" x14ac:dyDescent="0.3">
      <c r="C23" s="36"/>
      <c r="F23" s="37" t="s">
        <v>31</v>
      </c>
      <c r="G23" s="38"/>
    </row>
    <row r="24" spans="3:7" s="21" customFormat="1" x14ac:dyDescent="0.3">
      <c r="C24" s="22"/>
      <c r="F24" s="23"/>
    </row>
  </sheetData>
  <mergeCells count="15">
    <mergeCell ref="A2:I2"/>
    <mergeCell ref="A3:I3"/>
    <mergeCell ref="C5:C6"/>
    <mergeCell ref="D5:D6"/>
    <mergeCell ref="E5:F5"/>
    <mergeCell ref="G5:H5"/>
    <mergeCell ref="I8:I9"/>
    <mergeCell ref="I5:I6"/>
    <mergeCell ref="A4:I4"/>
    <mergeCell ref="A7:D7"/>
    <mergeCell ref="A15:D15"/>
    <mergeCell ref="A5:A6"/>
    <mergeCell ref="B5:B6"/>
    <mergeCell ref="I10:I11"/>
    <mergeCell ref="A12:D12"/>
  </mergeCells>
  <phoneticPr fontId="0" type="noConversion"/>
  <pageMargins left="0.55118110236220474" right="0.55118110236220474" top="0.59055118110236227" bottom="0.59055118110236227" header="0.51181102362204722" footer="0.51181102362204722"/>
  <pageSetup paperSize="9" scale="56" firstPageNumber="2" orientation="landscape" useFirstPageNumber="1" r:id="rId1"/>
  <headerFooter alignWithMargins="0">
    <oddHeader>&amp;F</oddHeader>
    <oddFooter>&amp;A</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3"/>
  <sheetViews>
    <sheetView zoomScale="90" zoomScaleNormal="90" workbookViewId="0">
      <selection activeCell="I8" sqref="I8"/>
    </sheetView>
  </sheetViews>
  <sheetFormatPr defaultColWidth="8.90625" defaultRowHeight="13" x14ac:dyDescent="0.3"/>
  <cols>
    <col min="1" max="1" width="14.36328125" style="2" customWidth="1"/>
    <col min="2" max="2" width="29.6328125" style="2" customWidth="1"/>
    <col min="3" max="5" width="10.6328125" style="2" customWidth="1"/>
    <col min="6" max="6" width="39.36328125" style="64" customWidth="1"/>
    <col min="7" max="8" width="8.90625" style="2"/>
    <col min="9" max="9" width="9.36328125" style="2" bestFit="1" customWidth="1"/>
    <col min="10" max="16384" width="8.90625" style="2"/>
  </cols>
  <sheetData>
    <row r="1" spans="1:9" x14ac:dyDescent="0.3">
      <c r="A1" s="350" t="str">
        <f>'1.tabula_KC_cena'!I1</f>
        <v>Pielikums</v>
      </c>
      <c r="B1" s="350"/>
      <c r="C1" s="350"/>
      <c r="D1" s="350"/>
      <c r="E1" s="350"/>
      <c r="F1" s="350"/>
    </row>
    <row r="2" spans="1:9" ht="28.25" customHeight="1" x14ac:dyDescent="0.3">
      <c r="A2" s="349" t="str">
        <f>'1.tabula_KC_cena'!A2</f>
        <v>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ziņojums (anotācija)</v>
      </c>
      <c r="B2" s="349"/>
      <c r="C2" s="349"/>
      <c r="D2" s="349"/>
      <c r="E2" s="349"/>
      <c r="F2" s="349"/>
    </row>
    <row r="3" spans="1:9" ht="28.25" customHeight="1" x14ac:dyDescent="0.3">
      <c r="A3" s="349" t="s">
        <v>90</v>
      </c>
      <c r="B3" s="349"/>
      <c r="C3" s="349"/>
      <c r="D3" s="349"/>
      <c r="E3" s="349"/>
      <c r="F3" s="349"/>
    </row>
    <row r="4" spans="1:9" ht="47.4" customHeight="1" x14ac:dyDescent="0.3">
      <c r="A4" s="348" t="s">
        <v>95</v>
      </c>
      <c r="B4" s="348"/>
      <c r="C4" s="348"/>
      <c r="D4" s="348"/>
      <c r="E4" s="348"/>
      <c r="F4" s="348"/>
    </row>
    <row r="5" spans="1:9" ht="24.5" customHeight="1" x14ac:dyDescent="0.3">
      <c r="B5" s="50"/>
      <c r="C5" s="51" t="s">
        <v>94</v>
      </c>
      <c r="D5" s="51" t="s">
        <v>48</v>
      </c>
      <c r="E5" s="51" t="s">
        <v>35</v>
      </c>
      <c r="F5" s="52"/>
    </row>
    <row r="6" spans="1:9" ht="17" customHeight="1" x14ac:dyDescent="0.3">
      <c r="B6" s="50" t="s">
        <v>34</v>
      </c>
      <c r="C6" s="53">
        <v>25</v>
      </c>
      <c r="D6" s="54">
        <v>30</v>
      </c>
      <c r="E6" s="67">
        <f>C6*D6</f>
        <v>750</v>
      </c>
      <c r="F6" s="55" t="s">
        <v>36</v>
      </c>
    </row>
    <row r="7" spans="1:9" ht="17" customHeight="1" x14ac:dyDescent="0.3">
      <c r="B7" s="50" t="s">
        <v>37</v>
      </c>
      <c r="C7" s="53">
        <v>10</v>
      </c>
      <c r="D7" s="54">
        <v>30</v>
      </c>
      <c r="E7" s="67">
        <f>C7*D7</f>
        <v>300</v>
      </c>
      <c r="F7" s="55"/>
    </row>
    <row r="8" spans="1:9" ht="189" customHeight="1" x14ac:dyDescent="0.6">
      <c r="B8" s="50" t="s">
        <v>40</v>
      </c>
      <c r="C8" s="53">
        <f>E8/D8</f>
        <v>1.6666666666666667</v>
      </c>
      <c r="D8" s="54">
        <v>30</v>
      </c>
      <c r="E8" s="67">
        <v>50</v>
      </c>
      <c r="F8" s="56" t="s">
        <v>45</v>
      </c>
      <c r="I8" s="57"/>
    </row>
    <row r="9" spans="1:9" ht="17" customHeight="1" x14ac:dyDescent="0.3">
      <c r="B9" s="50" t="s">
        <v>38</v>
      </c>
      <c r="C9" s="53">
        <f>E9/D9</f>
        <v>3</v>
      </c>
      <c r="D9" s="54">
        <v>30</v>
      </c>
      <c r="E9" s="67">
        <v>90</v>
      </c>
      <c r="F9" s="55"/>
    </row>
    <row r="10" spans="1:9" s="58" customFormat="1" ht="17" customHeight="1" x14ac:dyDescent="0.3">
      <c r="B10" s="59" t="s">
        <v>16</v>
      </c>
      <c r="C10" s="69">
        <f>SUM(C6:C9)</f>
        <v>39.666666666666664</v>
      </c>
      <c r="D10" s="60">
        <v>30</v>
      </c>
      <c r="E10" s="68">
        <f>SUM(E6:E9)</f>
        <v>1190</v>
      </c>
      <c r="F10" s="61"/>
    </row>
    <row r="11" spans="1:9" x14ac:dyDescent="0.3">
      <c r="B11" s="50"/>
      <c r="C11" s="53"/>
      <c r="D11" s="54"/>
      <c r="E11" s="67"/>
      <c r="F11" s="55"/>
    </row>
    <row r="12" spans="1:9" x14ac:dyDescent="0.3">
      <c r="B12" s="59" t="s">
        <v>39</v>
      </c>
      <c r="C12" s="69">
        <f>C7+C9+C8+(C6*0.2)</f>
        <v>19.666666666666664</v>
      </c>
      <c r="D12" s="62">
        <v>30</v>
      </c>
      <c r="E12" s="68">
        <f>C12*D12</f>
        <v>589.99999999999989</v>
      </c>
      <c r="F12" s="55" t="s">
        <v>44</v>
      </c>
    </row>
    <row r="13" spans="1:9" x14ac:dyDescent="0.3">
      <c r="C13" s="63"/>
      <c r="D13" s="28"/>
      <c r="E13" s="63"/>
    </row>
  </sheetData>
  <mergeCells count="4">
    <mergeCell ref="A4:F4"/>
    <mergeCell ref="A2:F2"/>
    <mergeCell ref="A1:F1"/>
    <mergeCell ref="A3:F3"/>
  </mergeCells>
  <pageMargins left="0.7" right="0.7" top="0.75" bottom="0.75" header="0.3" footer="0.3"/>
  <pageSetup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2"/>
  <sheetViews>
    <sheetView zoomScale="60" zoomScaleNormal="60" workbookViewId="0">
      <selection activeCell="A30" sqref="A30"/>
    </sheetView>
  </sheetViews>
  <sheetFormatPr defaultColWidth="9.08984375" defaultRowHeight="13" x14ac:dyDescent="0.3"/>
  <cols>
    <col min="1" max="1" width="108.08984375" style="19" customWidth="1"/>
    <col min="2" max="2" width="18" style="19" customWidth="1"/>
    <col min="3" max="3" width="14.08984375" style="39" customWidth="1"/>
    <col min="4" max="5" width="14.08984375" style="19" customWidth="1"/>
    <col min="6" max="6" width="14.08984375" style="27" customWidth="1"/>
    <col min="7" max="7" width="14.08984375" style="19" customWidth="1"/>
    <col min="8" max="8" width="9.08984375" style="19" customWidth="1"/>
    <col min="9" max="16384" width="9.08984375" style="19"/>
  </cols>
  <sheetData>
    <row r="1" spans="1:7" ht="14" x14ac:dyDescent="0.3">
      <c r="A1" s="355" t="str">
        <f>'2.tabula_Kdz_cena'!A1</f>
        <v>Pielikums</v>
      </c>
      <c r="B1" s="355"/>
      <c r="C1" s="355"/>
      <c r="D1" s="355"/>
      <c r="E1" s="355"/>
      <c r="F1" s="355"/>
      <c r="G1" s="355"/>
    </row>
    <row r="2" spans="1:7" ht="42.65" customHeight="1" x14ac:dyDescent="0.3">
      <c r="A2" s="353" t="str">
        <f>'2.tabula_Kdz_cena'!A2</f>
        <v>Tiesību akta projekta "Grozījumi Ministru kabineta 2014. gada 23. decembra noteikumos Nr. 790 "Sociālās rehabilitācijas pakalpojumu sniegšanas kārtība no vardarbības cietušām un vardarbību veikušām pilngadīgām personām"" sākotnējās ietekmes (ex-ante) novērtējuma ziņojums (anotācija)</v>
      </c>
      <c r="B2" s="353"/>
      <c r="C2" s="353"/>
      <c r="D2" s="353"/>
      <c r="E2" s="353"/>
      <c r="F2" s="353"/>
      <c r="G2" s="353"/>
    </row>
    <row r="3" spans="1:7" ht="42.65" customHeight="1" x14ac:dyDescent="0.3">
      <c r="A3" s="353" t="s">
        <v>89</v>
      </c>
      <c r="B3" s="353"/>
      <c r="C3" s="353"/>
      <c r="D3" s="353"/>
      <c r="E3" s="353"/>
      <c r="F3" s="353"/>
      <c r="G3" s="353"/>
    </row>
    <row r="4" spans="1:7" s="2" customFormat="1" ht="54" customHeight="1" x14ac:dyDescent="0.3">
      <c r="A4" s="354" t="s">
        <v>46</v>
      </c>
      <c r="B4" s="354"/>
      <c r="C4" s="354"/>
      <c r="D4" s="354"/>
      <c r="E4" s="354"/>
      <c r="F4" s="354"/>
      <c r="G4" s="354"/>
    </row>
    <row r="5" spans="1:7" s="2" customFormat="1" ht="116" customHeight="1" x14ac:dyDescent="0.3">
      <c r="A5" s="356" t="s">
        <v>42</v>
      </c>
      <c r="B5" s="356"/>
      <c r="C5" s="356"/>
      <c r="D5" s="356"/>
      <c r="E5" s="356"/>
      <c r="F5" s="356"/>
      <c r="G5" s="356"/>
    </row>
    <row r="6" spans="1:7" s="3" customFormat="1" ht="45" customHeight="1" x14ac:dyDescent="0.3">
      <c r="A6" s="345" t="s">
        <v>7</v>
      </c>
      <c r="B6" s="346" t="s">
        <v>15</v>
      </c>
      <c r="C6" s="346" t="s">
        <v>5</v>
      </c>
      <c r="D6" s="346" t="s">
        <v>2</v>
      </c>
      <c r="E6" s="346" t="s">
        <v>17</v>
      </c>
      <c r="F6" s="346"/>
      <c r="G6" s="43" t="s">
        <v>19</v>
      </c>
    </row>
    <row r="7" spans="1:7" s="3" customFormat="1" ht="20.25" customHeight="1" x14ac:dyDescent="0.3">
      <c r="A7" s="345"/>
      <c r="B7" s="346"/>
      <c r="C7" s="346"/>
      <c r="D7" s="346"/>
      <c r="E7" s="6" t="s">
        <v>8</v>
      </c>
      <c r="F7" s="7" t="s">
        <v>6</v>
      </c>
      <c r="G7" s="6" t="s">
        <v>8</v>
      </c>
    </row>
    <row r="8" spans="1:7" s="4" customFormat="1" ht="37.5" customHeight="1" x14ac:dyDescent="0.25">
      <c r="A8" s="351" t="s">
        <v>18</v>
      </c>
      <c r="B8" s="351"/>
      <c r="C8" s="351"/>
      <c r="D8" s="351"/>
      <c r="E8" s="40">
        <f>SUM(E9:E13)</f>
        <v>954.50714371257482</v>
      </c>
      <c r="F8" s="15">
        <f>E8*100/E17</f>
        <v>49.668199752265807</v>
      </c>
      <c r="G8" s="14">
        <f>SUM(G9:G13)</f>
        <v>31.816904790419162</v>
      </c>
    </row>
    <row r="9" spans="1:7" s="4" customFormat="1" ht="38" customHeight="1" x14ac:dyDescent="0.25">
      <c r="A9" s="9" t="s">
        <v>0</v>
      </c>
      <c r="B9" s="9" t="s">
        <v>3</v>
      </c>
      <c r="C9" s="8">
        <v>6</v>
      </c>
      <c r="D9" s="47">
        <f>'1.tabula_KC_cena'!D8</f>
        <v>11.300714371257484</v>
      </c>
      <c r="E9" s="41">
        <f>C9*D9</f>
        <v>67.804286227544907</v>
      </c>
      <c r="F9" s="11"/>
      <c r="G9" s="12">
        <f>E9/30</f>
        <v>2.2601428742514971</v>
      </c>
    </row>
    <row r="10" spans="1:7" s="20" customFormat="1" ht="38" customHeight="1" x14ac:dyDescent="0.25">
      <c r="A10" s="9" t="s">
        <v>1</v>
      </c>
      <c r="B10" s="9" t="s">
        <v>4</v>
      </c>
      <c r="C10" s="8">
        <v>4</v>
      </c>
      <c r="D10" s="10">
        <f>D9</f>
        <v>11.300714371257484</v>
      </c>
      <c r="E10" s="41">
        <f>C10*D10</f>
        <v>45.202857485029938</v>
      </c>
      <c r="F10" s="11"/>
      <c r="G10" s="12">
        <f>E10/30</f>
        <v>1.5067619161676646</v>
      </c>
    </row>
    <row r="11" spans="1:7" s="20" customFormat="1" ht="38" customHeight="1" x14ac:dyDescent="0.25">
      <c r="A11" s="44" t="s">
        <v>41</v>
      </c>
      <c r="B11" s="44" t="s">
        <v>4</v>
      </c>
      <c r="C11" s="45">
        <v>10</v>
      </c>
      <c r="D11" s="10">
        <v>11</v>
      </c>
      <c r="E11" s="41">
        <f>C11*D11</f>
        <v>110</v>
      </c>
      <c r="F11" s="11"/>
      <c r="G11" s="12">
        <f>E11/30</f>
        <v>3.6666666666666665</v>
      </c>
    </row>
    <row r="12" spans="1:7" s="20" customFormat="1" ht="38" customHeight="1" x14ac:dyDescent="0.25">
      <c r="A12" s="9" t="s">
        <v>13</v>
      </c>
      <c r="B12" s="9" t="s">
        <v>3</v>
      </c>
      <c r="C12" s="8">
        <v>10</v>
      </c>
      <c r="D12" s="10">
        <f>D13</f>
        <v>38.5</v>
      </c>
      <c r="E12" s="41">
        <f>C12*D12</f>
        <v>385</v>
      </c>
      <c r="F12" s="11"/>
      <c r="G12" s="12">
        <f>E12/30</f>
        <v>12.833333333333334</v>
      </c>
    </row>
    <row r="13" spans="1:7" s="20" customFormat="1" ht="38" customHeight="1" x14ac:dyDescent="0.25">
      <c r="A13" s="9" t="s">
        <v>14</v>
      </c>
      <c r="B13" s="9" t="s">
        <v>3</v>
      </c>
      <c r="C13" s="45">
        <f>4+5</f>
        <v>9</v>
      </c>
      <c r="D13" s="10">
        <v>38.5</v>
      </c>
      <c r="E13" s="41">
        <f>C13*D13</f>
        <v>346.5</v>
      </c>
      <c r="F13" s="11"/>
      <c r="G13" s="12">
        <f>E13/30</f>
        <v>11.55</v>
      </c>
    </row>
    <row r="14" spans="1:7" s="4" customFormat="1" ht="38" customHeight="1" x14ac:dyDescent="0.25">
      <c r="A14" s="351" t="s">
        <v>32</v>
      </c>
      <c r="B14" s="351"/>
      <c r="C14" s="351"/>
      <c r="D14" s="351"/>
      <c r="E14" s="40">
        <f>E15+E16</f>
        <v>967.26</v>
      </c>
      <c r="F14" s="15">
        <f>E14*100/E17</f>
        <v>50.331800247734193</v>
      </c>
      <c r="G14" s="14">
        <f>G15+G16</f>
        <v>32.241999999999997</v>
      </c>
    </row>
    <row r="15" spans="1:7" s="4" customFormat="1" ht="38" customHeight="1" x14ac:dyDescent="0.25">
      <c r="A15" s="9" t="s">
        <v>21</v>
      </c>
      <c r="B15" s="9" t="s">
        <v>22</v>
      </c>
      <c r="C15" s="8">
        <v>30</v>
      </c>
      <c r="D15" s="10">
        <v>0.85</v>
      </c>
      <c r="E15" s="41">
        <f>C15*D15</f>
        <v>25.5</v>
      </c>
      <c r="F15" s="11"/>
      <c r="G15" s="12">
        <f>E15/C15</f>
        <v>0.85</v>
      </c>
    </row>
    <row r="16" spans="1:7" s="20" customFormat="1" ht="38" customHeight="1" x14ac:dyDescent="0.25">
      <c r="A16" s="9" t="s">
        <v>23</v>
      </c>
      <c r="B16" s="9" t="s">
        <v>24</v>
      </c>
      <c r="C16" s="8">
        <v>30</v>
      </c>
      <c r="D16" s="10">
        <f>'1.tabula_KC_cena'!D14</f>
        <v>31.391999999999999</v>
      </c>
      <c r="E16" s="41">
        <f>C16*D16</f>
        <v>941.76</v>
      </c>
      <c r="F16" s="11"/>
      <c r="G16" s="12">
        <f>E16/C16</f>
        <v>31.391999999999999</v>
      </c>
    </row>
    <row r="17" spans="1:7" s="4" customFormat="1" ht="38" customHeight="1" x14ac:dyDescent="0.25">
      <c r="A17" s="352" t="s">
        <v>9</v>
      </c>
      <c r="B17" s="352"/>
      <c r="C17" s="352"/>
      <c r="D17" s="352"/>
      <c r="E17" s="42">
        <f>E8+E14</f>
        <v>1921.7671437125748</v>
      </c>
      <c r="F17" s="13">
        <f>F8+F14</f>
        <v>100</v>
      </c>
      <c r="G17" s="13">
        <f>ROUND(G8+G14,2)</f>
        <v>64.06</v>
      </c>
    </row>
    <row r="18" spans="1:7" s="2" customFormat="1" x14ac:dyDescent="0.3">
      <c r="C18" s="28"/>
      <c r="F18" s="29"/>
    </row>
    <row r="19" spans="1:7" s="35" customFormat="1" x14ac:dyDescent="0.3">
      <c r="C19" s="36"/>
      <c r="F19" s="37" t="s">
        <v>25</v>
      </c>
      <c r="G19" s="38">
        <f>G17</f>
        <v>64.06</v>
      </c>
    </row>
    <row r="20" spans="1:7" s="35" customFormat="1" x14ac:dyDescent="0.3">
      <c r="C20" s="36"/>
      <c r="F20" s="37" t="s">
        <v>26</v>
      </c>
      <c r="G20" s="38">
        <f>$G$17+$G$14*1</f>
        <v>96.301999999999992</v>
      </c>
    </row>
    <row r="21" spans="1:7" s="35" customFormat="1" x14ac:dyDescent="0.3">
      <c r="C21" s="36"/>
      <c r="F21" s="37" t="s">
        <v>27</v>
      </c>
      <c r="G21" s="38">
        <f>$G$17+$G$14*2</f>
        <v>128.54399999999998</v>
      </c>
    </row>
    <row r="22" spans="1:7" s="35" customFormat="1" x14ac:dyDescent="0.3">
      <c r="C22" s="36"/>
      <c r="F22" s="37" t="s">
        <v>28</v>
      </c>
      <c r="G22" s="38">
        <f>$G$17+$G$14*3</f>
        <v>160.786</v>
      </c>
    </row>
    <row r="23" spans="1:7" s="35" customFormat="1" x14ac:dyDescent="0.3">
      <c r="C23" s="36"/>
      <c r="F23" s="37" t="s">
        <v>29</v>
      </c>
      <c r="G23" s="38">
        <f>$G$17+$G$14*4</f>
        <v>193.02799999999999</v>
      </c>
    </row>
    <row r="24" spans="1:7" s="35" customFormat="1" x14ac:dyDescent="0.3">
      <c r="C24" s="36"/>
      <c r="F24" s="37" t="s">
        <v>30</v>
      </c>
      <c r="G24" s="38">
        <f>$G$17+$G$14*5</f>
        <v>225.26999999999998</v>
      </c>
    </row>
    <row r="25" spans="1:7" s="35" customFormat="1" x14ac:dyDescent="0.3">
      <c r="C25" s="36"/>
      <c r="F25" s="37" t="s">
        <v>31</v>
      </c>
      <c r="G25" s="38"/>
    </row>
    <row r="26" spans="1:7" s="5" customFormat="1" ht="15" customHeight="1" x14ac:dyDescent="0.3">
      <c r="A26" s="35"/>
      <c r="B26" s="1"/>
      <c r="C26" s="30"/>
      <c r="D26" s="1"/>
      <c r="E26" s="1"/>
      <c r="F26" s="1"/>
      <c r="G26" s="1"/>
    </row>
    <row r="27" spans="1:7" s="5" customFormat="1" x14ac:dyDescent="0.3">
      <c r="A27" s="35"/>
      <c r="C27" s="31"/>
      <c r="F27" s="32"/>
    </row>
    <row r="28" spans="1:7" s="5" customFormat="1" x14ac:dyDescent="0.3">
      <c r="A28" s="35"/>
      <c r="C28" s="31"/>
      <c r="E28" s="31"/>
      <c r="F28" s="33"/>
      <c r="G28" s="33"/>
    </row>
    <row r="29" spans="1:7" s="21" customFormat="1" ht="14.25" customHeight="1" x14ac:dyDescent="0.3">
      <c r="A29" s="35"/>
      <c r="C29" s="22"/>
      <c r="E29" s="24"/>
      <c r="F29" s="24"/>
      <c r="G29" s="24"/>
    </row>
    <row r="30" spans="1:7" s="21" customFormat="1" x14ac:dyDescent="0.3">
      <c r="C30" s="22"/>
      <c r="F30" s="23"/>
    </row>
    <row r="31" spans="1:7" s="21" customFormat="1" x14ac:dyDescent="0.3">
      <c r="A31" s="25"/>
      <c r="C31" s="22"/>
      <c r="E31" s="23"/>
      <c r="F31" s="23"/>
      <c r="G31" s="23"/>
    </row>
    <row r="32" spans="1:7" s="21" customFormat="1" x14ac:dyDescent="0.3">
      <c r="C32" s="22"/>
      <c r="F32" s="23"/>
    </row>
  </sheetData>
  <mergeCells count="13">
    <mergeCell ref="A1:G1"/>
    <mergeCell ref="D6:D7"/>
    <mergeCell ref="E6:F6"/>
    <mergeCell ref="A5:G5"/>
    <mergeCell ref="A8:D8"/>
    <mergeCell ref="A3:G3"/>
    <mergeCell ref="A14:D14"/>
    <mergeCell ref="A17:D17"/>
    <mergeCell ref="A2:G2"/>
    <mergeCell ref="A4:G4"/>
    <mergeCell ref="A6:A7"/>
    <mergeCell ref="B6:B7"/>
    <mergeCell ref="C6:C7"/>
  </mergeCells>
  <pageMargins left="0.55118110236220474" right="0.55118110236220474" top="0.59055118110236227" bottom="0.59055118110236227" header="0.51181102362204722" footer="0.51181102362204722"/>
  <pageSetup paperSize="9" scale="56" firstPageNumber="2" orientation="landscape" useFirstPageNumber="1" r:id="rId1"/>
  <headerFooter alignWithMargins="0">
    <oddHeader>&amp;F</oddHeader>
    <oddFoote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4</vt:i4>
      </vt:variant>
      <vt:variant>
        <vt:lpstr>Diapazoni ar nosaukumiem</vt:lpstr>
      </vt:variant>
      <vt:variant>
        <vt:i4>2</vt:i4>
      </vt:variant>
    </vt:vector>
  </HeadingPairs>
  <TitlesOfParts>
    <vt:vector size="6" baseType="lpstr">
      <vt:lpstr>Pielikums</vt:lpstr>
      <vt:lpstr>1.tabula_KC_cena</vt:lpstr>
      <vt:lpstr>2.tabula_Kdz_cena</vt:lpstr>
      <vt:lpstr>3.tabula_KC_cena_ārzemniekiem</vt:lpstr>
      <vt:lpstr>'1.tabula_KC_cena'!Drukāt_virsrakstus</vt:lpstr>
      <vt:lpstr>'3.tabula_KC_cena_ārzemniekiem'!Drukāt_virsrakstus</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Sociālās rehabilitācijas pakalpojums no vardarbības cietušām pilngadīgām personām un vardarbības veicējiem   groza aprēķini</dc:title>
  <dc:subject>MKanotp1_070714</dc:subject>
  <dc:creator>lilitac</dc:creator>
  <dc:description>Ineta.Pikse@lm.gov.lv, tel.67021634, fax.67021678</dc:description>
  <cp:lastModifiedBy>Sandra Strēle</cp:lastModifiedBy>
  <cp:lastPrinted>2025-11-25T16:41:14Z</cp:lastPrinted>
  <dcterms:created xsi:type="dcterms:W3CDTF">2012-09-03T07:32:21Z</dcterms:created>
  <dcterms:modified xsi:type="dcterms:W3CDTF">2025-11-25T18:29:48Z</dcterms:modified>
</cp:coreProperties>
</file>