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vita_Lazdina\Desktop\PATVERUMA_MEKLETAJI\Dalīts_2024\7mēneši\NVD\"/>
    </mc:Choice>
  </mc:AlternateContent>
  <xr:revisionPtr revIDLastSave="0" documentId="13_ncr:1_{3A7CB228-6FF4-4EC2-9F42-B3762F35AB31}" xr6:coauthVersionLast="47" xr6:coauthVersionMax="47" xr10:uidLastSave="{00000000-0000-0000-0000-000000000000}"/>
  <bookViews>
    <workbookView xWindow="390" yWindow="390" windowWidth="16680" windowHeight="15600" xr2:uid="{EAE74054-5BE4-45EA-85AD-1FC1C347DC0A}"/>
  </bookViews>
  <sheets>
    <sheet name="patv_mekl_2024_Idal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J56" i="1"/>
  <c r="I56" i="1"/>
  <c r="G56" i="1"/>
  <c r="D56" i="1"/>
  <c r="C56" i="1"/>
  <c r="B56" i="1"/>
  <c r="J45" i="1"/>
  <c r="I45" i="1"/>
  <c r="J23" i="1"/>
  <c r="I23" i="1"/>
  <c r="K10" i="1"/>
  <c r="J10" i="1"/>
  <c r="I10" i="1"/>
  <c r="J6" i="1"/>
  <c r="I6" i="1"/>
  <c r="K7" i="1"/>
  <c r="J7" i="1"/>
  <c r="I7" i="1"/>
  <c r="B6" i="1"/>
  <c r="G6" i="1"/>
  <c r="H6" i="1"/>
  <c r="F6" i="1"/>
  <c r="I48" i="1"/>
  <c r="J48" i="1"/>
  <c r="I49" i="1"/>
  <c r="J49" i="1"/>
  <c r="I50" i="1"/>
  <c r="J50" i="1"/>
  <c r="I51" i="1"/>
  <c r="J51" i="1"/>
  <c r="H48" i="1"/>
  <c r="H49" i="1"/>
  <c r="H50" i="1"/>
  <c r="H51" i="1"/>
  <c r="E48" i="1"/>
  <c r="E49" i="1"/>
  <c r="E50" i="1"/>
  <c r="E51" i="1"/>
  <c r="B23" i="1"/>
  <c r="B28" i="1"/>
  <c r="C16" i="1"/>
  <c r="C14" i="1"/>
  <c r="K51" i="1" l="1"/>
  <c r="K50" i="1"/>
  <c r="K49" i="1"/>
  <c r="K48" i="1"/>
  <c r="J9" i="1"/>
  <c r="J55" i="1" l="1"/>
  <c r="I55" i="1"/>
  <c r="H55" i="1"/>
  <c r="E55" i="1"/>
  <c r="J54" i="1"/>
  <c r="I54" i="1"/>
  <c r="H54" i="1"/>
  <c r="E54" i="1"/>
  <c r="J53" i="1"/>
  <c r="I53" i="1"/>
  <c r="H53" i="1"/>
  <c r="E53" i="1"/>
  <c r="J52" i="1"/>
  <c r="I52" i="1"/>
  <c r="H52" i="1"/>
  <c r="E52" i="1"/>
  <c r="J47" i="1"/>
  <c r="I47" i="1"/>
  <c r="H47" i="1"/>
  <c r="E47" i="1"/>
  <c r="J46" i="1"/>
  <c r="I46" i="1"/>
  <c r="H46" i="1"/>
  <c r="E46" i="1"/>
  <c r="G45" i="1"/>
  <c r="F45" i="1"/>
  <c r="D45" i="1"/>
  <c r="C45" i="1"/>
  <c r="B45" i="1"/>
  <c r="J44" i="1"/>
  <c r="I44" i="1"/>
  <c r="H44" i="1"/>
  <c r="E44" i="1"/>
  <c r="J43" i="1"/>
  <c r="I43" i="1"/>
  <c r="H43" i="1"/>
  <c r="E43" i="1"/>
  <c r="J42" i="1"/>
  <c r="I42" i="1"/>
  <c r="H42" i="1"/>
  <c r="E42" i="1"/>
  <c r="J41" i="1"/>
  <c r="I41" i="1"/>
  <c r="H41" i="1"/>
  <c r="E41" i="1"/>
  <c r="J40" i="1"/>
  <c r="I40" i="1"/>
  <c r="H40" i="1"/>
  <c r="E40" i="1"/>
  <c r="J39" i="1"/>
  <c r="I39" i="1"/>
  <c r="H39" i="1"/>
  <c r="E39" i="1"/>
  <c r="J38" i="1"/>
  <c r="I38" i="1"/>
  <c r="H38" i="1"/>
  <c r="E38" i="1"/>
  <c r="J37" i="1"/>
  <c r="I37" i="1"/>
  <c r="H37" i="1"/>
  <c r="E37" i="1"/>
  <c r="J36" i="1"/>
  <c r="I36" i="1"/>
  <c r="H36" i="1"/>
  <c r="E36" i="1"/>
  <c r="J35" i="1"/>
  <c r="I35" i="1"/>
  <c r="H35" i="1"/>
  <c r="E35" i="1"/>
  <c r="J34" i="1"/>
  <c r="I34" i="1"/>
  <c r="H34" i="1"/>
  <c r="E34" i="1"/>
  <c r="J33" i="1"/>
  <c r="I33" i="1"/>
  <c r="H33" i="1"/>
  <c r="E33" i="1"/>
  <c r="J32" i="1"/>
  <c r="I32" i="1"/>
  <c r="H32" i="1"/>
  <c r="E32" i="1"/>
  <c r="J31" i="1"/>
  <c r="I31" i="1"/>
  <c r="H31" i="1"/>
  <c r="E31" i="1"/>
  <c r="J30" i="1"/>
  <c r="I30" i="1"/>
  <c r="H30" i="1"/>
  <c r="E30" i="1"/>
  <c r="J29" i="1"/>
  <c r="I29" i="1"/>
  <c r="H29" i="1"/>
  <c r="E29" i="1"/>
  <c r="J28" i="1"/>
  <c r="I28" i="1"/>
  <c r="H28" i="1"/>
  <c r="E28" i="1"/>
  <c r="J27" i="1"/>
  <c r="I27" i="1"/>
  <c r="H27" i="1"/>
  <c r="E27" i="1"/>
  <c r="J26" i="1"/>
  <c r="I26" i="1"/>
  <c r="H26" i="1"/>
  <c r="E26" i="1"/>
  <c r="J25" i="1"/>
  <c r="I25" i="1"/>
  <c r="H25" i="1"/>
  <c r="E25" i="1"/>
  <c r="J24" i="1"/>
  <c r="I24" i="1"/>
  <c r="H24" i="1"/>
  <c r="E24" i="1"/>
  <c r="G23" i="1"/>
  <c r="F23" i="1"/>
  <c r="D23" i="1"/>
  <c r="C23" i="1"/>
  <c r="J22" i="1"/>
  <c r="I22" i="1"/>
  <c r="H22" i="1"/>
  <c r="E22" i="1"/>
  <c r="J21" i="1"/>
  <c r="I21" i="1"/>
  <c r="H21" i="1"/>
  <c r="E21" i="1"/>
  <c r="J20" i="1"/>
  <c r="I20" i="1"/>
  <c r="H20" i="1"/>
  <c r="E20" i="1"/>
  <c r="J19" i="1"/>
  <c r="I19" i="1"/>
  <c r="H19" i="1"/>
  <c r="E19" i="1"/>
  <c r="J18" i="1"/>
  <c r="I18" i="1"/>
  <c r="H18" i="1"/>
  <c r="E18" i="1"/>
  <c r="J17" i="1"/>
  <c r="I17" i="1"/>
  <c r="H17" i="1"/>
  <c r="E17" i="1"/>
  <c r="J16" i="1"/>
  <c r="I16" i="1"/>
  <c r="H16" i="1"/>
  <c r="E16" i="1"/>
  <c r="J15" i="1"/>
  <c r="I15" i="1"/>
  <c r="H15" i="1"/>
  <c r="E15" i="1"/>
  <c r="J14" i="1"/>
  <c r="I14" i="1"/>
  <c r="H14" i="1"/>
  <c r="E14" i="1"/>
  <c r="J13" i="1"/>
  <c r="I13" i="1"/>
  <c r="H13" i="1"/>
  <c r="E13" i="1"/>
  <c r="J12" i="1"/>
  <c r="I12" i="1"/>
  <c r="H12" i="1"/>
  <c r="E12" i="1"/>
  <c r="J11" i="1"/>
  <c r="I11" i="1"/>
  <c r="H11" i="1"/>
  <c r="E11" i="1"/>
  <c r="G10" i="1"/>
  <c r="F10" i="1"/>
  <c r="D10" i="1"/>
  <c r="C10" i="1"/>
  <c r="B10" i="1"/>
  <c r="I9" i="1"/>
  <c r="K9" i="1"/>
  <c r="J8" i="1"/>
  <c r="I8" i="1"/>
  <c r="E8" i="1"/>
  <c r="K8" i="1" s="1"/>
  <c r="E7" i="1"/>
  <c r="D6" i="1"/>
  <c r="C6" i="1"/>
  <c r="K26" i="1" l="1"/>
  <c r="K28" i="1"/>
  <c r="K30" i="1"/>
  <c r="K46" i="1"/>
  <c r="K41" i="1"/>
  <c r="K47" i="1"/>
  <c r="K53" i="1"/>
  <c r="K38" i="1"/>
  <c r="K20" i="1"/>
  <c r="K22" i="1"/>
  <c r="K32" i="1"/>
  <c r="K19" i="1"/>
  <c r="K21" i="1"/>
  <c r="K25" i="1"/>
  <c r="K27" i="1"/>
  <c r="K31" i="1"/>
  <c r="K40" i="1"/>
  <c r="F56" i="1"/>
  <c r="K34" i="1"/>
  <c r="K13" i="1"/>
  <c r="K15" i="1"/>
  <c r="K17" i="1"/>
  <c r="K42" i="1"/>
  <c r="K44" i="1"/>
  <c r="K33" i="1"/>
  <c r="K35" i="1"/>
  <c r="K37" i="1"/>
  <c r="K12" i="1"/>
  <c r="K14" i="1"/>
  <c r="K18" i="1"/>
  <c r="K43" i="1"/>
  <c r="H45" i="1"/>
  <c r="K16" i="1"/>
  <c r="K29" i="1"/>
  <c r="E10" i="1"/>
  <c r="E23" i="1"/>
  <c r="K39" i="1"/>
  <c r="K52" i="1"/>
  <c r="K54" i="1"/>
  <c r="E6" i="1"/>
  <c r="H10" i="1"/>
  <c r="H23" i="1"/>
  <c r="K36" i="1"/>
  <c r="K55" i="1"/>
  <c r="E45" i="1"/>
  <c r="K11" i="1"/>
  <c r="K24" i="1"/>
  <c r="E56" i="1" l="1"/>
  <c r="K6" i="1"/>
  <c r="K56" i="1" s="1"/>
  <c r="H56" i="1"/>
  <c r="K23" i="1"/>
  <c r="K45" i="1"/>
</calcChain>
</file>

<file path=xl/sharedStrings.xml><?xml version="1.0" encoding="utf-8"?>
<sst xmlns="http://schemas.openxmlformats.org/spreadsheetml/2006/main" count="69" uniqueCount="54">
  <si>
    <t>Rīcības plāna pasākums/ Ārstniecības iestāde</t>
  </si>
  <si>
    <t>Aprūpes epizožu/ hospitalizāciju skaits</t>
  </si>
  <si>
    <t>Summa par pakalpojumu EUR</t>
  </si>
  <si>
    <t>Valsts kompensētās pacienta iemaksas EUR</t>
  </si>
  <si>
    <t>Izdevumi  kopā, EUR</t>
  </si>
  <si>
    <t>t.sk. bērniem</t>
  </si>
  <si>
    <t>t.sk. pieaugušajiem</t>
  </si>
  <si>
    <t>kopā</t>
  </si>
  <si>
    <t>10=4+7</t>
  </si>
  <si>
    <t>11=5+8</t>
  </si>
  <si>
    <t>12=6+9</t>
  </si>
  <si>
    <t>Zobārstniecība</t>
  </si>
  <si>
    <t>Rīgas Stradiņa universitātes Stomatoloģijas institūts, Sabiedrība ar ierobežotu atbildību</t>
  </si>
  <si>
    <t>Veselības centru apvienība, AS</t>
  </si>
  <si>
    <t>Primārā veselības aprūpe</t>
  </si>
  <si>
    <t>Stabingis Jānis - ģimenes ārsta prakse</t>
  </si>
  <si>
    <t>Sekundārā ambulatorā veselības aprūpe</t>
  </si>
  <si>
    <t>Rīgas Austrumu klīniskā universitātes slimnīca, SIA</t>
  </si>
  <si>
    <t>Traumatoloģijas un ortopēdijas slimnīca, Valsts sabiedrība ar ierobežotu atbildību</t>
  </si>
  <si>
    <t>Paula Stradiņa klīniskā universitātes slimnīca, Valsts sabiedrība ar ierobežotu atbildību</t>
  </si>
  <si>
    <t>Bērnu klīniskā universitātes slimnīca, Valsts sabiedrība ar ierobežotu atbildību</t>
  </si>
  <si>
    <t>Rīgas 1. slimnīca, SIA</t>
  </si>
  <si>
    <t>Rīgas Dzemdību nams, SIA</t>
  </si>
  <si>
    <t>CENTRĀLĀ LABORATORIJA, Sabiedrība ar ierobežotu atbildību</t>
  </si>
  <si>
    <t>E.GULBJA LABORATORIJA, Sabiedrība ar ierobežotu atbildību</t>
  </si>
  <si>
    <t>Daugavpils reģionālā slimnīca, Sabiedrība ar ierobežotu atbildību</t>
  </si>
  <si>
    <t>Vidzemes slimnīca, Sabiedrība ar ierobežotu atbildību</t>
  </si>
  <si>
    <t>Alūksnes primārās veselības aprūpes centrs, Sabiedrība ar ierobežotu atbildību</t>
  </si>
  <si>
    <t>Alūksnes slimnīca, Sabiedrība ar ierobežotu atbildību</t>
  </si>
  <si>
    <t>Balvu un Gulbenes slimnīcu apvienība, Sabiedrība ar ierobežotu atbildību</t>
  </si>
  <si>
    <t>Stacionārā veselības aprupe</t>
  </si>
  <si>
    <t>2024.gada 7 mēnešos sniegtie ambulatorie  un stacionārie veselības aprūpes pakalpojumi personām, kurām atbilstoši rīcības plānam nepieciešama starptautiskā aizsardzība, pārvietošanai un uzņemšanai Latvijā</t>
  </si>
  <si>
    <t>NTL, SIA</t>
  </si>
  <si>
    <t>I.Lielkalnes ģimenes ārsta prakse, SIA</t>
  </si>
  <si>
    <t>Jansone Anita - ģimenes ārsta prakse</t>
  </si>
  <si>
    <t>Klauberga Aija - ģimenes ārsta prakse</t>
  </si>
  <si>
    <t>Krokša Ineta - ģimenes ārsta prakse</t>
  </si>
  <si>
    <t>Liepziedi ārsta prakse, SIA</t>
  </si>
  <si>
    <t>MEDEXPERT PLUS, Sabiedrība ar ierobežotu atbildību</t>
  </si>
  <si>
    <t>Miķelsone Ingrīda - ģimenes ārsta un pediatra prakse</t>
  </si>
  <si>
    <t>RSU Ambulance, SIA</t>
  </si>
  <si>
    <t>SAMMAR, SIA</t>
  </si>
  <si>
    <t>Tatjanas Kosovas ģimenes ārsta prakse, SIA</t>
  </si>
  <si>
    <t>CĒSU KLĪNIKA, Sabiedrība ar ierobežotu atbildību</t>
  </si>
  <si>
    <t>Daugavpils psihoneiroloģiskā slimnīca, Valsts sabiedrība ar ierobežotu atbildību</t>
  </si>
  <si>
    <t>JELGAVAS PILSĒTAS SLIMNĪCA, SIA</t>
  </si>
  <si>
    <t>Jēkabpils reģionālā slimnīca, Sabiedrība ar ierobežotu atbildību</t>
  </si>
  <si>
    <t>LAIMDOTAS BERĢĪTES ĀRSTA PRAKSE, Sabiedrība ar ierobežotu atbildību</t>
  </si>
  <si>
    <t>LIEPĀJAS REĢIONĀLĀ SLIMNĪCA, Sabiedrība ar ierobežotu atbildību</t>
  </si>
  <si>
    <t>Saulkrastu veselības un sociālās aprūpes centrs, Pašvaldības aģentūra</t>
  </si>
  <si>
    <t>Ševele Aija - ārsta prakse otolaringoloģijā</t>
  </si>
  <si>
    <t>Strenču psihoneiroloģiskā slimnīca, Valsts sabiedrība ar ierobežotu atbildību</t>
  </si>
  <si>
    <t>Ziemeļkurzemes reģionālā slimnīca, SIA</t>
  </si>
  <si>
    <t>Pielikums 
Ministru kabineta rīkojuma “Par finanšu līdzekļu piešķiršanu no valsts budžeta programmas “Līdzekļi neparedzētiem gadījumiem”” projekta sākotnējās ietekmes novērtējuma ziņojumam (anotācijai)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</si>
</sst>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name val="Arial"/>
      <family val="2"/>
      <charset val="186"/>
    </font>
    <font>
      <b/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0" borderId="8" xfId="0" applyFont="1" applyBorder="1"/>
    <xf numFmtId="4" fontId="1" fillId="3" borderId="18" xfId="0" applyNumberFormat="1" applyFont="1" applyFill="1" applyBorder="1"/>
    <xf numFmtId="4" fontId="1" fillId="3" borderId="17" xfId="0" applyNumberFormat="1" applyFont="1" applyFill="1" applyBorder="1"/>
    <xf numFmtId="0" fontId="2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1" fontId="1" fillId="3" borderId="17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4" fontId="1" fillId="4" borderId="17" xfId="0" applyNumberFormat="1" applyFont="1" applyFill="1" applyBorder="1"/>
    <xf numFmtId="1" fontId="2" fillId="0" borderId="16" xfId="0" applyNumberFormat="1" applyFont="1" applyBorder="1" applyAlignment="1">
      <alignment horizontal="center" vertical="center"/>
    </xf>
    <xf numFmtId="1" fontId="1" fillId="3" borderId="18" xfId="0" applyNumberFormat="1" applyFont="1" applyFill="1" applyBorder="1" applyAlignment="1">
      <alignment horizontal="center" vertical="center"/>
    </xf>
    <xf numFmtId="4" fontId="1" fillId="3" borderId="18" xfId="0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wrapText="1"/>
    </xf>
    <xf numFmtId="0" fontId="6" fillId="3" borderId="17" xfId="0" applyFont="1" applyFill="1" applyBorder="1" applyAlignment="1">
      <alignment wrapText="1"/>
    </xf>
    <xf numFmtId="0" fontId="7" fillId="0" borderId="16" xfId="0" applyFont="1" applyBorder="1"/>
    <xf numFmtId="0" fontId="7" fillId="0" borderId="8" xfId="0" applyFont="1" applyBorder="1"/>
    <xf numFmtId="1" fontId="2" fillId="5" borderId="16" xfId="0" applyNumberFormat="1" applyFont="1" applyFill="1" applyBorder="1" applyAlignment="1">
      <alignment horizontal="center" vertical="center"/>
    </xf>
    <xf numFmtId="1" fontId="2" fillId="5" borderId="8" xfId="0" applyNumberFormat="1" applyFont="1" applyFill="1" applyBorder="1" applyAlignment="1">
      <alignment horizontal="center" vertical="center"/>
    </xf>
    <xf numFmtId="4" fontId="2" fillId="0" borderId="16" xfId="0" applyNumberFormat="1" applyFont="1" applyBorder="1"/>
    <xf numFmtId="4" fontId="2" fillId="0" borderId="16" xfId="0" applyNumberFormat="1" applyFont="1" applyBorder="1" applyAlignment="1">
      <alignment horizontal="center" vertical="center"/>
    </xf>
    <xf numFmtId="4" fontId="2" fillId="0" borderId="20" xfId="0" applyNumberFormat="1" applyFont="1" applyBorder="1"/>
    <xf numFmtId="4" fontId="2" fillId="0" borderId="8" xfId="0" applyNumberFormat="1" applyFont="1" applyBorder="1"/>
    <xf numFmtId="4" fontId="2" fillId="0" borderId="8" xfId="0" applyNumberFormat="1" applyFont="1" applyBorder="1" applyAlignment="1">
      <alignment horizontal="center" vertical="center"/>
    </xf>
    <xf numFmtId="4" fontId="2" fillId="0" borderId="6" xfId="0" applyNumberFormat="1" applyFont="1" applyBorder="1"/>
    <xf numFmtId="4" fontId="1" fillId="3" borderId="17" xfId="0" applyNumberFormat="1" applyFont="1" applyFill="1" applyBorder="1" applyAlignment="1">
      <alignment horizontal="center" vertical="center"/>
    </xf>
    <xf numFmtId="1" fontId="1" fillId="6" borderId="1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2">
    <cellStyle name="Normal" xfId="0" builtinId="0"/>
    <cellStyle name="Normal 2" xfId="1" xr:uid="{882DF91B-2A19-4881-8ABD-8DB7EE349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A5C9-B3FB-4E84-AA21-7C4A8B23CEF1}">
  <sheetPr>
    <tabColor theme="9" tint="0.79998168889431442"/>
  </sheetPr>
  <dimension ref="A1:AD56"/>
  <sheetViews>
    <sheetView tabSelected="1" zoomScale="68" zoomScaleNormal="68" workbookViewId="0">
      <selection activeCell="C1" sqref="C1"/>
    </sheetView>
  </sheetViews>
  <sheetFormatPr defaultColWidth="8.7109375" defaultRowHeight="12.75" x14ac:dyDescent="0.2"/>
  <cols>
    <col min="1" max="1" width="71.7109375" style="1" customWidth="1"/>
    <col min="2" max="2" width="12.5703125" style="17" customWidth="1"/>
    <col min="3" max="5" width="14.140625" style="1" customWidth="1"/>
    <col min="6" max="8" width="14.140625" style="12" customWidth="1"/>
    <col min="9" max="10" width="14.140625" style="1" customWidth="1"/>
    <col min="11" max="11" width="15.42578125" style="1" customWidth="1"/>
    <col min="12" max="16384" width="8.7109375" style="1"/>
  </cols>
  <sheetData>
    <row r="1" spans="1:30" ht="59.25" customHeight="1" x14ac:dyDescent="0.2">
      <c r="H1" s="38" t="s">
        <v>53</v>
      </c>
      <c r="I1" s="39"/>
      <c r="J1" s="39"/>
      <c r="K1" s="39"/>
    </row>
    <row r="2" spans="1:30" ht="13.5" thickBot="1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</row>
    <row r="3" spans="1:30" x14ac:dyDescent="0.2">
      <c r="A3" s="43" t="s">
        <v>0</v>
      </c>
      <c r="B3" s="45" t="s">
        <v>1</v>
      </c>
      <c r="C3" s="47" t="s">
        <v>2</v>
      </c>
      <c r="D3" s="48"/>
      <c r="E3" s="49"/>
      <c r="F3" s="40" t="s">
        <v>3</v>
      </c>
      <c r="G3" s="41"/>
      <c r="H3" s="42"/>
      <c r="I3" s="40" t="s">
        <v>4</v>
      </c>
      <c r="J3" s="41"/>
      <c r="K3" s="42"/>
    </row>
    <row r="4" spans="1:30" ht="25.5" x14ac:dyDescent="0.2">
      <c r="A4" s="44"/>
      <c r="B4" s="46"/>
      <c r="C4" s="2" t="s">
        <v>5</v>
      </c>
      <c r="D4" s="3" t="s">
        <v>6</v>
      </c>
      <c r="E4" s="4" t="s">
        <v>7</v>
      </c>
      <c r="F4" s="2" t="s">
        <v>5</v>
      </c>
      <c r="G4" s="3" t="s">
        <v>6</v>
      </c>
      <c r="H4" s="4" t="s">
        <v>7</v>
      </c>
      <c r="I4" s="2" t="s">
        <v>5</v>
      </c>
      <c r="J4" s="3" t="s">
        <v>6</v>
      </c>
      <c r="K4" s="4" t="s">
        <v>7</v>
      </c>
    </row>
    <row r="5" spans="1:30" ht="13.5" thickBot="1" x14ac:dyDescent="0.25">
      <c r="A5" s="5">
        <v>2</v>
      </c>
      <c r="B5" s="18">
        <v>3</v>
      </c>
      <c r="C5" s="6">
        <v>4</v>
      </c>
      <c r="D5" s="7">
        <v>5</v>
      </c>
      <c r="E5" s="8">
        <v>6</v>
      </c>
      <c r="F5" s="16">
        <v>7</v>
      </c>
      <c r="G5" s="15">
        <v>8</v>
      </c>
      <c r="H5" s="13">
        <v>9</v>
      </c>
      <c r="I5" s="6" t="s">
        <v>8</v>
      </c>
      <c r="J5" s="7" t="s">
        <v>9</v>
      </c>
      <c r="K5" s="5" t="s">
        <v>10</v>
      </c>
    </row>
    <row r="6" spans="1:30" ht="13.5" thickBot="1" x14ac:dyDescent="0.25">
      <c r="A6" s="25" t="s">
        <v>11</v>
      </c>
      <c r="B6" s="22">
        <f>SUM(B7:B9)</f>
        <v>20</v>
      </c>
      <c r="C6" s="10">
        <f>SUM(C7:C9)</f>
        <v>2469.9299999999998</v>
      </c>
      <c r="D6" s="10">
        <f>SUM(D7:D9)</f>
        <v>37.58</v>
      </c>
      <c r="E6" s="10">
        <f>SUM(E7:E9)</f>
        <v>2507.5099999999998</v>
      </c>
      <c r="F6" s="23">
        <f>SUM(F7:F9)</f>
        <v>0</v>
      </c>
      <c r="G6" s="23">
        <f t="shared" ref="G6:H6" si="0">SUM(G7:G9)</f>
        <v>0</v>
      </c>
      <c r="H6" s="23">
        <f t="shared" si="0"/>
        <v>0</v>
      </c>
      <c r="I6" s="10">
        <f t="shared" ref="I6:K7" si="1">C6+F6</f>
        <v>2469.9299999999998</v>
      </c>
      <c r="J6" s="10">
        <f t="shared" si="1"/>
        <v>37.58</v>
      </c>
      <c r="K6" s="11">
        <f t="shared" si="1"/>
        <v>2507.5099999999998</v>
      </c>
    </row>
    <row r="7" spans="1:30" x14ac:dyDescent="0.2">
      <c r="A7" s="26" t="s">
        <v>32</v>
      </c>
      <c r="B7" s="21">
        <v>5</v>
      </c>
      <c r="C7" s="30">
        <v>1905.23</v>
      </c>
      <c r="D7" s="30"/>
      <c r="E7" s="30">
        <f>SUM(C7:D7)</f>
        <v>1905.23</v>
      </c>
      <c r="F7" s="31"/>
      <c r="G7" s="31"/>
      <c r="H7" s="31"/>
      <c r="I7" s="30">
        <f t="shared" si="1"/>
        <v>1905.23</v>
      </c>
      <c r="J7" s="30">
        <f t="shared" si="1"/>
        <v>0</v>
      </c>
      <c r="K7" s="32">
        <f t="shared" si="1"/>
        <v>1905.23</v>
      </c>
    </row>
    <row r="8" spans="1:30" x14ac:dyDescent="0.2">
      <c r="A8" s="27" t="s">
        <v>12</v>
      </c>
      <c r="B8" s="19">
        <v>8</v>
      </c>
      <c r="C8" s="33">
        <v>547.67999999999995</v>
      </c>
      <c r="D8" s="33"/>
      <c r="E8" s="33">
        <f t="shared" ref="E8" si="2">SUM(C8:D8)</f>
        <v>547.67999999999995</v>
      </c>
      <c r="F8" s="34"/>
      <c r="G8" s="34"/>
      <c r="H8" s="34"/>
      <c r="I8" s="33">
        <f t="shared" ref="I8:J9" si="3">C8+F8</f>
        <v>547.67999999999995</v>
      </c>
      <c r="J8" s="33">
        <f t="shared" si="3"/>
        <v>0</v>
      </c>
      <c r="K8" s="35">
        <f>E8+H8</f>
        <v>547.67999999999995</v>
      </c>
    </row>
    <row r="9" spans="1:30" ht="13.5" thickBot="1" x14ac:dyDescent="0.25">
      <c r="A9" s="27" t="s">
        <v>13</v>
      </c>
      <c r="B9" s="19">
        <v>7</v>
      </c>
      <c r="C9" s="33">
        <v>17.02</v>
      </c>
      <c r="D9" s="33">
        <v>37.58</v>
      </c>
      <c r="E9" s="33">
        <f>SUM(C9:D9)</f>
        <v>54.599999999999994</v>
      </c>
      <c r="F9" s="34"/>
      <c r="G9" s="34"/>
      <c r="H9" s="34"/>
      <c r="I9" s="33">
        <f t="shared" si="3"/>
        <v>17.02</v>
      </c>
      <c r="J9" s="33">
        <f>D9+G9</f>
        <v>37.58</v>
      </c>
      <c r="K9" s="35">
        <f>E9+H9</f>
        <v>54.599999999999994</v>
      </c>
    </row>
    <row r="10" spans="1:30" ht="13.5" thickBot="1" x14ac:dyDescent="0.25">
      <c r="A10" s="25" t="s">
        <v>14</v>
      </c>
      <c r="B10" s="14">
        <f t="shared" ref="B10:H10" si="4">SUM(B11:B22)</f>
        <v>34</v>
      </c>
      <c r="C10" s="10">
        <f t="shared" si="4"/>
        <v>125.93</v>
      </c>
      <c r="D10" s="10">
        <f t="shared" si="4"/>
        <v>359.36</v>
      </c>
      <c r="E10" s="10">
        <f t="shared" si="4"/>
        <v>485.29</v>
      </c>
      <c r="F10" s="23">
        <f t="shared" si="4"/>
        <v>18</v>
      </c>
      <c r="G10" s="23">
        <f t="shared" si="4"/>
        <v>54</v>
      </c>
      <c r="H10" s="23">
        <f t="shared" si="4"/>
        <v>72</v>
      </c>
      <c r="I10" s="10">
        <f>C10+F10</f>
        <v>143.93</v>
      </c>
      <c r="J10" s="10">
        <f>D10+G10</f>
        <v>413.36</v>
      </c>
      <c r="K10" s="11">
        <f>E10+H10</f>
        <v>557.29</v>
      </c>
    </row>
    <row r="11" spans="1:30" s="9" customFormat="1" x14ac:dyDescent="0.2">
      <c r="A11" s="26" t="s">
        <v>33</v>
      </c>
      <c r="B11" s="21">
        <v>1</v>
      </c>
      <c r="C11" s="30">
        <v>0</v>
      </c>
      <c r="D11" s="30"/>
      <c r="E11" s="30">
        <f t="shared" ref="E11:E22" si="5">SUM(C11:D11)</f>
        <v>0</v>
      </c>
      <c r="F11" s="31"/>
      <c r="G11" s="31"/>
      <c r="H11" s="31">
        <f t="shared" ref="H11:H22" si="6">SUM(F11:G11)</f>
        <v>0</v>
      </c>
      <c r="I11" s="30">
        <f t="shared" ref="I11:K22" si="7">C11+F11</f>
        <v>0</v>
      </c>
      <c r="J11" s="30">
        <f t="shared" si="7"/>
        <v>0</v>
      </c>
      <c r="K11" s="32">
        <f t="shared" si="7"/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s="9" customFormat="1" x14ac:dyDescent="0.2">
      <c r="A12" s="27" t="s">
        <v>34</v>
      </c>
      <c r="B12" s="19">
        <v>1</v>
      </c>
      <c r="C12" s="33"/>
      <c r="D12" s="33">
        <v>8.7100000000000009</v>
      </c>
      <c r="E12" s="33">
        <f t="shared" si="5"/>
        <v>8.7100000000000009</v>
      </c>
      <c r="F12" s="34"/>
      <c r="G12" s="34">
        <v>2</v>
      </c>
      <c r="H12" s="34">
        <f t="shared" si="6"/>
        <v>2</v>
      </c>
      <c r="I12" s="33">
        <f t="shared" si="7"/>
        <v>0</v>
      </c>
      <c r="J12" s="33">
        <f t="shared" si="7"/>
        <v>10.71</v>
      </c>
      <c r="K12" s="35">
        <f t="shared" si="7"/>
        <v>10.71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9" customFormat="1" x14ac:dyDescent="0.2">
      <c r="A13" s="27" t="s">
        <v>35</v>
      </c>
      <c r="B13" s="19">
        <v>1</v>
      </c>
      <c r="C13" s="33"/>
      <c r="D13" s="33">
        <v>8.7100000000000009</v>
      </c>
      <c r="E13" s="33">
        <f t="shared" si="5"/>
        <v>8.7100000000000009</v>
      </c>
      <c r="F13" s="34"/>
      <c r="G13" s="34">
        <v>2</v>
      </c>
      <c r="H13" s="34">
        <f t="shared" si="6"/>
        <v>2</v>
      </c>
      <c r="I13" s="33">
        <f t="shared" si="7"/>
        <v>0</v>
      </c>
      <c r="J13" s="33">
        <f t="shared" si="7"/>
        <v>10.71</v>
      </c>
      <c r="K13" s="35">
        <f t="shared" si="7"/>
        <v>10.71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s="9" customFormat="1" x14ac:dyDescent="0.2">
      <c r="A14" s="27" t="s">
        <v>36</v>
      </c>
      <c r="B14" s="19">
        <v>2</v>
      </c>
      <c r="C14" s="33">
        <f>8.71*2</f>
        <v>17.420000000000002</v>
      </c>
      <c r="D14" s="33"/>
      <c r="E14" s="33">
        <f t="shared" si="5"/>
        <v>17.420000000000002</v>
      </c>
      <c r="F14" s="34">
        <v>4</v>
      </c>
      <c r="G14" s="34"/>
      <c r="H14" s="34">
        <f t="shared" si="6"/>
        <v>4</v>
      </c>
      <c r="I14" s="33">
        <f t="shared" si="7"/>
        <v>21.42</v>
      </c>
      <c r="J14" s="33">
        <f t="shared" si="7"/>
        <v>0</v>
      </c>
      <c r="K14" s="35">
        <f t="shared" si="7"/>
        <v>21.42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s="9" customFormat="1" x14ac:dyDescent="0.2">
      <c r="A15" s="27" t="s">
        <v>37</v>
      </c>
      <c r="B15" s="19">
        <v>1</v>
      </c>
      <c r="C15" s="33"/>
      <c r="D15" s="33">
        <v>8.7100000000000009</v>
      </c>
      <c r="E15" s="33">
        <f t="shared" si="5"/>
        <v>8.7100000000000009</v>
      </c>
      <c r="F15" s="34"/>
      <c r="G15" s="34">
        <v>2</v>
      </c>
      <c r="H15" s="34">
        <f t="shared" si="6"/>
        <v>2</v>
      </c>
      <c r="I15" s="33">
        <f t="shared" si="7"/>
        <v>0</v>
      </c>
      <c r="J15" s="33">
        <f t="shared" si="7"/>
        <v>10.71</v>
      </c>
      <c r="K15" s="35">
        <f t="shared" si="7"/>
        <v>10.71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9" customFormat="1" x14ac:dyDescent="0.2">
      <c r="A16" s="27" t="s">
        <v>38</v>
      </c>
      <c r="B16" s="19">
        <v>6</v>
      </c>
      <c r="C16" s="33">
        <f>8.71*6</f>
        <v>52.260000000000005</v>
      </c>
      <c r="D16" s="33"/>
      <c r="E16" s="33">
        <f t="shared" si="5"/>
        <v>52.260000000000005</v>
      </c>
      <c r="F16" s="34">
        <v>10</v>
      </c>
      <c r="G16" s="34"/>
      <c r="H16" s="34">
        <f t="shared" si="6"/>
        <v>10</v>
      </c>
      <c r="I16" s="33">
        <f t="shared" si="7"/>
        <v>62.260000000000005</v>
      </c>
      <c r="J16" s="33">
        <f t="shared" si="7"/>
        <v>0</v>
      </c>
      <c r="K16" s="35">
        <f t="shared" si="7"/>
        <v>62.260000000000005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9" customFormat="1" x14ac:dyDescent="0.2">
      <c r="A17" s="27" t="s">
        <v>39</v>
      </c>
      <c r="B17" s="19">
        <v>1</v>
      </c>
      <c r="C17" s="33">
        <v>14.48</v>
      </c>
      <c r="D17" s="33"/>
      <c r="E17" s="33">
        <f t="shared" si="5"/>
        <v>14.48</v>
      </c>
      <c r="F17" s="34"/>
      <c r="G17" s="34"/>
      <c r="H17" s="34">
        <f t="shared" si="6"/>
        <v>0</v>
      </c>
      <c r="I17" s="33">
        <f t="shared" si="7"/>
        <v>14.48</v>
      </c>
      <c r="J17" s="33">
        <f t="shared" si="7"/>
        <v>0</v>
      </c>
      <c r="K17" s="35">
        <f t="shared" si="7"/>
        <v>14.48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9" customFormat="1" x14ac:dyDescent="0.2">
      <c r="A18" s="27" t="s">
        <v>40</v>
      </c>
      <c r="B18" s="19">
        <v>1</v>
      </c>
      <c r="C18" s="33"/>
      <c r="D18" s="33">
        <v>18.79</v>
      </c>
      <c r="E18" s="33">
        <f t="shared" si="5"/>
        <v>18.79</v>
      </c>
      <c r="F18" s="34"/>
      <c r="G18" s="34"/>
      <c r="H18" s="34">
        <f t="shared" si="6"/>
        <v>0</v>
      </c>
      <c r="I18" s="33">
        <f t="shared" si="7"/>
        <v>0</v>
      </c>
      <c r="J18" s="33">
        <f t="shared" si="7"/>
        <v>18.79</v>
      </c>
      <c r="K18" s="35">
        <f t="shared" si="7"/>
        <v>18.79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9" customFormat="1" x14ac:dyDescent="0.2">
      <c r="A19" s="27" t="s">
        <v>41</v>
      </c>
      <c r="B19" s="19">
        <v>1</v>
      </c>
      <c r="C19" s="33">
        <v>0</v>
      </c>
      <c r="D19" s="33"/>
      <c r="E19" s="33">
        <f t="shared" si="5"/>
        <v>0</v>
      </c>
      <c r="F19" s="34"/>
      <c r="G19" s="34"/>
      <c r="H19" s="34">
        <f t="shared" si="6"/>
        <v>0</v>
      </c>
      <c r="I19" s="33">
        <f t="shared" si="7"/>
        <v>0</v>
      </c>
      <c r="J19" s="33">
        <f t="shared" si="7"/>
        <v>0</v>
      </c>
      <c r="K19" s="35">
        <f t="shared" si="7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s="9" customFormat="1" x14ac:dyDescent="0.2">
      <c r="A20" s="27" t="s">
        <v>15</v>
      </c>
      <c r="B20" s="19">
        <v>10</v>
      </c>
      <c r="C20" s="33"/>
      <c r="D20" s="33">
        <v>299.73</v>
      </c>
      <c r="E20" s="33">
        <f t="shared" si="5"/>
        <v>299.73</v>
      </c>
      <c r="F20" s="34"/>
      <c r="G20" s="34">
        <v>42</v>
      </c>
      <c r="H20" s="34">
        <f t="shared" si="6"/>
        <v>42</v>
      </c>
      <c r="I20" s="33">
        <f t="shared" si="7"/>
        <v>0</v>
      </c>
      <c r="J20" s="33">
        <f t="shared" si="7"/>
        <v>341.73</v>
      </c>
      <c r="K20" s="35">
        <f t="shared" si="7"/>
        <v>341.73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s="9" customFormat="1" x14ac:dyDescent="0.2">
      <c r="A21" s="27" t="s">
        <v>42</v>
      </c>
      <c r="B21" s="19">
        <v>3</v>
      </c>
      <c r="C21" s="33">
        <v>41.769999999999996</v>
      </c>
      <c r="D21" s="33"/>
      <c r="E21" s="33">
        <f t="shared" si="5"/>
        <v>41.769999999999996</v>
      </c>
      <c r="F21" s="34">
        <v>4</v>
      </c>
      <c r="G21" s="34"/>
      <c r="H21" s="34">
        <f t="shared" si="6"/>
        <v>4</v>
      </c>
      <c r="I21" s="33">
        <f t="shared" si="7"/>
        <v>45.769999999999996</v>
      </c>
      <c r="J21" s="33">
        <f t="shared" si="7"/>
        <v>0</v>
      </c>
      <c r="K21" s="35">
        <f t="shared" si="7"/>
        <v>45.769999999999996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s="9" customFormat="1" ht="13.5" thickBot="1" x14ac:dyDescent="0.25">
      <c r="A22" s="27" t="s">
        <v>13</v>
      </c>
      <c r="B22" s="19">
        <v>6</v>
      </c>
      <c r="C22" s="33"/>
      <c r="D22" s="33">
        <v>14.71</v>
      </c>
      <c r="E22" s="33">
        <f t="shared" si="5"/>
        <v>14.71</v>
      </c>
      <c r="F22" s="34"/>
      <c r="G22" s="34">
        <v>6</v>
      </c>
      <c r="H22" s="34">
        <f t="shared" si="6"/>
        <v>6</v>
      </c>
      <c r="I22" s="33">
        <f t="shared" si="7"/>
        <v>0</v>
      </c>
      <c r="J22" s="33">
        <f t="shared" si="7"/>
        <v>20.71</v>
      </c>
      <c r="K22" s="35">
        <f t="shared" si="7"/>
        <v>20.71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3.5" thickBot="1" x14ac:dyDescent="0.25">
      <c r="A23" s="25" t="s">
        <v>16</v>
      </c>
      <c r="B23" s="37">
        <f t="shared" ref="B23:H23" si="8">SUM(B24:B44)</f>
        <v>511</v>
      </c>
      <c r="C23" s="11">
        <f t="shared" si="8"/>
        <v>1151.8</v>
      </c>
      <c r="D23" s="11">
        <f t="shared" si="8"/>
        <v>9719.84</v>
      </c>
      <c r="E23" s="11">
        <f t="shared" si="8"/>
        <v>10871.64</v>
      </c>
      <c r="F23" s="36">
        <f t="shared" si="8"/>
        <v>104</v>
      </c>
      <c r="G23" s="36">
        <f t="shared" si="8"/>
        <v>1289</v>
      </c>
      <c r="H23" s="36">
        <f t="shared" si="8"/>
        <v>1393</v>
      </c>
      <c r="I23" s="10">
        <f>C23+F23</f>
        <v>1255.8</v>
      </c>
      <c r="J23" s="10">
        <f>D23+G23</f>
        <v>11008.84</v>
      </c>
      <c r="K23" s="11">
        <f>E23+H23</f>
        <v>12264.64</v>
      </c>
    </row>
    <row r="24" spans="1:30" s="9" customFormat="1" x14ac:dyDescent="0.2">
      <c r="A24" s="26" t="s">
        <v>27</v>
      </c>
      <c r="B24" s="28">
        <v>23</v>
      </c>
      <c r="C24" s="30"/>
      <c r="D24" s="30">
        <v>185.72999999999993</v>
      </c>
      <c r="E24" s="30">
        <f t="shared" ref="E24:E44" si="9">SUM(C24:D24)</f>
        <v>185.72999999999993</v>
      </c>
      <c r="F24" s="31"/>
      <c r="G24" s="31">
        <v>38</v>
      </c>
      <c r="H24" s="31">
        <f t="shared" ref="H24:H44" si="10">SUM(F24:G24)</f>
        <v>38</v>
      </c>
      <c r="I24" s="30">
        <f t="shared" ref="I24:K39" si="11">C24+F24</f>
        <v>0</v>
      </c>
      <c r="J24" s="30">
        <f t="shared" si="11"/>
        <v>223.72999999999993</v>
      </c>
      <c r="K24" s="32">
        <f t="shared" si="11"/>
        <v>223.72999999999993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s="9" customFormat="1" x14ac:dyDescent="0.2">
      <c r="A25" s="27" t="s">
        <v>28</v>
      </c>
      <c r="B25" s="29">
        <v>22</v>
      </c>
      <c r="C25" s="33"/>
      <c r="D25" s="33">
        <v>267.43</v>
      </c>
      <c r="E25" s="33">
        <f t="shared" si="9"/>
        <v>267.43</v>
      </c>
      <c r="F25" s="34"/>
      <c r="G25" s="34">
        <v>99</v>
      </c>
      <c r="H25" s="34">
        <f t="shared" si="10"/>
        <v>99</v>
      </c>
      <c r="I25" s="33">
        <f t="shared" si="11"/>
        <v>0</v>
      </c>
      <c r="J25" s="33">
        <f t="shared" si="11"/>
        <v>366.43</v>
      </c>
      <c r="K25" s="35">
        <f t="shared" si="11"/>
        <v>366.43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s="9" customFormat="1" x14ac:dyDescent="0.2">
      <c r="A26" s="27" t="s">
        <v>29</v>
      </c>
      <c r="B26" s="29">
        <v>36</v>
      </c>
      <c r="C26" s="33">
        <v>141.25</v>
      </c>
      <c r="D26" s="33">
        <v>515.79999999999995</v>
      </c>
      <c r="E26" s="33">
        <f t="shared" si="9"/>
        <v>657.05</v>
      </c>
      <c r="F26" s="34">
        <v>0</v>
      </c>
      <c r="G26" s="34">
        <v>183</v>
      </c>
      <c r="H26" s="34">
        <f t="shared" si="10"/>
        <v>183</v>
      </c>
      <c r="I26" s="33">
        <f t="shared" si="11"/>
        <v>141.25</v>
      </c>
      <c r="J26" s="33">
        <f t="shared" si="11"/>
        <v>698.8</v>
      </c>
      <c r="K26" s="35">
        <f t="shared" si="11"/>
        <v>840.05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s="9" customFormat="1" x14ac:dyDescent="0.2">
      <c r="A27" s="27" t="s">
        <v>20</v>
      </c>
      <c r="B27" s="29">
        <v>24</v>
      </c>
      <c r="C27" s="33">
        <v>243.14</v>
      </c>
      <c r="D27" s="33">
        <v>269.23</v>
      </c>
      <c r="E27" s="33">
        <f t="shared" si="9"/>
        <v>512.37</v>
      </c>
      <c r="F27" s="34">
        <v>39</v>
      </c>
      <c r="G27" s="34">
        <v>12</v>
      </c>
      <c r="H27" s="34">
        <f t="shared" si="10"/>
        <v>51</v>
      </c>
      <c r="I27" s="33">
        <f t="shared" si="11"/>
        <v>282.14</v>
      </c>
      <c r="J27" s="33">
        <f t="shared" si="11"/>
        <v>281.23</v>
      </c>
      <c r="K27" s="35">
        <f t="shared" si="11"/>
        <v>563.37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s="9" customFormat="1" x14ac:dyDescent="0.2">
      <c r="A28" s="27" t="s">
        <v>23</v>
      </c>
      <c r="B28" s="29">
        <f>12+59</f>
        <v>71</v>
      </c>
      <c r="C28" s="33">
        <v>142.73000000000002</v>
      </c>
      <c r="D28" s="33">
        <v>1382.1299999999997</v>
      </c>
      <c r="E28" s="33">
        <f t="shared" si="9"/>
        <v>1524.8599999999997</v>
      </c>
      <c r="F28" s="34">
        <v>0</v>
      </c>
      <c r="G28" s="34"/>
      <c r="H28" s="34">
        <f t="shared" si="10"/>
        <v>0</v>
      </c>
      <c r="I28" s="33">
        <f t="shared" si="11"/>
        <v>142.73000000000002</v>
      </c>
      <c r="J28" s="33">
        <f t="shared" si="11"/>
        <v>1382.1299999999997</v>
      </c>
      <c r="K28" s="35">
        <f t="shared" si="11"/>
        <v>1524.8599999999997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s="9" customFormat="1" x14ac:dyDescent="0.2">
      <c r="A29" s="27" t="s">
        <v>43</v>
      </c>
      <c r="B29" s="29">
        <v>2</v>
      </c>
      <c r="C29" s="33">
        <v>75.430000000000007</v>
      </c>
      <c r="D29" s="33"/>
      <c r="E29" s="33">
        <f t="shared" si="9"/>
        <v>75.430000000000007</v>
      </c>
      <c r="F29" s="34">
        <v>14</v>
      </c>
      <c r="G29" s="34"/>
      <c r="H29" s="34">
        <f t="shared" si="10"/>
        <v>14</v>
      </c>
      <c r="I29" s="33">
        <f t="shared" si="11"/>
        <v>89.43</v>
      </c>
      <c r="J29" s="33">
        <f t="shared" si="11"/>
        <v>0</v>
      </c>
      <c r="K29" s="35">
        <f t="shared" si="11"/>
        <v>89.43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s="9" customFormat="1" x14ac:dyDescent="0.2">
      <c r="A30" s="27" t="s">
        <v>44</v>
      </c>
      <c r="B30" s="29">
        <v>2</v>
      </c>
      <c r="C30" s="33">
        <v>0</v>
      </c>
      <c r="D30" s="33"/>
      <c r="E30" s="33">
        <f t="shared" si="9"/>
        <v>0</v>
      </c>
      <c r="F30" s="34"/>
      <c r="G30" s="34"/>
      <c r="H30" s="34">
        <f t="shared" si="10"/>
        <v>0</v>
      </c>
      <c r="I30" s="33">
        <f t="shared" si="11"/>
        <v>0</v>
      </c>
      <c r="J30" s="33">
        <f t="shared" si="11"/>
        <v>0</v>
      </c>
      <c r="K30" s="35">
        <f t="shared" si="11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s="9" customFormat="1" x14ac:dyDescent="0.2">
      <c r="A31" s="27" t="s">
        <v>25</v>
      </c>
      <c r="B31" s="29">
        <v>2</v>
      </c>
      <c r="C31" s="33"/>
      <c r="D31" s="33">
        <v>26.18</v>
      </c>
      <c r="E31" s="33">
        <f t="shared" si="9"/>
        <v>26.18</v>
      </c>
      <c r="F31" s="34"/>
      <c r="G31" s="34">
        <v>7</v>
      </c>
      <c r="H31" s="34">
        <f t="shared" si="10"/>
        <v>7</v>
      </c>
      <c r="I31" s="33">
        <f t="shared" si="11"/>
        <v>0</v>
      </c>
      <c r="J31" s="33">
        <f t="shared" si="11"/>
        <v>33.18</v>
      </c>
      <c r="K31" s="35">
        <f t="shared" si="11"/>
        <v>33.18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s="9" customFormat="1" x14ac:dyDescent="0.2">
      <c r="A32" s="27" t="s">
        <v>24</v>
      </c>
      <c r="B32" s="29">
        <v>6</v>
      </c>
      <c r="C32" s="33">
        <v>9.5</v>
      </c>
      <c r="D32" s="33">
        <v>191.82</v>
      </c>
      <c r="E32" s="33">
        <f t="shared" si="9"/>
        <v>201.32</v>
      </c>
      <c r="F32" s="34"/>
      <c r="G32" s="34"/>
      <c r="H32" s="34">
        <f t="shared" si="10"/>
        <v>0</v>
      </c>
      <c r="I32" s="33">
        <f t="shared" si="11"/>
        <v>9.5</v>
      </c>
      <c r="J32" s="33">
        <f t="shared" si="11"/>
        <v>191.82</v>
      </c>
      <c r="K32" s="35">
        <f t="shared" si="11"/>
        <v>201.32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s="9" customFormat="1" x14ac:dyDescent="0.2">
      <c r="A33" s="27" t="s">
        <v>45</v>
      </c>
      <c r="B33" s="29">
        <v>3</v>
      </c>
      <c r="C33" s="33"/>
      <c r="D33" s="33">
        <v>22.59</v>
      </c>
      <c r="E33" s="33">
        <f t="shared" si="9"/>
        <v>22.59</v>
      </c>
      <c r="F33" s="34"/>
      <c r="G33" s="34">
        <v>8</v>
      </c>
      <c r="H33" s="34">
        <f t="shared" si="10"/>
        <v>8</v>
      </c>
      <c r="I33" s="33">
        <f t="shared" si="11"/>
        <v>0</v>
      </c>
      <c r="J33" s="33">
        <f t="shared" si="11"/>
        <v>30.59</v>
      </c>
      <c r="K33" s="35">
        <f t="shared" si="11"/>
        <v>30.59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s="9" customFormat="1" x14ac:dyDescent="0.2">
      <c r="A34" s="27" t="s">
        <v>46</v>
      </c>
      <c r="B34" s="29">
        <v>1</v>
      </c>
      <c r="C34" s="33"/>
      <c r="D34" s="33">
        <v>7.89</v>
      </c>
      <c r="E34" s="33">
        <f t="shared" si="9"/>
        <v>7.89</v>
      </c>
      <c r="F34" s="34"/>
      <c r="G34" s="34">
        <v>2</v>
      </c>
      <c r="H34" s="34">
        <f t="shared" si="10"/>
        <v>2</v>
      </c>
      <c r="I34" s="33">
        <f t="shared" si="11"/>
        <v>0</v>
      </c>
      <c r="J34" s="33">
        <f t="shared" si="11"/>
        <v>9.89</v>
      </c>
      <c r="K34" s="35">
        <f t="shared" si="11"/>
        <v>9.89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9" customFormat="1" x14ac:dyDescent="0.2">
      <c r="A35" s="27" t="s">
        <v>47</v>
      </c>
      <c r="B35" s="29">
        <v>4</v>
      </c>
      <c r="C35" s="33"/>
      <c r="D35" s="33">
        <v>143.13999999999999</v>
      </c>
      <c r="E35" s="33">
        <f t="shared" si="9"/>
        <v>143.13999999999999</v>
      </c>
      <c r="F35" s="34"/>
      <c r="G35" s="34">
        <v>16</v>
      </c>
      <c r="H35" s="34">
        <f t="shared" si="10"/>
        <v>16</v>
      </c>
      <c r="I35" s="33">
        <f t="shared" si="11"/>
        <v>0</v>
      </c>
      <c r="J35" s="33">
        <f t="shared" si="11"/>
        <v>159.13999999999999</v>
      </c>
      <c r="K35" s="35">
        <f t="shared" si="11"/>
        <v>159.13999999999999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s="9" customFormat="1" x14ac:dyDescent="0.2">
      <c r="A36" s="27" t="s">
        <v>48</v>
      </c>
      <c r="B36" s="29">
        <v>1</v>
      </c>
      <c r="C36" s="33">
        <v>188.65</v>
      </c>
      <c r="D36" s="33"/>
      <c r="E36" s="33">
        <f t="shared" si="9"/>
        <v>188.65</v>
      </c>
      <c r="F36" s="34"/>
      <c r="G36" s="34"/>
      <c r="H36" s="34">
        <f t="shared" si="10"/>
        <v>0</v>
      </c>
      <c r="I36" s="33">
        <f t="shared" si="11"/>
        <v>188.65</v>
      </c>
      <c r="J36" s="33">
        <f t="shared" si="11"/>
        <v>0</v>
      </c>
      <c r="K36" s="35">
        <f t="shared" si="11"/>
        <v>188.65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s="9" customFormat="1" x14ac:dyDescent="0.2">
      <c r="A37" s="27" t="s">
        <v>19</v>
      </c>
      <c r="B37" s="29">
        <v>26</v>
      </c>
      <c r="C37" s="33"/>
      <c r="D37" s="33">
        <v>1120.72</v>
      </c>
      <c r="E37" s="33">
        <f t="shared" si="9"/>
        <v>1120.72</v>
      </c>
      <c r="F37" s="34"/>
      <c r="G37" s="34">
        <v>93</v>
      </c>
      <c r="H37" s="34">
        <f t="shared" si="10"/>
        <v>93</v>
      </c>
      <c r="I37" s="33">
        <f t="shared" si="11"/>
        <v>0</v>
      </c>
      <c r="J37" s="33">
        <f t="shared" si="11"/>
        <v>1213.72</v>
      </c>
      <c r="K37" s="35">
        <f t="shared" si="11"/>
        <v>1213.72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s="9" customFormat="1" x14ac:dyDescent="0.2">
      <c r="A38" s="27" t="s">
        <v>21</v>
      </c>
      <c r="B38" s="29">
        <v>3</v>
      </c>
      <c r="C38" s="33"/>
      <c r="D38" s="33">
        <v>55.259999999999991</v>
      </c>
      <c r="E38" s="33">
        <f t="shared" si="9"/>
        <v>55.259999999999991</v>
      </c>
      <c r="F38" s="34"/>
      <c r="G38" s="34">
        <v>11</v>
      </c>
      <c r="H38" s="34">
        <f t="shared" si="10"/>
        <v>11</v>
      </c>
      <c r="I38" s="33">
        <f t="shared" si="11"/>
        <v>0</v>
      </c>
      <c r="J38" s="33">
        <f t="shared" si="11"/>
        <v>66.259999999999991</v>
      </c>
      <c r="K38" s="35">
        <f t="shared" si="11"/>
        <v>66.259999999999991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9" customFormat="1" x14ac:dyDescent="0.2">
      <c r="A39" s="27" t="s">
        <v>17</v>
      </c>
      <c r="B39" s="29">
        <v>148</v>
      </c>
      <c r="C39" s="33"/>
      <c r="D39" s="33">
        <v>2766.3300000000008</v>
      </c>
      <c r="E39" s="33">
        <f t="shared" si="9"/>
        <v>2766.3300000000008</v>
      </c>
      <c r="F39" s="34"/>
      <c r="G39" s="34">
        <v>395</v>
      </c>
      <c r="H39" s="34">
        <f t="shared" si="10"/>
        <v>395</v>
      </c>
      <c r="I39" s="33">
        <f t="shared" si="11"/>
        <v>0</v>
      </c>
      <c r="J39" s="33">
        <f t="shared" si="11"/>
        <v>3161.3300000000008</v>
      </c>
      <c r="K39" s="35">
        <f t="shared" si="11"/>
        <v>3161.3300000000008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s="9" customFormat="1" x14ac:dyDescent="0.2">
      <c r="A40" s="27" t="s">
        <v>49</v>
      </c>
      <c r="B40" s="29">
        <v>1</v>
      </c>
      <c r="C40" s="33"/>
      <c r="D40" s="33">
        <v>14.74</v>
      </c>
      <c r="E40" s="33">
        <f t="shared" si="9"/>
        <v>14.74</v>
      </c>
      <c r="F40" s="34"/>
      <c r="G40" s="34">
        <v>4</v>
      </c>
      <c r="H40" s="34">
        <f t="shared" si="10"/>
        <v>4</v>
      </c>
      <c r="I40" s="33">
        <f t="shared" ref="I40:K44" si="12">C40+F40</f>
        <v>0</v>
      </c>
      <c r="J40" s="33">
        <f t="shared" si="12"/>
        <v>18.740000000000002</v>
      </c>
      <c r="K40" s="35">
        <f t="shared" si="12"/>
        <v>18.740000000000002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s="9" customFormat="1" x14ac:dyDescent="0.2">
      <c r="A41" s="27" t="s">
        <v>50</v>
      </c>
      <c r="B41" s="29">
        <v>1</v>
      </c>
      <c r="C41" s="33"/>
      <c r="D41" s="33">
        <v>64.44</v>
      </c>
      <c r="E41" s="33">
        <f t="shared" si="9"/>
        <v>64.44</v>
      </c>
      <c r="F41" s="34"/>
      <c r="G41" s="34">
        <v>4</v>
      </c>
      <c r="H41" s="34">
        <f t="shared" si="10"/>
        <v>4</v>
      </c>
      <c r="I41" s="33">
        <f t="shared" si="12"/>
        <v>0</v>
      </c>
      <c r="J41" s="33">
        <f t="shared" si="12"/>
        <v>68.44</v>
      </c>
      <c r="K41" s="35">
        <f t="shared" si="12"/>
        <v>68.44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s="9" customFormat="1" x14ac:dyDescent="0.2">
      <c r="A42" s="27" t="s">
        <v>18</v>
      </c>
      <c r="B42" s="29">
        <v>10</v>
      </c>
      <c r="C42" s="33"/>
      <c r="D42" s="33">
        <v>160.4</v>
      </c>
      <c r="E42" s="33">
        <f t="shared" si="9"/>
        <v>160.4</v>
      </c>
      <c r="F42" s="34"/>
      <c r="G42" s="34">
        <v>31</v>
      </c>
      <c r="H42" s="34">
        <f t="shared" si="10"/>
        <v>31</v>
      </c>
      <c r="I42" s="33">
        <f t="shared" si="12"/>
        <v>0</v>
      </c>
      <c r="J42" s="33">
        <f t="shared" si="12"/>
        <v>191.4</v>
      </c>
      <c r="K42" s="35">
        <f t="shared" si="12"/>
        <v>191.4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s="9" customFormat="1" x14ac:dyDescent="0.2">
      <c r="A43" s="27" t="s">
        <v>13</v>
      </c>
      <c r="B43" s="29">
        <v>122</v>
      </c>
      <c r="C43" s="33">
        <v>351.09999999999997</v>
      </c>
      <c r="D43" s="33">
        <v>2458.9400000000005</v>
      </c>
      <c r="E43" s="33">
        <f t="shared" si="9"/>
        <v>2810.0400000000004</v>
      </c>
      <c r="F43" s="34">
        <v>51</v>
      </c>
      <c r="G43" s="34">
        <v>382</v>
      </c>
      <c r="H43" s="34">
        <f t="shared" si="10"/>
        <v>433</v>
      </c>
      <c r="I43" s="33">
        <f t="shared" si="12"/>
        <v>402.09999999999997</v>
      </c>
      <c r="J43" s="33">
        <f t="shared" si="12"/>
        <v>2840.9400000000005</v>
      </c>
      <c r="K43" s="35">
        <f t="shared" si="12"/>
        <v>3243.0400000000004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s="9" customFormat="1" ht="13.5" thickBot="1" x14ac:dyDescent="0.25">
      <c r="A44" s="27" t="s">
        <v>26</v>
      </c>
      <c r="B44" s="29">
        <v>3</v>
      </c>
      <c r="C44" s="33"/>
      <c r="D44" s="33">
        <v>67.069999999999993</v>
      </c>
      <c r="E44" s="33">
        <f t="shared" si="9"/>
        <v>67.069999999999993</v>
      </c>
      <c r="F44" s="34"/>
      <c r="G44" s="34">
        <v>4</v>
      </c>
      <c r="H44" s="34">
        <f t="shared" si="10"/>
        <v>4</v>
      </c>
      <c r="I44" s="33">
        <f t="shared" si="12"/>
        <v>0</v>
      </c>
      <c r="J44" s="33">
        <f t="shared" si="12"/>
        <v>71.069999999999993</v>
      </c>
      <c r="K44" s="35">
        <f t="shared" si="12"/>
        <v>71.069999999999993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3.5" thickBot="1" x14ac:dyDescent="0.25">
      <c r="A45" s="25" t="s">
        <v>30</v>
      </c>
      <c r="B45" s="14">
        <f t="shared" ref="B45:H45" si="13">SUM(B46:B55)</f>
        <v>31</v>
      </c>
      <c r="C45" s="11">
        <f t="shared" si="13"/>
        <v>2631.0299999999997</v>
      </c>
      <c r="D45" s="11">
        <f t="shared" si="13"/>
        <v>55978.180000000008</v>
      </c>
      <c r="E45" s="11">
        <f t="shared" si="13"/>
        <v>58609.210000000014</v>
      </c>
      <c r="F45" s="36">
        <f t="shared" si="13"/>
        <v>50</v>
      </c>
      <c r="G45" s="36">
        <f t="shared" si="13"/>
        <v>2567</v>
      </c>
      <c r="H45" s="36">
        <f t="shared" si="13"/>
        <v>2617</v>
      </c>
      <c r="I45" s="10">
        <f>C45+F45</f>
        <v>2681.0299999999997</v>
      </c>
      <c r="J45" s="10">
        <f>D45+G45</f>
        <v>58545.180000000008</v>
      </c>
      <c r="K45" s="11">
        <f>E45+H45</f>
        <v>61226.210000000014</v>
      </c>
    </row>
    <row r="46" spans="1:30" s="9" customFormat="1" x14ac:dyDescent="0.2">
      <c r="A46" s="26" t="s">
        <v>28</v>
      </c>
      <c r="B46" s="21">
        <v>7</v>
      </c>
      <c r="C46" s="30"/>
      <c r="D46" s="30">
        <v>1736.04</v>
      </c>
      <c r="E46" s="30">
        <f t="shared" ref="E46:E55" si="14">SUM(C46:D46)</f>
        <v>1736.04</v>
      </c>
      <c r="F46" s="31"/>
      <c r="G46" s="31">
        <v>196</v>
      </c>
      <c r="H46" s="31">
        <f t="shared" ref="H46:H55" si="15">SUM(F46:G46)</f>
        <v>196</v>
      </c>
      <c r="I46" s="30">
        <f t="shared" ref="I46:K55" si="16">C46+F46</f>
        <v>0</v>
      </c>
      <c r="J46" s="30">
        <f t="shared" si="16"/>
        <v>1932.04</v>
      </c>
      <c r="K46" s="32">
        <f t="shared" si="16"/>
        <v>1932.04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s="9" customFormat="1" x14ac:dyDescent="0.2">
      <c r="A47" s="27" t="s">
        <v>29</v>
      </c>
      <c r="B47" s="19">
        <v>1</v>
      </c>
      <c r="C47" s="33"/>
      <c r="D47" s="33">
        <v>162.26</v>
      </c>
      <c r="E47" s="33">
        <f t="shared" si="14"/>
        <v>162.26</v>
      </c>
      <c r="F47" s="34"/>
      <c r="G47" s="34">
        <v>10</v>
      </c>
      <c r="H47" s="34">
        <f t="shared" si="15"/>
        <v>10</v>
      </c>
      <c r="I47" s="33">
        <f t="shared" si="16"/>
        <v>0</v>
      </c>
      <c r="J47" s="33">
        <f t="shared" si="16"/>
        <v>172.26</v>
      </c>
      <c r="K47" s="35">
        <f t="shared" si="16"/>
        <v>172.26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s="9" customFormat="1" x14ac:dyDescent="0.2">
      <c r="A48" s="27" t="s">
        <v>20</v>
      </c>
      <c r="B48" s="19">
        <v>1</v>
      </c>
      <c r="C48" s="33">
        <v>1469.01</v>
      </c>
      <c r="D48" s="33"/>
      <c r="E48" s="33">
        <f t="shared" si="14"/>
        <v>1469.01</v>
      </c>
      <c r="F48" s="34">
        <v>10</v>
      </c>
      <c r="G48" s="34"/>
      <c r="H48" s="34">
        <f t="shared" si="15"/>
        <v>10</v>
      </c>
      <c r="I48" s="33">
        <f t="shared" ref="I48:I51" si="17">C48+F48</f>
        <v>1479.01</v>
      </c>
      <c r="J48" s="33">
        <f t="shared" ref="J48:J51" si="18">D48+G48</f>
        <v>0</v>
      </c>
      <c r="K48" s="35">
        <f t="shared" ref="K48:K51" si="19">E48+H48</f>
        <v>1479.01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9" customFormat="1" x14ac:dyDescent="0.2">
      <c r="A49" s="27" t="s">
        <v>25</v>
      </c>
      <c r="B49" s="19">
        <v>1</v>
      </c>
      <c r="C49" s="33"/>
      <c r="D49" s="33">
        <v>1347.35</v>
      </c>
      <c r="E49" s="33">
        <f t="shared" si="14"/>
        <v>1347.35</v>
      </c>
      <c r="F49" s="34"/>
      <c r="G49" s="34">
        <v>95</v>
      </c>
      <c r="H49" s="34">
        <f t="shared" si="15"/>
        <v>95</v>
      </c>
      <c r="I49" s="33">
        <f t="shared" si="17"/>
        <v>0</v>
      </c>
      <c r="J49" s="33">
        <f t="shared" si="18"/>
        <v>1442.35</v>
      </c>
      <c r="K49" s="35">
        <f t="shared" si="19"/>
        <v>1442.35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s="9" customFormat="1" x14ac:dyDescent="0.2">
      <c r="A50" s="27" t="s">
        <v>19</v>
      </c>
      <c r="B50" s="19">
        <v>3</v>
      </c>
      <c r="C50" s="33"/>
      <c r="D50" s="33">
        <v>21218.97</v>
      </c>
      <c r="E50" s="33">
        <f t="shared" si="14"/>
        <v>21218.97</v>
      </c>
      <c r="F50" s="34"/>
      <c r="G50" s="34">
        <v>387</v>
      </c>
      <c r="H50" s="34">
        <f t="shared" si="15"/>
        <v>387</v>
      </c>
      <c r="I50" s="33">
        <f t="shared" si="17"/>
        <v>0</v>
      </c>
      <c r="J50" s="33">
        <f t="shared" si="18"/>
        <v>21605.97</v>
      </c>
      <c r="K50" s="35">
        <f t="shared" si="19"/>
        <v>21605.97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s="9" customFormat="1" x14ac:dyDescent="0.2">
      <c r="A51" s="27" t="s">
        <v>17</v>
      </c>
      <c r="B51" s="19">
        <v>9</v>
      </c>
      <c r="C51" s="33"/>
      <c r="D51" s="33">
        <v>20110.050000000003</v>
      </c>
      <c r="E51" s="33">
        <f t="shared" si="14"/>
        <v>20110.050000000003</v>
      </c>
      <c r="F51" s="34"/>
      <c r="G51" s="34">
        <v>1554</v>
      </c>
      <c r="H51" s="34">
        <f t="shared" si="15"/>
        <v>1554</v>
      </c>
      <c r="I51" s="33">
        <f t="shared" si="17"/>
        <v>0</v>
      </c>
      <c r="J51" s="33">
        <f t="shared" si="18"/>
        <v>21664.050000000003</v>
      </c>
      <c r="K51" s="35">
        <f t="shared" si="19"/>
        <v>21664.050000000003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s="9" customFormat="1" x14ac:dyDescent="0.2">
      <c r="A52" s="27" t="s">
        <v>22</v>
      </c>
      <c r="B52" s="19">
        <v>4</v>
      </c>
      <c r="C52" s="33">
        <v>1162.02</v>
      </c>
      <c r="D52" s="33">
        <v>3355.16</v>
      </c>
      <c r="E52" s="33">
        <f t="shared" si="14"/>
        <v>4517.18</v>
      </c>
      <c r="F52" s="34">
        <v>40</v>
      </c>
      <c r="G52" s="34">
        <v>110</v>
      </c>
      <c r="H52" s="34">
        <f t="shared" si="15"/>
        <v>150</v>
      </c>
      <c r="I52" s="33">
        <f t="shared" si="16"/>
        <v>1202.02</v>
      </c>
      <c r="J52" s="33">
        <f t="shared" si="16"/>
        <v>3465.16</v>
      </c>
      <c r="K52" s="35">
        <f t="shared" si="16"/>
        <v>4667.18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9" customFormat="1" x14ac:dyDescent="0.2">
      <c r="A53" s="27" t="s">
        <v>51</v>
      </c>
      <c r="B53" s="19">
        <v>2</v>
      </c>
      <c r="C53" s="33"/>
      <c r="D53" s="33">
        <v>6331.5</v>
      </c>
      <c r="E53" s="33">
        <f t="shared" si="14"/>
        <v>6331.5</v>
      </c>
      <c r="F53" s="34"/>
      <c r="G53" s="34">
        <v>90</v>
      </c>
      <c r="H53" s="34">
        <f t="shared" si="15"/>
        <v>90</v>
      </c>
      <c r="I53" s="33">
        <f t="shared" si="16"/>
        <v>0</v>
      </c>
      <c r="J53" s="33">
        <f t="shared" si="16"/>
        <v>6421.5</v>
      </c>
      <c r="K53" s="35">
        <f t="shared" si="16"/>
        <v>6421.5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9" customFormat="1" x14ac:dyDescent="0.2">
      <c r="A54" s="27" t="s">
        <v>26</v>
      </c>
      <c r="B54" s="19">
        <v>2</v>
      </c>
      <c r="C54" s="33"/>
      <c r="D54" s="33">
        <v>802.69</v>
      </c>
      <c r="E54" s="33">
        <f t="shared" si="14"/>
        <v>802.69</v>
      </c>
      <c r="F54" s="34"/>
      <c r="G54" s="34">
        <v>70</v>
      </c>
      <c r="H54" s="34">
        <f t="shared" si="15"/>
        <v>70</v>
      </c>
      <c r="I54" s="33">
        <f t="shared" si="16"/>
        <v>0</v>
      </c>
      <c r="J54" s="33">
        <f t="shared" si="16"/>
        <v>872.69</v>
      </c>
      <c r="K54" s="35">
        <f t="shared" si="16"/>
        <v>872.69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9" customFormat="1" ht="13.5" thickBot="1" x14ac:dyDescent="0.25">
      <c r="A55" s="27" t="s">
        <v>52</v>
      </c>
      <c r="B55" s="19">
        <v>1</v>
      </c>
      <c r="C55" s="33"/>
      <c r="D55" s="33">
        <v>914.16</v>
      </c>
      <c r="E55" s="33">
        <f t="shared" si="14"/>
        <v>914.16</v>
      </c>
      <c r="F55" s="34"/>
      <c r="G55" s="34">
        <v>55</v>
      </c>
      <c r="H55" s="34">
        <f t="shared" si="15"/>
        <v>55</v>
      </c>
      <c r="I55" s="33">
        <f t="shared" si="16"/>
        <v>0</v>
      </c>
      <c r="J55" s="33">
        <f t="shared" si="16"/>
        <v>969.16</v>
      </c>
      <c r="K55" s="35">
        <f t="shared" si="16"/>
        <v>969.16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3.5" thickBot="1" x14ac:dyDescent="0.25">
      <c r="A56" s="24"/>
      <c r="B56" s="14">
        <f>SUM(B45+B23+B10+B6)</f>
        <v>596</v>
      </c>
      <c r="C56" s="11">
        <f>SUM(C45+C23+C10+C6)</f>
        <v>6378.69</v>
      </c>
      <c r="D56" s="11">
        <f>SUM(D45+D23+D10+D6)</f>
        <v>66094.960000000006</v>
      </c>
      <c r="E56" s="11">
        <f>SUM(E45+E23+E10+E6)</f>
        <v>72473.649999999994</v>
      </c>
      <c r="F56" s="36">
        <f t="shared" ref="F56:H56" si="20">SUM(F45+F23+F10+F6)</f>
        <v>172</v>
      </c>
      <c r="G56" s="36">
        <f>SUM(G45+G23+G10+G6)</f>
        <v>3910</v>
      </c>
      <c r="H56" s="36">
        <f t="shared" si="20"/>
        <v>4082</v>
      </c>
      <c r="I56" s="10">
        <f>SUM(I45+I23+I10+I6)</f>
        <v>6550.69</v>
      </c>
      <c r="J56" s="10">
        <f>SUM(J45+J23+J10+J6)</f>
        <v>70004.960000000006</v>
      </c>
      <c r="K56" s="20">
        <f>ROUNDUP(SUM(K45+K23+K10+K6),0)</f>
        <v>76556</v>
      </c>
    </row>
  </sheetData>
  <mergeCells count="7">
    <mergeCell ref="H1:K1"/>
    <mergeCell ref="I3:K3"/>
    <mergeCell ref="A3:A4"/>
    <mergeCell ref="B3:B4"/>
    <mergeCell ref="C3:E3"/>
    <mergeCell ref="F3:H3"/>
    <mergeCell ref="A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patv_mekl_2024_Idala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 Ratke</dc:creator>
  <cp:lastModifiedBy>Ivita Šņore</cp:lastModifiedBy>
  <dcterms:created xsi:type="dcterms:W3CDTF">2024-02-21T13:55:43Z</dcterms:created>
  <dcterms:modified xsi:type="dcterms:W3CDTF">2024-09-09T13:57:10Z</dcterms:modified>
</cp:coreProperties>
</file>