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8461459-5632-471B-92BE-9BCFEC412E5B}" xr6:coauthVersionLast="36" xr6:coauthVersionMax="36" xr10:uidLastSave="{00000000-0000-0000-0000-000000000000}"/>
  <bookViews>
    <workbookView xWindow="0" yWindow="0" windowWidth="19200" windowHeight="6060" tabRatio="851" xr2:uid="{00000000-000D-0000-FFFF-FFFF00000000}"/>
  </bookViews>
  <sheets>
    <sheet name="Kopsavilkums" sheetId="19" r:id="rId1"/>
  </sheets>
  <calcPr calcId="191029"/>
</workbook>
</file>

<file path=xl/calcChain.xml><?xml version="1.0" encoding="utf-8"?>
<calcChain xmlns="http://schemas.openxmlformats.org/spreadsheetml/2006/main">
  <c r="E4" i="19" l="1"/>
  <c r="H4" i="19"/>
  <c r="K4" i="19"/>
  <c r="D18" i="19" l="1"/>
  <c r="D14" i="19" s="1"/>
  <c r="K9" i="19"/>
  <c r="I8" i="19"/>
  <c r="F10" i="19"/>
  <c r="K20" i="19"/>
  <c r="H20" i="19"/>
  <c r="E20" i="19"/>
  <c r="K19" i="19"/>
  <c r="H19" i="19"/>
  <c r="H18" i="19" s="1"/>
  <c r="E19" i="19"/>
  <c r="L18" i="19"/>
  <c r="J18" i="19"/>
  <c r="I18" i="19"/>
  <c r="G18" i="19"/>
  <c r="F18" i="19"/>
  <c r="E17" i="19"/>
  <c r="K16" i="19"/>
  <c r="K15" i="19" s="1"/>
  <c r="H16" i="19"/>
  <c r="H15" i="19" s="1"/>
  <c r="E16" i="19"/>
  <c r="L15" i="19"/>
  <c r="J15" i="19"/>
  <c r="J14" i="19" s="1"/>
  <c r="I15" i="19"/>
  <c r="G15" i="19"/>
  <c r="G14" i="19" s="1"/>
  <c r="F15" i="19"/>
  <c r="D15" i="19"/>
  <c r="K13" i="19"/>
  <c r="H13" i="19"/>
  <c r="E13" i="19"/>
  <c r="L10" i="19"/>
  <c r="K12" i="19"/>
  <c r="H12" i="19"/>
  <c r="E12" i="19"/>
  <c r="K11" i="19"/>
  <c r="I10" i="19"/>
  <c r="H11" i="19"/>
  <c r="E11" i="19"/>
  <c r="J10" i="19"/>
  <c r="G10" i="19"/>
  <c r="D10" i="19"/>
  <c r="F8" i="19"/>
  <c r="E9" i="19"/>
  <c r="L8" i="19"/>
  <c r="J8" i="19"/>
  <c r="G8" i="19"/>
  <c r="D8" i="19"/>
  <c r="F14" i="19" l="1"/>
  <c r="L14" i="19"/>
  <c r="E15" i="19"/>
  <c r="K8" i="19"/>
  <c r="G7" i="19"/>
  <c r="G6" i="19" s="1"/>
  <c r="G5" i="19" s="1"/>
  <c r="G21" i="19" s="1"/>
  <c r="H14" i="19"/>
  <c r="D7" i="19"/>
  <c r="D6" i="19" s="1"/>
  <c r="D5" i="19" s="1"/>
  <c r="D21" i="19" s="1"/>
  <c r="K10" i="19"/>
  <c r="J7" i="19"/>
  <c r="J6" i="19" s="1"/>
  <c r="J5" i="19" s="1"/>
  <c r="J21" i="19" s="1"/>
  <c r="I14" i="19"/>
  <c r="K18" i="19"/>
  <c r="K14" i="19" s="1"/>
  <c r="E10" i="19"/>
  <c r="H10" i="19"/>
  <c r="E18" i="19"/>
  <c r="F7" i="19"/>
  <c r="E8" i="19"/>
  <c r="H8" i="19"/>
  <c r="I7" i="19"/>
  <c r="L7" i="19"/>
  <c r="H9" i="19"/>
  <c r="E14" i="19" l="1"/>
  <c r="K7" i="19"/>
  <c r="L6" i="19"/>
  <c r="H7" i="19"/>
  <c r="I6" i="19"/>
  <c r="E7" i="19"/>
  <c r="F6" i="19"/>
  <c r="K6" i="19" l="1"/>
  <c r="L5" i="19"/>
  <c r="K5" i="19" s="1"/>
  <c r="E6" i="19"/>
  <c r="F5" i="19"/>
  <c r="H6" i="19"/>
  <c r="I5" i="19"/>
  <c r="K21" i="19" l="1"/>
  <c r="L21" i="19"/>
  <c r="I21" i="19"/>
  <c r="H5" i="19"/>
  <c r="H21" i="19" s="1"/>
  <c r="F21" i="19"/>
  <c r="E5" i="19"/>
  <c r="E21" i="19" s="1"/>
</calcChain>
</file>

<file path=xl/sharedStrings.xml><?xml version="1.0" encoding="utf-8"?>
<sst xmlns="http://schemas.openxmlformats.org/spreadsheetml/2006/main" count="50" uniqueCount="45">
  <si>
    <t>2.</t>
  </si>
  <si>
    <t>1.</t>
  </si>
  <si>
    <t>1.1.</t>
  </si>
  <si>
    <t>Rādītāji</t>
  </si>
  <si>
    <t>1.2.</t>
  </si>
  <si>
    <t>1.2.1.</t>
  </si>
  <si>
    <t>1.2.2.</t>
  </si>
  <si>
    <t>Nr.p. k.</t>
  </si>
  <si>
    <t>I.</t>
  </si>
  <si>
    <t>II.</t>
  </si>
  <si>
    <t>06.01.00 "Valsts policija"</t>
  </si>
  <si>
    <t>Valsts policija</t>
  </si>
  <si>
    <t>CSDD</t>
  </si>
  <si>
    <t>02.03.00 "Vienotās sakaru un informācijas sistēmas uzturēšana un vadība"</t>
  </si>
  <si>
    <t>III.</t>
  </si>
  <si>
    <t xml:space="preserve">Kopā fotoradaru  darbības nodrošināšanas izmaksas </t>
  </si>
  <si>
    <t>2025.
prec.</t>
  </si>
  <si>
    <t>KOPSAVILKUMS</t>
  </si>
  <si>
    <t xml:space="preserve">Kopā informācijas apstrādes un  lēmuma un atgādinājuma nosūtīšanas adresātam izmaksas </t>
  </si>
  <si>
    <t>2025.
rīk Nr.775</t>
  </si>
  <si>
    <t>Ieņēmumi no naudas sodiem</t>
  </si>
  <si>
    <t>Izdevumi kopā (1.+2.) 
ilgtermiņa saistības "Ceļu satiksmes pārkāpumu fiksēšanas tehnisko līdzekļu darbības nodrošināšana"</t>
  </si>
  <si>
    <t>IV.</t>
  </si>
  <si>
    <t>Valsts policijas izmaksas par atgādinājumu nosūtīšanu un dokumentu nosūtīšanu piespiedu piedziņai uz ES</t>
  </si>
  <si>
    <t>Ieņēmumu un izdevumu kods</t>
  </si>
  <si>
    <t>10.1.5.2.</t>
  </si>
  <si>
    <t>2000
5238</t>
  </si>
  <si>
    <t>2026. 
rīk Nr.775</t>
  </si>
  <si>
    <t>2026. 
prec.</t>
  </si>
  <si>
    <t>2027. un turpmāk ik gadu
rīk Nr.775</t>
  </si>
  <si>
    <t>2027. un turpmāk ik gadu
prec.</t>
  </si>
  <si>
    <t>2025 
izmaiņas</t>
  </si>
  <si>
    <t>2026
izmaiņas</t>
  </si>
  <si>
    <t>2027
izmaiņas</t>
  </si>
  <si>
    <t>3 (I.-II.)</t>
  </si>
  <si>
    <t>Valsts policijas izdevumi (atlīdzība) 
(MK rīkojuma Nr.775 3.3. apakšpunkts)</t>
  </si>
  <si>
    <t>V.</t>
  </si>
  <si>
    <t xml:space="preserve">40.02.00 "Nekustamais īpašums un centralizētais iepirkums" </t>
  </si>
  <si>
    <t>Izdevumi PAVISAM (III+IV+V)</t>
  </si>
  <si>
    <t>Objektu Birznieka-Upīša ielā 21A, 21C un 21D, un Mūkusalas ielā 101, Rīgā, nomas un uzturēšanas izdevumi  (MK 24.10.2023. sēdē nolemtais (prot. Nr.53 60 § 5.punkts)</t>
  </si>
  <si>
    <t>Iekšējās drošības biroja transportlīdzekļu noma (MK 11.10.2022. sēdē nolemtais (prot. Nr.52 5 § 39.3.punkts))</t>
  </si>
  <si>
    <t>Vienreizējām investīcijām valsts aizsardzības spēju attīstības un iekšējās drošības stiprināšanas pasākumu īstenošana (MK 11.10.2022. sēdē nolemtais (prot. Nr.52 5 § 39.4.punkts))</t>
  </si>
  <si>
    <t>IZDEVUMI CITIEM PASĀKUMIEM (IV+V)
no tiem:</t>
  </si>
  <si>
    <t>1.pielikums 
Ministru kabineta rīkojuma projekta "Grozījumi Ministru kabineta 2021. gada 2.novembra rīkojumā Nr.775 "Par ceļu satiksmes pārkāpumu fiksēšanas tehnisko līdzekļu darbības nodrošināšanu" sākotnējās ietekmes novērtējuma ziņojumam (anotācijai) (24-TA-1507)</t>
  </si>
  <si>
    <t xml:space="preserve">BILANCE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</si>
</sst>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002060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i/>
      <sz val="8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9F4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3" fontId="0" fillId="0" borderId="0"/>
  </cellStyleXfs>
  <cellXfs count="61">
    <xf numFmtId="3" fontId="0" fillId="0" borderId="0" xfId="0"/>
    <xf numFmtId="3" fontId="1" fillId="0" borderId="0" xfId="0" applyFont="1"/>
    <xf numFmtId="3" fontId="1" fillId="0" borderId="0" xfId="0" applyFont="1" applyAlignment="1">
      <alignment wrapText="1"/>
    </xf>
    <xf numFmtId="3" fontId="2" fillId="0" borderId="0" xfId="0" applyFont="1" applyAlignment="1">
      <alignment wrapText="1"/>
    </xf>
    <xf numFmtId="3" fontId="4" fillId="2" borderId="1" xfId="0" applyFont="1" applyFill="1" applyBorder="1" applyAlignment="1">
      <alignment vertical="center" wrapText="1"/>
    </xf>
    <xf numFmtId="3" fontId="5" fillId="0" borderId="1" xfId="0" applyFont="1" applyBorder="1" applyAlignment="1">
      <alignment horizontal="center" vertical="center"/>
    </xf>
    <xf numFmtId="3" fontId="6" fillId="0" borderId="1" xfId="0" applyFont="1" applyBorder="1" applyAlignment="1">
      <alignment horizontal="center" vertical="center" wrapText="1"/>
    </xf>
    <xf numFmtId="3" fontId="6" fillId="2" borderId="1" xfId="0" applyFont="1" applyFill="1" applyBorder="1" applyAlignment="1">
      <alignment horizontal="center" vertical="center" wrapText="1"/>
    </xf>
    <xf numFmtId="3" fontId="5" fillId="0" borderId="1" xfId="0" applyFont="1" applyBorder="1" applyAlignment="1">
      <alignment horizontal="right" vertical="center"/>
    </xf>
    <xf numFmtId="3" fontId="5" fillId="0" borderId="1" xfId="0" applyFont="1" applyBorder="1" applyAlignment="1">
      <alignment horizontal="left" vertical="center" wrapText="1"/>
    </xf>
    <xf numFmtId="3" fontId="5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3" fontId="3" fillId="3" borderId="1" xfId="0" applyFont="1" applyFill="1" applyBorder="1" applyAlignment="1">
      <alignment horizontal="center" vertical="center"/>
    </xf>
    <xf numFmtId="3" fontId="3" fillId="3" borderId="1" xfId="0" applyFont="1" applyFill="1" applyBorder="1" applyAlignment="1">
      <alignment horizontal="center" vertical="center" wrapText="1"/>
    </xf>
    <xf numFmtId="3" fontId="4" fillId="2" borderId="1" xfId="0" applyFont="1" applyFill="1" applyBorder="1" applyAlignment="1">
      <alignment horizontal="left" vertical="center" wrapText="1"/>
    </xf>
    <xf numFmtId="3" fontId="3" fillId="0" borderId="1" xfId="0" applyFont="1" applyBorder="1" applyAlignment="1">
      <alignment horizontal="center" vertical="center" wrapText="1"/>
    </xf>
    <xf numFmtId="3" fontId="7" fillId="2" borderId="1" xfId="0" applyFont="1" applyFill="1" applyBorder="1" applyAlignment="1">
      <alignment horizontal="right" vertical="center"/>
    </xf>
    <xf numFmtId="3" fontId="3" fillId="0" borderId="1" xfId="0" applyFont="1" applyBorder="1" applyAlignment="1">
      <alignment horizontal="right" vertical="center"/>
    </xf>
    <xf numFmtId="3" fontId="6" fillId="0" borderId="1" xfId="0" applyFont="1" applyBorder="1" applyAlignment="1">
      <alignment horizontal="right" vertical="center"/>
    </xf>
    <xf numFmtId="3" fontId="2" fillId="0" borderId="0" xfId="0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Font="1" applyFill="1" applyBorder="1" applyAlignment="1">
      <alignment horizontal="center" vertical="center" wrapText="1"/>
    </xf>
    <xf numFmtId="3" fontId="8" fillId="4" borderId="1" xfId="0" applyFont="1" applyFill="1" applyBorder="1" applyAlignment="1">
      <alignment horizontal="right" vertical="center"/>
    </xf>
    <xf numFmtId="1" fontId="8" fillId="4" borderId="1" xfId="0" applyNumberFormat="1" applyFont="1" applyFill="1" applyBorder="1" applyAlignment="1">
      <alignment horizontal="right" vertical="center"/>
    </xf>
    <xf numFmtId="3" fontId="6" fillId="4" borderId="1" xfId="0" applyFont="1" applyFill="1" applyBorder="1" applyAlignment="1">
      <alignment horizontal="center" vertical="center"/>
    </xf>
    <xf numFmtId="3" fontId="9" fillId="3" borderId="1" xfId="0" applyFont="1" applyFill="1" applyBorder="1" applyAlignment="1">
      <alignment horizontal="center" vertical="center" wrapText="1"/>
    </xf>
    <xf numFmtId="3" fontId="10" fillId="3" borderId="1" xfId="0" applyFont="1" applyFill="1" applyBorder="1" applyAlignment="1">
      <alignment horizontal="center" vertical="center" wrapText="1"/>
    </xf>
    <xf numFmtId="3" fontId="10" fillId="2" borderId="1" xfId="0" applyFont="1" applyFill="1" applyBorder="1" applyAlignment="1">
      <alignment horizontal="center" vertical="center" wrapText="1"/>
    </xf>
    <xf numFmtId="3" fontId="3" fillId="2" borderId="1" xfId="0" applyFont="1" applyFill="1" applyBorder="1" applyAlignment="1">
      <alignment horizontal="right" vertical="center" wrapText="1"/>
    </xf>
    <xf numFmtId="3" fontId="10" fillId="2" borderId="1" xfId="0" applyFont="1" applyFill="1" applyBorder="1" applyAlignment="1">
      <alignment horizontal="right" vertical="center" wrapText="1"/>
    </xf>
    <xf numFmtId="3" fontId="5" fillId="2" borderId="1" xfId="0" applyFont="1" applyFill="1" applyBorder="1" applyAlignment="1">
      <alignment horizontal="right" vertical="center" wrapText="1"/>
    </xf>
    <xf numFmtId="3" fontId="4" fillId="2" borderId="1" xfId="0" applyFont="1" applyFill="1" applyBorder="1" applyAlignment="1">
      <alignment horizontal="right" vertical="center" wrapText="1"/>
    </xf>
    <xf numFmtId="3" fontId="4" fillId="2" borderId="1" xfId="0" applyFont="1" applyFill="1" applyBorder="1" applyAlignment="1">
      <alignment horizontal="center" vertical="center"/>
    </xf>
    <xf numFmtId="3" fontId="3" fillId="3" borderId="3" xfId="0" applyFont="1" applyFill="1" applyBorder="1" applyAlignment="1">
      <alignment horizontal="center" vertical="center"/>
    </xf>
    <xf numFmtId="3" fontId="3" fillId="3" borderId="3" xfId="0" applyFont="1" applyFill="1" applyBorder="1" applyAlignment="1">
      <alignment horizontal="center" vertical="center" wrapText="1"/>
    </xf>
    <xf numFmtId="3" fontId="10" fillId="3" borderId="3" xfId="0" applyFont="1" applyFill="1" applyBorder="1" applyAlignment="1">
      <alignment horizontal="center" vertical="center" wrapText="1"/>
    </xf>
    <xf numFmtId="3" fontId="3" fillId="3" borderId="4" xfId="0" applyFont="1" applyFill="1" applyBorder="1" applyAlignment="1">
      <alignment horizontal="center" vertical="center"/>
    </xf>
    <xf numFmtId="3" fontId="3" fillId="3" borderId="4" xfId="0" applyFont="1" applyFill="1" applyBorder="1" applyAlignment="1">
      <alignment horizontal="center" vertical="center" wrapText="1"/>
    </xf>
    <xf numFmtId="3" fontId="10" fillId="3" borderId="4" xfId="0" applyFont="1" applyFill="1" applyBorder="1" applyAlignment="1">
      <alignment horizontal="center" vertical="center" wrapText="1"/>
    </xf>
    <xf numFmtId="3" fontId="6" fillId="5" borderId="5" xfId="0" applyFont="1" applyFill="1" applyBorder="1" applyAlignment="1">
      <alignment horizontal="center" vertical="center"/>
    </xf>
    <xf numFmtId="3" fontId="6" fillId="5" borderId="6" xfId="0" applyFont="1" applyFill="1" applyBorder="1" applyAlignment="1">
      <alignment horizontal="center" vertical="center" wrapText="1"/>
    </xf>
    <xf numFmtId="3" fontId="10" fillId="5" borderId="6" xfId="0" applyFont="1" applyFill="1" applyBorder="1" applyAlignment="1">
      <alignment horizontal="center" vertical="center" wrapText="1"/>
    </xf>
    <xf numFmtId="3" fontId="6" fillId="5" borderId="7" xfId="0" applyFont="1" applyFill="1" applyBorder="1" applyAlignment="1">
      <alignment horizontal="center" vertical="center" wrapText="1"/>
    </xf>
    <xf numFmtId="3" fontId="8" fillId="4" borderId="9" xfId="0" applyFont="1" applyFill="1" applyBorder="1" applyAlignment="1">
      <alignment horizontal="center" vertical="center" wrapText="1"/>
    </xf>
    <xf numFmtId="3" fontId="8" fillId="4" borderId="10" xfId="0" applyFont="1" applyFill="1" applyBorder="1" applyAlignment="1">
      <alignment horizontal="center" vertical="center" wrapText="1"/>
    </xf>
    <xf numFmtId="3" fontId="10" fillId="2" borderId="3" xfId="0" applyFont="1" applyFill="1" applyBorder="1" applyAlignment="1">
      <alignment horizontal="right" vertical="center" wrapText="1"/>
    </xf>
    <xf numFmtId="3" fontId="8" fillId="4" borderId="8" xfId="0" applyFont="1" applyFill="1" applyBorder="1" applyAlignment="1">
      <alignment horizontal="center" vertical="center" wrapText="1"/>
    </xf>
    <xf numFmtId="3" fontId="4" fillId="2" borderId="9" xfId="0" applyFont="1" applyFill="1" applyBorder="1" applyAlignment="1">
      <alignment horizontal="right" vertical="center" wrapText="1"/>
    </xf>
    <xf numFmtId="3" fontId="3" fillId="6" borderId="1" xfId="0" applyFont="1" applyFill="1" applyBorder="1" applyAlignment="1">
      <alignment horizontal="center" vertical="center"/>
    </xf>
    <xf numFmtId="3" fontId="3" fillId="6" borderId="1" xfId="0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3" fontId="3" fillId="7" borderId="1" xfId="0" applyFont="1" applyFill="1" applyBorder="1" applyAlignment="1">
      <alignment horizontal="center" vertical="center"/>
    </xf>
    <xf numFmtId="3" fontId="3" fillId="7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>
      <alignment horizontal="center" vertical="center" wrapText="1"/>
    </xf>
    <xf numFmtId="3" fontId="3" fillId="2" borderId="1" xfId="0" applyFont="1" applyFill="1" applyBorder="1" applyAlignment="1">
      <alignment horizontal="center" vertical="center" wrapText="1"/>
    </xf>
    <xf numFmtId="3" fontId="2" fillId="0" borderId="2" xfId="0" applyFont="1" applyBorder="1" applyAlignment="1">
      <alignment horizontal="center"/>
    </xf>
    <xf numFmtId="3" fontId="1" fillId="0" borderId="0" xfId="0" applyFont="1" applyAlignment="1">
      <alignment horizontal="right" wrapText="1"/>
    </xf>
  </cellXfs>
  <cellStyles count="1">
    <cellStyle name="Normal" xfId="0" builtinId="0" customBuiltin="1"/>
  </cellStyles>
  <dxfs count="0"/>
  <tableStyles count="0" defaultTableStyle="TableStyleMedium2" defaultPivotStyle="PivotStyleMedium9"/>
  <colors>
    <mruColors>
      <color rgb="FFFEF9F4"/>
      <color rgb="FFE9A1DA"/>
      <color rgb="FFFFFFCC"/>
      <color rgb="FFFFFF99"/>
      <color rgb="FFAFDC7E"/>
      <color rgb="FFD1B9CA"/>
      <color rgb="FFB5E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7D8A-4768-4256-9BAD-D08ED7341C22}">
  <sheetPr>
    <pageSetUpPr fitToPage="1"/>
  </sheetPr>
  <dimension ref="A1:L22"/>
  <sheetViews>
    <sheetView tabSelected="1" zoomScale="80" zoomScaleNormal="80" workbookViewId="0">
      <selection activeCell="K26" sqref="K26"/>
    </sheetView>
  </sheetViews>
  <sheetFormatPr defaultRowHeight="15" x14ac:dyDescent="0.25"/>
  <cols>
    <col min="1" max="1" width="7.7109375" customWidth="1"/>
    <col min="2" max="2" width="42" customWidth="1"/>
    <col min="3" max="3" width="8.42578125" customWidth="1"/>
    <col min="4" max="5" width="11.5703125" customWidth="1"/>
    <col min="6" max="6" width="11.85546875" customWidth="1"/>
    <col min="7" max="8" width="12.140625" customWidth="1"/>
    <col min="9" max="9" width="11.85546875" customWidth="1"/>
    <col min="10" max="11" width="12.28515625" customWidth="1"/>
    <col min="12" max="12" width="13.85546875" customWidth="1"/>
  </cols>
  <sheetData>
    <row r="1" spans="1:12" ht="52.5" customHeight="1" x14ac:dyDescent="0.25">
      <c r="A1" s="1"/>
      <c r="B1" s="1"/>
      <c r="C1" s="1"/>
      <c r="D1" s="2"/>
      <c r="E1" s="2"/>
      <c r="F1" s="2"/>
      <c r="G1" s="2"/>
      <c r="H1" s="60" t="s">
        <v>43</v>
      </c>
      <c r="I1" s="60"/>
      <c r="J1" s="60"/>
      <c r="K1" s="60"/>
      <c r="L1" s="60"/>
    </row>
    <row r="2" spans="1:12" x14ac:dyDescent="0.25">
      <c r="A2" s="59" t="s">
        <v>17</v>
      </c>
      <c r="B2" s="59"/>
      <c r="C2" s="19"/>
      <c r="D2" s="2"/>
      <c r="E2" s="2"/>
      <c r="F2" s="2"/>
      <c r="G2" s="2"/>
      <c r="H2" s="2"/>
      <c r="I2" s="2"/>
      <c r="J2" s="3"/>
      <c r="K2" s="3"/>
      <c r="L2" s="2"/>
    </row>
    <row r="3" spans="1:12" ht="45" x14ac:dyDescent="0.25">
      <c r="A3" s="10" t="s">
        <v>7</v>
      </c>
      <c r="B3" s="5" t="s">
        <v>3</v>
      </c>
      <c r="C3" s="10" t="s">
        <v>24</v>
      </c>
      <c r="D3" s="11" t="s">
        <v>19</v>
      </c>
      <c r="E3" s="11" t="s">
        <v>31</v>
      </c>
      <c r="F3" s="11" t="s">
        <v>16</v>
      </c>
      <c r="G3" s="11" t="s">
        <v>27</v>
      </c>
      <c r="H3" s="11" t="s">
        <v>32</v>
      </c>
      <c r="I3" s="11" t="s">
        <v>28</v>
      </c>
      <c r="J3" s="11" t="s">
        <v>29</v>
      </c>
      <c r="K3" s="11" t="s">
        <v>33</v>
      </c>
      <c r="L3" s="11" t="s">
        <v>30</v>
      </c>
    </row>
    <row r="4" spans="1:12" ht="18" customHeight="1" x14ac:dyDescent="0.25">
      <c r="A4" s="12" t="s">
        <v>8</v>
      </c>
      <c r="B4" s="13" t="s">
        <v>20</v>
      </c>
      <c r="C4" s="24" t="s">
        <v>25</v>
      </c>
      <c r="D4" s="13">
        <v>8117065</v>
      </c>
      <c r="E4" s="29">
        <f>F4-D4</f>
        <v>1561889</v>
      </c>
      <c r="F4" s="28">
        <v>9678954</v>
      </c>
      <c r="G4" s="13">
        <v>3319218</v>
      </c>
      <c r="H4" s="29">
        <f>I4-G4</f>
        <v>3903186</v>
      </c>
      <c r="I4" s="28">
        <v>7222404</v>
      </c>
      <c r="J4" s="13">
        <v>3319218</v>
      </c>
      <c r="K4" s="29">
        <f>L4-J4</f>
        <v>1231619</v>
      </c>
      <c r="L4" s="28">
        <v>4550837</v>
      </c>
    </row>
    <row r="5" spans="1:12" ht="17.45" customHeight="1" thickBot="1" x14ac:dyDescent="0.3">
      <c r="A5" s="36" t="s">
        <v>9</v>
      </c>
      <c r="B5" s="37" t="s">
        <v>38</v>
      </c>
      <c r="C5" s="37"/>
      <c r="D5" s="37">
        <f>D6+D15+D18</f>
        <v>6296290</v>
      </c>
      <c r="E5" s="38">
        <f>F5-D5</f>
        <v>449336</v>
      </c>
      <c r="F5" s="37">
        <f>F6+F15+F18</f>
        <v>6745626</v>
      </c>
      <c r="G5" s="37">
        <f>G6+G15+G18</f>
        <v>2649165</v>
      </c>
      <c r="H5" s="38">
        <f>I5-G5</f>
        <v>2644254</v>
      </c>
      <c r="I5" s="37">
        <f>I6+I15+I18</f>
        <v>5293419</v>
      </c>
      <c r="J5" s="37">
        <f>J6+J15+J18</f>
        <v>2649165</v>
      </c>
      <c r="K5" s="38">
        <f>L5-J5</f>
        <v>192252</v>
      </c>
      <c r="L5" s="37">
        <f>L6+L15+L18</f>
        <v>2841417</v>
      </c>
    </row>
    <row r="6" spans="1:12" ht="34.5" customHeight="1" thickBot="1" x14ac:dyDescent="0.3">
      <c r="A6" s="42" t="s">
        <v>14</v>
      </c>
      <c r="B6" s="43" t="s">
        <v>21</v>
      </c>
      <c r="C6" s="43"/>
      <c r="D6" s="43">
        <f>D7+D13</f>
        <v>2597410</v>
      </c>
      <c r="E6" s="44">
        <f>F6-D6</f>
        <v>449336</v>
      </c>
      <c r="F6" s="43">
        <f t="shared" ref="F6:L6" si="0">F7+F13</f>
        <v>3046746</v>
      </c>
      <c r="G6" s="43">
        <f t="shared" si="0"/>
        <v>290285</v>
      </c>
      <c r="H6" s="44">
        <f t="shared" ref="H6:H16" si="1">I6-G6</f>
        <v>2644254</v>
      </c>
      <c r="I6" s="43">
        <f t="shared" si="0"/>
        <v>2934539</v>
      </c>
      <c r="J6" s="43">
        <f t="shared" si="0"/>
        <v>290285</v>
      </c>
      <c r="K6" s="44">
        <f t="shared" ref="K6:K16" si="2">L6-J6</f>
        <v>192252</v>
      </c>
      <c r="L6" s="45">
        <f t="shared" si="0"/>
        <v>482537</v>
      </c>
    </row>
    <row r="7" spans="1:12" ht="20.45" customHeight="1" x14ac:dyDescent="0.25">
      <c r="A7" s="39" t="s">
        <v>1</v>
      </c>
      <c r="B7" s="40" t="s">
        <v>10</v>
      </c>
      <c r="C7" s="40"/>
      <c r="D7" s="40">
        <f>D8+D10</f>
        <v>2499472</v>
      </c>
      <c r="E7" s="41">
        <f t="shared" ref="E7:E20" si="3">F7-D7</f>
        <v>449336</v>
      </c>
      <c r="F7" s="40">
        <f>F8+F10</f>
        <v>2948808</v>
      </c>
      <c r="G7" s="40">
        <f t="shared" ref="G7:L7" si="4">G8+G10</f>
        <v>230447</v>
      </c>
      <c r="H7" s="41">
        <f t="shared" si="1"/>
        <v>2644254</v>
      </c>
      <c r="I7" s="40">
        <f>I8+I10</f>
        <v>2874701</v>
      </c>
      <c r="J7" s="40">
        <f t="shared" si="4"/>
        <v>230447</v>
      </c>
      <c r="K7" s="41">
        <f t="shared" si="2"/>
        <v>192252</v>
      </c>
      <c r="L7" s="40">
        <f t="shared" si="4"/>
        <v>422699</v>
      </c>
    </row>
    <row r="8" spans="1:12" x14ac:dyDescent="0.25">
      <c r="A8" s="17" t="s">
        <v>2</v>
      </c>
      <c r="B8" s="15" t="s">
        <v>11</v>
      </c>
      <c r="C8" s="15"/>
      <c r="D8" s="31">
        <f>D9</f>
        <v>36503</v>
      </c>
      <c r="E8" s="32">
        <f t="shared" si="3"/>
        <v>6252</v>
      </c>
      <c r="F8" s="31">
        <f t="shared" ref="F8:L8" si="5">F9</f>
        <v>42755</v>
      </c>
      <c r="G8" s="31">
        <f t="shared" si="5"/>
        <v>12607</v>
      </c>
      <c r="H8" s="32">
        <f t="shared" si="1"/>
        <v>24489</v>
      </c>
      <c r="I8" s="31">
        <f t="shared" si="5"/>
        <v>37096</v>
      </c>
      <c r="J8" s="31">
        <f t="shared" si="5"/>
        <v>12607</v>
      </c>
      <c r="K8" s="32">
        <f t="shared" si="2"/>
        <v>5326</v>
      </c>
      <c r="L8" s="31">
        <f t="shared" si="5"/>
        <v>17933</v>
      </c>
    </row>
    <row r="9" spans="1:12" ht="26.25" customHeight="1" x14ac:dyDescent="0.25">
      <c r="A9" s="16"/>
      <c r="B9" s="14" t="s">
        <v>23</v>
      </c>
      <c r="C9" s="20">
        <v>2210</v>
      </c>
      <c r="D9" s="33">
        <v>36503</v>
      </c>
      <c r="E9" s="32">
        <f t="shared" si="3"/>
        <v>6252</v>
      </c>
      <c r="F9" s="34">
        <v>42755</v>
      </c>
      <c r="G9" s="34">
        <v>12607</v>
      </c>
      <c r="H9" s="32">
        <f t="shared" si="1"/>
        <v>24489</v>
      </c>
      <c r="I9" s="34">
        <v>37096</v>
      </c>
      <c r="J9" s="34">
        <v>12607</v>
      </c>
      <c r="K9" s="32">
        <f>L9-J9</f>
        <v>5326</v>
      </c>
      <c r="L9" s="34">
        <v>17933</v>
      </c>
    </row>
    <row r="10" spans="1:12" x14ac:dyDescent="0.25">
      <c r="A10" s="18" t="s">
        <v>4</v>
      </c>
      <c r="B10" s="6" t="s">
        <v>12</v>
      </c>
      <c r="C10" s="21"/>
      <c r="D10" s="7">
        <f>D11+D12</f>
        <v>2462969</v>
      </c>
      <c r="E10" s="30">
        <f t="shared" si="3"/>
        <v>443084</v>
      </c>
      <c r="F10" s="58">
        <f>F11+F12</f>
        <v>2906053</v>
      </c>
      <c r="G10" s="58">
        <f t="shared" ref="G10:L10" si="6">G11+G12</f>
        <v>217840</v>
      </c>
      <c r="H10" s="30">
        <f t="shared" si="1"/>
        <v>2619765</v>
      </c>
      <c r="I10" s="58">
        <f>I11+I12</f>
        <v>2837605</v>
      </c>
      <c r="J10" s="58">
        <f t="shared" si="6"/>
        <v>217840</v>
      </c>
      <c r="K10" s="30">
        <f t="shared" si="2"/>
        <v>186926</v>
      </c>
      <c r="L10" s="58">
        <f t="shared" si="6"/>
        <v>404766</v>
      </c>
    </row>
    <row r="11" spans="1:12" ht="19.5" customHeight="1" x14ac:dyDescent="0.25">
      <c r="A11" s="8" t="s">
        <v>5</v>
      </c>
      <c r="B11" s="9" t="s">
        <v>15</v>
      </c>
      <c r="C11" s="22">
        <v>3262</v>
      </c>
      <c r="D11" s="34">
        <v>1754482</v>
      </c>
      <c r="E11" s="32">
        <f t="shared" si="3"/>
        <v>75109</v>
      </c>
      <c r="F11" s="34">
        <v>1829591</v>
      </c>
      <c r="G11" s="34">
        <v>0</v>
      </c>
      <c r="H11" s="32">
        <f t="shared" si="1"/>
        <v>1829591</v>
      </c>
      <c r="I11" s="34">
        <v>1829591</v>
      </c>
      <c r="J11" s="34">
        <v>0</v>
      </c>
      <c r="K11" s="32">
        <f t="shared" si="2"/>
        <v>0</v>
      </c>
      <c r="L11" s="34">
        <v>0</v>
      </c>
    </row>
    <row r="12" spans="1:12" ht="27" customHeight="1" x14ac:dyDescent="0.25">
      <c r="A12" s="8" t="s">
        <v>6</v>
      </c>
      <c r="B12" s="9" t="s">
        <v>18</v>
      </c>
      <c r="C12" s="22">
        <v>3262</v>
      </c>
      <c r="D12" s="34">
        <v>708487</v>
      </c>
      <c r="E12" s="32">
        <f t="shared" si="3"/>
        <v>367975</v>
      </c>
      <c r="F12" s="34">
        <v>1076462</v>
      </c>
      <c r="G12" s="34">
        <v>217840</v>
      </c>
      <c r="H12" s="32">
        <f t="shared" si="1"/>
        <v>790174</v>
      </c>
      <c r="I12" s="34">
        <v>1008014</v>
      </c>
      <c r="J12" s="34">
        <v>217840</v>
      </c>
      <c r="K12" s="32">
        <f t="shared" si="2"/>
        <v>186926</v>
      </c>
      <c r="L12" s="34">
        <v>404766</v>
      </c>
    </row>
    <row r="13" spans="1:12" ht="24.6" customHeight="1" x14ac:dyDescent="0.25">
      <c r="A13" s="12" t="s">
        <v>0</v>
      </c>
      <c r="B13" s="13" t="s">
        <v>13</v>
      </c>
      <c r="C13" s="23" t="s">
        <v>26</v>
      </c>
      <c r="D13" s="13">
        <v>97938</v>
      </c>
      <c r="E13" s="29">
        <f t="shared" si="3"/>
        <v>0</v>
      </c>
      <c r="F13" s="13">
        <v>97938</v>
      </c>
      <c r="G13" s="13">
        <v>59838</v>
      </c>
      <c r="H13" s="29">
        <f t="shared" si="1"/>
        <v>0</v>
      </c>
      <c r="I13" s="13">
        <v>59838</v>
      </c>
      <c r="J13" s="13">
        <v>59838</v>
      </c>
      <c r="K13" s="29">
        <f t="shared" si="2"/>
        <v>0</v>
      </c>
      <c r="L13" s="13">
        <v>59838</v>
      </c>
    </row>
    <row r="14" spans="1:12" ht="24.6" customHeight="1" x14ac:dyDescent="0.25">
      <c r="A14" s="51"/>
      <c r="B14" s="52" t="s">
        <v>42</v>
      </c>
      <c r="C14" s="53"/>
      <c r="D14" s="52">
        <f>D15+D18</f>
        <v>3698880</v>
      </c>
      <c r="E14" s="52">
        <f t="shared" ref="E14:K14" si="7">E15+E18</f>
        <v>0</v>
      </c>
      <c r="F14" s="52">
        <f t="shared" si="7"/>
        <v>3698880</v>
      </c>
      <c r="G14" s="52">
        <f t="shared" si="7"/>
        <v>2358880</v>
      </c>
      <c r="H14" s="52">
        <f t="shared" si="7"/>
        <v>0</v>
      </c>
      <c r="I14" s="52">
        <f t="shared" si="7"/>
        <v>2358880</v>
      </c>
      <c r="J14" s="52">
        <f t="shared" si="7"/>
        <v>2358880</v>
      </c>
      <c r="K14" s="52">
        <f t="shared" si="7"/>
        <v>0</v>
      </c>
      <c r="L14" s="52">
        <f>L15+L18</f>
        <v>2358880</v>
      </c>
    </row>
    <row r="15" spans="1:12" x14ac:dyDescent="0.25">
      <c r="A15" s="54" t="s">
        <v>22</v>
      </c>
      <c r="B15" s="55" t="s">
        <v>10</v>
      </c>
      <c r="C15" s="56"/>
      <c r="D15" s="55">
        <f>D16+D17</f>
        <v>2395150</v>
      </c>
      <c r="E15" s="55">
        <f t="shared" ref="E15:L15" si="8">E16+E17</f>
        <v>0</v>
      </c>
      <c r="F15" s="55">
        <f t="shared" si="8"/>
        <v>2395150</v>
      </c>
      <c r="G15" s="55">
        <f t="shared" si="8"/>
        <v>1055150</v>
      </c>
      <c r="H15" s="55">
        <f t="shared" si="8"/>
        <v>0</v>
      </c>
      <c r="I15" s="55">
        <f t="shared" si="8"/>
        <v>1055150</v>
      </c>
      <c r="J15" s="55">
        <f t="shared" si="8"/>
        <v>1055150</v>
      </c>
      <c r="K15" s="55">
        <f t="shared" si="8"/>
        <v>0</v>
      </c>
      <c r="L15" s="55">
        <f t="shared" si="8"/>
        <v>1055150</v>
      </c>
    </row>
    <row r="16" spans="1:12" ht="29.25" customHeight="1" x14ac:dyDescent="0.25">
      <c r="A16" s="35" t="s">
        <v>1</v>
      </c>
      <c r="B16" s="14" t="s">
        <v>35</v>
      </c>
      <c r="C16" s="20">
        <v>1000</v>
      </c>
      <c r="D16" s="4">
        <v>1055150</v>
      </c>
      <c r="E16" s="30">
        <f t="shared" si="3"/>
        <v>0</v>
      </c>
      <c r="F16" s="4">
        <v>1055150</v>
      </c>
      <c r="G16" s="4">
        <v>1055150</v>
      </c>
      <c r="H16" s="30">
        <f t="shared" si="1"/>
        <v>0</v>
      </c>
      <c r="I16" s="4">
        <v>1055150</v>
      </c>
      <c r="J16" s="4">
        <v>1055150</v>
      </c>
      <c r="K16" s="30">
        <f t="shared" si="2"/>
        <v>0</v>
      </c>
      <c r="L16" s="4">
        <v>1055150</v>
      </c>
    </row>
    <row r="17" spans="1:12" ht="50.25" customHeight="1" x14ac:dyDescent="0.25">
      <c r="A17" s="35" t="s">
        <v>0</v>
      </c>
      <c r="B17" s="14" t="s">
        <v>41</v>
      </c>
      <c r="C17" s="20">
        <v>5000</v>
      </c>
      <c r="D17" s="4">
        <v>1340000</v>
      </c>
      <c r="E17" s="30">
        <f t="shared" si="3"/>
        <v>0</v>
      </c>
      <c r="F17" s="4">
        <v>1340000</v>
      </c>
      <c r="G17" s="4"/>
      <c r="H17" s="30"/>
      <c r="I17" s="4"/>
      <c r="J17" s="4"/>
      <c r="K17" s="30"/>
      <c r="L17" s="4"/>
    </row>
    <row r="18" spans="1:12" ht="19.5" customHeight="1" x14ac:dyDescent="0.25">
      <c r="A18" s="54" t="s">
        <v>36</v>
      </c>
      <c r="B18" s="55" t="s">
        <v>37</v>
      </c>
      <c r="C18" s="57"/>
      <c r="D18" s="55">
        <f>D19+D20</f>
        <v>1303730</v>
      </c>
      <c r="E18" s="55">
        <f t="shared" ref="E18:L18" si="9">E19+E20</f>
        <v>0</v>
      </c>
      <c r="F18" s="55">
        <f>F19+F20</f>
        <v>1303730</v>
      </c>
      <c r="G18" s="55">
        <f t="shared" si="9"/>
        <v>1303730</v>
      </c>
      <c r="H18" s="55">
        <f t="shared" si="9"/>
        <v>0</v>
      </c>
      <c r="I18" s="55">
        <f t="shared" si="9"/>
        <v>1303730</v>
      </c>
      <c r="J18" s="55">
        <f t="shared" si="9"/>
        <v>1303730</v>
      </c>
      <c r="K18" s="55">
        <f t="shared" si="9"/>
        <v>0</v>
      </c>
      <c r="L18" s="55">
        <f t="shared" si="9"/>
        <v>1303730</v>
      </c>
    </row>
    <row r="19" spans="1:12" ht="39" customHeight="1" x14ac:dyDescent="0.25">
      <c r="A19" s="35" t="s">
        <v>1</v>
      </c>
      <c r="B19" s="14" t="s">
        <v>39</v>
      </c>
      <c r="C19" s="20">
        <v>2000</v>
      </c>
      <c r="D19" s="34">
        <v>1143746</v>
      </c>
      <c r="E19" s="48">
        <f t="shared" si="3"/>
        <v>0</v>
      </c>
      <c r="F19" s="34">
        <v>1143746</v>
      </c>
      <c r="G19" s="34">
        <v>1143746</v>
      </c>
      <c r="H19" s="48">
        <f t="shared" ref="H19:H20" si="10">I19-G19</f>
        <v>0</v>
      </c>
      <c r="I19" s="34">
        <v>1143746</v>
      </c>
      <c r="J19" s="34">
        <v>1143746</v>
      </c>
      <c r="K19" s="48">
        <f t="shared" ref="K19:K20" si="11">L19-J19</f>
        <v>0</v>
      </c>
      <c r="L19" s="34">
        <v>1143746</v>
      </c>
    </row>
    <row r="20" spans="1:12" ht="29.1" customHeight="1" thickBot="1" x14ac:dyDescent="0.3">
      <c r="A20" s="35" t="s">
        <v>0</v>
      </c>
      <c r="B20" s="14" t="s">
        <v>40</v>
      </c>
      <c r="C20" s="20">
        <v>2000</v>
      </c>
      <c r="D20" s="50">
        <v>159984</v>
      </c>
      <c r="E20" s="48">
        <f t="shared" si="3"/>
        <v>0</v>
      </c>
      <c r="F20" s="50">
        <v>159984</v>
      </c>
      <c r="G20" s="50">
        <v>159984</v>
      </c>
      <c r="H20" s="48">
        <f t="shared" si="10"/>
        <v>0</v>
      </c>
      <c r="I20" s="50">
        <v>159984</v>
      </c>
      <c r="J20" s="50">
        <v>159984</v>
      </c>
      <c r="K20" s="48">
        <f t="shared" si="11"/>
        <v>0</v>
      </c>
      <c r="L20" s="50">
        <v>159984</v>
      </c>
    </row>
    <row r="21" spans="1:12" ht="15.75" thickBot="1" x14ac:dyDescent="0.3">
      <c r="A21" s="27" t="s">
        <v>34</v>
      </c>
      <c r="B21" s="25" t="s">
        <v>44</v>
      </c>
      <c r="C21" s="26"/>
      <c r="D21" s="46">
        <f>D4-D5</f>
        <v>1820775</v>
      </c>
      <c r="E21" s="49">
        <f>E4-E5</f>
        <v>1112553</v>
      </c>
      <c r="F21" s="47">
        <f>F4-F5</f>
        <v>2933328</v>
      </c>
      <c r="G21" s="46">
        <f t="shared" ref="G21:L21" si="12">G4-G5</f>
        <v>670053</v>
      </c>
      <c r="H21" s="49">
        <f t="shared" si="12"/>
        <v>1258932</v>
      </c>
      <c r="I21" s="47">
        <f t="shared" si="12"/>
        <v>1928985</v>
      </c>
      <c r="J21" s="46">
        <f t="shared" si="12"/>
        <v>670053</v>
      </c>
      <c r="K21" s="49">
        <f t="shared" si="12"/>
        <v>1039367</v>
      </c>
      <c r="L21" s="47">
        <f t="shared" si="12"/>
        <v>1709420</v>
      </c>
    </row>
    <row r="22" spans="1:12" ht="21.75" customHeight="1" x14ac:dyDescent="0.25">
      <c r="A22" s="1"/>
      <c r="B22" s="1"/>
      <c r="C22" s="1"/>
      <c r="D22" s="2"/>
      <c r="E22" s="2"/>
      <c r="F22" s="2"/>
      <c r="G22" s="2"/>
      <c r="H22" s="2"/>
      <c r="I22" s="2"/>
      <c r="J22" s="2"/>
      <c r="K22" s="2"/>
      <c r="L22" s="2"/>
    </row>
  </sheetData>
  <mergeCells count="2">
    <mergeCell ref="A2:B2"/>
    <mergeCell ref="H1:L1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Kopsavilkums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2024-08-26T11:21:15Z</dcterms:modified>
</cp:coreProperties>
</file>