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filterPrivacy="1" defaultThemeVersion="124226"/>
  <xr:revisionPtr revIDLastSave="0" documentId="13_ncr:1_{521A0D33-3EAC-40C6-B6FB-316E56C9A6C3}" xr6:coauthVersionLast="36" xr6:coauthVersionMax="36" xr10:uidLastSave="{00000000-0000-0000-0000-000000000000}"/>
  <bookViews>
    <workbookView xWindow="0" yWindow="0" windowWidth="19200" windowHeight="6930" tabRatio="851" xr2:uid="{00000000-000D-0000-FFFF-FFFF00000000}"/>
  </bookViews>
  <sheets>
    <sheet name="IEŅ P2P ātrums" sheetId="14" r:id="rId1"/>
    <sheet name="IEŅ P2P TA" sheetId="17" r:id="rId2"/>
    <sheet name="IEŅ P2P OCTA" sheetId="18" r:id="rId3"/>
    <sheet name="IEŅ  P2P vinjete" sheetId="19" r:id="rId4"/>
    <sheet name="IEŅ metostac TA" sheetId="25" r:id="rId5"/>
    <sheet name="IEŅ metostac OCTA" sheetId="26" r:id="rId6"/>
    <sheet name="IEŅ metostac vinjete" sheetId="20" r:id="rId7"/>
    <sheet name="IEŅ videokam TA " sheetId="27" r:id="rId8"/>
    <sheet name="IEŅ videokam OCTA " sheetId="28" r:id="rId9"/>
    <sheet name="IEŅ videokam vinjete " sheetId="29" r:id="rId10"/>
    <sheet name="IEŅ fotoradari ātrums" sheetId="22" r:id="rId11"/>
    <sheet name="IEŅ fotoradari OCTA" sheetId="30" r:id="rId12"/>
    <sheet name="IEŅ KOPĀ" sheetId="23" r:id="rId13"/>
    <sheet name="Statistika lēmumi" sheetId="24" r:id="rId14"/>
  </sheets>
  <calcPr calcId="191029"/>
</workbook>
</file>

<file path=xl/calcChain.xml><?xml version="1.0" encoding="utf-8"?>
<calcChain xmlns="http://schemas.openxmlformats.org/spreadsheetml/2006/main">
  <c r="C8" i="30" l="1"/>
  <c r="D12" i="30"/>
  <c r="E12" i="30"/>
  <c r="D12" i="22"/>
  <c r="C10" i="22"/>
  <c r="C8" i="22"/>
  <c r="E12" i="22"/>
  <c r="D12" i="29"/>
  <c r="E12" i="29"/>
  <c r="D12" i="28"/>
  <c r="E12" i="28"/>
  <c r="D12" i="27"/>
  <c r="E12" i="27"/>
  <c r="D12" i="20"/>
  <c r="E12" i="20"/>
  <c r="D12" i="26"/>
  <c r="E12" i="26"/>
  <c r="D12" i="25"/>
  <c r="E12" i="25"/>
  <c r="C12" i="19"/>
  <c r="C12" i="18"/>
  <c r="C12" i="17"/>
  <c r="D12" i="17"/>
  <c r="E12" i="17"/>
  <c r="D13" i="14"/>
  <c r="E13" i="14"/>
  <c r="C13" i="14"/>
  <c r="C9" i="23" l="1"/>
  <c r="E12" i="18" l="1"/>
  <c r="E5" i="19" l="1"/>
  <c r="D5" i="19"/>
  <c r="C5" i="19"/>
  <c r="F20" i="24" l="1"/>
  <c r="D20" i="24"/>
  <c r="E10" i="24"/>
  <c r="G10" i="24"/>
  <c r="C10" i="24"/>
  <c r="D21" i="24"/>
  <c r="E21" i="24"/>
  <c r="F21" i="24"/>
  <c r="G21" i="24"/>
  <c r="H21" i="24"/>
  <c r="C21" i="24"/>
  <c r="D8" i="30"/>
  <c r="D10" i="30" s="1"/>
  <c r="C10" i="30"/>
  <c r="C12" i="30" s="1"/>
  <c r="F17" i="24"/>
  <c r="H16" i="24"/>
  <c r="F16" i="24"/>
  <c r="H14" i="24"/>
  <c r="F14" i="24"/>
  <c r="F12" i="24"/>
  <c r="D12" i="24"/>
  <c r="H11" i="24"/>
  <c r="F11" i="24"/>
  <c r="D11" i="24"/>
  <c r="F9" i="24"/>
  <c r="H8" i="24"/>
  <c r="H7" i="24" s="1"/>
  <c r="D8" i="24"/>
  <c r="E7" i="24"/>
  <c r="E6" i="24" s="1"/>
  <c r="E5" i="24" s="1"/>
  <c r="G7" i="24"/>
  <c r="G6" i="24" s="1"/>
  <c r="G5" i="24" s="1"/>
  <c r="C7" i="24"/>
  <c r="C6" i="24" s="1"/>
  <c r="C5" i="24" s="1"/>
  <c r="E9" i="23" l="1"/>
  <c r="G9" i="23"/>
  <c r="E8" i="29"/>
  <c r="D8" i="29"/>
  <c r="F19" i="24" s="1"/>
  <c r="C8" i="29"/>
  <c r="C8" i="28"/>
  <c r="D18" i="24" s="1"/>
  <c r="E8" i="28"/>
  <c r="D8" i="28"/>
  <c r="F18" i="24" s="1"/>
  <c r="D10" i="27"/>
  <c r="E8" i="27"/>
  <c r="D8" i="27"/>
  <c r="C8" i="27"/>
  <c r="D17" i="24" s="1"/>
  <c r="E8" i="26"/>
  <c r="D8" i="26"/>
  <c r="C8" i="26"/>
  <c r="E8" i="25"/>
  <c r="E10" i="25" s="1"/>
  <c r="D8" i="25"/>
  <c r="D10" i="25" s="1"/>
  <c r="C8" i="25"/>
  <c r="F7" i="23"/>
  <c r="D10" i="22"/>
  <c r="D8" i="22"/>
  <c r="E10" i="20"/>
  <c r="E8" i="20"/>
  <c r="E10" i="29" l="1"/>
  <c r="H19" i="24"/>
  <c r="D10" i="29"/>
  <c r="C10" i="29"/>
  <c r="C12" i="29" s="1"/>
  <c r="D19" i="24"/>
  <c r="E10" i="28"/>
  <c r="H18" i="24"/>
  <c r="D10" i="28"/>
  <c r="C10" i="28"/>
  <c r="C12" i="28" s="1"/>
  <c r="E10" i="27"/>
  <c r="H17" i="24"/>
  <c r="C10" i="27"/>
  <c r="C12" i="27" s="1"/>
  <c r="E10" i="26"/>
  <c r="H15" i="24"/>
  <c r="D10" i="26"/>
  <c r="F15" i="24"/>
  <c r="C10" i="26"/>
  <c r="C12" i="26" s="1"/>
  <c r="D15" i="24"/>
  <c r="C10" i="25"/>
  <c r="C12" i="25" s="1"/>
  <c r="D14" i="24"/>
  <c r="F6" i="23" l="1"/>
  <c r="H6" i="23"/>
  <c r="D6" i="23"/>
  <c r="H5" i="23"/>
  <c r="F5" i="23"/>
  <c r="E8" i="19"/>
  <c r="D12" i="18"/>
  <c r="D10" i="18"/>
  <c r="C10" i="18"/>
  <c r="D8" i="18"/>
  <c r="E8" i="18"/>
  <c r="C8" i="18"/>
  <c r="D8" i="17"/>
  <c r="D10" i="17" s="1"/>
  <c r="E8" i="17"/>
  <c r="E10" i="17" s="1"/>
  <c r="C8" i="17"/>
  <c r="E10" i="19" l="1"/>
  <c r="E12" i="19" s="1"/>
  <c r="H13" i="24"/>
  <c r="H28" i="24" s="1"/>
  <c r="H12" i="24"/>
  <c r="H26" i="24"/>
  <c r="E10" i="18"/>
  <c r="D9" i="14"/>
  <c r="E9" i="14"/>
  <c r="E11" i="14" s="1"/>
  <c r="C9" i="14"/>
  <c r="C11" i="14" s="1"/>
  <c r="D11" i="14" l="1"/>
  <c r="F8" i="24"/>
  <c r="F7" i="24" s="1"/>
  <c r="H12" i="23"/>
  <c r="H10" i="24"/>
  <c r="H6" i="24" s="1"/>
  <c r="H5" i="24" s="1"/>
  <c r="H4" i="23"/>
  <c r="H9" i="23" s="1"/>
  <c r="D8" i="20"/>
  <c r="H10" i="23" l="1"/>
  <c r="H13" i="23"/>
  <c r="C12" i="22"/>
  <c r="D7" i="23" s="1"/>
  <c r="D9" i="24"/>
  <c r="D7" i="24" s="1"/>
  <c r="H27" i="24"/>
  <c r="D10" i="20"/>
  <c r="D8" i="19"/>
  <c r="C8" i="20"/>
  <c r="C8" i="19"/>
  <c r="D13" i="24" s="1"/>
  <c r="F13" i="24" l="1"/>
  <c r="F28" i="24" s="1"/>
  <c r="D10" i="19"/>
  <c r="D12" i="19" s="1"/>
  <c r="F26" i="24"/>
  <c r="D16" i="24"/>
  <c r="D10" i="24" s="1"/>
  <c r="D6" i="24" s="1"/>
  <c r="D5" i="24" s="1"/>
  <c r="D26" i="24"/>
  <c r="C10" i="19"/>
  <c r="C10" i="20"/>
  <c r="C12" i="20" s="1"/>
  <c r="C10" i="17"/>
  <c r="D28" i="24" l="1"/>
  <c r="D4" i="23"/>
  <c r="D9" i="23" s="1"/>
  <c r="F10" i="24"/>
  <c r="F6" i="24" s="1"/>
  <c r="F5" i="24" s="1"/>
  <c r="F4" i="23"/>
  <c r="F9" i="23" s="1"/>
  <c r="F12" i="23"/>
  <c r="D27" i="24"/>
  <c r="D5" i="23"/>
  <c r="D12" i="23"/>
  <c r="F13" i="23" l="1"/>
  <c r="D10" i="23"/>
  <c r="D13" i="23"/>
  <c r="F10" i="23"/>
  <c r="F27" i="24"/>
</calcChain>
</file>

<file path=xl/sharedStrings.xml><?xml version="1.0" encoding="utf-8"?>
<sst xmlns="http://schemas.openxmlformats.org/spreadsheetml/2006/main" count="309" uniqueCount="90">
  <si>
    <t>3.</t>
  </si>
  <si>
    <t>2.</t>
  </si>
  <si>
    <t>1.</t>
  </si>
  <si>
    <t>Nr.p.k.</t>
  </si>
  <si>
    <t>Rādītāji</t>
  </si>
  <si>
    <t>4.</t>
  </si>
  <si>
    <t>2025 prec</t>
  </si>
  <si>
    <t>1.tabula</t>
  </si>
  <si>
    <t>Darbojošos iekārtu skaits - vidēji gadā</t>
  </si>
  <si>
    <t>Prognozētie vienas iekārtas fiksētie pārkāpumi, par kuriem tiek nosūtīts lēmums (vidēji diennaktī)</t>
  </si>
  <si>
    <t>Vidējais iekārtas darbības dienu skaits gadā, 
ņemot vērā iespējamo dīkstāvi tehnisku u.c. iemeslu dēļ
(365 dienas - 30 dienas dīkstāve = 335 dienas)</t>
  </si>
  <si>
    <t>Vidējais svērtais naudas soda apmērs par 1 pārkāpumu, euro</t>
  </si>
  <si>
    <t xml:space="preserve">5. </t>
  </si>
  <si>
    <t>Kopējā uzlikto naudas sodu summa, euro</t>
  </si>
  <si>
    <t xml:space="preserve">Valsts pamatbudžeta ieņēmumus koriģējošais koeficients </t>
  </si>
  <si>
    <t xml:space="preserve">7. </t>
  </si>
  <si>
    <t>Prognozēto valsts pamatbudžeta ieņēmumu no naudas sodiem summa, euro 
(ņemot vērā ieņēmumu nobīdi, nesamaksāšanas un citu risku koriģējošo koeficientu )</t>
  </si>
  <si>
    <t>8. (6 x7.)</t>
  </si>
  <si>
    <t>6. (4.x5.)</t>
  </si>
  <si>
    <t>Prognozētais lēmumu skaits (fiksētie pārkāpumi, par kuriem tiek nosūtīts lēmums), gadā
(iekārtu skaits x fiksētie pārkāpumi, par kuriem tiek nosūtīts lēmums (vidēji diennaktī) x darbības dienu skaits gadā)</t>
  </si>
  <si>
    <t>2.tabula</t>
  </si>
  <si>
    <t>3.tabula</t>
  </si>
  <si>
    <t>4.tabula</t>
  </si>
  <si>
    <t>5.tabula</t>
  </si>
  <si>
    <t>6.tabula</t>
  </si>
  <si>
    <t>7.tabula</t>
  </si>
  <si>
    <r>
      <t xml:space="preserve">Prognozētie valsts pamatbudžeta IEŅĒMUMI no naudas sodiem, kas fiksēti ar komersanta tehniskajiem līdzekļiem 
Naudas sods </t>
    </r>
    <r>
      <rPr>
        <b/>
        <sz val="9"/>
        <color theme="1"/>
        <rFont val="Times New Roman"/>
        <family val="1"/>
        <charset val="186"/>
      </rPr>
      <t xml:space="preserve"> par atļautā braukšanas ātruma pārsniegšanu</t>
    </r>
    <r>
      <rPr>
        <sz val="9"/>
        <color theme="1"/>
        <rFont val="Times New Roman"/>
        <family val="1"/>
        <charset val="186"/>
      </rPr>
      <t xml:space="preserve">
(Valsts sabiedrība ar ierobežotu atbildību "Latvijas Valsts ceļi")
Transportlidzekļu vidējā braukšanas ātruma mērīšanas sistēmas</t>
    </r>
  </si>
  <si>
    <t>Vidējais iekārtas darbības dienu skaits gadā, 
ņemot vērā iespējamo dīkstāvi tehnisku u.c. iemeslu dēļ
(365 dienas - 25 dienas dīkstāve = 340 dienas)</t>
  </si>
  <si>
    <t>2025
sask. ar MK rīk. Nr.775</t>
  </si>
  <si>
    <t xml:space="preserve">1. </t>
  </si>
  <si>
    <t>Ieņēmumi no naudas sodiem, kas fiksēti ar VSIA "Latvijas valsts ceļi" tehniskajiem līdzekļiem 
(vidējā braukšanas ātruma mērīšanas sistēmas)</t>
  </si>
  <si>
    <t>Ieņēmumi no naudas sodiem, kas fiksēti ar VSIA "Latvijas valsts ceļi" tehniskajiem līdzekļiem 
(meteostacijas)</t>
  </si>
  <si>
    <t>Ieņēmumi no naudas sodiem, kas fiksēti ar VAS "Ceļu satiksmes drošības direkcija" tehniskajiem līdzekļiem 
(braukšanas ātruma kontroles mērierīces (fotoradari))</t>
  </si>
  <si>
    <t>KOPĀ</t>
  </si>
  <si>
    <r>
      <t>Prognozētie valsts pamatbudžeta IEŅĒMUMI no naudas sodiem, kas fiksēti ar komersanta tehniskajiem līdzekļiem 
Naudas sods</t>
    </r>
    <r>
      <rPr>
        <b/>
        <sz val="9"/>
        <color theme="1"/>
        <rFont val="Times New Roman"/>
        <family val="1"/>
        <charset val="186"/>
      </rPr>
      <t xml:space="preserve"> par Autoceļu lietošanas nodevas likma 11.panta otrajā daļā minētajiem pārkāpumiem (vinjete)
</t>
    </r>
    <r>
      <rPr>
        <sz val="9"/>
        <color theme="1"/>
        <rFont val="Times New Roman"/>
        <family val="1"/>
        <charset val="186"/>
      </rPr>
      <t>(Valsts sabiedrība ar ierobežotu atbildību "Latvijas Valsts ceļi")
Transportlīdzekļu vidējā braukšanas ātruma mērīšanas sistēmas</t>
    </r>
  </si>
  <si>
    <t>ātrums, tajā skaitā</t>
  </si>
  <si>
    <t>pārējie, tajā skaitā</t>
  </si>
  <si>
    <t>Prognozētie valsts pamatbudžeta IEŅĒMUMI no naudas sodiem, kas fiksēti ar komersanta tehniskajiem līdzekļiem 
( ieņēmumu kods 10.1.5.2. Naudas sodi, ko uzliek Valsts policija par pārkāpumiem ceļu satiksmē, kas fiksēti ar komersanta tehniskajiem līdzekļiem)</t>
  </si>
  <si>
    <t>Pavisam lēmumu skaits (1.+2.)</t>
  </si>
  <si>
    <t>P2P ātrums (LVC)</t>
  </si>
  <si>
    <t>fotoradari ātrums (CSDD)</t>
  </si>
  <si>
    <t>P2P tehniskā apskate (LVC)</t>
  </si>
  <si>
    <t>P2P OCTA (LVC)</t>
  </si>
  <si>
    <t>P2P vinjete (LVC)</t>
  </si>
  <si>
    <t>Metostacijas vinjete (LVC)</t>
  </si>
  <si>
    <t>pārvietojamie fotoradai (VP)</t>
  </si>
  <si>
    <t>EUNOMIA sistēmas jeb 360 grādu kameras (VP)</t>
  </si>
  <si>
    <r>
      <t>Prognozētie valsts pamatbudžeta IEŅĒMUMI no naudas sodiem, kas fiksēti ar komersanta tehniskajiem līdzekļiem 
Naudas sods</t>
    </r>
    <r>
      <rPr>
        <b/>
        <sz val="9"/>
        <rFont val="Times New Roman"/>
        <family val="1"/>
        <charset val="186"/>
      </rPr>
      <t xml:space="preserve"> par Autoceļu lietošanas nodevas likma 11.panta otrajā daļā minētajiem pārkāpumiem (vinjete)
</t>
    </r>
    <r>
      <rPr>
        <sz val="9"/>
        <rFont val="Times New Roman"/>
        <family val="1"/>
        <charset val="186"/>
      </rPr>
      <t>(Valsts sabiedrība ar ierobežotu atbildību "Latvijas Valsts ceļi") 
Meteostaciju kameras</t>
    </r>
  </si>
  <si>
    <t xml:space="preserve"> Informācija par prognozēto lēmumu skaitu, saistībā ar  par pārkāpumiem ceļu satiksmē, kas fiksēti ar komersanta tehniskajiem līdzekļiem un Valsts policijas tehniskajiem līdzekļiem</t>
  </si>
  <si>
    <t>8.tabula</t>
  </si>
  <si>
    <r>
      <rPr>
        <b/>
        <sz val="10"/>
        <color theme="1"/>
        <rFont val="Times New Roman"/>
        <family val="1"/>
        <charset val="186"/>
      </rPr>
      <t xml:space="preserve">2. Lēmumu skaits </t>
    </r>
    <r>
      <rPr>
        <sz val="10"/>
        <color theme="1"/>
        <rFont val="Times New Roman"/>
        <family val="1"/>
        <charset val="186"/>
      </rPr>
      <t xml:space="preserve">
(pārkāpumi fiksēti ar </t>
    </r>
    <r>
      <rPr>
        <b/>
        <sz val="10"/>
        <color theme="1"/>
        <rFont val="Times New Roman"/>
        <family val="1"/>
        <charset val="186"/>
      </rPr>
      <t xml:space="preserve">Valsts policijas </t>
    </r>
    <r>
      <rPr>
        <sz val="10"/>
        <color theme="1"/>
        <rFont val="Times New Roman"/>
        <family val="1"/>
        <charset val="186"/>
      </rPr>
      <t>tehniskajiem līdzekļiem),
tajā skaitā</t>
    </r>
  </si>
  <si>
    <r>
      <rPr>
        <b/>
        <sz val="10"/>
        <color theme="1"/>
        <rFont val="Times New Roman"/>
        <family val="1"/>
        <charset val="186"/>
      </rPr>
      <t xml:space="preserve">1. Lēmumu skaits </t>
    </r>
    <r>
      <rPr>
        <sz val="10"/>
        <color theme="1"/>
        <rFont val="Times New Roman"/>
        <family val="1"/>
        <charset val="186"/>
      </rPr>
      <t xml:space="preserve">
 (pārkāpumi fiksēti ar </t>
    </r>
    <r>
      <rPr>
        <b/>
        <sz val="10"/>
        <color theme="1"/>
        <rFont val="Times New Roman"/>
        <family val="1"/>
        <charset val="186"/>
      </rPr>
      <t xml:space="preserve">komersanta </t>
    </r>
    <r>
      <rPr>
        <sz val="10"/>
        <color theme="1"/>
        <rFont val="Times New Roman"/>
        <family val="1"/>
        <charset val="186"/>
      </rPr>
      <t>tehniskajiem līdzekļiem),
 tajā skaitā</t>
    </r>
  </si>
  <si>
    <t>9.tabula</t>
  </si>
  <si>
    <t>10.tabula</t>
  </si>
  <si>
    <t>2027 
un turpmāk ik gadu</t>
  </si>
  <si>
    <r>
      <t>Prognozētie valsts pamatbudžeta IEŅĒMUMI no naudas sodiem, kas fiksēti ar komersanta tehniskajiem līdzekļiem 
Naudas sods</t>
    </r>
    <r>
      <rPr>
        <b/>
        <sz val="9"/>
        <color theme="1"/>
        <rFont val="Times New Roman"/>
        <family val="1"/>
        <charset val="186"/>
      </rPr>
      <t xml:space="preserve"> par tāda transportlīdzekļa izmantošanu ceļu satiksmē, kuram noteiktajā termiņā nav veikta valsts tehniskā apskate (</t>
    </r>
    <r>
      <rPr>
        <sz val="9"/>
        <color theme="1"/>
        <rFont val="Times New Roman"/>
        <family val="1"/>
        <charset val="186"/>
      </rPr>
      <t xml:space="preserve">šajos datos ietilpst arī pārkāpumi </t>
    </r>
    <r>
      <rPr>
        <b/>
        <sz val="9"/>
        <color theme="1"/>
        <rFont val="Times New Roman"/>
        <family val="1"/>
        <charset val="186"/>
      </rPr>
      <t xml:space="preserve">par nereģistrēta transportlīdzekļa izmantošanu)
</t>
    </r>
    <r>
      <rPr>
        <sz val="9"/>
        <color theme="1"/>
        <rFont val="Times New Roman"/>
        <family val="1"/>
        <charset val="186"/>
      </rPr>
      <t>(Valsts sabiedrība ar ierobežotu atbildību "Latvijas Valsts ceļi")
Transportlīdzekļu vidējā  braukšanas ātruma mērīšanas sistēmas</t>
    </r>
  </si>
  <si>
    <r>
      <t xml:space="preserve">Prognozētie valsts pamatbudžeta IEŅĒMUMI no naudas sodiem, kas fiksēti ar komersanta tehniskajiem līdzekļiem 
Naudas sods par </t>
    </r>
    <r>
      <rPr>
        <b/>
        <sz val="9"/>
        <color theme="1"/>
        <rFont val="Times New Roman"/>
        <family val="1"/>
        <charset val="186"/>
      </rPr>
      <t xml:space="preserve">atļautā braukšanas ātruma pārsniegšanu
</t>
    </r>
    <r>
      <rPr>
        <sz val="9"/>
        <rFont val="Times New Roman"/>
        <family val="1"/>
        <charset val="186"/>
      </rPr>
      <t>(Valsts akciju sabiedrība "Ceļu satiksmes drošības direkcija") 
Transportlīdzekļu braukšanas ātruma kontroles mērierīces (fotoradars)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</si>
  <si>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kuram noteiktajā termiņā nav veikta valsts tehniskā apskate
</t>
    </r>
    <r>
      <rPr>
        <sz val="9"/>
        <rFont val="Times New Roman"/>
        <family val="1"/>
        <charset val="186"/>
      </rPr>
      <t>(Valsts sabiedrība ar ierobežotu atbildību "Latvijas Valsts ceļi") 
Meteostaciju kameras</t>
    </r>
  </si>
  <si>
    <r>
      <t>Prognozētie valsts pamatbudžeta IEŅĒMUMI no naudas sodiem, kas fiksēti ar komersanta tehniskajiem līdzekļiem 
Naudas sods</t>
    </r>
    <r>
      <rPr>
        <b/>
        <sz val="9"/>
        <color theme="1"/>
        <rFont val="Times New Roman"/>
        <family val="1"/>
        <charset val="186"/>
      </rPr>
      <t xml:space="preserve"> par tāda transportlīdzekļa izmantošanu ceļu satiksmē, par kuru nav veikta tā īpašnieka civiltiesiskās atbildības obligātā apdrošināšana
</t>
    </r>
    <r>
      <rPr>
        <sz val="9"/>
        <color theme="1"/>
        <rFont val="Times New Roman"/>
        <family val="1"/>
        <charset val="186"/>
      </rPr>
      <t>(Valsts sabiedrība ar ierobežotu atbildību "Latvijas Valsts ceļi")
Transportlīdzekļu vidējā braukšanas ātruma mērīšanas sistēmas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</si>
  <si>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par kuru nav veikta tā īpašnieka civiltiesiskās atbildības obligātā apdrošināšana
</t>
    </r>
    <r>
      <rPr>
        <sz val="9"/>
        <rFont val="Times New Roman"/>
        <family val="1"/>
        <charset val="186"/>
      </rPr>
      <t>(Valsts sabiedrība ar ierobežotu atbildību "Latvijas Valsts ceļi") 
Meteostaciju kameras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</si>
  <si>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kuram noteiktajā termiņā nav veikta valsts tehniskā apskate
</t>
    </r>
    <r>
      <rPr>
        <sz val="9"/>
        <rFont val="Times New Roman"/>
        <family val="1"/>
        <charset val="186"/>
      </rPr>
      <t>(Valsts sabiedrība ar ierobežotu atbildību "Latvijas Valsts ceļi") 
Videokameras</t>
    </r>
  </si>
  <si>
    <r>
      <t xml:space="preserve">Prognozētie valsts pamatbudžeta IEŅĒMUMI no naudas sodiem, kas fiksēti ar komersanta tehniskajiem līdzekļiem 
Naudas sods </t>
    </r>
    <r>
      <rPr>
        <b/>
        <sz val="9"/>
        <rFont val="Times New Roman"/>
        <family val="1"/>
        <charset val="186"/>
      </rPr>
      <t xml:space="preserve">par tāda transportlīdzekļa izmantošanu ceļu satiksmē, par kuru nav veikta tā īpašnieka civiltiesiskās atbildības obligātā apdrošināšana
</t>
    </r>
    <r>
      <rPr>
        <sz val="9"/>
        <rFont val="Times New Roman"/>
        <family val="1"/>
        <charset val="186"/>
      </rPr>
      <t>(Valsts sabiedrība ar ierobežotu atbildību "Latvijas Valsts ceļi") 
Videokameras</t>
    </r>
  </si>
  <si>
    <r>
      <t>Prognozētie valsts pamatbudžeta IEŅĒMUMI no naudas sodiem, kas fiksēti ar komersanta tehniskajiem līdzekļiem 
Naudas sods</t>
    </r>
    <r>
      <rPr>
        <b/>
        <sz val="9"/>
        <rFont val="Times New Roman"/>
        <family val="1"/>
        <charset val="186"/>
      </rPr>
      <t xml:space="preserve"> par Autoceļu lietošanas nodevas likma 11.panta otrajā daļā minētajiem pārkāpumiem (vinjete)
</t>
    </r>
    <r>
      <rPr>
        <sz val="9"/>
        <rFont val="Times New Roman"/>
        <family val="1"/>
        <charset val="186"/>
      </rPr>
      <t>(Valsts sabiedrība ar ierobežotu atbildību "Latvijas Valsts ceļi") 
Videokameras</t>
    </r>
  </si>
  <si>
    <t>11.tabula</t>
  </si>
  <si>
    <t>12.tabula</t>
  </si>
  <si>
    <t>2026 
sask. ar MK rīk. Nr.775</t>
  </si>
  <si>
    <t>2027
un turpmāk ik gadu prec</t>
  </si>
  <si>
    <t>2027
un turpmāk ik gadu
sask. ar MK rīk. Nr.775</t>
  </si>
  <si>
    <t xml:space="preserve">4. </t>
  </si>
  <si>
    <t>Palielinājums (MK 18.12.2023. rīkojums 882) (23-TA-2798)</t>
  </si>
  <si>
    <t>5.</t>
  </si>
  <si>
    <t>6.</t>
  </si>
  <si>
    <t>Ieņēmumi no naudas sodiem, kas fiksēti ar VSIA "Latvijas valsts ceļi" tehniskajiem līdzekļiem 
(videokameras)</t>
  </si>
  <si>
    <t>Palielinājums pret MK rīk.775</t>
  </si>
  <si>
    <t>* Satiksmes ministrijas izstrādātais Ceļu nodevu likumprojekts (23-TA-267) paredz samazināt sodu par autoceļu lietošanas nodevas maksāšanas pārkāpumiem divas reizes. Pēc šī likuma spēkā stāšanās par likumā noteiktā autoceļa posma lietošanu, ja autoceļu lietošanas nodeva nav samaksāta, transportlīdzekļa īpašniekam, turētājam vai pārvadātājam piemērojamais minimālais naudas sods būs piecdesmit naudas soda vienības, kas atbilst 250 euro.
Piezīme: 2025. gadā nudas soda apmērs plānots 300 euro apmērā, ievērojot 2024.gada ietekmi (ja uzliktais sods tiek samaksāts 2025.gadā)</t>
  </si>
  <si>
    <t>2026 prec</t>
  </si>
  <si>
    <t>2027 
un turpmāk ik gadu
sask. ar MK rīk. Nr.775</t>
  </si>
  <si>
    <t>2026
sask. ar MK rīk. Nr.775</t>
  </si>
  <si>
    <t>Metostacijas tehniskā apskate (LVC)</t>
  </si>
  <si>
    <t>Metostacijas OCTA (LVC)</t>
  </si>
  <si>
    <t>Videokameras tehniskā apskate (LVC)</t>
  </si>
  <si>
    <t>Videokameras OCTA (LVC)</t>
  </si>
  <si>
    <t>Videokameras vinjete (LVC)</t>
  </si>
  <si>
    <r>
      <t xml:space="preserve">Prognozētie valsts pamatbudžeta IEŅĒMUMI no naudas sodiem, kas fiksēti ar komersanta tehniskajiem līdzekļiem 
Naudas sods par </t>
    </r>
    <r>
      <rPr>
        <b/>
        <sz val="9"/>
        <color theme="1"/>
        <rFont val="Times New Roman"/>
        <family val="1"/>
        <charset val="186"/>
      </rPr>
      <t xml:space="preserve">tāda transportlīdzekļa izmantošanu ceļu satiksmē, par kuru nav veikta tā īpašnieka civiltiesiskās atbildības obligātā apdrošināšana
</t>
    </r>
    <r>
      <rPr>
        <sz val="9"/>
        <rFont val="Times New Roman"/>
        <family val="1"/>
        <charset val="186"/>
      </rPr>
      <t>(Valsts akciju sabiedrība "Ceļu satiksmes drošības direkcija") 
Transportlīdzekļu braukšanas ātruma kontroles mērierīces (fotoradars)</t>
    </r>
  </si>
  <si>
    <t>13.tabula</t>
  </si>
  <si>
    <t>14.tabula</t>
  </si>
  <si>
    <t>fotoradari OCTA (CSDD)</t>
  </si>
  <si>
    <t>Informatīvi: vinjete</t>
  </si>
  <si>
    <t>Pārbaudei</t>
  </si>
  <si>
    <t>2.pielikums Ministru kabineta rīkojuma projekta "Grozījumi Ministru kabineta 2021. gada 2.novembra rīkojumā Nr.775 "Par ceļu satiksmes pārkāpumu fiksēšanas tehnisko līdzekļu darbības nodrošināšanu" sākotnējās ietekmes novērtējuma ziņojumam (anotācijai) (24-TA-1507)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</si>
</sst>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x14ac:knownFonts="1">
    <font>
      <sz val="11"/>
      <color theme="1"/>
      <name val="Times New Roman"/>
      <family val="1"/>
      <charset val="186"/>
    </font>
    <font>
      <b/>
      <sz val="11"/>
      <color theme="1"/>
      <name val="Times New Roman"/>
      <family val="1"/>
      <charset val="186"/>
    </font>
    <font>
      <sz val="10"/>
      <color theme="1"/>
      <name val="Times New Roman"/>
      <family val="1"/>
      <charset val="186"/>
    </font>
    <font>
      <b/>
      <sz val="10"/>
      <color theme="1"/>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i/>
      <sz val="9"/>
      <color theme="1"/>
      <name val="Times New Roman"/>
      <family val="1"/>
      <charset val="186"/>
    </font>
    <font>
      <sz val="9"/>
      <color rgb="FF000000"/>
      <name val="Times New Roman"/>
      <family val="1"/>
      <charset val="186"/>
    </font>
    <font>
      <i/>
      <sz val="10"/>
      <color theme="1"/>
      <name val="Times New Roman"/>
      <family val="1"/>
      <charset val="186"/>
    </font>
    <font>
      <i/>
      <sz val="11"/>
      <color theme="1"/>
      <name val="Times New Roman"/>
      <family val="1"/>
      <charset val="186"/>
    </font>
    <font>
      <b/>
      <sz val="9"/>
      <name val="Times New Roman"/>
      <family val="1"/>
      <charset val="186"/>
    </font>
    <font>
      <b/>
      <sz val="10"/>
      <name val="Times New Roman"/>
      <family val="1"/>
      <charset val="186"/>
    </font>
    <font>
      <i/>
      <sz val="10"/>
      <color rgb="FFC00000"/>
      <name val="Times New Roman"/>
      <family val="1"/>
      <charset val="186"/>
    </font>
    <font>
      <i/>
      <sz val="11"/>
      <color rgb="FFC00000"/>
      <name val="Times New Roman"/>
      <family val="1"/>
      <charset val="186"/>
    </font>
    <font>
      <b/>
      <i/>
      <sz val="10"/>
      <color rgb="FFC00000"/>
      <name val="Times New Roman"/>
      <family val="1"/>
      <charset val="186"/>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7" tint="0.79998168889431442"/>
        <bgColor indexed="64"/>
      </patternFill>
    </fill>
  </fills>
  <borders count="10">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n">
        <color theme="0" tint="-0.2499465926084170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medium">
        <color theme="1"/>
      </left>
      <right style="medium">
        <color theme="1"/>
      </right>
      <top style="medium">
        <color theme="1"/>
      </top>
      <bottom style="medium">
        <color theme="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diagonal/>
    </border>
    <border>
      <left style="thin">
        <color theme="0" tint="-0.24994659260841701"/>
      </left>
      <right style="thin">
        <color theme="0" tint="-0.24994659260841701"/>
      </right>
      <top/>
      <bottom style="thin">
        <color theme="0" tint="-0.24994659260841701"/>
      </bottom>
      <diagonal/>
    </border>
    <border>
      <left style="medium">
        <color indexed="64"/>
      </left>
      <right style="medium">
        <color indexed="64"/>
      </right>
      <top style="medium">
        <color indexed="64"/>
      </top>
      <bottom style="medium">
        <color indexed="64"/>
      </bottom>
      <diagonal/>
    </border>
    <border>
      <left/>
      <right/>
      <top style="thin">
        <color theme="0" tint="-0.24994659260841701"/>
      </top>
      <bottom style="thin">
        <color theme="0" tint="-0.24994659260841701"/>
      </bottom>
      <diagonal/>
    </border>
  </borders>
  <cellStyleXfs count="1">
    <xf numFmtId="3" fontId="0" fillId="0" borderId="0"/>
  </cellStyleXfs>
  <cellXfs count="96">
    <xf numFmtId="3" fontId="0" fillId="0" borderId="0" xfId="0"/>
    <xf numFmtId="3" fontId="0" fillId="0" borderId="0" xfId="0" applyAlignment="1">
      <alignment vertical="center"/>
    </xf>
    <xf numFmtId="3" fontId="1" fillId="0" borderId="0" xfId="0" applyFont="1"/>
    <xf numFmtId="3" fontId="6" fillId="0" borderId="1" xfId="0" applyFont="1" applyBorder="1" applyAlignment="1">
      <alignment horizontal="center" vertical="center"/>
    </xf>
    <xf numFmtId="3" fontId="5" fillId="0" borderId="1" xfId="0" applyFont="1" applyBorder="1" applyAlignment="1">
      <alignment horizontal="center" vertical="center"/>
    </xf>
    <xf numFmtId="3" fontId="6" fillId="0" borderId="0" xfId="0" applyFont="1" applyAlignment="1">
      <alignment vertical="center"/>
    </xf>
    <xf numFmtId="1" fontId="6" fillId="0" borderId="1" xfId="0" applyNumberFormat="1" applyFont="1" applyBorder="1" applyAlignment="1">
      <alignment horizontal="center" vertical="center" wrapText="1"/>
    </xf>
    <xf numFmtId="3" fontId="5" fillId="0" borderId="0" xfId="0" applyFont="1" applyAlignment="1">
      <alignment horizontal="center"/>
    </xf>
    <xf numFmtId="3" fontId="5" fillId="0" borderId="1" xfId="0" applyFont="1" applyBorder="1" applyAlignment="1">
      <alignment horizontal="left" vertical="center" wrapText="1"/>
    </xf>
    <xf numFmtId="3" fontId="8" fillId="0" borderId="1" xfId="0" applyFont="1" applyBorder="1" applyAlignment="1">
      <alignment vertical="center" wrapText="1"/>
    </xf>
    <xf numFmtId="3" fontId="8" fillId="3" borderId="1" xfId="0" applyFont="1" applyFill="1" applyBorder="1" applyAlignment="1">
      <alignment horizontal="center" vertical="center" wrapText="1"/>
    </xf>
    <xf numFmtId="3" fontId="5" fillId="0" borderId="0" xfId="0" applyFont="1"/>
    <xf numFmtId="3" fontId="7" fillId="0" borderId="1" xfId="0" applyFont="1" applyBorder="1" applyAlignment="1">
      <alignment vertical="center" wrapText="1"/>
    </xf>
    <xf numFmtId="4" fontId="7" fillId="0" borderId="1" xfId="0" applyNumberFormat="1" applyFont="1" applyBorder="1" applyAlignment="1">
      <alignment vertical="center"/>
    </xf>
    <xf numFmtId="3" fontId="6" fillId="0" borderId="0" xfId="0" applyFont="1"/>
    <xf numFmtId="3" fontId="5" fillId="0" borderId="0" xfId="0" applyFont="1" applyAlignment="1">
      <alignment vertical="center" wrapText="1"/>
    </xf>
    <xf numFmtId="3" fontId="5" fillId="0" borderId="1" xfId="0" applyFont="1" applyBorder="1" applyAlignment="1">
      <alignment horizontal="center" vertical="center" wrapText="1"/>
    </xf>
    <xf numFmtId="3" fontId="5" fillId="0" borderId="0" xfId="0" applyFont="1" applyAlignment="1">
      <alignment horizontal="center" vertical="center"/>
    </xf>
    <xf numFmtId="3" fontId="2" fillId="0" borderId="0" xfId="0" applyFont="1"/>
    <xf numFmtId="4" fontId="5" fillId="3" borderId="1" xfId="0" applyNumberFormat="1" applyFont="1" applyFill="1" applyBorder="1" applyAlignment="1">
      <alignment horizontal="center" vertical="center"/>
    </xf>
    <xf numFmtId="3" fontId="4" fillId="0" borderId="1" xfId="0" applyNumberFormat="1" applyFont="1" applyBorder="1" applyAlignment="1">
      <alignment horizontal="center" vertical="center"/>
    </xf>
    <xf numFmtId="3" fontId="8" fillId="0" borderId="1" xfId="0" applyFont="1" applyBorder="1" applyAlignment="1">
      <alignment horizontal="center" vertical="center" wrapText="1"/>
    </xf>
    <xf numFmtId="3" fontId="5" fillId="0" borderId="1" xfId="0" applyNumberFormat="1" applyFont="1" applyBorder="1" applyAlignment="1">
      <alignment horizontal="center" vertical="center"/>
    </xf>
    <xf numFmtId="3" fontId="5" fillId="0" borderId="1" xfId="0" applyNumberFormat="1" applyFont="1" applyBorder="1" applyAlignment="1">
      <alignment vertical="center" wrapText="1"/>
    </xf>
    <xf numFmtId="3" fontId="5" fillId="0" borderId="0" xfId="0" applyNumberFormat="1" applyFont="1"/>
    <xf numFmtId="3" fontId="5" fillId="3" borderId="1" xfId="0" applyNumberFormat="1" applyFont="1" applyFill="1" applyBorder="1" applyAlignment="1">
      <alignment horizontal="center" vertical="center"/>
    </xf>
    <xf numFmtId="1" fontId="4" fillId="3" borderId="1" xfId="0" applyNumberFormat="1" applyFont="1" applyFill="1" applyBorder="1" applyAlignment="1">
      <alignment horizontal="center" vertical="center"/>
    </xf>
    <xf numFmtId="3" fontId="3" fillId="0" borderId="1" xfId="0" applyFont="1" applyBorder="1" applyAlignment="1">
      <alignment horizontal="center" vertical="center"/>
    </xf>
    <xf numFmtId="3" fontId="2" fillId="0" borderId="0" xfId="0" applyFont="1" applyAlignment="1">
      <alignment horizontal="center" vertical="center"/>
    </xf>
    <xf numFmtId="3" fontId="2" fillId="0" borderId="0" xfId="0" applyFont="1" applyAlignment="1">
      <alignment vertical="center"/>
    </xf>
    <xf numFmtId="3" fontId="2" fillId="0" borderId="1" xfId="0" applyFont="1" applyBorder="1" applyAlignment="1">
      <alignment horizontal="center" vertical="center"/>
    </xf>
    <xf numFmtId="3" fontId="2" fillId="0" borderId="1" xfId="0" applyFont="1" applyBorder="1" applyAlignment="1">
      <alignment vertical="center" wrapText="1"/>
    </xf>
    <xf numFmtId="1" fontId="3" fillId="4" borderId="1" xfId="0" applyNumberFormat="1" applyFont="1" applyFill="1" applyBorder="1" applyAlignment="1">
      <alignment horizontal="center" vertical="center" wrapText="1"/>
    </xf>
    <xf numFmtId="3" fontId="9" fillId="0" borderId="1" xfId="0" applyFont="1" applyBorder="1"/>
    <xf numFmtId="3" fontId="10" fillId="0" borderId="0" xfId="0" applyFont="1"/>
    <xf numFmtId="3" fontId="9" fillId="0" borderId="1" xfId="0" applyFont="1" applyBorder="1" applyAlignment="1">
      <alignment horizontal="right" vertical="center"/>
    </xf>
    <xf numFmtId="3" fontId="2" fillId="0" borderId="3" xfId="0" applyFont="1" applyBorder="1" applyAlignment="1">
      <alignment horizontal="center" vertical="center"/>
    </xf>
    <xf numFmtId="1" fontId="5" fillId="0" borderId="3" xfId="0" applyNumberFormat="1" applyFont="1" applyBorder="1" applyAlignment="1">
      <alignment horizontal="center" vertical="center" wrapText="1"/>
    </xf>
    <xf numFmtId="1" fontId="6" fillId="4" borderId="3" xfId="0" applyNumberFormat="1" applyFont="1" applyFill="1" applyBorder="1" applyAlignment="1">
      <alignment horizontal="center" vertical="center" wrapText="1"/>
    </xf>
    <xf numFmtId="3" fontId="3" fillId="0" borderId="3" xfId="0" applyFont="1" applyBorder="1" applyAlignment="1">
      <alignment horizontal="center" vertical="center"/>
    </xf>
    <xf numFmtId="3" fontId="2" fillId="5" borderId="3" xfId="0" applyFont="1" applyFill="1" applyBorder="1" applyAlignment="1">
      <alignment horizontal="center" vertical="center" wrapText="1"/>
    </xf>
    <xf numFmtId="3" fontId="3" fillId="5" borderId="3" xfId="0" applyFont="1" applyFill="1" applyBorder="1" applyAlignment="1">
      <alignment horizontal="center" vertical="center"/>
    </xf>
    <xf numFmtId="3" fontId="3" fillId="2" borderId="3" xfId="0" applyFont="1" applyFill="1" applyBorder="1" applyAlignment="1">
      <alignment horizontal="right" vertical="center"/>
    </xf>
    <xf numFmtId="3" fontId="3" fillId="2" borderId="3" xfId="0" applyFont="1" applyFill="1" applyBorder="1" applyAlignment="1">
      <alignment horizontal="center" vertical="center"/>
    </xf>
    <xf numFmtId="3" fontId="2" fillId="0" borderId="3" xfId="0" applyFont="1" applyBorder="1" applyAlignment="1">
      <alignment horizontal="right"/>
    </xf>
    <xf numFmtId="3" fontId="2" fillId="0" borderId="3" xfId="0" applyFont="1" applyBorder="1"/>
    <xf numFmtId="3" fontId="2" fillId="0" borderId="3" xfId="0" applyFont="1" applyBorder="1" applyAlignment="1">
      <alignment horizontal="right" vertical="center"/>
    </xf>
    <xf numFmtId="4" fontId="7" fillId="3" borderId="1" xfId="0" applyNumberFormat="1" applyFont="1" applyFill="1" applyBorder="1" applyAlignment="1">
      <alignment vertical="center"/>
    </xf>
    <xf numFmtId="3" fontId="6" fillId="3" borderId="1" xfId="0" applyFont="1" applyFill="1" applyBorder="1" applyAlignment="1">
      <alignment horizontal="center" vertical="center"/>
    </xf>
    <xf numFmtId="3" fontId="5" fillId="0" borderId="0" xfId="0" applyFont="1" applyAlignment="1">
      <alignment vertical="center"/>
    </xf>
    <xf numFmtId="3" fontId="6" fillId="4" borderId="1" xfId="0" applyFont="1" applyFill="1" applyBorder="1" applyAlignment="1">
      <alignment horizontal="center" vertical="center" wrapText="1"/>
    </xf>
    <xf numFmtId="3" fontId="6" fillId="4" borderId="1" xfId="0" applyFont="1" applyFill="1" applyBorder="1" applyAlignment="1">
      <alignment vertical="center" wrapText="1"/>
    </xf>
    <xf numFmtId="3" fontId="5" fillId="0" borderId="0" xfId="0" applyFont="1" applyAlignment="1">
      <alignment horizontal="right" vertical="center"/>
    </xf>
    <xf numFmtId="2" fontId="5"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3" fontId="2" fillId="3" borderId="1" xfId="0" applyNumberFormat="1" applyFont="1" applyFill="1" applyBorder="1" applyAlignment="1">
      <alignment horizontal="center" vertical="center"/>
    </xf>
    <xf numFmtId="3" fontId="0" fillId="3" borderId="1" xfId="0" applyNumberFormat="1" applyFill="1" applyBorder="1" applyAlignment="1">
      <alignment horizontal="center" vertical="center"/>
    </xf>
    <xf numFmtId="3" fontId="9" fillId="0" borderId="1" xfId="0" applyNumberFormat="1" applyFont="1" applyBorder="1" applyAlignment="1">
      <alignment horizontal="center" vertical="center"/>
    </xf>
    <xf numFmtId="3" fontId="10" fillId="0" borderId="1" xfId="0" applyNumberFormat="1" applyFont="1" applyBorder="1" applyAlignment="1">
      <alignment horizontal="center" vertical="center"/>
    </xf>
    <xf numFmtId="3" fontId="2" fillId="0" borderId="0" xfId="0" applyNumberFormat="1" applyFont="1" applyAlignment="1">
      <alignment horizontal="center" vertical="center"/>
    </xf>
    <xf numFmtId="3" fontId="0" fillId="0" borderId="0" xfId="0" applyNumberFormat="1" applyAlignment="1">
      <alignment horizontal="center" vertical="center"/>
    </xf>
    <xf numFmtId="3" fontId="2" fillId="4" borderId="1" xfId="0" applyNumberFormat="1" applyFont="1" applyFill="1" applyBorder="1" applyAlignment="1">
      <alignment horizontal="center" vertical="center"/>
    </xf>
    <xf numFmtId="3" fontId="0" fillId="4" borderId="1" xfId="0" applyNumberFormat="1" applyFill="1" applyBorder="1" applyAlignment="1">
      <alignment horizontal="center" vertical="center"/>
    </xf>
    <xf numFmtId="3" fontId="3" fillId="0" borderId="3" xfId="0" applyNumberFormat="1" applyFont="1" applyBorder="1" applyAlignment="1">
      <alignment horizontal="center" vertical="center" wrapText="1"/>
    </xf>
    <xf numFmtId="164" fontId="4" fillId="3" borderId="1" xfId="0" applyNumberFormat="1" applyFont="1" applyFill="1" applyBorder="1" applyAlignment="1">
      <alignment horizontal="center" vertical="center"/>
    </xf>
    <xf numFmtId="164" fontId="5" fillId="0" borderId="0" xfId="0" applyNumberFormat="1" applyFont="1"/>
    <xf numFmtId="3" fontId="13" fillId="0" borderId="0" xfId="0" applyFont="1"/>
    <xf numFmtId="3" fontId="14" fillId="0" borderId="0" xfId="0" applyFont="1"/>
    <xf numFmtId="3" fontId="2" fillId="0" borderId="3" xfId="0" applyFont="1" applyBorder="1" applyAlignment="1">
      <alignment horizontal="center"/>
    </xf>
    <xf numFmtId="3" fontId="15" fillId="0" borderId="0" xfId="0" applyFont="1"/>
    <xf numFmtId="3" fontId="3" fillId="6" borderId="3" xfId="0" applyNumberFormat="1" applyFont="1" applyFill="1" applyBorder="1" applyAlignment="1">
      <alignment horizontal="center" vertical="center" wrapText="1"/>
    </xf>
    <xf numFmtId="3" fontId="5" fillId="3" borderId="1" xfId="0" applyFont="1" applyFill="1" applyBorder="1" applyAlignment="1">
      <alignment horizontal="center" vertical="center"/>
    </xf>
    <xf numFmtId="3" fontId="13" fillId="6" borderId="0" xfId="0" applyFont="1" applyFill="1"/>
    <xf numFmtId="3" fontId="3" fillId="3" borderId="5" xfId="0" applyNumberFormat="1" applyFont="1" applyFill="1" applyBorder="1" applyAlignment="1">
      <alignment horizontal="center" vertical="center"/>
    </xf>
    <xf numFmtId="3" fontId="2" fillId="4" borderId="6" xfId="0" applyNumberFormat="1" applyFont="1" applyFill="1" applyBorder="1" applyAlignment="1">
      <alignment horizontal="center" vertical="center"/>
    </xf>
    <xf numFmtId="3" fontId="9" fillId="4" borderId="7" xfId="0" applyNumberFormat="1" applyFont="1" applyFill="1" applyBorder="1" applyAlignment="1">
      <alignment horizontal="center" vertical="center"/>
    </xf>
    <xf numFmtId="3" fontId="12" fillId="4" borderId="4" xfId="0" applyNumberFormat="1" applyFont="1" applyFill="1" applyBorder="1" applyAlignment="1">
      <alignment horizontal="center" vertical="center"/>
    </xf>
    <xf numFmtId="3" fontId="12" fillId="3" borderId="9" xfId="0" applyNumberFormat="1" applyFont="1" applyFill="1" applyBorder="1" applyAlignment="1">
      <alignment horizontal="center" vertical="center"/>
    </xf>
    <xf numFmtId="3" fontId="12" fillId="4" borderId="8" xfId="0" applyNumberFormat="1" applyFont="1" applyFill="1" applyBorder="1" applyAlignment="1">
      <alignment horizontal="center" vertical="center"/>
    </xf>
    <xf numFmtId="3" fontId="5" fillId="3" borderId="1" xfId="0" applyFont="1" applyFill="1" applyBorder="1" applyAlignment="1">
      <alignment horizontal="left" vertical="center" wrapText="1"/>
    </xf>
    <xf numFmtId="3" fontId="4" fillId="3" borderId="1" xfId="0" applyNumberFormat="1" applyFont="1" applyFill="1" applyBorder="1" applyAlignment="1">
      <alignment horizontal="center" vertical="center"/>
    </xf>
    <xf numFmtId="3" fontId="5" fillId="3" borderId="0" xfId="0" applyFont="1" applyFill="1" applyAlignment="1">
      <alignment horizontal="center"/>
    </xf>
    <xf numFmtId="3" fontId="8" fillId="3" borderId="1" xfId="0" applyFont="1" applyFill="1" applyBorder="1" applyAlignment="1">
      <alignment vertical="center" wrapText="1"/>
    </xf>
    <xf numFmtId="3" fontId="5" fillId="3" borderId="0" xfId="0" applyFont="1" applyFill="1" applyAlignment="1">
      <alignment horizontal="center" vertical="center"/>
    </xf>
    <xf numFmtId="3" fontId="13" fillId="6" borderId="0" xfId="0" applyFont="1" applyFill="1" applyAlignment="1">
      <alignment horizontal="right" vertical="center"/>
    </xf>
    <xf numFmtId="3" fontId="13" fillId="6" borderId="0" xfId="0" applyFont="1" applyFill="1" applyAlignment="1">
      <alignment vertical="center"/>
    </xf>
    <xf numFmtId="3" fontId="13" fillId="0" borderId="0" xfId="0" applyFont="1" applyAlignment="1">
      <alignment horizontal="right"/>
    </xf>
    <xf numFmtId="3" fontId="4" fillId="3" borderId="1" xfId="0" applyFont="1" applyFill="1" applyBorder="1" applyAlignment="1">
      <alignment horizontal="center" vertical="center" wrapText="1"/>
    </xf>
    <xf numFmtId="3" fontId="5" fillId="0" borderId="0" xfId="0" applyFont="1" applyAlignment="1">
      <alignment horizontal="left" vertical="center" wrapText="1"/>
    </xf>
    <xf numFmtId="3" fontId="5" fillId="0" borderId="0" xfId="0" applyFont="1" applyAlignment="1">
      <alignment horizontal="left" vertical="center"/>
    </xf>
    <xf numFmtId="3" fontId="5" fillId="0" borderId="0" xfId="0" applyFont="1" applyAlignment="1">
      <alignment horizontal="right" wrapText="1"/>
    </xf>
    <xf numFmtId="3" fontId="4" fillId="0" borderId="0" xfId="0" applyFont="1" applyAlignment="1">
      <alignment horizontal="left" vertical="center" wrapText="1"/>
    </xf>
    <xf numFmtId="3" fontId="4" fillId="0" borderId="0" xfId="0" applyFont="1" applyAlignment="1">
      <alignment horizontal="left" vertical="center"/>
    </xf>
    <xf numFmtId="3" fontId="5" fillId="0" borderId="0" xfId="0" applyFont="1" applyAlignment="1">
      <alignment horizontal="left" wrapText="1"/>
    </xf>
    <xf numFmtId="3" fontId="3" fillId="0" borderId="2" xfId="0" applyFont="1" applyBorder="1" applyAlignment="1">
      <alignment horizontal="center" vertical="center" wrapText="1"/>
    </xf>
    <xf numFmtId="3" fontId="3" fillId="0" borderId="0" xfId="0" applyFont="1" applyAlignment="1">
      <alignment horizontal="center" vertical="center" wrapText="1"/>
    </xf>
  </cellXfs>
  <cellStyles count="1">
    <cellStyle name="Normal" xfId="0" builtinId="0" customBuiltin="1"/>
  </cellStyles>
  <dxfs count="0"/>
  <tableStyles count="0" defaultTableStyle="TableStyleMedium2" defaultPivotStyle="PivotStyleMedium9"/>
  <colors>
    <mruColors>
      <color rgb="FFFFFFCC"/>
      <color rgb="FFEFECF4"/>
      <color rgb="FFFFFF99"/>
      <color rgb="FFAFDC7E"/>
      <color rgb="FFD1B9CA"/>
      <color rgb="FFE9A1DA"/>
      <color rgb="FFB5E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EFECF4"/>
    <pageSetUpPr fitToPage="1"/>
  </sheetPr>
  <dimension ref="A1:E13"/>
  <sheetViews>
    <sheetView tabSelected="1" zoomScale="60" zoomScaleNormal="60" workbookViewId="0">
      <selection activeCell="I17" sqref="I17"/>
    </sheetView>
  </sheetViews>
  <sheetFormatPr defaultColWidth="9.1796875" defaultRowHeight="11.5" x14ac:dyDescent="0.25"/>
  <cols>
    <col min="1" max="1" width="10.81640625" style="11" customWidth="1"/>
    <col min="2" max="2" width="61.26953125" style="11" customWidth="1"/>
    <col min="3" max="3" width="12.26953125" style="11" customWidth="1"/>
    <col min="4" max="4" width="12" style="11" customWidth="1"/>
    <col min="5" max="5" width="18.81640625" style="49" customWidth="1"/>
    <col min="6" max="16384" width="9.1796875" style="11"/>
  </cols>
  <sheetData>
    <row r="1" spans="1:5" ht="63" customHeight="1" x14ac:dyDescent="0.25">
      <c r="C1" s="90" t="s">
        <v>89</v>
      </c>
      <c r="D1" s="90"/>
      <c r="E1" s="90"/>
    </row>
    <row r="2" spans="1:5" ht="16.5" customHeight="1" x14ac:dyDescent="0.25">
      <c r="C2" s="17"/>
      <c r="D2" s="17"/>
      <c r="E2" s="52" t="s">
        <v>7</v>
      </c>
    </row>
    <row r="3" spans="1:5" s="5" customFormat="1" ht="64.5" customHeight="1" x14ac:dyDescent="0.3">
      <c r="A3" s="88" t="s">
        <v>26</v>
      </c>
      <c r="B3" s="89"/>
      <c r="C3" s="15"/>
    </row>
    <row r="5" spans="1:5" s="7" customFormat="1" ht="36.65" customHeight="1" x14ac:dyDescent="0.25">
      <c r="A5" s="4" t="s">
        <v>3</v>
      </c>
      <c r="B5" s="4" t="s">
        <v>4</v>
      </c>
      <c r="C5" s="6">
        <v>2025</v>
      </c>
      <c r="D5" s="6">
        <v>2026</v>
      </c>
      <c r="E5" s="6" t="s">
        <v>54</v>
      </c>
    </row>
    <row r="6" spans="1:5" s="7" customFormat="1" ht="15" customHeight="1" x14ac:dyDescent="0.25">
      <c r="A6" s="4" t="s">
        <v>2</v>
      </c>
      <c r="B6" s="8" t="s">
        <v>8</v>
      </c>
      <c r="C6" s="20">
        <v>29</v>
      </c>
      <c r="D6" s="20">
        <v>40</v>
      </c>
      <c r="E6" s="4">
        <v>40</v>
      </c>
    </row>
    <row r="7" spans="1:5" ht="28.5" customHeight="1" x14ac:dyDescent="0.25">
      <c r="A7" s="4" t="s">
        <v>1</v>
      </c>
      <c r="B7" s="9" t="s">
        <v>9</v>
      </c>
      <c r="C7" s="25">
        <v>5</v>
      </c>
      <c r="D7" s="25">
        <v>5</v>
      </c>
      <c r="E7" s="71">
        <v>4</v>
      </c>
    </row>
    <row r="8" spans="1:5" ht="40.5" customHeight="1" x14ac:dyDescent="0.25">
      <c r="A8" s="16" t="s">
        <v>0</v>
      </c>
      <c r="B8" s="9" t="s">
        <v>10</v>
      </c>
      <c r="C8" s="10">
        <v>335</v>
      </c>
      <c r="D8" s="10">
        <v>335</v>
      </c>
      <c r="E8" s="10">
        <v>335</v>
      </c>
    </row>
    <row r="9" spans="1:5" ht="43.5" customHeight="1" x14ac:dyDescent="0.25">
      <c r="A9" s="4" t="s">
        <v>5</v>
      </c>
      <c r="B9" s="9" t="s">
        <v>19</v>
      </c>
      <c r="C9" s="3">
        <f>ROUND(C6*C7*C8,0)</f>
        <v>48575</v>
      </c>
      <c r="D9" s="3">
        <f t="shared" ref="D9:E9" si="0">ROUND(D6*D7*D8,0)</f>
        <v>67000</v>
      </c>
      <c r="E9" s="3">
        <f t="shared" si="0"/>
        <v>53600</v>
      </c>
    </row>
    <row r="10" spans="1:5" ht="17.25" customHeight="1" x14ac:dyDescent="0.25">
      <c r="A10" s="16" t="s">
        <v>12</v>
      </c>
      <c r="B10" s="9" t="s">
        <v>11</v>
      </c>
      <c r="C10" s="10">
        <v>25</v>
      </c>
      <c r="D10" s="10">
        <v>25</v>
      </c>
      <c r="E10" s="10">
        <v>25</v>
      </c>
    </row>
    <row r="11" spans="1:5" s="24" customFormat="1" ht="16.5" customHeight="1" x14ac:dyDescent="0.25">
      <c r="A11" s="22" t="s">
        <v>18</v>
      </c>
      <c r="B11" s="23" t="s">
        <v>13</v>
      </c>
      <c r="C11" s="25">
        <f>ROUND(C9*C10,0)</f>
        <v>1214375</v>
      </c>
      <c r="D11" s="25">
        <f t="shared" ref="D11:E11" si="1">ROUND(D9*D10,0)</f>
        <v>1675000</v>
      </c>
      <c r="E11" s="25">
        <f t="shared" si="1"/>
        <v>1340000</v>
      </c>
    </row>
    <row r="12" spans="1:5" ht="15.75" customHeight="1" x14ac:dyDescent="0.25">
      <c r="A12" s="16" t="s">
        <v>15</v>
      </c>
      <c r="B12" s="12" t="s">
        <v>14</v>
      </c>
      <c r="C12" s="47">
        <v>0.5</v>
      </c>
      <c r="D12" s="47">
        <v>0.35</v>
      </c>
      <c r="E12" s="47">
        <v>0.64</v>
      </c>
    </row>
    <row r="13" spans="1:5" s="14" customFormat="1" ht="42.75" customHeight="1" x14ac:dyDescent="0.25">
      <c r="A13" s="50" t="s">
        <v>17</v>
      </c>
      <c r="B13" s="51" t="s">
        <v>16</v>
      </c>
      <c r="C13" s="50">
        <f>ROUND(C11*C12,0)</f>
        <v>607188</v>
      </c>
      <c r="D13" s="50">
        <f t="shared" ref="D13:E13" si="2">ROUND(D11*D12,0)</f>
        <v>586250</v>
      </c>
      <c r="E13" s="50">
        <f t="shared" si="2"/>
        <v>857600</v>
      </c>
    </row>
  </sheetData>
  <mergeCells count="2">
    <mergeCell ref="A3:B3"/>
    <mergeCell ref="C1:E1"/>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EFECF4"/>
    <pageSetUpPr fitToPage="1"/>
  </sheetPr>
  <dimension ref="A1:E12"/>
  <sheetViews>
    <sheetView topLeftCell="A3" zoomScale="70" zoomScaleNormal="70" workbookViewId="0">
      <selection activeCell="H8" sqref="H8"/>
    </sheetView>
  </sheetViews>
  <sheetFormatPr defaultColWidth="9.1796875" defaultRowHeight="11.5" x14ac:dyDescent="0.25"/>
  <cols>
    <col min="1" max="1" width="10.81640625" style="11" customWidth="1"/>
    <col min="2" max="2" width="59.7265625" style="11" customWidth="1"/>
    <col min="3" max="3" width="12.26953125" style="11" customWidth="1"/>
    <col min="4" max="4" width="13" style="11" customWidth="1"/>
    <col min="5" max="5" width="15.54296875" style="11" customWidth="1"/>
    <col min="6" max="16384" width="9.1796875" style="11"/>
  </cols>
  <sheetData>
    <row r="1" spans="1:5" ht="16.5" customHeight="1" x14ac:dyDescent="0.25">
      <c r="C1" s="17"/>
      <c r="D1" s="17"/>
      <c r="E1" s="52" t="s">
        <v>20</v>
      </c>
    </row>
    <row r="2" spans="1:5" s="5" customFormat="1" ht="86.5" customHeight="1" x14ac:dyDescent="0.3">
      <c r="A2" s="88" t="s">
        <v>55</v>
      </c>
      <c r="B2" s="89"/>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29</v>
      </c>
      <c r="D5" s="20">
        <v>40</v>
      </c>
      <c r="E5" s="7">
        <v>40</v>
      </c>
    </row>
    <row r="6" spans="1:5" ht="28.5" customHeight="1" x14ac:dyDescent="0.25">
      <c r="A6" s="4" t="s">
        <v>1</v>
      </c>
      <c r="B6" s="9" t="s">
        <v>9</v>
      </c>
      <c r="C6" s="19">
        <v>0.5</v>
      </c>
      <c r="D6" s="19">
        <v>0.3</v>
      </c>
      <c r="E6" s="19">
        <v>0.3</v>
      </c>
    </row>
    <row r="7" spans="1:5" ht="40.5" customHeight="1" x14ac:dyDescent="0.25">
      <c r="A7" s="16" t="s">
        <v>0</v>
      </c>
      <c r="B7" s="9" t="s">
        <v>10</v>
      </c>
      <c r="C7" s="10">
        <v>335</v>
      </c>
      <c r="D7" s="10">
        <v>335</v>
      </c>
      <c r="E7" s="10">
        <v>335</v>
      </c>
    </row>
    <row r="8" spans="1:5" ht="59.25" customHeight="1" x14ac:dyDescent="0.25">
      <c r="A8" s="4" t="s">
        <v>5</v>
      </c>
      <c r="B8" s="9" t="s">
        <v>19</v>
      </c>
      <c r="C8" s="3">
        <f>ROUND(C5*C6*C7,0)</f>
        <v>4858</v>
      </c>
      <c r="D8" s="3">
        <f t="shared" ref="D8:E8" si="0">ROUND(D5*D6*D7,0)</f>
        <v>4020</v>
      </c>
      <c r="E8" s="3">
        <f t="shared" si="0"/>
        <v>4020</v>
      </c>
    </row>
    <row r="9" spans="1:5" ht="17.25" customHeight="1" x14ac:dyDescent="0.25">
      <c r="A9" s="16" t="s">
        <v>12</v>
      </c>
      <c r="B9" s="9" t="s">
        <v>11</v>
      </c>
      <c r="C9" s="10">
        <v>55</v>
      </c>
      <c r="D9" s="10">
        <v>55</v>
      </c>
      <c r="E9" s="10">
        <v>55</v>
      </c>
    </row>
    <row r="10" spans="1:5" s="24" customFormat="1" ht="16.5" customHeight="1" x14ac:dyDescent="0.25">
      <c r="A10" s="22" t="s">
        <v>18</v>
      </c>
      <c r="B10" s="23" t="s">
        <v>13</v>
      </c>
      <c r="C10" s="25">
        <f t="shared" ref="C10:E10" si="1">ROUND(C8*C9,0)</f>
        <v>267190</v>
      </c>
      <c r="D10" s="25">
        <f t="shared" si="1"/>
        <v>221100</v>
      </c>
      <c r="E10" s="25">
        <f t="shared" si="1"/>
        <v>221100</v>
      </c>
    </row>
    <row r="11" spans="1:5" ht="15.75" customHeight="1" x14ac:dyDescent="0.25">
      <c r="A11" s="16" t="s">
        <v>15</v>
      </c>
      <c r="B11" s="12" t="s">
        <v>14</v>
      </c>
      <c r="C11" s="47">
        <v>0.5</v>
      </c>
      <c r="D11" s="47">
        <v>0.4</v>
      </c>
      <c r="E11" s="47">
        <v>0.65</v>
      </c>
    </row>
    <row r="12" spans="1:5" s="14" customFormat="1" ht="39.65" customHeight="1" x14ac:dyDescent="0.25">
      <c r="A12" s="50" t="s">
        <v>17</v>
      </c>
      <c r="B12" s="51" t="s">
        <v>16</v>
      </c>
      <c r="C12" s="50">
        <f>ROUND(C10*C11,0)</f>
        <v>133595</v>
      </c>
      <c r="D12" s="50">
        <f t="shared" ref="D12:E12" si="2">ROUND(D10*D11,0)</f>
        <v>88440</v>
      </c>
      <c r="E12" s="50">
        <f t="shared" si="2"/>
        <v>143715</v>
      </c>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EFECF4"/>
    <pageSetUpPr fitToPage="1"/>
  </sheetPr>
  <dimension ref="A1:E12"/>
  <sheetViews>
    <sheetView zoomScale="70" zoomScaleNormal="70" workbookViewId="0">
      <selection activeCell="K7" sqref="K7"/>
    </sheetView>
  </sheetViews>
  <sheetFormatPr defaultColWidth="9.1796875" defaultRowHeight="11.5" x14ac:dyDescent="0.25"/>
  <cols>
    <col min="1" max="1" width="10.81640625" style="11" customWidth="1"/>
    <col min="2" max="2" width="59.7265625" style="11" customWidth="1"/>
    <col min="3" max="3" width="12.26953125" style="11" customWidth="1"/>
    <col min="4" max="4" width="15.1796875" style="11" customWidth="1"/>
    <col min="5" max="5" width="16.81640625" style="11" customWidth="1"/>
    <col min="6" max="16384" width="9.1796875" style="11"/>
  </cols>
  <sheetData>
    <row r="1" spans="1:5" ht="16.5" customHeight="1" x14ac:dyDescent="0.25">
      <c r="C1" s="17"/>
      <c r="D1" s="17"/>
      <c r="E1" s="52" t="s">
        <v>21</v>
      </c>
    </row>
    <row r="2" spans="1:5" s="5" customFormat="1" ht="71.5" customHeight="1" x14ac:dyDescent="0.3">
      <c r="A2" s="88" t="s">
        <v>58</v>
      </c>
      <c r="B2" s="89"/>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29</v>
      </c>
      <c r="D5" s="20">
        <v>40</v>
      </c>
      <c r="E5" s="7">
        <v>40</v>
      </c>
    </row>
    <row r="6" spans="1:5" ht="28.5" customHeight="1" x14ac:dyDescent="0.25">
      <c r="A6" s="4" t="s">
        <v>1</v>
      </c>
      <c r="B6" s="9" t="s">
        <v>9</v>
      </c>
      <c r="C6" s="19">
        <v>0.5</v>
      </c>
      <c r="D6" s="19">
        <v>0.5</v>
      </c>
      <c r="E6" s="19">
        <v>0.55000000000000004</v>
      </c>
    </row>
    <row r="7" spans="1:5" ht="40.5" customHeight="1" x14ac:dyDescent="0.25">
      <c r="A7" s="16" t="s">
        <v>0</v>
      </c>
      <c r="B7" s="9" t="s">
        <v>10</v>
      </c>
      <c r="C7" s="10">
        <v>335</v>
      </c>
      <c r="D7" s="10">
        <v>335</v>
      </c>
      <c r="E7" s="10">
        <v>335</v>
      </c>
    </row>
    <row r="8" spans="1:5" ht="50.5" customHeight="1" x14ac:dyDescent="0.25">
      <c r="A8" s="4" t="s">
        <v>5</v>
      </c>
      <c r="B8" s="9" t="s">
        <v>19</v>
      </c>
      <c r="C8" s="3">
        <f>ROUND(C5*C6*C7,0)</f>
        <v>4858</v>
      </c>
      <c r="D8" s="3">
        <f t="shared" ref="D8:E8" si="0">ROUND(D5*D6*D7,0)</f>
        <v>6700</v>
      </c>
      <c r="E8" s="3">
        <f t="shared" si="0"/>
        <v>7370</v>
      </c>
    </row>
    <row r="9" spans="1:5" ht="17.25" customHeight="1" x14ac:dyDescent="0.25">
      <c r="A9" s="16" t="s">
        <v>12</v>
      </c>
      <c r="B9" s="9" t="s">
        <v>11</v>
      </c>
      <c r="C9" s="21">
        <v>350</v>
      </c>
      <c r="D9" s="21">
        <v>350</v>
      </c>
      <c r="E9" s="21">
        <v>350</v>
      </c>
    </row>
    <row r="10" spans="1:5" s="24" customFormat="1" ht="16.5" customHeight="1" x14ac:dyDescent="0.25">
      <c r="A10" s="22" t="s">
        <v>18</v>
      </c>
      <c r="B10" s="23" t="s">
        <v>13</v>
      </c>
      <c r="C10" s="22">
        <f>ROUND(C8*C9,0)</f>
        <v>1700300</v>
      </c>
      <c r="D10" s="22">
        <f t="shared" ref="D10:E10" si="1">ROUND(D8*D9,0)</f>
        <v>2345000</v>
      </c>
      <c r="E10" s="22">
        <f t="shared" si="1"/>
        <v>2579500</v>
      </c>
    </row>
    <row r="11" spans="1:5" ht="15.75" customHeight="1" x14ac:dyDescent="0.25">
      <c r="A11" s="16" t="s">
        <v>15</v>
      </c>
      <c r="B11" s="12" t="s">
        <v>14</v>
      </c>
      <c r="C11" s="47">
        <v>0.5</v>
      </c>
      <c r="D11" s="47">
        <v>0.4</v>
      </c>
      <c r="E11" s="47">
        <v>0.64</v>
      </c>
    </row>
    <row r="12" spans="1:5" s="14" customFormat="1" ht="39.65" customHeight="1" x14ac:dyDescent="0.25">
      <c r="A12" s="50" t="s">
        <v>17</v>
      </c>
      <c r="B12" s="51" t="s">
        <v>16</v>
      </c>
      <c r="C12" s="50">
        <f>ROUND(C10*C11,0)</f>
        <v>850150</v>
      </c>
      <c r="D12" s="50">
        <f t="shared" ref="D12" si="2">ROUND(D10*D11,0)</f>
        <v>938000</v>
      </c>
      <c r="E12" s="50">
        <f>ROUND(E10*E11,0)</f>
        <v>1650880</v>
      </c>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EFECF4"/>
    <pageSetUpPr fitToPage="1"/>
  </sheetPr>
  <dimension ref="A1:E18"/>
  <sheetViews>
    <sheetView topLeftCell="A4" zoomScale="80" zoomScaleNormal="80" workbookViewId="0">
      <selection activeCell="C12" sqref="C12"/>
    </sheetView>
  </sheetViews>
  <sheetFormatPr defaultColWidth="9.1796875" defaultRowHeight="11.5" x14ac:dyDescent="0.25"/>
  <cols>
    <col min="1" max="1" width="10.81640625" style="11" customWidth="1"/>
    <col min="2" max="2" width="59.7265625" style="11" customWidth="1"/>
    <col min="3" max="3" width="12.26953125" style="11" customWidth="1"/>
    <col min="4" max="4" width="12.54296875" style="11" customWidth="1"/>
    <col min="5" max="5" width="19.81640625" style="11" customWidth="1"/>
    <col min="6" max="16384" width="9.1796875" style="11"/>
  </cols>
  <sheetData>
    <row r="1" spans="1:5" ht="16.5" customHeight="1" x14ac:dyDescent="0.25">
      <c r="C1" s="17"/>
      <c r="D1" s="17"/>
      <c r="E1" s="17" t="s">
        <v>22</v>
      </c>
    </row>
    <row r="2" spans="1:5" s="5" customFormat="1" ht="74.150000000000006" customHeight="1" x14ac:dyDescent="0.3">
      <c r="A2" s="88" t="s">
        <v>34</v>
      </c>
      <c r="B2" s="89"/>
      <c r="C2" s="15"/>
    </row>
    <row r="4" spans="1:5" s="7" customFormat="1" ht="36.65" customHeight="1" x14ac:dyDescent="0.25">
      <c r="A4" s="4" t="s">
        <v>3</v>
      </c>
      <c r="B4" s="4" t="s">
        <v>4</v>
      </c>
      <c r="C4" s="6">
        <v>2025</v>
      </c>
      <c r="D4" s="6">
        <v>2026</v>
      </c>
      <c r="E4" s="6" t="s">
        <v>54</v>
      </c>
    </row>
    <row r="5" spans="1:5" s="7" customFormat="1" ht="15" customHeight="1" x14ac:dyDescent="0.25">
      <c r="A5" s="4" t="s">
        <v>2</v>
      </c>
      <c r="B5" s="79" t="s">
        <v>8</v>
      </c>
      <c r="C5" s="80">
        <f>29-1</f>
        <v>28</v>
      </c>
      <c r="D5" s="80">
        <f>40-7</f>
        <v>33</v>
      </c>
      <c r="E5" s="81">
        <f>40-7</f>
        <v>33</v>
      </c>
    </row>
    <row r="6" spans="1:5" ht="28.5" customHeight="1" x14ac:dyDescent="0.25">
      <c r="A6" s="4" t="s">
        <v>1</v>
      </c>
      <c r="B6" s="82" t="s">
        <v>9</v>
      </c>
      <c r="C6" s="53">
        <v>1</v>
      </c>
      <c r="D6" s="53">
        <v>0.5</v>
      </c>
      <c r="E6" s="53">
        <v>0.6</v>
      </c>
    </row>
    <row r="7" spans="1:5" ht="40.5" customHeight="1" x14ac:dyDescent="0.25">
      <c r="A7" s="16" t="s">
        <v>0</v>
      </c>
      <c r="B7" s="9" t="s">
        <v>10</v>
      </c>
      <c r="C7" s="10">
        <v>335</v>
      </c>
      <c r="D7" s="10">
        <v>335</v>
      </c>
      <c r="E7" s="10">
        <v>335</v>
      </c>
    </row>
    <row r="8" spans="1:5" ht="48.75" customHeight="1" x14ac:dyDescent="0.25">
      <c r="A8" s="4" t="s">
        <v>5</v>
      </c>
      <c r="B8" s="9" t="s">
        <v>19</v>
      </c>
      <c r="C8" s="48">
        <f t="shared" ref="C8:E8" si="0">ROUND(C5*C6*C7,0)</f>
        <v>9380</v>
      </c>
      <c r="D8" s="48">
        <f t="shared" si="0"/>
        <v>5528</v>
      </c>
      <c r="E8" s="48">
        <f t="shared" si="0"/>
        <v>6633</v>
      </c>
    </row>
    <row r="9" spans="1:5" ht="17.25" customHeight="1" x14ac:dyDescent="0.25">
      <c r="A9" s="16" t="s">
        <v>12</v>
      </c>
      <c r="B9" s="9" t="s">
        <v>11</v>
      </c>
      <c r="C9" s="10">
        <v>320</v>
      </c>
      <c r="D9" s="10">
        <v>250</v>
      </c>
      <c r="E9" s="10">
        <v>250</v>
      </c>
    </row>
    <row r="10" spans="1:5" s="24" customFormat="1" ht="16.5" customHeight="1" x14ac:dyDescent="0.25">
      <c r="A10" s="22" t="s">
        <v>18</v>
      </c>
      <c r="B10" s="23" t="s">
        <v>13</v>
      </c>
      <c r="C10" s="25">
        <f>ROUND(C8*C9,0)</f>
        <v>3001600</v>
      </c>
      <c r="D10" s="25">
        <f t="shared" ref="D10:E10" si="1">ROUND(D8*D9,0)</f>
        <v>1382000</v>
      </c>
      <c r="E10" s="25">
        <f t="shared" si="1"/>
        <v>1658250</v>
      </c>
    </row>
    <row r="11" spans="1:5" ht="15.75" customHeight="1" x14ac:dyDescent="0.25">
      <c r="A11" s="16" t="s">
        <v>15</v>
      </c>
      <c r="B11" s="12" t="s">
        <v>14</v>
      </c>
      <c r="C11" s="47">
        <v>0.5</v>
      </c>
      <c r="D11" s="47">
        <v>0.4</v>
      </c>
      <c r="E11" s="47">
        <v>0.63</v>
      </c>
    </row>
    <row r="12" spans="1:5" s="14" customFormat="1" ht="39.65" customHeight="1" x14ac:dyDescent="0.25">
      <c r="A12" s="50" t="s">
        <v>17</v>
      </c>
      <c r="B12" s="51" t="s">
        <v>16</v>
      </c>
      <c r="C12" s="50">
        <f>ROUND(C10*C11,0)</f>
        <v>1500800</v>
      </c>
      <c r="D12" s="50">
        <f t="shared" ref="D12:E12" si="2">ROUND(D10*D11,0)</f>
        <v>552800</v>
      </c>
      <c r="E12" s="50">
        <f t="shared" si="2"/>
        <v>1044698</v>
      </c>
    </row>
    <row r="14" spans="1:5" ht="53.5" customHeight="1" x14ac:dyDescent="0.25">
      <c r="A14" s="88" t="s">
        <v>74</v>
      </c>
      <c r="B14" s="88"/>
      <c r="C14" s="88"/>
      <c r="D14" s="88"/>
      <c r="E14" s="88"/>
    </row>
    <row r="18" spans="3:3" x14ac:dyDescent="0.25">
      <c r="C18" s="11">
        <v>0</v>
      </c>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18551E-9272-4B86-9E9A-15699AF09CA0}">
  <sheetPr>
    <tabColor theme="8" tint="0.79998168889431442"/>
    <pageSetUpPr fitToPage="1"/>
  </sheetPr>
  <dimension ref="A1:E14"/>
  <sheetViews>
    <sheetView zoomScale="80" zoomScaleNormal="80" workbookViewId="0">
      <selection activeCell="C12" sqref="C12:E12"/>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23</v>
      </c>
    </row>
    <row r="2" spans="1:5" s="5" customFormat="1" ht="76.5" customHeight="1" x14ac:dyDescent="0.3">
      <c r="A2" s="91" t="s">
        <v>57</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4</v>
      </c>
      <c r="D5" s="4">
        <v>4</v>
      </c>
      <c r="E5" s="4">
        <v>4</v>
      </c>
    </row>
    <row r="6" spans="1:5" ht="28.5" customHeight="1" x14ac:dyDescent="0.25">
      <c r="A6" s="4" t="s">
        <v>1</v>
      </c>
      <c r="B6" s="9" t="s">
        <v>9</v>
      </c>
      <c r="C6" s="19">
        <v>0.5</v>
      </c>
      <c r="D6" s="19">
        <v>0.3</v>
      </c>
      <c r="E6" s="19">
        <v>0.3</v>
      </c>
    </row>
    <row r="7" spans="1:5" ht="40.5" customHeight="1" x14ac:dyDescent="0.25">
      <c r="A7" s="16" t="s">
        <v>0</v>
      </c>
      <c r="B7" s="9" t="s">
        <v>10</v>
      </c>
      <c r="C7" s="10">
        <v>335</v>
      </c>
      <c r="D7" s="10">
        <v>335</v>
      </c>
      <c r="E7" s="10">
        <v>335</v>
      </c>
    </row>
    <row r="8" spans="1:5" ht="53.15" customHeight="1" x14ac:dyDescent="0.25">
      <c r="A8" s="4" t="s">
        <v>5</v>
      </c>
      <c r="B8" s="9" t="s">
        <v>19</v>
      </c>
      <c r="C8" s="48">
        <f t="shared" ref="C8:E8" si="0">ROUND(C5*C6*C7,0)</f>
        <v>670</v>
      </c>
      <c r="D8" s="48">
        <f t="shared" si="0"/>
        <v>402</v>
      </c>
      <c r="E8" s="48">
        <f t="shared" si="0"/>
        <v>402</v>
      </c>
    </row>
    <row r="9" spans="1:5" ht="17.25" customHeight="1" x14ac:dyDescent="0.25">
      <c r="A9" s="16" t="s">
        <v>12</v>
      </c>
      <c r="B9" s="9" t="s">
        <v>11</v>
      </c>
      <c r="C9" s="10">
        <v>55</v>
      </c>
      <c r="D9" s="10">
        <v>55</v>
      </c>
      <c r="E9" s="10">
        <v>55</v>
      </c>
    </row>
    <row r="10" spans="1:5" s="24" customFormat="1" ht="16.5" customHeight="1" x14ac:dyDescent="0.25">
      <c r="A10" s="22" t="s">
        <v>18</v>
      </c>
      <c r="B10" s="23" t="s">
        <v>13</v>
      </c>
      <c r="C10" s="25">
        <f t="shared" ref="C10:E10" si="1">ROUND(C8*C9,0)</f>
        <v>36850</v>
      </c>
      <c r="D10" s="25">
        <f t="shared" si="1"/>
        <v>22110</v>
      </c>
      <c r="E10" s="25">
        <f t="shared" si="1"/>
        <v>22110</v>
      </c>
    </row>
    <row r="11" spans="1:5" ht="15.75" customHeight="1" x14ac:dyDescent="0.25">
      <c r="A11" s="16" t="s">
        <v>15</v>
      </c>
      <c r="B11" s="12" t="s">
        <v>14</v>
      </c>
      <c r="C11" s="47">
        <v>0.5</v>
      </c>
      <c r="D11" s="47">
        <v>0.4</v>
      </c>
      <c r="E11" s="47">
        <v>0.6</v>
      </c>
    </row>
    <row r="12" spans="1:5" s="14" customFormat="1" ht="54.65" customHeight="1" x14ac:dyDescent="0.25">
      <c r="A12" s="50" t="s">
        <v>17</v>
      </c>
      <c r="B12" s="51" t="s">
        <v>16</v>
      </c>
      <c r="C12" s="50">
        <f t="shared" ref="C12:E12" si="2">ROUND(C10*C11,0)</f>
        <v>18425</v>
      </c>
      <c r="D12" s="50">
        <f t="shared" si="2"/>
        <v>8844</v>
      </c>
      <c r="E12" s="50">
        <f t="shared" si="2"/>
        <v>13266</v>
      </c>
    </row>
    <row r="14" spans="1:5" ht="50.15" customHeight="1" x14ac:dyDescent="0.25">
      <c r="A14" s="93"/>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10103A-47D3-4E3B-8D04-E4DB88183A48}">
  <sheetPr>
    <tabColor theme="8" tint="0.79998168889431442"/>
    <pageSetUpPr fitToPage="1"/>
  </sheetPr>
  <dimension ref="A1:E14"/>
  <sheetViews>
    <sheetView zoomScale="70" zoomScaleNormal="70" workbookViewId="0">
      <selection activeCell="C12" sqref="C12:E12"/>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24</v>
      </c>
    </row>
    <row r="2" spans="1:5" s="5" customFormat="1" ht="76.5" customHeight="1" x14ac:dyDescent="0.3">
      <c r="A2" s="91" t="s">
        <v>59</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4</v>
      </c>
      <c r="D5" s="4">
        <v>4</v>
      </c>
      <c r="E5" s="4">
        <v>4</v>
      </c>
    </row>
    <row r="6" spans="1:5" ht="28.5" customHeight="1" x14ac:dyDescent="0.25">
      <c r="A6" s="4" t="s">
        <v>1</v>
      </c>
      <c r="B6" s="9" t="s">
        <v>9</v>
      </c>
      <c r="C6" s="19">
        <v>0.5</v>
      </c>
      <c r="D6" s="19">
        <v>0.5</v>
      </c>
      <c r="E6" s="19">
        <v>0.5</v>
      </c>
    </row>
    <row r="7" spans="1:5" ht="40.5" customHeight="1" x14ac:dyDescent="0.25">
      <c r="A7" s="16" t="s">
        <v>0</v>
      </c>
      <c r="B7" s="9" t="s">
        <v>10</v>
      </c>
      <c r="C7" s="10">
        <v>335</v>
      </c>
      <c r="D7" s="10">
        <v>335</v>
      </c>
      <c r="E7" s="10">
        <v>335</v>
      </c>
    </row>
    <row r="8" spans="1:5" ht="53.15" customHeight="1" x14ac:dyDescent="0.25">
      <c r="A8" s="4" t="s">
        <v>5</v>
      </c>
      <c r="B8" s="9" t="s">
        <v>19</v>
      </c>
      <c r="C8" s="3">
        <f t="shared" ref="C8:E8" si="0">ROUND(C5*C6*C7,0)</f>
        <v>670</v>
      </c>
      <c r="D8" s="3">
        <f t="shared" si="0"/>
        <v>670</v>
      </c>
      <c r="E8" s="3">
        <f t="shared" si="0"/>
        <v>670</v>
      </c>
    </row>
    <row r="9" spans="1:5" ht="17.25" customHeight="1" x14ac:dyDescent="0.25">
      <c r="A9" s="16" t="s">
        <v>12</v>
      </c>
      <c r="B9" s="9" t="s">
        <v>11</v>
      </c>
      <c r="C9" s="10">
        <v>350</v>
      </c>
      <c r="D9" s="10">
        <v>350</v>
      </c>
      <c r="E9" s="10">
        <v>350</v>
      </c>
    </row>
    <row r="10" spans="1:5" s="24" customFormat="1" ht="16.5" customHeight="1" x14ac:dyDescent="0.25">
      <c r="A10" s="22" t="s">
        <v>18</v>
      </c>
      <c r="B10" s="23" t="s">
        <v>13</v>
      </c>
      <c r="C10" s="25">
        <f t="shared" ref="C10:E10" si="1">ROUND(C8*C9,0)</f>
        <v>234500</v>
      </c>
      <c r="D10" s="25">
        <f t="shared" si="1"/>
        <v>234500</v>
      </c>
      <c r="E10" s="25">
        <f t="shared" si="1"/>
        <v>234500</v>
      </c>
    </row>
    <row r="11" spans="1:5" ht="15.75" customHeight="1" x14ac:dyDescent="0.25">
      <c r="A11" s="16" t="s">
        <v>15</v>
      </c>
      <c r="B11" s="12" t="s">
        <v>14</v>
      </c>
      <c r="C11" s="47">
        <v>0.5</v>
      </c>
      <c r="D11" s="47">
        <v>0.4</v>
      </c>
      <c r="E11" s="47">
        <v>0.6</v>
      </c>
    </row>
    <row r="12" spans="1:5" s="14" customFormat="1" ht="54.65" customHeight="1" x14ac:dyDescent="0.25">
      <c r="A12" s="50" t="s">
        <v>17</v>
      </c>
      <c r="B12" s="51" t="s">
        <v>16</v>
      </c>
      <c r="C12" s="50">
        <f t="shared" ref="C12:E12" si="2">ROUND(C10*C11,0)</f>
        <v>117250</v>
      </c>
      <c r="D12" s="50">
        <f t="shared" si="2"/>
        <v>93800</v>
      </c>
      <c r="E12" s="50">
        <f t="shared" si="2"/>
        <v>140700</v>
      </c>
    </row>
    <row r="14" spans="1:5" ht="50.15" customHeight="1" x14ac:dyDescent="0.25">
      <c r="A14" s="93"/>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8" tint="0.79998168889431442"/>
    <pageSetUpPr fitToPage="1"/>
  </sheetPr>
  <dimension ref="A1:E14"/>
  <sheetViews>
    <sheetView zoomScale="80" zoomScaleNormal="80" workbookViewId="0">
      <selection activeCell="N7" sqref="N7"/>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25</v>
      </c>
    </row>
    <row r="2" spans="1:5" s="5" customFormat="1" ht="76.5" customHeight="1" x14ac:dyDescent="0.3">
      <c r="A2" s="91" t="s">
        <v>47</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4</v>
      </c>
      <c r="D5" s="4">
        <v>4</v>
      </c>
      <c r="E5" s="4">
        <v>4</v>
      </c>
    </row>
    <row r="6" spans="1:5" ht="28.5" customHeight="1" x14ac:dyDescent="0.25">
      <c r="A6" s="4" t="s">
        <v>1</v>
      </c>
      <c r="B6" s="9" t="s">
        <v>9</v>
      </c>
      <c r="C6" s="19">
        <v>1</v>
      </c>
      <c r="D6" s="19">
        <v>0.5</v>
      </c>
      <c r="E6" s="19">
        <v>0.5</v>
      </c>
    </row>
    <row r="7" spans="1:5" ht="40.5" customHeight="1" x14ac:dyDescent="0.25">
      <c r="A7" s="16" t="s">
        <v>0</v>
      </c>
      <c r="B7" s="9" t="s">
        <v>10</v>
      </c>
      <c r="C7" s="10">
        <v>335</v>
      </c>
      <c r="D7" s="10">
        <v>335</v>
      </c>
      <c r="E7" s="10">
        <v>335</v>
      </c>
    </row>
    <row r="8" spans="1:5" ht="53.15" customHeight="1" x14ac:dyDescent="0.25">
      <c r="A8" s="4" t="s">
        <v>5</v>
      </c>
      <c r="B8" s="9" t="s">
        <v>19</v>
      </c>
      <c r="C8" s="48">
        <f t="shared" ref="C8:E8" si="0">ROUND(C5*C6*C7,0)</f>
        <v>1340</v>
      </c>
      <c r="D8" s="48">
        <f t="shared" si="0"/>
        <v>670</v>
      </c>
      <c r="E8" s="48">
        <f t="shared" si="0"/>
        <v>670</v>
      </c>
    </row>
    <row r="9" spans="1:5" ht="17.25" customHeight="1" x14ac:dyDescent="0.25">
      <c r="A9" s="16" t="s">
        <v>12</v>
      </c>
      <c r="B9" s="9" t="s">
        <v>11</v>
      </c>
      <c r="C9" s="10">
        <v>320</v>
      </c>
      <c r="D9" s="10">
        <v>250</v>
      </c>
      <c r="E9" s="83">
        <v>250</v>
      </c>
    </row>
    <row r="10" spans="1:5" s="24" customFormat="1" ht="16.5" customHeight="1" x14ac:dyDescent="0.25">
      <c r="A10" s="22" t="s">
        <v>18</v>
      </c>
      <c r="B10" s="23" t="s">
        <v>13</v>
      </c>
      <c r="C10" s="25">
        <f t="shared" ref="C10:E10" si="1">ROUND(C8*C9,0)</f>
        <v>428800</v>
      </c>
      <c r="D10" s="25">
        <f t="shared" si="1"/>
        <v>167500</v>
      </c>
      <c r="E10" s="25">
        <f t="shared" si="1"/>
        <v>167500</v>
      </c>
    </row>
    <row r="11" spans="1:5" ht="15.75" customHeight="1" x14ac:dyDescent="0.25">
      <c r="A11" s="16" t="s">
        <v>15</v>
      </c>
      <c r="B11" s="12" t="s">
        <v>14</v>
      </c>
      <c r="C11" s="47">
        <v>0.5</v>
      </c>
      <c r="D11" s="47">
        <v>0.4</v>
      </c>
      <c r="E11" s="47">
        <v>0.6</v>
      </c>
    </row>
    <row r="12" spans="1:5" s="14" customFormat="1" ht="54.65" customHeight="1" x14ac:dyDescent="0.25">
      <c r="A12" s="50" t="s">
        <v>17</v>
      </c>
      <c r="B12" s="51" t="s">
        <v>16</v>
      </c>
      <c r="C12" s="50">
        <f t="shared" ref="C12:E12" si="2">ROUND(C10*C11,0)</f>
        <v>214400</v>
      </c>
      <c r="D12" s="50">
        <f t="shared" si="2"/>
        <v>67000</v>
      </c>
      <c r="E12" s="50">
        <f t="shared" si="2"/>
        <v>100500</v>
      </c>
    </row>
    <row r="14" spans="1:5" ht="50.15" customHeight="1" x14ac:dyDescent="0.25">
      <c r="A14" s="93" t="s">
        <v>74</v>
      </c>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73E8E-36F4-4A25-AB83-3A67C3001B35}">
  <sheetPr>
    <tabColor rgb="FFFFFFCC"/>
    <pageSetUpPr fitToPage="1"/>
  </sheetPr>
  <dimension ref="A1:E14"/>
  <sheetViews>
    <sheetView topLeftCell="A5" zoomScale="70" zoomScaleNormal="70" workbookViewId="0">
      <selection activeCell="I11" sqref="I11"/>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49</v>
      </c>
    </row>
    <row r="2" spans="1:5" s="5" customFormat="1" ht="76.5" customHeight="1" x14ac:dyDescent="0.3">
      <c r="A2" s="91" t="s">
        <v>60</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7</v>
      </c>
      <c r="D5" s="4">
        <v>11</v>
      </c>
      <c r="E5" s="4">
        <v>11</v>
      </c>
    </row>
    <row r="6" spans="1:5" ht="28.5" customHeight="1" x14ac:dyDescent="0.25">
      <c r="A6" s="4" t="s">
        <v>1</v>
      </c>
      <c r="B6" s="9" t="s">
        <v>9</v>
      </c>
      <c r="C6" s="19">
        <v>0.5</v>
      </c>
      <c r="D6" s="19">
        <v>0.3</v>
      </c>
      <c r="E6" s="19">
        <v>0.3</v>
      </c>
    </row>
    <row r="7" spans="1:5" ht="40.5" customHeight="1" x14ac:dyDescent="0.25">
      <c r="A7" s="16" t="s">
        <v>0</v>
      </c>
      <c r="B7" s="9" t="s">
        <v>10</v>
      </c>
      <c r="C7" s="10">
        <v>335</v>
      </c>
      <c r="D7" s="10">
        <v>335</v>
      </c>
      <c r="E7" s="10">
        <v>335</v>
      </c>
    </row>
    <row r="8" spans="1:5" ht="53.15" customHeight="1" x14ac:dyDescent="0.25">
      <c r="A8" s="4" t="s">
        <v>5</v>
      </c>
      <c r="B8" s="9" t="s">
        <v>19</v>
      </c>
      <c r="C8" s="48">
        <f t="shared" ref="C8:E8" si="0">ROUND(C5*C6*C7,0)</f>
        <v>1173</v>
      </c>
      <c r="D8" s="48">
        <f t="shared" si="0"/>
        <v>1106</v>
      </c>
      <c r="E8" s="48">
        <f t="shared" si="0"/>
        <v>1106</v>
      </c>
    </row>
    <row r="9" spans="1:5" ht="17.25" customHeight="1" x14ac:dyDescent="0.25">
      <c r="A9" s="16" t="s">
        <v>12</v>
      </c>
      <c r="B9" s="9" t="s">
        <v>11</v>
      </c>
      <c r="C9" s="10">
        <v>55</v>
      </c>
      <c r="D9" s="10">
        <v>55</v>
      </c>
      <c r="E9" s="10">
        <v>55</v>
      </c>
    </row>
    <row r="10" spans="1:5" s="24" customFormat="1" ht="16.5" customHeight="1" x14ac:dyDescent="0.25">
      <c r="A10" s="22" t="s">
        <v>18</v>
      </c>
      <c r="B10" s="23" t="s">
        <v>13</v>
      </c>
      <c r="C10" s="25">
        <f>ROUND(C8*C9,0)</f>
        <v>64515</v>
      </c>
      <c r="D10" s="25">
        <f t="shared" ref="D10:E10" si="1">ROUND(D8*D9,0)</f>
        <v>60830</v>
      </c>
      <c r="E10" s="25">
        <f t="shared" si="1"/>
        <v>60830</v>
      </c>
    </row>
    <row r="11" spans="1:5" ht="15.75" customHeight="1" x14ac:dyDescent="0.25">
      <c r="A11" s="16" t="s">
        <v>15</v>
      </c>
      <c r="B11" s="12" t="s">
        <v>14</v>
      </c>
      <c r="C11" s="47">
        <v>0.5</v>
      </c>
      <c r="D11" s="47">
        <v>0.4</v>
      </c>
      <c r="E11" s="47">
        <v>0.6</v>
      </c>
    </row>
    <row r="12" spans="1:5" s="14" customFormat="1" ht="54.65" customHeight="1" x14ac:dyDescent="0.25">
      <c r="A12" s="50" t="s">
        <v>17</v>
      </c>
      <c r="B12" s="51" t="s">
        <v>16</v>
      </c>
      <c r="C12" s="50">
        <f t="shared" ref="C12:E12" si="2">ROUND(C10*C11,0)</f>
        <v>32258</v>
      </c>
      <c r="D12" s="50">
        <f t="shared" si="2"/>
        <v>24332</v>
      </c>
      <c r="E12" s="50">
        <f t="shared" si="2"/>
        <v>36498</v>
      </c>
    </row>
    <row r="14" spans="1:5" ht="50.15" customHeight="1" x14ac:dyDescent="0.25">
      <c r="A14" s="93"/>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50601-C416-4045-A122-8B09004B2276}">
  <sheetPr>
    <tabColor rgb="FFFFFFCC"/>
    <pageSetUpPr fitToPage="1"/>
  </sheetPr>
  <dimension ref="A1:E14"/>
  <sheetViews>
    <sheetView topLeftCell="A7" zoomScale="80" zoomScaleNormal="80" workbookViewId="0">
      <selection activeCell="L12" sqref="L12"/>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52</v>
      </c>
    </row>
    <row r="2" spans="1:5" s="5" customFormat="1" ht="76.5" customHeight="1" x14ac:dyDescent="0.3">
      <c r="A2" s="91" t="s">
        <v>61</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7</v>
      </c>
      <c r="D5" s="4">
        <v>11</v>
      </c>
      <c r="E5" s="4">
        <v>11</v>
      </c>
    </row>
    <row r="6" spans="1:5" ht="28.5" customHeight="1" x14ac:dyDescent="0.25">
      <c r="A6" s="4" t="s">
        <v>1</v>
      </c>
      <c r="B6" s="9" t="s">
        <v>9</v>
      </c>
      <c r="C6" s="19">
        <v>0.5</v>
      </c>
      <c r="D6" s="19">
        <v>0.5</v>
      </c>
      <c r="E6" s="19">
        <v>0.5</v>
      </c>
    </row>
    <row r="7" spans="1:5" ht="40.5" customHeight="1" x14ac:dyDescent="0.25">
      <c r="A7" s="16" t="s">
        <v>0</v>
      </c>
      <c r="B7" s="9" t="s">
        <v>10</v>
      </c>
      <c r="C7" s="10">
        <v>335</v>
      </c>
      <c r="D7" s="10">
        <v>335</v>
      </c>
      <c r="E7" s="10">
        <v>335</v>
      </c>
    </row>
    <row r="8" spans="1:5" ht="53.15" customHeight="1" x14ac:dyDescent="0.25">
      <c r="A8" s="4" t="s">
        <v>5</v>
      </c>
      <c r="B8" s="9" t="s">
        <v>19</v>
      </c>
      <c r="C8" s="48">
        <f>ROUND(C5*C6*C7,0)</f>
        <v>1173</v>
      </c>
      <c r="D8" s="48">
        <f t="shared" ref="D8:E8" si="0">ROUND(D5*D6*D7,0)</f>
        <v>1843</v>
      </c>
      <c r="E8" s="48">
        <f t="shared" si="0"/>
        <v>1843</v>
      </c>
    </row>
    <row r="9" spans="1:5" ht="17.25" customHeight="1" x14ac:dyDescent="0.25">
      <c r="A9" s="16" t="s">
        <v>12</v>
      </c>
      <c r="B9" s="9" t="s">
        <v>11</v>
      </c>
      <c r="C9" s="10">
        <v>350</v>
      </c>
      <c r="D9" s="10">
        <v>350</v>
      </c>
      <c r="E9" s="10">
        <v>350</v>
      </c>
    </row>
    <row r="10" spans="1:5" s="24" customFormat="1" ht="16.5" customHeight="1" x14ac:dyDescent="0.25">
      <c r="A10" s="22" t="s">
        <v>18</v>
      </c>
      <c r="B10" s="23" t="s">
        <v>13</v>
      </c>
      <c r="C10" s="25">
        <f>ROUND(C8*C9,0)</f>
        <v>410550</v>
      </c>
      <c r="D10" s="25">
        <f t="shared" ref="D10:E10" si="1">ROUND(D8*D9,0)</f>
        <v>645050</v>
      </c>
      <c r="E10" s="25">
        <f t="shared" si="1"/>
        <v>645050</v>
      </c>
    </row>
    <row r="11" spans="1:5" ht="15.75" customHeight="1" x14ac:dyDescent="0.25">
      <c r="A11" s="16" t="s">
        <v>15</v>
      </c>
      <c r="B11" s="12" t="s">
        <v>14</v>
      </c>
      <c r="C11" s="47">
        <v>0.5</v>
      </c>
      <c r="D11" s="47">
        <v>0.4</v>
      </c>
      <c r="E11" s="47">
        <v>0.6</v>
      </c>
    </row>
    <row r="12" spans="1:5" s="14" customFormat="1" ht="54.65" customHeight="1" x14ac:dyDescent="0.25">
      <c r="A12" s="50" t="s">
        <v>17</v>
      </c>
      <c r="B12" s="51" t="s">
        <v>16</v>
      </c>
      <c r="C12" s="50">
        <f t="shared" ref="C12:E12" si="2">ROUND(C10*C11,0)</f>
        <v>205275</v>
      </c>
      <c r="D12" s="50">
        <f t="shared" si="2"/>
        <v>258020</v>
      </c>
      <c r="E12" s="50">
        <f t="shared" si="2"/>
        <v>387030</v>
      </c>
    </row>
    <row r="14" spans="1:5" ht="50.15" customHeight="1" x14ac:dyDescent="0.25">
      <c r="A14" s="93"/>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BE4CE6-DA55-4599-A6B3-EA2F720BD2C8}">
  <sheetPr>
    <tabColor rgb="FFFFFFCC"/>
    <pageSetUpPr fitToPage="1"/>
  </sheetPr>
  <dimension ref="A1:E14"/>
  <sheetViews>
    <sheetView topLeftCell="A6" zoomScale="80" zoomScaleNormal="80" workbookViewId="0">
      <selection activeCell="K11" sqref="K11"/>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0.1796875" style="11" customWidth="1"/>
    <col min="6" max="16384" width="9.1796875" style="11"/>
  </cols>
  <sheetData>
    <row r="1" spans="1:5" ht="16.5" customHeight="1" x14ac:dyDescent="0.25">
      <c r="C1" s="17"/>
      <c r="D1" s="17"/>
      <c r="E1" s="17" t="s">
        <v>53</v>
      </c>
    </row>
    <row r="2" spans="1:5" s="5" customFormat="1" ht="76.5" customHeight="1" x14ac:dyDescent="0.3">
      <c r="A2" s="91" t="s">
        <v>62</v>
      </c>
      <c r="B2" s="92"/>
      <c r="C2" s="15"/>
    </row>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7</v>
      </c>
      <c r="D5" s="4">
        <v>7</v>
      </c>
      <c r="E5" s="4">
        <v>7</v>
      </c>
    </row>
    <row r="6" spans="1:5" ht="28.5" customHeight="1" x14ac:dyDescent="0.25">
      <c r="A6" s="4" t="s">
        <v>1</v>
      </c>
      <c r="B6" s="9" t="s">
        <v>9</v>
      </c>
      <c r="C6" s="19">
        <v>1</v>
      </c>
      <c r="D6" s="19">
        <v>0.5</v>
      </c>
      <c r="E6" s="19">
        <v>0.5</v>
      </c>
    </row>
    <row r="7" spans="1:5" ht="40.5" customHeight="1" x14ac:dyDescent="0.25">
      <c r="A7" s="16" t="s">
        <v>0</v>
      </c>
      <c r="B7" s="9" t="s">
        <v>10</v>
      </c>
      <c r="C7" s="10">
        <v>335</v>
      </c>
      <c r="D7" s="10">
        <v>335</v>
      </c>
      <c r="E7" s="10">
        <v>335</v>
      </c>
    </row>
    <row r="8" spans="1:5" ht="53.15" customHeight="1" x14ac:dyDescent="0.25">
      <c r="A8" s="4" t="s">
        <v>5</v>
      </c>
      <c r="B8" s="9" t="s">
        <v>19</v>
      </c>
      <c r="C8" s="48">
        <f t="shared" ref="C8:E8" si="0">ROUND(C5*C6*C7,0)</f>
        <v>2345</v>
      </c>
      <c r="D8" s="48">
        <f t="shared" si="0"/>
        <v>1173</v>
      </c>
      <c r="E8" s="48">
        <f t="shared" si="0"/>
        <v>1173</v>
      </c>
    </row>
    <row r="9" spans="1:5" ht="17.25" customHeight="1" x14ac:dyDescent="0.25">
      <c r="A9" s="16" t="s">
        <v>12</v>
      </c>
      <c r="B9" s="9" t="s">
        <v>11</v>
      </c>
      <c r="C9" s="87">
        <v>250</v>
      </c>
      <c r="D9" s="10">
        <v>250</v>
      </c>
      <c r="E9" s="83">
        <v>250</v>
      </c>
    </row>
    <row r="10" spans="1:5" s="24" customFormat="1" ht="16.5" customHeight="1" x14ac:dyDescent="0.25">
      <c r="A10" s="22" t="s">
        <v>18</v>
      </c>
      <c r="B10" s="23" t="s">
        <v>13</v>
      </c>
      <c r="C10" s="25">
        <f>ROUND(C8*C9,0)</f>
        <v>586250</v>
      </c>
      <c r="D10" s="25">
        <f t="shared" ref="D10:E10" si="1">ROUND(D8*D9,0)</f>
        <v>293250</v>
      </c>
      <c r="E10" s="25">
        <f t="shared" si="1"/>
        <v>293250</v>
      </c>
    </row>
    <row r="11" spans="1:5" ht="15.75" customHeight="1" x14ac:dyDescent="0.25">
      <c r="A11" s="16" t="s">
        <v>15</v>
      </c>
      <c r="B11" s="12" t="s">
        <v>14</v>
      </c>
      <c r="C11" s="47">
        <v>0.45</v>
      </c>
      <c r="D11" s="47">
        <v>0.35</v>
      </c>
      <c r="E11" s="47">
        <v>0.6</v>
      </c>
    </row>
    <row r="12" spans="1:5" s="14" customFormat="1" ht="54.65" customHeight="1" x14ac:dyDescent="0.25">
      <c r="A12" s="50" t="s">
        <v>17</v>
      </c>
      <c r="B12" s="51" t="s">
        <v>16</v>
      </c>
      <c r="C12" s="50">
        <f t="shared" ref="C12:E12" si="2">ROUND(C10*C11,0)</f>
        <v>263813</v>
      </c>
      <c r="D12" s="50">
        <f t="shared" si="2"/>
        <v>102638</v>
      </c>
      <c r="E12" s="50">
        <f t="shared" si="2"/>
        <v>175950</v>
      </c>
    </row>
    <row r="14" spans="1:5" ht="50.15" customHeight="1" x14ac:dyDescent="0.25">
      <c r="A14" s="93" t="s">
        <v>74</v>
      </c>
      <c r="B14" s="93"/>
      <c r="C14" s="93"/>
      <c r="D14" s="93"/>
      <c r="E14" s="93"/>
    </row>
  </sheetData>
  <mergeCells count="2">
    <mergeCell ref="A2:B2"/>
    <mergeCell ref="A14:E14"/>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pageSetUpPr fitToPage="1"/>
  </sheetPr>
  <dimension ref="A1:E12"/>
  <sheetViews>
    <sheetView topLeftCell="A5" zoomScale="90" zoomScaleNormal="90" workbookViewId="0">
      <selection activeCell="C12" sqref="C12:D12"/>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9.81640625" style="11" customWidth="1"/>
    <col min="6" max="16384" width="9.1796875" style="11"/>
  </cols>
  <sheetData>
    <row r="1" spans="1:5" ht="16.5" customHeight="1" x14ac:dyDescent="0.25">
      <c r="C1" s="17"/>
      <c r="D1" s="17"/>
      <c r="E1" s="17" t="s">
        <v>63</v>
      </c>
    </row>
    <row r="2" spans="1:5" s="5" customFormat="1" ht="69" customHeight="1" x14ac:dyDescent="0.3">
      <c r="A2" s="88" t="s">
        <v>56</v>
      </c>
      <c r="B2" s="89"/>
      <c r="C2" s="15"/>
    </row>
    <row r="3" spans="1:5" ht="12" customHeight="1" x14ac:dyDescent="0.25"/>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100</v>
      </c>
      <c r="D5" s="4">
        <v>100</v>
      </c>
      <c r="E5" s="7">
        <v>0</v>
      </c>
    </row>
    <row r="6" spans="1:5" ht="28.5" customHeight="1" x14ac:dyDescent="0.25">
      <c r="A6" s="4" t="s">
        <v>1</v>
      </c>
      <c r="B6" s="9" t="s">
        <v>9</v>
      </c>
      <c r="C6" s="26">
        <v>7</v>
      </c>
      <c r="D6" s="26">
        <v>6</v>
      </c>
    </row>
    <row r="7" spans="1:5" ht="40.5" customHeight="1" x14ac:dyDescent="0.25">
      <c r="A7" s="16" t="s">
        <v>0</v>
      </c>
      <c r="B7" s="9" t="s">
        <v>27</v>
      </c>
      <c r="C7" s="10">
        <v>340</v>
      </c>
      <c r="D7" s="10">
        <v>340</v>
      </c>
    </row>
    <row r="8" spans="1:5" ht="55.5" customHeight="1" x14ac:dyDescent="0.25">
      <c r="A8" s="4" t="s">
        <v>5</v>
      </c>
      <c r="B8" s="9" t="s">
        <v>19</v>
      </c>
      <c r="C8" s="3">
        <f>ROUND(C5*C6*C7,0)</f>
        <v>238000</v>
      </c>
      <c r="D8" s="3">
        <f t="shared" ref="D8" si="0">ROUND(D5*D6*D7,0)</f>
        <v>204000</v>
      </c>
    </row>
    <row r="9" spans="1:5" ht="17.25" customHeight="1" x14ac:dyDescent="0.25">
      <c r="A9" s="16" t="s">
        <v>12</v>
      </c>
      <c r="B9" s="9" t="s">
        <v>11</v>
      </c>
      <c r="C9" s="21">
        <v>40</v>
      </c>
      <c r="D9" s="21">
        <v>40</v>
      </c>
    </row>
    <row r="10" spans="1:5" s="24" customFormat="1" ht="16.5" customHeight="1" x14ac:dyDescent="0.25">
      <c r="A10" s="22" t="s">
        <v>18</v>
      </c>
      <c r="B10" s="23" t="s">
        <v>13</v>
      </c>
      <c r="C10" s="22">
        <f>ROUND(C8*C9,0)</f>
        <v>9520000</v>
      </c>
      <c r="D10" s="22">
        <f t="shared" ref="D10" si="1">ROUND(D8*D9,0)</f>
        <v>8160000</v>
      </c>
    </row>
    <row r="11" spans="1:5" ht="15.75" customHeight="1" x14ac:dyDescent="0.25">
      <c r="A11" s="16" t="s">
        <v>15</v>
      </c>
      <c r="B11" s="12" t="s">
        <v>14</v>
      </c>
      <c r="C11" s="47">
        <v>0.6</v>
      </c>
      <c r="D11" s="13">
        <v>0.55000000000000004</v>
      </c>
    </row>
    <row r="12" spans="1:5" s="14" customFormat="1" ht="39.65" customHeight="1" x14ac:dyDescent="0.25">
      <c r="A12" s="50" t="s">
        <v>17</v>
      </c>
      <c r="B12" s="51" t="s">
        <v>16</v>
      </c>
      <c r="C12" s="50">
        <f t="shared" ref="C12:E12" si="2">ROUND(C10*C11,0)</f>
        <v>5712000</v>
      </c>
      <c r="D12" s="50">
        <f t="shared" si="2"/>
        <v>4488000</v>
      </c>
      <c r="E12" s="50">
        <f t="shared" si="2"/>
        <v>0</v>
      </c>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E828D-5C80-4886-9044-B5C13E80D1BE}">
  <sheetPr>
    <tabColor theme="5" tint="0.79998168889431442"/>
    <pageSetUpPr fitToPage="1"/>
  </sheetPr>
  <dimension ref="A1:E12"/>
  <sheetViews>
    <sheetView topLeftCell="A3" zoomScale="70" zoomScaleNormal="70" workbookViewId="0">
      <selection activeCell="H12" sqref="H12"/>
    </sheetView>
  </sheetViews>
  <sheetFormatPr defaultColWidth="9.1796875" defaultRowHeight="11.5" x14ac:dyDescent="0.25"/>
  <cols>
    <col min="1" max="1" width="10.81640625" style="11" customWidth="1"/>
    <col min="2" max="2" width="59.7265625" style="11" customWidth="1"/>
    <col min="3" max="3" width="12.26953125" style="11" customWidth="1"/>
    <col min="4" max="4" width="14.54296875" style="11" customWidth="1"/>
    <col min="5" max="5" width="19.81640625" style="11" customWidth="1"/>
    <col min="6" max="16384" width="9.1796875" style="11"/>
  </cols>
  <sheetData>
    <row r="1" spans="1:5" ht="16.5" customHeight="1" x14ac:dyDescent="0.25">
      <c r="C1" s="17"/>
      <c r="D1" s="17"/>
      <c r="E1" s="17" t="s">
        <v>64</v>
      </c>
    </row>
    <row r="2" spans="1:5" s="5" customFormat="1" ht="74.150000000000006" customHeight="1" x14ac:dyDescent="0.3">
      <c r="A2" s="88" t="s">
        <v>83</v>
      </c>
      <c r="B2" s="89"/>
      <c r="C2" s="15"/>
    </row>
    <row r="3" spans="1:5" ht="17.149999999999999" customHeight="1" x14ac:dyDescent="0.25"/>
    <row r="4" spans="1:5" s="7" customFormat="1" ht="36.65" customHeight="1" x14ac:dyDescent="0.25">
      <c r="A4" s="4" t="s">
        <v>3</v>
      </c>
      <c r="B4" s="4" t="s">
        <v>4</v>
      </c>
      <c r="C4" s="6">
        <v>2025</v>
      </c>
      <c r="D4" s="6">
        <v>2026</v>
      </c>
      <c r="E4" s="6" t="s">
        <v>54</v>
      </c>
    </row>
    <row r="5" spans="1:5" s="7" customFormat="1" ht="15" customHeight="1" x14ac:dyDescent="0.25">
      <c r="A5" s="4" t="s">
        <v>2</v>
      </c>
      <c r="B5" s="8" t="s">
        <v>8</v>
      </c>
      <c r="C5" s="20">
        <v>100</v>
      </c>
      <c r="D5" s="4">
        <v>100</v>
      </c>
      <c r="E5" s="7">
        <v>0</v>
      </c>
    </row>
    <row r="6" spans="1:5" ht="28.5" customHeight="1" x14ac:dyDescent="0.25">
      <c r="A6" s="4" t="s">
        <v>1</v>
      </c>
      <c r="B6" s="9" t="s">
        <v>9</v>
      </c>
      <c r="C6" s="64">
        <v>5.0000000000000001E-3</v>
      </c>
      <c r="D6" s="64">
        <v>3.0000000000000001E-3</v>
      </c>
      <c r="E6" s="65"/>
    </row>
    <row r="7" spans="1:5" ht="40.5" customHeight="1" x14ac:dyDescent="0.25">
      <c r="A7" s="16" t="s">
        <v>0</v>
      </c>
      <c r="B7" s="9" t="s">
        <v>27</v>
      </c>
      <c r="C7" s="10">
        <v>340</v>
      </c>
      <c r="D7" s="10">
        <v>340</v>
      </c>
    </row>
    <row r="8" spans="1:5" ht="55.5" customHeight="1" x14ac:dyDescent="0.25">
      <c r="A8" s="4" t="s">
        <v>5</v>
      </c>
      <c r="B8" s="9" t="s">
        <v>19</v>
      </c>
      <c r="C8" s="3">
        <f>ROUND(C5*C6*C7,0)</f>
        <v>170</v>
      </c>
      <c r="D8" s="3">
        <f t="shared" ref="D8" si="0">ROUND(D5*D6*D7,0)</f>
        <v>102</v>
      </c>
    </row>
    <row r="9" spans="1:5" ht="17.25" customHeight="1" x14ac:dyDescent="0.25">
      <c r="A9" s="16" t="s">
        <v>12</v>
      </c>
      <c r="B9" s="9" t="s">
        <v>11</v>
      </c>
      <c r="C9" s="21">
        <v>350</v>
      </c>
      <c r="D9" s="21">
        <v>350</v>
      </c>
    </row>
    <row r="10" spans="1:5" s="24" customFormat="1" ht="16.5" customHeight="1" x14ac:dyDescent="0.25">
      <c r="A10" s="22" t="s">
        <v>18</v>
      </c>
      <c r="B10" s="23" t="s">
        <v>13</v>
      </c>
      <c r="C10" s="22">
        <f t="shared" ref="C10:D10" si="1">ROUND(C8*C9,0)</f>
        <v>59500</v>
      </c>
      <c r="D10" s="22">
        <f t="shared" si="1"/>
        <v>35700</v>
      </c>
    </row>
    <row r="11" spans="1:5" ht="15.75" customHeight="1" x14ac:dyDescent="0.25">
      <c r="A11" s="16" t="s">
        <v>15</v>
      </c>
      <c r="B11" s="12" t="s">
        <v>14</v>
      </c>
      <c r="C11" s="47">
        <v>0.4</v>
      </c>
      <c r="D11" s="13">
        <v>0.4</v>
      </c>
    </row>
    <row r="12" spans="1:5" s="14" customFormat="1" ht="39.65" customHeight="1" x14ac:dyDescent="0.25">
      <c r="A12" s="50" t="s">
        <v>17</v>
      </c>
      <c r="B12" s="51" t="s">
        <v>16</v>
      </c>
      <c r="C12" s="50">
        <f>ROUND(C10*C11,0)</f>
        <v>23800</v>
      </c>
      <c r="D12" s="50">
        <f t="shared" ref="D12:E12" si="2">ROUND(D10*D11,0)</f>
        <v>14280</v>
      </c>
      <c r="E12" s="50">
        <f t="shared" si="2"/>
        <v>0</v>
      </c>
    </row>
  </sheetData>
  <mergeCells count="1">
    <mergeCell ref="A2:B2"/>
  </mergeCells>
  <pageMargins left="0.27559055118110237" right="0.35433070866141736" top="0.47" bottom="0.43" header="0.31496062992125984" footer="0.19"/>
  <pageSetup paperSize="9" fitToHeight="0" orientation="landscape" r:id="rId1"/>
  <headerFooter>
    <oddFooter>&amp;L&amp;"Times New Roman,Regular"&amp;12&amp;F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79998168889431442"/>
    <pageSetUpPr fitToPage="1"/>
  </sheetPr>
  <dimension ref="A1:H15"/>
  <sheetViews>
    <sheetView zoomScale="70" zoomScaleNormal="70" workbookViewId="0">
      <selection activeCell="M6" sqref="M6"/>
    </sheetView>
  </sheetViews>
  <sheetFormatPr defaultRowHeight="14" x14ac:dyDescent="0.3"/>
  <cols>
    <col min="1" max="1" width="7.81640625" style="18" customWidth="1"/>
    <col min="2" max="2" width="45.453125" style="18" customWidth="1"/>
    <col min="3" max="3" width="16.7265625" style="18" customWidth="1"/>
    <col min="4" max="4" width="15.26953125" style="18" customWidth="1"/>
    <col min="5" max="5" width="16.453125" style="18" customWidth="1"/>
    <col min="6" max="6" width="17.1796875" style="18" customWidth="1"/>
    <col min="7" max="7" width="19.54296875" customWidth="1"/>
    <col min="8" max="8" width="18.7265625" customWidth="1"/>
  </cols>
  <sheetData>
    <row r="1" spans="1:8" ht="19.5" customHeight="1" x14ac:dyDescent="0.3">
      <c r="H1" s="28" t="s">
        <v>84</v>
      </c>
    </row>
    <row r="2" spans="1:8" ht="45" customHeight="1" x14ac:dyDescent="0.3">
      <c r="A2" s="94" t="s">
        <v>37</v>
      </c>
      <c r="B2" s="94"/>
      <c r="C2" s="94"/>
      <c r="D2" s="94"/>
      <c r="E2" s="94"/>
      <c r="F2" s="94"/>
      <c r="G2" s="94"/>
      <c r="H2" s="94"/>
    </row>
    <row r="3" spans="1:8" s="2" customFormat="1" ht="58" customHeight="1" x14ac:dyDescent="0.3">
      <c r="A3" s="27" t="s">
        <v>3</v>
      </c>
      <c r="B3" s="27" t="s">
        <v>4</v>
      </c>
      <c r="C3" s="54" t="s">
        <v>28</v>
      </c>
      <c r="D3" s="32" t="s">
        <v>6</v>
      </c>
      <c r="E3" s="54" t="s">
        <v>65</v>
      </c>
      <c r="F3" s="32" t="s">
        <v>75</v>
      </c>
      <c r="G3" s="54" t="s">
        <v>67</v>
      </c>
      <c r="H3" s="32" t="s">
        <v>66</v>
      </c>
    </row>
    <row r="4" spans="1:8" ht="45" customHeight="1" x14ac:dyDescent="0.3">
      <c r="A4" s="30" t="s">
        <v>29</v>
      </c>
      <c r="B4" s="31" t="s">
        <v>30</v>
      </c>
      <c r="C4" s="55">
        <v>2004959</v>
      </c>
      <c r="D4" s="61">
        <f>'IEŅ P2P ātrums'!C13+'IEŅ P2P TA'!C12+'IEŅ P2P OCTA'!C12+'IEŅ  P2P vinjete'!C12</f>
        <v>3091733</v>
      </c>
      <c r="E4" s="55">
        <v>2099092</v>
      </c>
      <c r="F4" s="61">
        <f>'IEŅ P2P ātrums'!D13+'IEŅ P2P TA'!D12+'IEŅ P2P OCTA'!D12+'IEŅ  P2P vinjete'!D12</f>
        <v>2165490</v>
      </c>
      <c r="G4" s="56">
        <v>2099092</v>
      </c>
      <c r="H4" s="62">
        <f>'IEŅ P2P ātrums'!E13+'IEŅ P2P TA'!E12+'IEŅ P2P OCTA'!E12+'IEŅ  P2P vinjete'!E12</f>
        <v>3696893</v>
      </c>
    </row>
    <row r="5" spans="1:8" ht="44.15" customHeight="1" x14ac:dyDescent="0.3">
      <c r="A5" s="30" t="s">
        <v>1</v>
      </c>
      <c r="B5" s="31" t="s">
        <v>31</v>
      </c>
      <c r="C5" s="55">
        <v>72360</v>
      </c>
      <c r="D5" s="61">
        <f>'IEŅ metostac TA'!C12+'IEŅ metostac OCTA'!C12+'IEŅ metostac vinjete'!C12</f>
        <v>350075</v>
      </c>
      <c r="E5" s="55">
        <v>76380</v>
      </c>
      <c r="F5" s="61">
        <f>'IEŅ metostac TA'!D12+'IEŅ metostac OCTA'!D12+'IEŅ metostac vinjete'!D12</f>
        <v>169644</v>
      </c>
      <c r="G5" s="56">
        <v>76380</v>
      </c>
      <c r="H5" s="62">
        <f>'IEŅ metostac TA'!E12+'IEŅ metostac OCTA'!E12+'IEŅ metostac vinjete'!E12</f>
        <v>254466</v>
      </c>
    </row>
    <row r="6" spans="1:8" ht="42" customHeight="1" x14ac:dyDescent="0.3">
      <c r="A6" s="30" t="s">
        <v>0</v>
      </c>
      <c r="B6" s="31" t="s">
        <v>72</v>
      </c>
      <c r="C6" s="55">
        <v>0</v>
      </c>
      <c r="D6" s="61">
        <f>'IEŅ videokam TA '!C12+'IEŅ videokam OCTA '!C12+'IEŅ videokam vinjete '!C12</f>
        <v>501346</v>
      </c>
      <c r="E6" s="55">
        <v>0</v>
      </c>
      <c r="F6" s="61">
        <f>'IEŅ videokam TA '!D12+'IEŅ videokam OCTA '!D12+'IEŅ videokam vinjete '!D12</f>
        <v>384990</v>
      </c>
      <c r="G6" s="56">
        <v>0</v>
      </c>
      <c r="H6" s="62">
        <f>'IEŅ videokam TA '!E12+'IEŅ videokam OCTA '!E12+'IEŅ videokam vinjete '!E12</f>
        <v>599478</v>
      </c>
    </row>
    <row r="7" spans="1:8" ht="42.65" customHeight="1" x14ac:dyDescent="0.3">
      <c r="A7" s="30" t="s">
        <v>68</v>
      </c>
      <c r="B7" s="31" t="s">
        <v>32</v>
      </c>
      <c r="C7" s="55">
        <v>4896000</v>
      </c>
      <c r="D7" s="61">
        <f>'IEŅ fotoradari ātrums'!C12+'IEŅ fotoradari OCTA'!C12</f>
        <v>5735800</v>
      </c>
      <c r="E7" s="55">
        <v>0</v>
      </c>
      <c r="F7" s="61">
        <f>'IEŅ fotoradari ātrums'!D12+'IEŅ fotoradari OCTA'!D12</f>
        <v>4502280</v>
      </c>
      <c r="G7" s="56">
        <v>0</v>
      </c>
      <c r="H7" s="62">
        <v>0</v>
      </c>
    </row>
    <row r="8" spans="1:8" ht="28" customHeight="1" thickBot="1" x14ac:dyDescent="0.35">
      <c r="A8" s="30" t="s">
        <v>70</v>
      </c>
      <c r="B8" s="31" t="s">
        <v>69</v>
      </c>
      <c r="C8" s="55">
        <v>1143746</v>
      </c>
      <c r="D8" s="74"/>
      <c r="E8" s="55">
        <v>1143746</v>
      </c>
      <c r="F8" s="74"/>
      <c r="G8" s="55">
        <v>1143746</v>
      </c>
      <c r="H8" s="74"/>
    </row>
    <row r="9" spans="1:8" s="1" customFormat="1" ht="18.649999999999999" customHeight="1" thickBot="1" x14ac:dyDescent="0.35">
      <c r="A9" s="30" t="s">
        <v>71</v>
      </c>
      <c r="B9" s="27" t="s">
        <v>33</v>
      </c>
      <c r="C9" s="73">
        <f>C4+C5+C6+C7+C8</f>
        <v>8117065</v>
      </c>
      <c r="D9" s="76">
        <f>D4+D5+D6+D7+D8</f>
        <v>9678954</v>
      </c>
      <c r="E9" s="77">
        <f t="shared" ref="E9:H9" si="0">E4+E5+E6+E7+E8</f>
        <v>3319218</v>
      </c>
      <c r="F9" s="78">
        <f t="shared" si="0"/>
        <v>7222404</v>
      </c>
      <c r="G9" s="77">
        <f t="shared" si="0"/>
        <v>3319218</v>
      </c>
      <c r="H9" s="78">
        <f t="shared" si="0"/>
        <v>4550837</v>
      </c>
    </row>
    <row r="10" spans="1:8" s="34" customFormat="1" x14ac:dyDescent="0.3">
      <c r="A10" s="33"/>
      <c r="B10" s="35" t="s">
        <v>73</v>
      </c>
      <c r="C10" s="57"/>
      <c r="D10" s="75">
        <f>D9-C9</f>
        <v>1561889</v>
      </c>
      <c r="E10" s="57"/>
      <c r="F10" s="75">
        <f>F9-E9</f>
        <v>3903186</v>
      </c>
      <c r="G10" s="58"/>
      <c r="H10" s="75">
        <f>H9-G9</f>
        <v>1231619</v>
      </c>
    </row>
    <row r="11" spans="1:8" x14ac:dyDescent="0.3">
      <c r="B11" s="29"/>
      <c r="C11" s="59"/>
      <c r="D11" s="59"/>
      <c r="E11" s="59"/>
      <c r="F11" s="59"/>
      <c r="G11" s="60"/>
      <c r="H11" s="60"/>
    </row>
    <row r="12" spans="1:8" x14ac:dyDescent="0.3">
      <c r="C12" s="86" t="s">
        <v>88</v>
      </c>
      <c r="D12" s="66">
        <f>'IEŅ P2P ātrums'!C13+'IEŅ P2P TA'!C12+'IEŅ P2P OCTA'!C12+'IEŅ  P2P vinjete'!C12+'IEŅ metostac TA'!C12+'IEŅ metostac OCTA'!C12+'IEŅ metostac vinjete'!C12+'IEŅ videokam TA '!C12+'IEŅ videokam OCTA '!C12+'IEŅ videokam vinjete '!C12+'IEŅ fotoradari ātrums'!C12+'IEŅ fotoradari OCTA'!C12</f>
        <v>9678954</v>
      </c>
      <c r="E12" s="66"/>
      <c r="F12" s="66">
        <f>'IEŅ P2P ātrums'!D13+'IEŅ P2P TA'!D12+'IEŅ P2P OCTA'!D12+'IEŅ  P2P vinjete'!D12+'IEŅ metostac TA'!D12+'IEŅ metostac OCTA'!D12+'IEŅ metostac vinjete'!D12+'IEŅ videokam TA '!D12+'IEŅ videokam OCTA '!D12+'IEŅ videokam vinjete '!D12+'IEŅ fotoradari ātrums'!D12+'IEŅ fotoradari OCTA'!D12</f>
        <v>7222404</v>
      </c>
      <c r="G12" s="67"/>
      <c r="H12" s="67">
        <f>'IEŅ P2P ātrums'!E13+'IEŅ P2P TA'!E12+'IEŅ P2P OCTA'!E12+'IEŅ  P2P vinjete'!E12+'IEŅ metostac TA'!E12+'IEŅ metostac OCTA'!E12+'IEŅ metostac vinjete'!E12+'IEŅ videokam TA '!E12+'IEŅ videokam OCTA '!E12+'IEŅ videokam vinjete '!E12+'IEŅ fotoradari ātrums'!E12+'IEŅ fotoradari OCTA'!E12</f>
        <v>4550837</v>
      </c>
    </row>
    <row r="13" spans="1:8" x14ac:dyDescent="0.3">
      <c r="D13" s="66">
        <f t="shared" ref="D13" si="1">D9-D12</f>
        <v>0</v>
      </c>
      <c r="E13" s="66"/>
      <c r="F13" s="66">
        <f>F9-F12</f>
        <v>0</v>
      </c>
      <c r="G13" s="66"/>
      <c r="H13" s="66">
        <f t="shared" ref="H13" si="2">H9-H12</f>
        <v>0</v>
      </c>
    </row>
    <row r="14" spans="1:8" ht="14.5" x14ac:dyDescent="0.35">
      <c r="D14" s="69"/>
      <c r="E14" s="69"/>
      <c r="F14" s="69"/>
      <c r="G14" s="69"/>
      <c r="H14" s="69"/>
    </row>
    <row r="15" spans="1:8" x14ac:dyDescent="0.3">
      <c r="D15" s="66"/>
      <c r="E15" s="66"/>
      <c r="F15" s="66"/>
      <c r="G15" s="66"/>
      <c r="H15" s="66"/>
    </row>
  </sheetData>
  <mergeCells count="1">
    <mergeCell ref="A2:H2"/>
  </mergeCells>
  <pageMargins left="0.70866141732283472" right="0.70866141732283472" top="0.74803149606299213" bottom="0.74803149606299213" header="0.31496062992125984" footer="0.31496062992125984"/>
  <pageSetup paperSize="9" scale="84"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4.9989318521683403E-2"/>
    <pageSetUpPr fitToPage="1"/>
  </sheetPr>
  <dimension ref="A1:H28"/>
  <sheetViews>
    <sheetView zoomScale="60" zoomScaleNormal="60" workbookViewId="0">
      <selection activeCell="B2" sqref="B2:H2"/>
    </sheetView>
  </sheetViews>
  <sheetFormatPr defaultRowHeight="14" x14ac:dyDescent="0.3"/>
  <cols>
    <col min="1" max="1" width="8.7265625" style="18"/>
    <col min="2" max="2" width="48.54296875" style="18" customWidth="1"/>
    <col min="3" max="3" width="13.1796875" style="18" customWidth="1"/>
    <col min="4" max="4" width="12.453125" style="18" customWidth="1"/>
    <col min="5" max="5" width="12.54296875" style="18" customWidth="1"/>
    <col min="6" max="6" width="16.1796875" style="18" customWidth="1"/>
    <col min="7" max="7" width="15.1796875" customWidth="1"/>
    <col min="8" max="8" width="17.54296875" customWidth="1"/>
  </cols>
  <sheetData>
    <row r="1" spans="2:8" x14ac:dyDescent="0.3">
      <c r="H1" s="28" t="s">
        <v>85</v>
      </c>
    </row>
    <row r="2" spans="2:8" ht="33" customHeight="1" x14ac:dyDescent="0.3">
      <c r="B2" s="95" t="s">
        <v>48</v>
      </c>
      <c r="C2" s="95"/>
      <c r="D2" s="95"/>
      <c r="E2" s="95"/>
      <c r="F2" s="95"/>
      <c r="G2" s="95"/>
      <c r="H2" s="95"/>
    </row>
    <row r="3" spans="2:8" x14ac:dyDescent="0.3">
      <c r="B3" s="29"/>
    </row>
    <row r="4" spans="2:8" ht="46" x14ac:dyDescent="0.3">
      <c r="B4" s="36" t="s">
        <v>4</v>
      </c>
      <c r="C4" s="37" t="s">
        <v>28</v>
      </c>
      <c r="D4" s="38" t="s">
        <v>6</v>
      </c>
      <c r="E4" s="37" t="s">
        <v>77</v>
      </c>
      <c r="F4" s="38" t="s">
        <v>75</v>
      </c>
      <c r="G4" s="37" t="s">
        <v>76</v>
      </c>
      <c r="H4" s="38" t="s">
        <v>66</v>
      </c>
    </row>
    <row r="5" spans="2:8" ht="33" customHeight="1" x14ac:dyDescent="0.3">
      <c r="B5" s="39" t="s">
        <v>38</v>
      </c>
      <c r="C5" s="63">
        <f>C6+C21</f>
        <v>306723</v>
      </c>
      <c r="D5" s="70">
        <f>D6+D21</f>
        <v>407472</v>
      </c>
      <c r="E5" s="63">
        <f t="shared" ref="E5" si="0">E6+E21</f>
        <v>102723</v>
      </c>
      <c r="F5" s="70">
        <f>F6+F21</f>
        <v>382224</v>
      </c>
      <c r="G5" s="63">
        <f>G6+G21</f>
        <v>102723</v>
      </c>
      <c r="H5" s="70">
        <f>H6+H21</f>
        <v>161247</v>
      </c>
    </row>
    <row r="6" spans="2:8" ht="49.5" customHeight="1" x14ac:dyDescent="0.3">
      <c r="B6" s="40" t="s">
        <v>51</v>
      </c>
      <c r="C6" s="41">
        <f>C7+C10</f>
        <v>251088</v>
      </c>
      <c r="D6" s="41">
        <f>D7+D10</f>
        <v>313212</v>
      </c>
      <c r="E6" s="41">
        <f t="shared" ref="E6" si="1">E7+E10</f>
        <v>47088</v>
      </c>
      <c r="F6" s="41">
        <f>F7+F10</f>
        <v>293214</v>
      </c>
      <c r="G6" s="41">
        <f>G7+G10</f>
        <v>47088</v>
      </c>
      <c r="H6" s="41">
        <f>H7+H10</f>
        <v>77487</v>
      </c>
    </row>
    <row r="7" spans="2:8" ht="23.25" customHeight="1" x14ac:dyDescent="0.3">
      <c r="B7" s="42" t="s">
        <v>35</v>
      </c>
      <c r="C7" s="43">
        <f t="shared" ref="C7:H7" si="2">C8+C9</f>
        <v>236160</v>
      </c>
      <c r="D7" s="43">
        <f t="shared" si="2"/>
        <v>286575</v>
      </c>
      <c r="E7" s="43">
        <f t="shared" si="2"/>
        <v>32160</v>
      </c>
      <c r="F7" s="43">
        <f t="shared" si="2"/>
        <v>271000</v>
      </c>
      <c r="G7" s="43">
        <f t="shared" si="2"/>
        <v>32160</v>
      </c>
      <c r="H7" s="43">
        <f t="shared" si="2"/>
        <v>53600</v>
      </c>
    </row>
    <row r="8" spans="2:8" x14ac:dyDescent="0.3">
      <c r="B8" s="44" t="s">
        <v>39</v>
      </c>
      <c r="C8" s="46">
        <v>32160</v>
      </c>
      <c r="D8" s="44">
        <f>'IEŅ P2P ātrums'!C9</f>
        <v>48575</v>
      </c>
      <c r="E8" s="44">
        <v>32160</v>
      </c>
      <c r="F8" s="44">
        <f>'IEŅ P2P ātrums'!D9</f>
        <v>67000</v>
      </c>
      <c r="G8" s="68">
        <v>32160</v>
      </c>
      <c r="H8" s="45">
        <f>'IEŅ P2P ātrums'!E9</f>
        <v>53600</v>
      </c>
    </row>
    <row r="9" spans="2:8" x14ac:dyDescent="0.3">
      <c r="B9" s="44" t="s">
        <v>40</v>
      </c>
      <c r="C9" s="44">
        <v>204000</v>
      </c>
      <c r="D9" s="44">
        <f>'IEŅ fotoradari ātrums'!C8</f>
        <v>238000</v>
      </c>
      <c r="E9" s="44">
        <v>0</v>
      </c>
      <c r="F9" s="44">
        <f>'IEŅ fotoradari ātrums'!D8</f>
        <v>204000</v>
      </c>
      <c r="G9" s="68">
        <v>0</v>
      </c>
      <c r="H9" s="45">
        <v>0</v>
      </c>
    </row>
    <row r="10" spans="2:8" ht="22.5" customHeight="1" x14ac:dyDescent="0.3">
      <c r="B10" s="42" t="s">
        <v>36</v>
      </c>
      <c r="C10" s="43">
        <f>C11+C12+C13+C16+C14+C15+C17+C18+C19+C20</f>
        <v>14928</v>
      </c>
      <c r="D10" s="43">
        <f>D11+D12+D13+D16+D14+D15+D17+D18+D19+D20</f>
        <v>26637</v>
      </c>
      <c r="E10" s="43">
        <f t="shared" ref="E10:H10" si="3">E11+E12+E13+E16+E14+E15+E17+E18+E19+E20</f>
        <v>14928</v>
      </c>
      <c r="F10" s="43">
        <f t="shared" si="3"/>
        <v>22214</v>
      </c>
      <c r="G10" s="43">
        <f t="shared" si="3"/>
        <v>14928</v>
      </c>
      <c r="H10" s="43">
        <f t="shared" si="3"/>
        <v>23887</v>
      </c>
    </row>
    <row r="11" spans="2:8" x14ac:dyDescent="0.3">
      <c r="B11" s="44" t="s">
        <v>41</v>
      </c>
      <c r="C11" s="44">
        <v>3806</v>
      </c>
      <c r="D11" s="44">
        <f>'IEŅ P2P TA'!C8</f>
        <v>4858</v>
      </c>
      <c r="E11" s="44">
        <v>3806</v>
      </c>
      <c r="F11" s="44">
        <f>'IEŅ P2P TA'!D8</f>
        <v>4020</v>
      </c>
      <c r="G11" s="44">
        <v>3806</v>
      </c>
      <c r="H11" s="45">
        <f>'IEŅ P2P TA'!E8</f>
        <v>4020</v>
      </c>
    </row>
    <row r="12" spans="2:8" x14ac:dyDescent="0.3">
      <c r="B12" s="44" t="s">
        <v>42</v>
      </c>
      <c r="C12" s="44">
        <v>5360</v>
      </c>
      <c r="D12" s="44">
        <f>'IEŅ P2P OCTA'!C8</f>
        <v>4858</v>
      </c>
      <c r="E12" s="44">
        <v>5360</v>
      </c>
      <c r="F12" s="44">
        <f>'IEŅ P2P OCTA'!D8</f>
        <v>6700</v>
      </c>
      <c r="G12" s="44">
        <v>5360</v>
      </c>
      <c r="H12" s="45">
        <f>'IEŅ P2P OCTA'!E8</f>
        <v>7370</v>
      </c>
    </row>
    <row r="13" spans="2:8" x14ac:dyDescent="0.3">
      <c r="B13" s="44" t="s">
        <v>43</v>
      </c>
      <c r="C13" s="44">
        <v>5360</v>
      </c>
      <c r="D13" s="44">
        <f>'IEŅ  P2P vinjete'!C8</f>
        <v>9380</v>
      </c>
      <c r="E13" s="44">
        <v>5360</v>
      </c>
      <c r="F13" s="44">
        <f>'IEŅ  P2P vinjete'!D8</f>
        <v>5528</v>
      </c>
      <c r="G13" s="44">
        <v>5360</v>
      </c>
      <c r="H13" s="45">
        <f>'IEŅ  P2P vinjete'!E8</f>
        <v>6633</v>
      </c>
    </row>
    <row r="14" spans="2:8" x14ac:dyDescent="0.3">
      <c r="B14" s="44" t="s">
        <v>78</v>
      </c>
      <c r="C14" s="44"/>
      <c r="D14" s="44">
        <f>'IEŅ metostac TA'!C8</f>
        <v>670</v>
      </c>
      <c r="E14" s="44"/>
      <c r="F14" s="44">
        <f>'IEŅ metostac TA'!D8</f>
        <v>402</v>
      </c>
      <c r="G14" s="44"/>
      <c r="H14" s="45">
        <f>'IEŅ metostac TA'!E8</f>
        <v>402</v>
      </c>
    </row>
    <row r="15" spans="2:8" x14ac:dyDescent="0.3">
      <c r="B15" s="44" t="s">
        <v>79</v>
      </c>
      <c r="C15" s="44"/>
      <c r="D15" s="44">
        <f>'IEŅ metostac OCTA'!C8</f>
        <v>670</v>
      </c>
      <c r="E15" s="44"/>
      <c r="F15" s="44">
        <f>'IEŅ metostac OCTA'!D8</f>
        <v>670</v>
      </c>
      <c r="G15" s="44"/>
      <c r="H15" s="45">
        <f>'IEŅ metostac OCTA'!E8</f>
        <v>670</v>
      </c>
    </row>
    <row r="16" spans="2:8" x14ac:dyDescent="0.3">
      <c r="B16" s="44" t="s">
        <v>44</v>
      </c>
      <c r="C16" s="44">
        <v>402</v>
      </c>
      <c r="D16" s="44">
        <f>'IEŅ metostac vinjete'!C8</f>
        <v>1340</v>
      </c>
      <c r="E16" s="44">
        <v>402</v>
      </c>
      <c r="F16" s="44">
        <f>'IEŅ metostac vinjete'!D8</f>
        <v>670</v>
      </c>
      <c r="G16" s="44">
        <v>402</v>
      </c>
      <c r="H16" s="45">
        <f>'IEŅ metostac vinjete'!E8</f>
        <v>670</v>
      </c>
    </row>
    <row r="17" spans="1:8" x14ac:dyDescent="0.3">
      <c r="B17" s="44" t="s">
        <v>80</v>
      </c>
      <c r="C17" s="44"/>
      <c r="D17" s="44">
        <f>'IEŅ videokam TA '!C8</f>
        <v>1173</v>
      </c>
      <c r="E17" s="44"/>
      <c r="F17" s="44">
        <f>'IEŅ videokam TA '!D8</f>
        <v>1106</v>
      </c>
      <c r="G17" s="44"/>
      <c r="H17" s="45">
        <f>'IEŅ videokam TA '!E8</f>
        <v>1106</v>
      </c>
    </row>
    <row r="18" spans="1:8" x14ac:dyDescent="0.3">
      <c r="B18" s="44" t="s">
        <v>81</v>
      </c>
      <c r="C18" s="44"/>
      <c r="D18" s="44">
        <f>'IEŅ videokam OCTA '!C8</f>
        <v>1173</v>
      </c>
      <c r="E18" s="44"/>
      <c r="F18" s="44">
        <f>'IEŅ videokam OCTA '!D8</f>
        <v>1843</v>
      </c>
      <c r="G18" s="44"/>
      <c r="H18" s="45">
        <f>'IEŅ videokam OCTA '!E8</f>
        <v>1843</v>
      </c>
    </row>
    <row r="19" spans="1:8" x14ac:dyDescent="0.3">
      <c r="B19" s="44" t="s">
        <v>82</v>
      </c>
      <c r="C19" s="44"/>
      <c r="D19" s="44">
        <f>'IEŅ videokam vinjete '!C8</f>
        <v>2345</v>
      </c>
      <c r="E19" s="44"/>
      <c r="F19" s="44">
        <f>'IEŅ videokam vinjete '!D8</f>
        <v>1173</v>
      </c>
      <c r="G19" s="44"/>
      <c r="H19" s="45">
        <f>'IEŅ videokam vinjete '!E8</f>
        <v>1173</v>
      </c>
    </row>
    <row r="20" spans="1:8" x14ac:dyDescent="0.3">
      <c r="B20" s="44" t="s">
        <v>86</v>
      </c>
      <c r="C20" s="44"/>
      <c r="D20" s="44">
        <f>'IEŅ fotoradari OCTA'!C8</f>
        <v>170</v>
      </c>
      <c r="E20" s="44"/>
      <c r="F20" s="44">
        <f>'IEŅ fotoradari OCTA'!D8</f>
        <v>102</v>
      </c>
      <c r="G20" s="44"/>
      <c r="H20" s="45">
        <v>0</v>
      </c>
    </row>
    <row r="21" spans="1:8" ht="46" customHeight="1" x14ac:dyDescent="0.3">
      <c r="B21" s="40" t="s">
        <v>50</v>
      </c>
      <c r="C21" s="41">
        <f>C22+C23</f>
        <v>55635</v>
      </c>
      <c r="D21" s="41">
        <f t="shared" ref="D21:H21" si="4">D22+D23</f>
        <v>94260</v>
      </c>
      <c r="E21" s="41">
        <f t="shared" si="4"/>
        <v>55635</v>
      </c>
      <c r="F21" s="41">
        <f t="shared" si="4"/>
        <v>89010</v>
      </c>
      <c r="G21" s="41">
        <f t="shared" si="4"/>
        <v>55635</v>
      </c>
      <c r="H21" s="41">
        <f t="shared" si="4"/>
        <v>83760</v>
      </c>
    </row>
    <row r="22" spans="1:8" x14ac:dyDescent="0.3">
      <c r="B22" s="44" t="s">
        <v>45</v>
      </c>
      <c r="C22" s="46">
        <v>42240</v>
      </c>
      <c r="D22" s="46">
        <v>57600</v>
      </c>
      <c r="E22" s="46">
        <v>42240</v>
      </c>
      <c r="F22" s="45">
        <v>53760</v>
      </c>
      <c r="G22" s="46">
        <v>42240</v>
      </c>
      <c r="H22" s="45">
        <v>49920</v>
      </c>
    </row>
    <row r="23" spans="1:8" x14ac:dyDescent="0.3">
      <c r="B23" s="44" t="s">
        <v>46</v>
      </c>
      <c r="C23" s="46">
        <v>13395</v>
      </c>
      <c r="D23" s="46">
        <v>36660</v>
      </c>
      <c r="E23" s="46">
        <v>13395</v>
      </c>
      <c r="F23" s="45">
        <v>35250</v>
      </c>
      <c r="G23" s="46">
        <v>13395</v>
      </c>
      <c r="H23" s="45">
        <v>33840</v>
      </c>
    </row>
    <row r="24" spans="1:8" x14ac:dyDescent="0.3">
      <c r="C24" s="28"/>
      <c r="D24" s="28"/>
      <c r="E24" s="28"/>
      <c r="F24" s="28"/>
      <c r="G24" s="18"/>
      <c r="H24" s="18"/>
    </row>
    <row r="25" spans="1:8" x14ac:dyDescent="0.3">
      <c r="C25" s="28"/>
      <c r="D25" s="28"/>
      <c r="E25" s="28"/>
      <c r="F25" s="28"/>
    </row>
    <row r="26" spans="1:8" s="67" customFormat="1" x14ac:dyDescent="0.3">
      <c r="A26" s="66"/>
      <c r="B26" s="66"/>
      <c r="D26" s="66">
        <f>'IEŅ P2P ātrums'!C9+'IEŅ P2P TA'!C8+'IEŅ P2P OCTA'!C8+'IEŅ  P2P vinjete'!C8+'IEŅ metostac TA'!C8+'IEŅ metostac OCTA'!C8+'IEŅ metostac vinjete'!C8+'IEŅ videokam TA '!C8+'IEŅ videokam OCTA '!C8+'IEŅ videokam vinjete '!C8+'IEŅ fotoradari ātrums'!C8+'IEŅ fotoradari OCTA'!C8</f>
        <v>313212</v>
      </c>
      <c r="E26" s="66"/>
      <c r="F26" s="66">
        <f>'IEŅ P2P ātrums'!D9+'IEŅ P2P TA'!D8+'IEŅ P2P OCTA'!D8+'IEŅ  P2P vinjete'!D8+'IEŅ metostac TA'!D8+'IEŅ metostac OCTA'!D8+'IEŅ metostac vinjete'!D8+'IEŅ videokam TA '!D8+'IEŅ videokam OCTA '!D8+'IEŅ videokam vinjete '!D8+'IEŅ fotoradari ātrums'!D8+'IEŅ fotoradari OCTA'!D8</f>
        <v>293214</v>
      </c>
      <c r="H26" s="67">
        <f>'IEŅ P2P ātrums'!E9+'IEŅ P2P TA'!E8+'IEŅ P2P OCTA'!E8+'IEŅ  P2P vinjete'!E8+'IEŅ metostac TA'!E8+'IEŅ metostac OCTA'!E8+'IEŅ metostac vinjete'!E8+'IEŅ videokam TA '!E8+'IEŅ videokam OCTA '!E8+'IEŅ videokam vinjete '!E8+'IEŅ fotoradari ātrums'!E8+'IEŅ fotoradari OCTA'!E8</f>
        <v>77487</v>
      </c>
    </row>
    <row r="27" spans="1:8" s="67" customFormat="1" x14ac:dyDescent="0.3">
      <c r="A27" s="66"/>
      <c r="B27" s="66"/>
      <c r="C27" s="66"/>
      <c r="D27" s="66">
        <f>D6-D26</f>
        <v>0</v>
      </c>
      <c r="E27" s="66"/>
      <c r="F27" s="66">
        <f t="shared" ref="F27:H27" si="5">F6-F26</f>
        <v>0</v>
      </c>
      <c r="G27" s="66"/>
      <c r="H27" s="66">
        <f t="shared" si="5"/>
        <v>0</v>
      </c>
    </row>
    <row r="28" spans="1:8" s="67" customFormat="1" x14ac:dyDescent="0.3">
      <c r="A28" s="66"/>
      <c r="B28" s="84" t="s">
        <v>87</v>
      </c>
      <c r="C28" s="72"/>
      <c r="D28" s="85">
        <f>D13+D16+D19</f>
        <v>13065</v>
      </c>
      <c r="E28" s="85"/>
      <c r="F28" s="85">
        <f>F13+F16+F19</f>
        <v>7371</v>
      </c>
      <c r="G28" s="85"/>
      <c r="H28" s="85">
        <f t="shared" ref="H28" si="6">H13+H16+H19</f>
        <v>8476</v>
      </c>
    </row>
  </sheetData>
  <mergeCells count="1">
    <mergeCell ref="B2:H2"/>
  </mergeCells>
  <pageMargins left="0.70866141732283472" right="0.70866141732283472" top="0.51" bottom="0.49" header="0.31496062992125984" footer="0.31496062992125984"/>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IEŅ P2P ātrums</vt:lpstr>
      <vt:lpstr>IEŅ P2P TA</vt:lpstr>
      <vt:lpstr>IEŅ P2P OCTA</vt:lpstr>
      <vt:lpstr>IEŅ  P2P vinjete</vt:lpstr>
      <vt:lpstr>IEŅ metostac TA</vt:lpstr>
      <vt:lpstr>IEŅ metostac OCTA</vt:lpstr>
      <vt:lpstr>IEŅ metostac vinjete</vt:lpstr>
      <vt:lpstr>IEŅ videokam TA </vt:lpstr>
      <vt:lpstr>IEŅ videokam OCTA </vt:lpstr>
      <vt:lpstr>IEŅ videokam vinjete </vt:lpstr>
      <vt:lpstr>IEŅ fotoradari ātrums</vt:lpstr>
      <vt:lpstr>IEŅ fotoradari OCTA</vt:lpstr>
      <vt:lpstr>IEŅ KOPĀ</vt:lpstr>
      <vt:lpstr>Statistika lēmumi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2024-06-20T11:31:35Z</dcterms:modified>
</cp:coreProperties>
</file>