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1"/>
  <workbookPr filterPrivacy="1" defaultThemeVersion="124226"/>
  <xr:revisionPtr revIDLastSave="0" documentId="13_ncr:1_{0D037FEE-D657-4B47-9CC9-E44E741A7C25}" xr6:coauthVersionLast="36" xr6:coauthVersionMax="36" xr10:uidLastSave="{00000000-0000-0000-0000-000000000000}"/>
  <bookViews>
    <workbookView xWindow="240" yWindow="110" windowWidth="14810" windowHeight="8010" xr2:uid="{00000000-000D-0000-FFFF-FFFF00000000}"/>
  </bookViews>
  <sheets>
    <sheet name="4.pielikums" sheetId="3" r:id="rId1"/>
  </sheets>
  <calcPr calcId="191029"/>
</workbook>
</file>

<file path=xl/calcChain.xml><?xml version="1.0" encoding="utf-8"?>
<calcChain xmlns="http://schemas.openxmlformats.org/spreadsheetml/2006/main">
  <c r="D11" i="3" l="1"/>
  <c r="E11" i="3"/>
  <c r="F11" i="3"/>
  <c r="G11" i="3"/>
  <c r="H11" i="3"/>
  <c r="I11" i="3"/>
  <c r="J11" i="3"/>
  <c r="K11" i="3"/>
  <c r="C11" i="3"/>
  <c r="D6" i="3"/>
  <c r="F6" i="3"/>
  <c r="G6" i="3"/>
  <c r="I6" i="3"/>
  <c r="J6" i="3"/>
  <c r="C6" i="3"/>
  <c r="H9" i="3"/>
  <c r="K9" i="3" l="1"/>
  <c r="K7" i="3"/>
  <c r="K6" i="3" s="1"/>
  <c r="E9" i="3" l="1"/>
  <c r="H7" i="3"/>
  <c r="E7" i="3"/>
  <c r="E6" i="3" s="1"/>
  <c r="H6" i="3" l="1"/>
</calcChain>
</file>

<file path=xl/sharedStrings.xml><?xml version="1.0" encoding="utf-8"?>
<sst xmlns="http://schemas.openxmlformats.org/spreadsheetml/2006/main" count="18" uniqueCount="12">
  <si>
    <t xml:space="preserve">plāns </t>
  </si>
  <si>
    <t>palielinājums</t>
  </si>
  <si>
    <t>projekts</t>
  </si>
  <si>
    <t>2027 un turpmāk</t>
  </si>
  <si>
    <t>Informācija par tehnisko līdzekļu skaitu</t>
  </si>
  <si>
    <t>Metostaciju kameras ( TA,  OCTA un vinješu kontrole)</t>
  </si>
  <si>
    <t>4.pielikums Ministru kabineta rīkojuma projekta "Grozījumi Ministru kabineta 2021. gada 2.novembra rīkojumā Nr.775 "Par ceļu satiksmes pārkāpumu fiksēšanas tehnisko līdzekļu darbības nodrošināšanu" sākotnējās ietekmes novērtējuma ziņojumam (anotācijai) (24-TA-1507)</t>
  </si>
  <si>
    <r>
      <t xml:space="preserve">Vidējā braukšanas ātruma mērīšanas sistēmas
Kopumā būs 2025. gadā 29 iekārtas, 2026. gadā un turpmāk 40 iekārtas, no tām:
- 2025. gadā  </t>
    </r>
    <r>
      <rPr>
        <b/>
        <sz val="11"/>
        <color theme="1"/>
        <rFont val="Times New Roman"/>
        <family val="1"/>
        <charset val="186"/>
      </rPr>
      <t>29</t>
    </r>
    <r>
      <rPr>
        <sz val="11"/>
        <color theme="1"/>
        <rFont val="Times New Roman"/>
        <family val="1"/>
        <charset val="186"/>
      </rPr>
      <t xml:space="preserve"> iekārtas un 2026. gadā un turpmāk </t>
    </r>
    <r>
      <rPr>
        <b/>
        <sz val="11"/>
        <color theme="1"/>
        <rFont val="Times New Roman"/>
        <family val="1"/>
        <charset val="186"/>
      </rPr>
      <t>40</t>
    </r>
    <r>
      <rPr>
        <sz val="11"/>
        <color theme="1"/>
        <rFont val="Times New Roman"/>
        <family val="1"/>
        <charset val="186"/>
      </rPr>
      <t xml:space="preserve"> iekārtas kontrolē ātrumu, TA, OCTA 
- 2025. gadā </t>
    </r>
    <r>
      <rPr>
        <b/>
        <sz val="11"/>
        <color theme="1"/>
        <rFont val="Times New Roman"/>
        <family val="1"/>
        <charset val="186"/>
      </rPr>
      <t>28</t>
    </r>
    <r>
      <rPr>
        <sz val="11"/>
        <color theme="1"/>
        <rFont val="Times New Roman"/>
        <family val="1"/>
        <charset val="186"/>
      </rPr>
      <t xml:space="preserve"> iekārtas un 2026. gadā un turpmāk </t>
    </r>
    <r>
      <rPr>
        <b/>
        <sz val="11"/>
        <color theme="1"/>
        <rFont val="Times New Roman"/>
        <family val="1"/>
        <charset val="186"/>
      </rPr>
      <t>33</t>
    </r>
    <r>
      <rPr>
        <sz val="11"/>
        <color theme="1"/>
        <rFont val="Times New Roman"/>
        <family val="1"/>
        <charset val="186"/>
      </rPr>
      <t xml:space="preserve"> iekārtas kontrolē arī vinjeti</t>
    </r>
  </si>
  <si>
    <r>
      <t xml:space="preserve">Videokameras (vied x)
- 2025.gadā būs 66 jaunas videokameras, no tām </t>
    </r>
    <r>
      <rPr>
        <b/>
        <sz val="11"/>
        <color theme="1"/>
        <rFont val="Times New Roman"/>
        <family val="1"/>
        <charset val="186"/>
      </rPr>
      <t xml:space="preserve">7 videokameras </t>
    </r>
    <r>
      <rPr>
        <sz val="11"/>
        <color theme="1"/>
        <rFont val="Times New Roman"/>
        <family val="1"/>
        <charset val="186"/>
      </rPr>
      <t>tiks izmantotas kontrolei. Ar šīm kamerām varēs veikt  vinješu kontroli, TA un OCTA kontroli.
-  2026.gadā tiks uzstādītas 34 jaunas kameras  (pārsvarā uz reģionālajiem ceļiem), un no tām vēl</t>
    </r>
    <r>
      <rPr>
        <b/>
        <sz val="11"/>
        <color theme="1"/>
        <rFont val="Times New Roman"/>
        <family val="1"/>
        <charset val="186"/>
      </rPr>
      <t xml:space="preserve"> 4 videokameras </t>
    </r>
    <r>
      <rPr>
        <sz val="11"/>
        <color theme="1"/>
        <rFont val="Times New Roman"/>
        <family val="1"/>
        <charset val="186"/>
      </rPr>
      <t>tiks izmantotas kontrolei. Ar šīm kamerām varēs veikt TA un OCTA kontroli.</t>
    </r>
  </si>
  <si>
    <t>KOPĀ LVC un CSDD</t>
  </si>
  <si>
    <t>TEHNISKO LĪDZEKĻU SKAITS  CSDD  (stacionārie fotoradari)</t>
  </si>
  <si>
    <t>TEHNISKO LĪDZEKĻU SKAITS  LVC
 no tiem: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</si>
</sst>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i/>
      <sz val="1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b/>
      <sz val="11"/>
      <color theme="1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3" fillId="3" borderId="1" xfId="0" applyFont="1" applyFill="1" applyBorder="1"/>
    <xf numFmtId="0" fontId="2" fillId="0" borderId="0" xfId="0" applyFont="1"/>
    <xf numFmtId="0" fontId="5" fillId="0" borderId="0" xfId="0" applyFon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3"/>
  <sheetViews>
    <sheetView tabSelected="1" zoomScale="60" zoomScaleNormal="60" workbookViewId="0">
      <selection activeCell="N7" sqref="N7"/>
    </sheetView>
  </sheetViews>
  <sheetFormatPr defaultRowHeight="14.5" x14ac:dyDescent="0.35"/>
  <cols>
    <col min="1" max="1" width="4.7265625" customWidth="1"/>
    <col min="2" max="2" width="66.81640625" customWidth="1"/>
    <col min="3" max="3" width="10.7265625" customWidth="1"/>
    <col min="4" max="4" width="13.90625" customWidth="1"/>
    <col min="5" max="5" width="11.1796875" customWidth="1"/>
    <col min="7" max="7" width="15.81640625" customWidth="1"/>
    <col min="8" max="8" width="11.1796875" customWidth="1"/>
    <col min="9" max="9" width="11.7265625" customWidth="1"/>
    <col min="10" max="10" width="12.26953125" customWidth="1"/>
    <col min="11" max="11" width="12.6328125" customWidth="1"/>
  </cols>
  <sheetData>
    <row r="1" spans="1:12" ht="52" customHeight="1" x14ac:dyDescent="0.35">
      <c r="E1" s="16" t="s">
        <v>6</v>
      </c>
      <c r="F1" s="16"/>
      <c r="G1" s="16"/>
      <c r="H1" s="16"/>
      <c r="I1" s="16"/>
      <c r="J1" s="16"/>
      <c r="K1" s="16"/>
    </row>
    <row r="2" spans="1:12" ht="32.5" customHeight="1" x14ac:dyDescent="0.35">
      <c r="B2" s="20" t="s">
        <v>4</v>
      </c>
      <c r="C2" s="20"/>
      <c r="D2" s="20"/>
      <c r="E2" s="20"/>
      <c r="F2" s="20"/>
      <c r="G2" s="20"/>
      <c r="H2" s="20"/>
      <c r="I2" s="20"/>
      <c r="J2" s="20"/>
      <c r="K2" s="20"/>
    </row>
    <row r="4" spans="1:12" x14ac:dyDescent="0.35">
      <c r="B4" s="9"/>
      <c r="C4" s="17">
        <v>2025</v>
      </c>
      <c r="D4" s="18"/>
      <c r="E4" s="19"/>
      <c r="F4" s="17">
        <v>2026</v>
      </c>
      <c r="G4" s="18"/>
      <c r="H4" s="19"/>
      <c r="I4" s="17" t="s">
        <v>3</v>
      </c>
      <c r="J4" s="18"/>
      <c r="K4" s="19"/>
    </row>
    <row r="5" spans="1:12" x14ac:dyDescent="0.35">
      <c r="B5" s="9"/>
      <c r="C5" s="1" t="s">
        <v>0</v>
      </c>
      <c r="D5" s="1" t="s">
        <v>1</v>
      </c>
      <c r="E5" s="2" t="s">
        <v>2</v>
      </c>
      <c r="F5" s="1" t="s">
        <v>0</v>
      </c>
      <c r="G5" s="1" t="s">
        <v>1</v>
      </c>
      <c r="H5" s="2" t="s">
        <v>2</v>
      </c>
      <c r="I5" s="1" t="s">
        <v>0</v>
      </c>
      <c r="J5" s="1" t="s">
        <v>1</v>
      </c>
      <c r="K5" s="2" t="s">
        <v>2</v>
      </c>
    </row>
    <row r="6" spans="1:12" s="11" customFormat="1" ht="34" customHeight="1" x14ac:dyDescent="0.35">
      <c r="B6" s="15" t="s">
        <v>11</v>
      </c>
      <c r="C6" s="13">
        <f>C7+C8+C9</f>
        <v>20</v>
      </c>
      <c r="D6" s="13">
        <f t="shared" ref="D6:K6" si="0">D7+D8+D9</f>
        <v>20</v>
      </c>
      <c r="E6" s="3">
        <f t="shared" si="0"/>
        <v>40</v>
      </c>
      <c r="F6" s="13">
        <f t="shared" si="0"/>
        <v>20</v>
      </c>
      <c r="G6" s="13">
        <f t="shared" si="0"/>
        <v>35</v>
      </c>
      <c r="H6" s="3">
        <f t="shared" si="0"/>
        <v>55</v>
      </c>
      <c r="I6" s="13">
        <f t="shared" si="0"/>
        <v>20</v>
      </c>
      <c r="J6" s="13">
        <f t="shared" si="0"/>
        <v>35</v>
      </c>
      <c r="K6" s="3">
        <f t="shared" si="0"/>
        <v>55</v>
      </c>
    </row>
    <row r="7" spans="1:12" ht="70.5" customHeight="1" x14ac:dyDescent="0.35">
      <c r="B7" s="6" t="s">
        <v>7</v>
      </c>
      <c r="C7" s="1">
        <v>16</v>
      </c>
      <c r="D7" s="1">
        <v>13</v>
      </c>
      <c r="E7" s="3">
        <f>C7+D7</f>
        <v>29</v>
      </c>
      <c r="F7" s="1">
        <v>16</v>
      </c>
      <c r="G7" s="1">
        <v>24</v>
      </c>
      <c r="H7" s="3">
        <f>16+13+11</f>
        <v>40</v>
      </c>
      <c r="I7" s="1">
        <v>16</v>
      </c>
      <c r="J7" s="1">
        <v>24</v>
      </c>
      <c r="K7" s="3">
        <f>16+13+11</f>
        <v>40</v>
      </c>
    </row>
    <row r="8" spans="1:12" ht="18" customHeight="1" x14ac:dyDescent="0.35">
      <c r="B8" s="7" t="s">
        <v>5</v>
      </c>
      <c r="C8" s="1">
        <v>4</v>
      </c>
      <c r="D8" s="1"/>
      <c r="E8" s="3">
        <v>4</v>
      </c>
      <c r="F8" s="1">
        <v>4</v>
      </c>
      <c r="G8" s="1"/>
      <c r="H8" s="3">
        <v>4</v>
      </c>
      <c r="I8" s="1">
        <v>4</v>
      </c>
      <c r="J8" s="1"/>
      <c r="K8" s="3">
        <v>4</v>
      </c>
    </row>
    <row r="9" spans="1:12" ht="94" customHeight="1" x14ac:dyDescent="0.35">
      <c r="B9" s="8" t="s">
        <v>8</v>
      </c>
      <c r="C9" s="1"/>
      <c r="D9" s="1">
        <v>7</v>
      </c>
      <c r="E9" s="3">
        <f>C9+D9</f>
        <v>7</v>
      </c>
      <c r="F9" s="1"/>
      <c r="G9" s="1">
        <v>11</v>
      </c>
      <c r="H9" s="3">
        <f>F9+G9</f>
        <v>11</v>
      </c>
      <c r="I9" s="1"/>
      <c r="J9" s="1">
        <v>11</v>
      </c>
      <c r="K9" s="3">
        <f>I9+J9</f>
        <v>11</v>
      </c>
    </row>
    <row r="10" spans="1:12" ht="31" customHeight="1" x14ac:dyDescent="0.35">
      <c r="A10" s="4"/>
      <c r="B10" s="14" t="s">
        <v>10</v>
      </c>
      <c r="C10" s="1">
        <v>100</v>
      </c>
      <c r="D10" s="1"/>
      <c r="E10" s="3">
        <v>100</v>
      </c>
      <c r="F10" s="1"/>
      <c r="G10" s="1">
        <v>100</v>
      </c>
      <c r="H10" s="3">
        <v>100</v>
      </c>
      <c r="I10" s="12"/>
      <c r="J10" s="12"/>
      <c r="K10" s="3">
        <v>0</v>
      </c>
      <c r="L10" s="4"/>
    </row>
    <row r="11" spans="1:12" s="11" customFormat="1" ht="23" customHeight="1" x14ac:dyDescent="0.35">
      <c r="A11" s="10"/>
      <c r="B11" s="13" t="s">
        <v>9</v>
      </c>
      <c r="C11" s="13">
        <f>C6+C10</f>
        <v>120</v>
      </c>
      <c r="D11" s="13">
        <f t="shared" ref="D11:K11" si="1">D6+D10</f>
        <v>20</v>
      </c>
      <c r="E11" s="13">
        <f t="shared" si="1"/>
        <v>140</v>
      </c>
      <c r="F11" s="13">
        <f t="shared" si="1"/>
        <v>20</v>
      </c>
      <c r="G11" s="13">
        <f t="shared" si="1"/>
        <v>135</v>
      </c>
      <c r="H11" s="13">
        <f t="shared" si="1"/>
        <v>155</v>
      </c>
      <c r="I11" s="13">
        <f t="shared" si="1"/>
        <v>20</v>
      </c>
      <c r="J11" s="13">
        <f t="shared" si="1"/>
        <v>35</v>
      </c>
      <c r="K11" s="13">
        <f t="shared" si="1"/>
        <v>55</v>
      </c>
      <c r="L11" s="10"/>
    </row>
    <row r="12" spans="1:12" x14ac:dyDescent="0.35">
      <c r="A12" s="4"/>
      <c r="B12" s="4"/>
      <c r="C12" s="5"/>
      <c r="D12" s="5"/>
      <c r="E12" s="5"/>
      <c r="F12" s="5"/>
      <c r="G12" s="5"/>
      <c r="H12" s="5"/>
      <c r="I12" s="4"/>
      <c r="J12" s="4"/>
      <c r="K12" s="4"/>
      <c r="L12" s="4"/>
    </row>
    <row r="13" spans="1:12" x14ac:dyDescent="0.35">
      <c r="A13" s="4"/>
      <c r="B13" s="4"/>
      <c r="C13" s="5"/>
      <c r="D13" s="5"/>
      <c r="E13" s="5"/>
      <c r="F13" s="5"/>
      <c r="G13" s="5"/>
      <c r="H13" s="5"/>
      <c r="I13" s="4"/>
      <c r="J13" s="4"/>
      <c r="K13" s="4"/>
      <c r="L13" s="4"/>
    </row>
    <row r="14" spans="1:12" x14ac:dyDescent="0.35">
      <c r="A14" s="4"/>
      <c r="B14" s="4"/>
      <c r="C14" s="5"/>
      <c r="D14" s="5"/>
      <c r="E14" s="5"/>
      <c r="F14" s="5"/>
      <c r="G14" s="5"/>
      <c r="H14" s="5"/>
      <c r="I14" s="4"/>
      <c r="J14" s="4"/>
      <c r="K14" s="4"/>
      <c r="L14" s="4"/>
    </row>
    <row r="15" spans="1:12" x14ac:dyDescent="0.3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</row>
    <row r="16" spans="1:12" x14ac:dyDescent="0.3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spans="1:12" x14ac:dyDescent="0.3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 spans="1:12" x14ac:dyDescent="0.3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1:12" x14ac:dyDescent="0.3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</row>
    <row r="20" spans="1:12" x14ac:dyDescent="0.3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</row>
    <row r="21" spans="1:12" x14ac:dyDescent="0.3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</row>
    <row r="22" spans="1:12" x14ac:dyDescent="0.3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</row>
    <row r="23" spans="1:12" x14ac:dyDescent="0.3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</row>
  </sheetData>
  <mergeCells count="5">
    <mergeCell ref="E1:K1"/>
    <mergeCell ref="C4:E4"/>
    <mergeCell ref="F4:H4"/>
    <mergeCell ref="I4:K4"/>
    <mergeCell ref="B2:K2"/>
  </mergeCells>
  <pageMargins left="0.35" right="0.35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4.pielikums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2024-06-20T11:48:18Z</dcterms:modified>
</cp:coreProperties>
</file>