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m-ds.iem.gov.lv\U disks\ipotjomkina\Dokumenti datorā\2024 Radari JAUNIE 2025un2026\"/>
    </mc:Choice>
  </mc:AlternateContent>
  <xr:revisionPtr revIDLastSave="0" documentId="8_{DDC2D48B-6143-4705-98E2-0733671DA164}" xr6:coauthVersionLast="36" xr6:coauthVersionMax="36" xr10:uidLastSave="{00000000-0000-0000-0000-000000000000}"/>
  <bookViews>
    <workbookView xWindow="0" yWindow="0" windowWidth="19200" windowHeight="6350" tabRatio="835" xr2:uid="{00000000-000D-0000-FFFF-FFFF00000000}"/>
  </bookViews>
  <sheets>
    <sheet name="Pakalpojuma cenas aprēķins" sheetId="9" r:id="rId1"/>
  </sheets>
  <definedNames>
    <definedName name="_xlnm.Print_Area" localSheetId="0">'Pakalpojuma cenas aprēķins'!$B$2:$F$18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9" l="1"/>
  <c r="F17" i="9"/>
  <c r="D14" i="9"/>
  <c r="D13" i="9"/>
  <c r="F14" i="9"/>
  <c r="F13" i="9"/>
  <c r="D7" i="9"/>
  <c r="D11" i="9"/>
  <c r="D8" i="9"/>
  <c r="F12" i="9" l="1"/>
  <c r="E10" i="9"/>
  <c r="D10" i="9" l="1"/>
  <c r="E9" i="9"/>
  <c r="D18" i="9"/>
  <c r="E6" i="9" l="1"/>
  <c r="F10" i="9" s="1"/>
  <c r="F9" i="9" l="1"/>
  <c r="D17" i="9"/>
  <c r="F11" i="9" l="1"/>
  <c r="D16" i="9" l="1"/>
  <c r="D15" i="9" l="1"/>
  <c r="F8" i="9" l="1"/>
  <c r="F7" i="9" s="1"/>
  <c r="F15" i="9" l="1"/>
  <c r="F16" i="9" s="1"/>
</calcChain>
</file>

<file path=xl/sharedStrings.xml><?xml version="1.0" encoding="utf-8"?>
<sst xmlns="http://schemas.openxmlformats.org/spreadsheetml/2006/main" count="62" uniqueCount="53">
  <si>
    <t>Plānotie pieskaitījumi / Peļņa</t>
  </si>
  <si>
    <t>Pakalpojuma cena bez PVN</t>
  </si>
  <si>
    <t>Pakalpojuma cena ar PVN</t>
  </si>
  <si>
    <t>Komentārs</t>
  </si>
  <si>
    <t>Aprēķina datums</t>
  </si>
  <si>
    <t>bez PVN</t>
  </si>
  <si>
    <t>Summa (EUR)</t>
  </si>
  <si>
    <t>Atšķirība</t>
  </si>
  <si>
    <t>Pakalpojums / pozīcija</t>
  </si>
  <si>
    <t>Skaits / summa</t>
  </si>
  <si>
    <t>Mērvienība</t>
  </si>
  <si>
    <t>Pieņēmums</t>
  </si>
  <si>
    <t>2.</t>
  </si>
  <si>
    <t>2.1.</t>
  </si>
  <si>
    <t>2.2.</t>
  </si>
  <si>
    <t>3.</t>
  </si>
  <si>
    <t>3.1.</t>
  </si>
  <si>
    <t>4.</t>
  </si>
  <si>
    <t>5.</t>
  </si>
  <si>
    <t>6.</t>
  </si>
  <si>
    <t>7.</t>
  </si>
  <si>
    <t xml:space="preserve">Pakalpojumu skaits </t>
  </si>
  <si>
    <t>Tiešās izmaksas</t>
  </si>
  <si>
    <t>Tiešās darba izmaksas</t>
  </si>
  <si>
    <t>Citas tiešās izmaksas</t>
  </si>
  <si>
    <t>Nr.p.k.</t>
  </si>
  <si>
    <t>2.1.1.</t>
  </si>
  <si>
    <t>2.1.2.</t>
  </si>
  <si>
    <t>2.2.1.</t>
  </si>
  <si>
    <t>Netiešās izmaksas</t>
  </si>
  <si>
    <t>Tiešās un netiešās izmaksas kopā</t>
  </si>
  <si>
    <t>Tiešās darba un ar darbu saistītās tiešās un jaukta tipa izmaksas</t>
  </si>
  <si>
    <t>Salīdzināšanai</t>
  </si>
  <si>
    <t>Komentārs / detalizācija / aprēķina formula</t>
  </si>
  <si>
    <t>Tiešās un jaukta tipa izmaksas</t>
  </si>
  <si>
    <t>Citas tiešās un jaukta tipa izmaksas</t>
  </si>
  <si>
    <t>1.1.</t>
  </si>
  <si>
    <t>EUR stundā</t>
  </si>
  <si>
    <t>Tiešās un netiešās izmaksas uz vienu reģistrā fiksētā pakalpojuma vienību</t>
  </si>
  <si>
    <t>EUR par gab</t>
  </si>
  <si>
    <t>Reģistra izmantošanas izmaksas, veicot CSDD datu ieguvi un apstrādi</t>
  </si>
  <si>
    <t>IS uzturēšanas izmaksas</t>
  </si>
  <si>
    <t>sask. ar projektu</t>
  </si>
  <si>
    <t>IS izstrādes izmaksas</t>
  </si>
  <si>
    <t>Uzturēšanas izmaksas mēnesī</t>
  </si>
  <si>
    <t>sask. ar Valdes cenrādi</t>
  </si>
  <si>
    <t>Pakalpojuma izstrādes izmaksas</t>
  </si>
  <si>
    <t>Kopējai pakalpojumu skaits gadā</t>
  </si>
  <si>
    <t>Maksa par vienu elektronisku paziņojumu par iespējamu pārkāpumu ar tehniskajiem līdzekļiem</t>
  </si>
  <si>
    <t>Administrācijas izmaksas</t>
  </si>
  <si>
    <t xml:space="preserve"> </t>
  </si>
  <si>
    <t>sask. ar pašizmaksas aprēķinu</t>
  </si>
  <si>
    <t>5.pielikums Ministru kabineta rīkojuma projekta "Grozījumi Ministru kabineta 2021. gada 2.novembra rīkojumā Nr.775 "Par ceļu satiksmes pārkāpumu fiksēšanas tehnisko līdzekļu darbības nodrošināšanu" sākotnējās ietekmes novērtējuma ziņojumam (anotācijai) 
(24-TA-1507)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</si>
</sst>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&quot;$&quot;#,##0"/>
    <numFmt numFmtId="165" formatCode="#,##0.00\ [$€-426]"/>
    <numFmt numFmtId="166" formatCode="0.000%"/>
    <numFmt numFmtId="167" formatCode="[$€-426]\ #,##0.00"/>
    <numFmt numFmtId="168" formatCode="&quot;£&quot;#,##0"/>
    <numFmt numFmtId="169" formatCode="#,##0.00\ &quot;€&quot;"/>
    <numFmt numFmtId="170" formatCode="#,##0&quot; gab&quot;"/>
    <numFmt numFmtId="171" formatCode="#,##0&quot; reizes dienā&quot;"/>
    <numFmt numFmtId="172" formatCode="#,##0.0&quot; h&quot;"/>
    <numFmt numFmtId="173" formatCode="#,##0&quot; gadi&quot;"/>
  </numFmts>
  <fonts count="17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0"/>
      <color rgb="FF000000"/>
      <name val="Arial"/>
      <family val="2"/>
    </font>
    <font>
      <sz val="10"/>
      <color rgb="FF000000"/>
      <name val="Arial"/>
      <family val="2"/>
      <charset val="186"/>
    </font>
    <font>
      <sz val="9"/>
      <color theme="1"/>
      <name val="Times New Roman"/>
      <family val="1"/>
      <charset val="186"/>
    </font>
    <font>
      <b/>
      <sz val="9"/>
      <color theme="0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9"/>
      <color indexed="63"/>
      <name val="Times New Roman"/>
      <family val="1"/>
      <charset val="186"/>
    </font>
    <font>
      <b/>
      <sz val="9"/>
      <color indexed="9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i/>
      <sz val="9"/>
      <color theme="1"/>
      <name val="Times New Roman"/>
      <family val="1"/>
      <charset val="186"/>
    </font>
    <font>
      <sz val="9"/>
      <color indexed="63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9"/>
      <color theme="0"/>
      <name val="Times New Roman"/>
      <family val="1"/>
      <charset val="186"/>
    </font>
    <font>
      <sz val="9"/>
      <name val="Segoe UI"/>
      <family val="2"/>
      <charset val="186"/>
    </font>
    <font>
      <sz val="9"/>
      <color theme="1"/>
      <name val="Segoe U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34998626667073579"/>
        <bgColor indexed="9"/>
      </patternFill>
    </fill>
    <fill>
      <patternFill patternType="solid">
        <fgColor theme="0" tint="-0.499984740745262"/>
        <b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15" fillId="0" borderId="0"/>
    <xf numFmtId="9" fontId="1" fillId="0" borderId="0" applyFont="0" applyFill="0" applyBorder="0" applyAlignment="0" applyProtection="0"/>
    <xf numFmtId="0" fontId="16" fillId="0" borderId="0"/>
    <xf numFmtId="0" fontId="15" fillId="0" borderId="0"/>
    <xf numFmtId="0" fontId="15" fillId="0" borderId="0"/>
  </cellStyleXfs>
  <cellXfs count="67">
    <xf numFmtId="0" fontId="0" fillId="0" borderId="0" xfId="0"/>
    <xf numFmtId="1" fontId="5" fillId="3" borderId="0" xfId="0" applyNumberFormat="1" applyFont="1" applyFill="1" applyAlignment="1">
      <alignment horizontal="center" vertical="center"/>
    </xf>
    <xf numFmtId="15" fontId="7" fillId="3" borderId="0" xfId="0" applyNumberFormat="1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7" fillId="5" borderId="1" xfId="0" applyFont="1" applyFill="1" applyBorder="1" applyAlignment="1">
      <alignment horizontal="center" vertical="center" wrapText="1"/>
    </xf>
    <xf numFmtId="167" fontId="8" fillId="6" borderId="1" xfId="0" applyNumberFormat="1" applyFont="1" applyFill="1" applyBorder="1" applyAlignment="1" applyProtection="1">
      <alignment horizontal="center" vertical="center" wrapText="1"/>
      <protection locked="0"/>
    </xf>
    <xf numFmtId="167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0" xfId="0" applyFont="1" applyFill="1" applyAlignment="1">
      <alignment vertical="center" wrapText="1"/>
    </xf>
    <xf numFmtId="15" fontId="9" fillId="3" borderId="0" xfId="0" applyNumberFormat="1" applyFont="1" applyFill="1" applyAlignment="1">
      <alignment horizontal="center" vertical="center" wrapText="1"/>
    </xf>
    <xf numFmtId="167" fontId="10" fillId="3" borderId="1" xfId="0" applyNumberFormat="1" applyFont="1" applyFill="1" applyBorder="1" applyAlignment="1">
      <alignment horizontal="center" vertical="center"/>
    </xf>
    <xf numFmtId="14" fontId="11" fillId="3" borderId="0" xfId="0" applyNumberFormat="1" applyFont="1" applyFill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64" fontId="12" fillId="6" borderId="1" xfId="0" applyNumberFormat="1" applyFont="1" applyFill="1" applyBorder="1" applyAlignment="1" applyProtection="1">
      <alignment horizontal="left" vertical="center" wrapText="1"/>
      <protection locked="0"/>
    </xf>
    <xf numFmtId="164" fontId="12" fillId="6" borderId="1" xfId="0" applyNumberFormat="1" applyFont="1" applyFill="1" applyBorder="1" applyAlignment="1" applyProtection="1">
      <alignment horizontal="center" vertical="center" wrapText="1"/>
      <protection locked="0"/>
    </xf>
    <xf numFmtId="3" fontId="12" fillId="6" borderId="1" xfId="0" applyNumberFormat="1" applyFont="1" applyFill="1" applyBorder="1" applyAlignment="1" applyProtection="1">
      <alignment horizontal="center" vertical="center" wrapText="1"/>
      <protection locked="0"/>
    </xf>
    <xf numFmtId="165" fontId="12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3" borderId="0" xfId="0" applyFont="1" applyFill="1" applyAlignment="1">
      <alignment vertical="center"/>
    </xf>
    <xf numFmtId="49" fontId="8" fillId="4" borderId="1" xfId="0" applyNumberFormat="1" applyFont="1" applyFill="1" applyBorder="1" applyAlignment="1" applyProtection="1">
      <alignment horizontal="left" vertical="center" wrapText="1"/>
      <protection locked="0"/>
    </xf>
    <xf numFmtId="164" fontId="8" fillId="4" borderId="1" xfId="0" applyNumberFormat="1" applyFont="1" applyFill="1" applyBorder="1" applyAlignment="1" applyProtection="1">
      <alignment vertical="center" wrapText="1"/>
      <protection locked="0"/>
    </xf>
    <xf numFmtId="164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5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4" fontId="12" fillId="4" borderId="1" xfId="0" applyNumberFormat="1" applyFont="1" applyFill="1" applyBorder="1" applyAlignment="1" applyProtection="1">
      <alignment horizontal="left" vertical="center" wrapText="1" indent="1"/>
      <protection locked="0"/>
    </xf>
    <xf numFmtId="164" fontId="12" fillId="4" borderId="1" xfId="0" applyNumberFormat="1" applyFont="1" applyFill="1" applyBorder="1" applyAlignment="1" applyProtection="1">
      <alignment horizontal="left" vertical="center" wrapText="1"/>
      <protection locked="0"/>
    </xf>
    <xf numFmtId="164" fontId="12" fillId="4" borderId="1" xfId="0" applyNumberFormat="1" applyFont="1" applyFill="1" applyBorder="1" applyAlignment="1" applyProtection="1">
      <alignment horizontal="center" vertical="center" wrapText="1"/>
      <protection locked="0"/>
    </xf>
    <xf numFmtId="1" fontId="12" fillId="4" borderId="1" xfId="0" applyNumberFormat="1" applyFont="1" applyFill="1" applyBorder="1" applyAlignment="1" applyProtection="1">
      <alignment horizontal="center" vertical="center" wrapText="1"/>
      <protection locked="0"/>
    </xf>
    <xf numFmtId="165" fontId="12" fillId="4" borderId="1" xfId="0" applyNumberFormat="1" applyFont="1" applyFill="1" applyBorder="1" applyAlignment="1" applyProtection="1">
      <alignment horizontal="center" vertical="center" wrapText="1"/>
      <protection locked="0"/>
    </xf>
    <xf numFmtId="168" fontId="12" fillId="6" borderId="1" xfId="0" applyNumberFormat="1" applyFont="1" applyFill="1" applyBorder="1" applyAlignment="1" applyProtection="1">
      <alignment horizontal="left" vertical="center" wrapText="1" indent="3"/>
      <protection locked="0"/>
    </xf>
    <xf numFmtId="1" fontId="12" fillId="6" borderId="1" xfId="0" applyNumberFormat="1" applyFont="1" applyFill="1" applyBorder="1" applyAlignment="1" applyProtection="1">
      <alignment horizontal="center" vertical="center" wrapText="1"/>
      <protection locked="0"/>
    </xf>
    <xf numFmtId="164" fontId="12" fillId="6" borderId="1" xfId="0" applyNumberFormat="1" applyFont="1" applyFill="1" applyBorder="1" applyAlignment="1" applyProtection="1">
      <alignment horizontal="left" vertical="center" wrapText="1" indent="1"/>
      <protection locked="0"/>
    </xf>
    <xf numFmtId="166" fontId="12" fillId="4" borderId="1" xfId="1" applyNumberFormat="1" applyFont="1" applyFill="1" applyBorder="1" applyAlignment="1" applyProtection="1">
      <alignment horizontal="center" vertical="center" wrapText="1"/>
      <protection locked="0"/>
    </xf>
    <xf numFmtId="49" fontId="12" fillId="4" borderId="1" xfId="0" applyNumberFormat="1" applyFont="1" applyFill="1" applyBorder="1" applyAlignment="1" applyProtection="1">
      <alignment horizontal="left" vertical="center" wrapText="1"/>
      <protection locked="0"/>
    </xf>
    <xf numFmtId="164" fontId="12" fillId="4" borderId="1" xfId="0" applyNumberFormat="1" applyFont="1" applyFill="1" applyBorder="1" applyAlignment="1" applyProtection="1">
      <alignment vertical="center" wrapText="1"/>
      <protection locked="0"/>
    </xf>
    <xf numFmtId="10" fontId="12" fillId="4" borderId="1" xfId="1" applyNumberFormat="1" applyFont="1" applyFill="1" applyBorder="1" applyAlignment="1" applyProtection="1">
      <alignment horizontal="center" vertical="center" wrapText="1"/>
      <protection locked="0"/>
    </xf>
    <xf numFmtId="10" fontId="12" fillId="6" borderId="1" xfId="1" applyNumberFormat="1" applyFont="1" applyFill="1" applyBorder="1" applyAlignment="1" applyProtection="1">
      <alignment horizontal="center" vertical="center" wrapText="1"/>
      <protection locked="0"/>
    </xf>
    <xf numFmtId="165" fontId="12" fillId="6" borderId="1" xfId="0" applyNumberFormat="1" applyFont="1" applyFill="1" applyBorder="1" applyAlignment="1" applyProtection="1">
      <alignment horizontal="left" vertical="center" wrapText="1"/>
      <protection locked="0"/>
    </xf>
    <xf numFmtId="169" fontId="7" fillId="2" borderId="1" xfId="0" applyNumberFormat="1" applyFont="1" applyFill="1" applyBorder="1" applyAlignment="1">
      <alignment horizontal="center" vertical="center" wrapText="1"/>
    </xf>
    <xf numFmtId="169" fontId="12" fillId="6" borderId="1" xfId="0" applyNumberFormat="1" applyFont="1" applyFill="1" applyBorder="1" applyAlignment="1" applyProtection="1">
      <alignment horizontal="center" vertical="center" wrapText="1"/>
      <protection locked="0"/>
    </xf>
    <xf numFmtId="169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9" fontId="12" fillId="4" borderId="1" xfId="0" applyNumberFormat="1" applyFont="1" applyFill="1" applyBorder="1" applyAlignment="1" applyProtection="1">
      <alignment horizontal="center" vertical="center" wrapText="1"/>
      <protection locked="0"/>
    </xf>
    <xf numFmtId="169" fontId="12" fillId="6" borderId="1" xfId="0" applyNumberFormat="1" applyFont="1" applyFill="1" applyBorder="1" applyAlignment="1" applyProtection="1">
      <alignment horizontal="left" vertical="center" wrapText="1"/>
      <protection locked="0"/>
    </xf>
    <xf numFmtId="49" fontId="12" fillId="6" borderId="1" xfId="0" applyNumberFormat="1" applyFont="1" applyFill="1" applyBorder="1" applyAlignment="1" applyProtection="1">
      <alignment horizontal="left" vertical="center" wrapText="1" indent="1"/>
      <protection locked="0"/>
    </xf>
    <xf numFmtId="165" fontId="5" fillId="3" borderId="0" xfId="0" applyNumberFormat="1" applyFont="1" applyFill="1" applyAlignment="1">
      <alignment horizontal="center" vertical="center"/>
    </xf>
    <xf numFmtId="173" fontId="12" fillId="6" borderId="1" xfId="0" applyNumberFormat="1" applyFont="1" applyFill="1" applyBorder="1" applyAlignment="1" applyProtection="1">
      <alignment horizontal="center" vertical="center" wrapText="1"/>
      <protection locked="0"/>
    </xf>
    <xf numFmtId="170" fontId="12" fillId="6" borderId="1" xfId="0" applyNumberFormat="1" applyFont="1" applyFill="1" applyBorder="1" applyAlignment="1" applyProtection="1">
      <alignment horizontal="center" vertical="center" wrapText="1"/>
      <protection locked="0"/>
    </xf>
    <xf numFmtId="172" fontId="12" fillId="6" borderId="1" xfId="0" applyNumberFormat="1" applyFont="1" applyFill="1" applyBorder="1" applyAlignment="1" applyProtection="1">
      <alignment horizontal="center" vertical="center" wrapText="1"/>
      <protection locked="0"/>
    </xf>
    <xf numFmtId="171" fontId="12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13" fillId="3" borderId="4" xfId="0" applyFont="1" applyFill="1" applyBorder="1" applyAlignment="1">
      <alignment vertical="center" wrapText="1"/>
    </xf>
    <xf numFmtId="0" fontId="13" fillId="3" borderId="3" xfId="0" applyFont="1" applyFill="1" applyBorder="1" applyAlignment="1">
      <alignment vertical="center"/>
    </xf>
    <xf numFmtId="166" fontId="12" fillId="6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7" borderId="1" xfId="0" applyFont="1" applyFill="1" applyBorder="1" applyAlignment="1">
      <alignment horizontal="center" vertical="center" wrapText="1"/>
    </xf>
    <xf numFmtId="15" fontId="6" fillId="7" borderId="1" xfId="0" applyNumberFormat="1" applyFont="1" applyFill="1" applyBorder="1" applyAlignment="1">
      <alignment horizontal="center" vertical="center" wrapText="1"/>
    </xf>
    <xf numFmtId="49" fontId="6" fillId="8" borderId="1" xfId="0" applyNumberFormat="1" applyFont="1" applyFill="1" applyBorder="1" applyAlignment="1" applyProtection="1">
      <alignment horizontal="left" vertical="center" wrapText="1"/>
      <protection locked="0"/>
    </xf>
    <xf numFmtId="164" fontId="14" fillId="8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6" fillId="8" borderId="1" xfId="0" applyNumberFormat="1" applyFont="1" applyFill="1" applyBorder="1" applyAlignment="1" applyProtection="1">
      <alignment horizontal="center" vertical="center" wrapText="1"/>
      <protection locked="0"/>
    </xf>
    <xf numFmtId="49" fontId="6" fillId="9" borderId="1" xfId="0" applyNumberFormat="1" applyFont="1" applyFill="1" applyBorder="1" applyAlignment="1" applyProtection="1">
      <alignment horizontal="left" vertical="center" wrapText="1"/>
      <protection locked="0"/>
    </xf>
    <xf numFmtId="10" fontId="14" fillId="9" borderId="1" xfId="1" applyNumberFormat="1" applyFont="1" applyFill="1" applyBorder="1" applyAlignment="1" applyProtection="1">
      <alignment horizontal="center" vertical="center" wrapText="1"/>
      <protection locked="0"/>
    </xf>
    <xf numFmtId="165" fontId="6" fillId="9" borderId="1" xfId="0" applyNumberFormat="1" applyFont="1" applyFill="1" applyBorder="1" applyAlignment="1" applyProtection="1">
      <alignment horizontal="center" vertical="center" wrapText="1"/>
      <protection locked="0"/>
    </xf>
    <xf numFmtId="164" fontId="6" fillId="8" borderId="1" xfId="0" applyNumberFormat="1" applyFont="1" applyFill="1" applyBorder="1" applyAlignment="1" applyProtection="1">
      <alignment horizontal="center" vertical="center" wrapText="1"/>
      <protection locked="0"/>
    </xf>
    <xf numFmtId="169" fontId="6" fillId="8" borderId="1" xfId="0" applyNumberFormat="1" applyFont="1" applyFill="1" applyBorder="1" applyAlignment="1" applyProtection="1">
      <alignment horizontal="center" vertical="center" wrapText="1"/>
      <protection locked="0"/>
    </xf>
    <xf numFmtId="169" fontId="6" fillId="9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0" xfId="0" applyFont="1" applyFill="1" applyAlignment="1">
      <alignment horizontal="right" vertical="center" wrapText="1"/>
    </xf>
    <xf numFmtId="0" fontId="5" fillId="3" borderId="0" xfId="0" applyFont="1" applyFill="1" applyAlignment="1">
      <alignment horizontal="right" vertical="center"/>
    </xf>
  </cellXfs>
  <cellStyles count="11">
    <cellStyle name="Normal" xfId="0" builtinId="0"/>
    <cellStyle name="Normal 2" xfId="2" xr:uid="{00000000-0005-0000-0000-000001000000}"/>
    <cellStyle name="Normal 2 2" xfId="4" xr:uid="{00000000-0005-0000-0000-000002000000}"/>
    <cellStyle name="Normal 2 3" xfId="9" xr:uid="{080A80E2-2828-485F-AD7C-A10BD6AC70FE}"/>
    <cellStyle name="Normal 3" xfId="3" xr:uid="{00000000-0005-0000-0000-000003000000}"/>
    <cellStyle name="Normal 3 2" xfId="10" xr:uid="{25F415E2-8667-40B6-B1E7-D8465CC3C186}"/>
    <cellStyle name="Normal 4" xfId="5" xr:uid="{00000000-0005-0000-0000-000004000000}"/>
    <cellStyle name="Normal 4 2" xfId="6" xr:uid="{0DA76FA2-C91B-416E-B6C0-CD2FD6B518F0}"/>
    <cellStyle name="Normal 5" xfId="8" xr:uid="{D7F654DA-6B8B-43B6-96AB-91067D727B06}"/>
    <cellStyle name="Percent" xfId="1" builtinId="5"/>
    <cellStyle name="Percent 2" xfId="7" xr:uid="{187EB129-C185-4945-97DA-8BD6512816A2}"/>
  </cellStyles>
  <dxfs count="3">
    <dxf>
      <font>
        <color auto="1"/>
      </font>
      <fill>
        <patternFill>
          <bgColor theme="0"/>
        </patternFill>
      </fill>
    </dxf>
    <dxf>
      <font>
        <color rgb="FFFF0000"/>
      </font>
      <fill>
        <patternFill>
          <bgColor theme="0"/>
        </patternFill>
      </fill>
    </dxf>
    <dxf>
      <font>
        <color rgb="FF0041C4"/>
      </font>
      <fill>
        <patternFill>
          <bgColor theme="0"/>
        </patternFill>
      </fill>
    </dxf>
  </dxfs>
  <tableStyles count="0" defaultTableStyle="TableStyleMedium2" defaultPivotStyle="PivotStyleLight16"/>
  <colors>
    <mruColors>
      <color rgb="FF006225"/>
      <color rgb="FF4D917A"/>
      <color rgb="FFF9F9F9"/>
      <color rgb="FFF3F3F3"/>
      <color rgb="FF9DC8BA"/>
      <color rgb="FFBEC0B8"/>
      <color rgb="FF0041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N31"/>
  <sheetViews>
    <sheetView tabSelected="1" zoomScale="90" zoomScaleNormal="90" workbookViewId="0">
      <pane ySplit="5" topLeftCell="A6" activePane="bottomLeft" state="frozen"/>
      <selection pane="bottomLeft" activeCell="C35" sqref="C35"/>
    </sheetView>
  </sheetViews>
  <sheetFormatPr defaultColWidth="9.08984375" defaultRowHeight="11.5" outlineLevelCol="1" x14ac:dyDescent="0.35"/>
  <cols>
    <col min="1" max="1" width="6.453125" style="4" customWidth="1"/>
    <col min="2" max="2" width="10.453125" style="1" customWidth="1"/>
    <col min="3" max="3" width="40.08984375" style="8" customWidth="1"/>
    <col min="4" max="4" width="42.54296875" style="3" customWidth="1"/>
    <col min="5" max="5" width="10.453125" style="3" customWidth="1"/>
    <col min="6" max="6" width="13" style="3" customWidth="1"/>
    <col min="7" max="8" width="10.453125" style="4" customWidth="1"/>
    <col min="9" max="9" width="44.54296875" style="4" hidden="1" customWidth="1" outlineLevel="1"/>
    <col min="10" max="10" width="42.08984375" style="4" hidden="1" customWidth="1" outlineLevel="1"/>
    <col min="11" max="11" width="9" style="4" hidden="1" customWidth="1" outlineLevel="1"/>
    <col min="12" max="12" width="11.90625" style="4" hidden="1" customWidth="1" outlineLevel="1"/>
    <col min="13" max="13" width="14.90625" style="3" hidden="1" customWidth="1" outlineLevel="1"/>
    <col min="14" max="14" width="9.08984375" style="4" collapsed="1"/>
    <col min="15" max="16384" width="9.08984375" style="4"/>
  </cols>
  <sheetData>
    <row r="1" spans="2:13" ht="69" customHeight="1" x14ac:dyDescent="0.35">
      <c r="D1" s="65" t="s">
        <v>52</v>
      </c>
      <c r="E1" s="66"/>
      <c r="F1" s="66"/>
    </row>
    <row r="2" spans="2:13" x14ac:dyDescent="0.35">
      <c r="C2" s="53" t="s">
        <v>4</v>
      </c>
      <c r="D2" s="54">
        <v>45447</v>
      </c>
      <c r="E2" s="2"/>
      <c r="I2" s="5" t="s">
        <v>32</v>
      </c>
      <c r="J2" s="6"/>
      <c r="K2" s="7" t="s">
        <v>5</v>
      </c>
    </row>
    <row r="3" spans="2:13" x14ac:dyDescent="0.35">
      <c r="C3" s="51" t="s">
        <v>48</v>
      </c>
      <c r="D3" s="50"/>
      <c r="E3" s="9"/>
      <c r="I3" s="5" t="s">
        <v>7</v>
      </c>
      <c r="J3" s="10"/>
      <c r="K3" s="7"/>
    </row>
    <row r="4" spans="2:13" x14ac:dyDescent="0.35">
      <c r="F4" s="11"/>
      <c r="M4" s="11"/>
    </row>
    <row r="5" spans="2:13" ht="23" x14ac:dyDescent="0.35">
      <c r="B5" s="12" t="s">
        <v>25</v>
      </c>
      <c r="C5" s="13" t="s">
        <v>8</v>
      </c>
      <c r="D5" s="14" t="s">
        <v>33</v>
      </c>
      <c r="E5" s="12" t="s">
        <v>9</v>
      </c>
      <c r="F5" s="14" t="s">
        <v>6</v>
      </c>
      <c r="I5" s="13" t="s">
        <v>11</v>
      </c>
      <c r="J5" s="15" t="s">
        <v>3</v>
      </c>
      <c r="K5" s="14" t="s">
        <v>9</v>
      </c>
      <c r="L5" s="12" t="s">
        <v>10</v>
      </c>
      <c r="M5" s="39" t="s">
        <v>6</v>
      </c>
    </row>
    <row r="6" spans="2:13" s="20" customFormat="1" x14ac:dyDescent="0.35">
      <c r="B6" s="44" t="s">
        <v>36</v>
      </c>
      <c r="C6" s="16" t="s">
        <v>47</v>
      </c>
      <c r="D6" s="17" t="s">
        <v>42</v>
      </c>
      <c r="E6" s="47">
        <f>40000</f>
        <v>40000</v>
      </c>
      <c r="F6" s="19"/>
      <c r="I6" s="16" t="s">
        <v>21</v>
      </c>
      <c r="J6" s="17"/>
      <c r="K6" s="17"/>
      <c r="L6" s="18"/>
      <c r="M6" s="40"/>
    </row>
    <row r="7" spans="2:13" s="20" customFormat="1" x14ac:dyDescent="0.35">
      <c r="B7" s="21" t="s">
        <v>12</v>
      </c>
      <c r="C7" s="22" t="s">
        <v>34</v>
      </c>
      <c r="D7" s="23" t="str">
        <f>$B$8&amp;"+"&amp;$B$11</f>
        <v>2.1.+2.2.</v>
      </c>
      <c r="E7" s="22"/>
      <c r="F7" s="24">
        <f>SUM(F8,F11)</f>
        <v>0.44999999999999996</v>
      </c>
      <c r="I7" s="22" t="s">
        <v>22</v>
      </c>
      <c r="J7" s="22"/>
      <c r="K7" s="22"/>
      <c r="L7" s="22"/>
      <c r="M7" s="41"/>
    </row>
    <row r="8" spans="2:13" s="20" customFormat="1" ht="23" x14ac:dyDescent="0.35">
      <c r="B8" s="25" t="s">
        <v>13</v>
      </c>
      <c r="C8" s="26" t="s">
        <v>31</v>
      </c>
      <c r="D8" s="27" t="str">
        <f>$B$9&amp;"+"&amp;$B$10</f>
        <v>2.1.1.+2.1.2.</v>
      </c>
      <c r="E8" s="28"/>
      <c r="F8" s="29">
        <f>SUM(F9:F10)</f>
        <v>0.36</v>
      </c>
      <c r="I8" s="26" t="s">
        <v>23</v>
      </c>
      <c r="J8" s="27"/>
      <c r="K8" s="27"/>
      <c r="L8" s="28"/>
      <c r="M8" s="42"/>
    </row>
    <row r="9" spans="2:13" s="20" customFormat="1" x14ac:dyDescent="0.35">
      <c r="B9" s="30" t="s">
        <v>26</v>
      </c>
      <c r="C9" s="16" t="s">
        <v>41</v>
      </c>
      <c r="D9" s="16" t="s">
        <v>44</v>
      </c>
      <c r="E9" s="48">
        <f>8*2</f>
        <v>16</v>
      </c>
      <c r="F9" s="19">
        <f>ROUND(M9*E9*12/E6,2)</f>
        <v>0.16</v>
      </c>
      <c r="I9" s="16" t="s">
        <v>41</v>
      </c>
      <c r="J9" s="16"/>
      <c r="K9" s="16"/>
      <c r="L9" s="31" t="s">
        <v>37</v>
      </c>
      <c r="M9" s="40">
        <v>33.42</v>
      </c>
    </row>
    <row r="10" spans="2:13" s="20" customFormat="1" ht="29.4" customHeight="1" x14ac:dyDescent="0.35">
      <c r="B10" s="30" t="s">
        <v>27</v>
      </c>
      <c r="C10" s="16" t="s">
        <v>46</v>
      </c>
      <c r="D10" s="16" t="str">
        <f>$M$10&amp;" "&amp;$L$10&amp;" ("&amp;$I$10&amp;" * "&amp;$J$10&amp;")*"&amp;$E$10&amp;" h / "&amp;$B$6&amp;" / "&amp;$K$10&amp;" gadi "</f>
        <v xml:space="preserve">56,82 EUR stundā (IS izstrādes izmaksas * sask. ar Valdes cenrādi)*416 h / 1.1. / 3 gadi </v>
      </c>
      <c r="E10" s="48">
        <f>2.6*20*8</f>
        <v>416</v>
      </c>
      <c r="F10" s="40">
        <f>ROUND($E$10*$M$10/$E$6/$K$10,2)</f>
        <v>0.2</v>
      </c>
      <c r="I10" s="16" t="s">
        <v>43</v>
      </c>
      <c r="J10" s="16" t="s">
        <v>45</v>
      </c>
      <c r="K10" s="46">
        <v>3</v>
      </c>
      <c r="L10" s="31" t="s">
        <v>37</v>
      </c>
      <c r="M10" s="40">
        <v>56.82</v>
      </c>
    </row>
    <row r="11" spans="2:13" s="20" customFormat="1" x14ac:dyDescent="0.35">
      <c r="B11" s="25" t="s">
        <v>14</v>
      </c>
      <c r="C11" s="26" t="s">
        <v>35</v>
      </c>
      <c r="D11" s="27" t="str">
        <f>$B$12</f>
        <v>2.2.1.</v>
      </c>
      <c r="E11" s="28"/>
      <c r="F11" s="29">
        <f>SUM(F12:F12)</f>
        <v>0.09</v>
      </c>
      <c r="I11" s="26" t="s">
        <v>24</v>
      </c>
      <c r="J11" s="27"/>
      <c r="K11" s="27"/>
      <c r="L11" s="28"/>
      <c r="M11" s="42"/>
    </row>
    <row r="12" spans="2:13" ht="23" x14ac:dyDescent="0.35">
      <c r="B12" s="30" t="s">
        <v>28</v>
      </c>
      <c r="C12" s="16" t="s">
        <v>40</v>
      </c>
      <c r="D12" s="38"/>
      <c r="E12" s="49"/>
      <c r="F12" s="19">
        <f>M12</f>
        <v>0.09</v>
      </c>
      <c r="I12" s="16" t="s">
        <v>38</v>
      </c>
      <c r="J12" s="16" t="s">
        <v>51</v>
      </c>
      <c r="K12" s="37" t="s">
        <v>50</v>
      </c>
      <c r="L12" s="16" t="s">
        <v>39</v>
      </c>
      <c r="M12" s="43">
        <v>0.09</v>
      </c>
    </row>
    <row r="13" spans="2:13" s="20" customFormat="1" x14ac:dyDescent="0.35">
      <c r="B13" s="21" t="s">
        <v>15</v>
      </c>
      <c r="C13" s="22" t="s">
        <v>29</v>
      </c>
      <c r="D13" s="23" t="str">
        <f>$B$14</f>
        <v>3.1.</v>
      </c>
      <c r="E13" s="22"/>
      <c r="F13" s="24">
        <f>SUM(F14)</f>
        <v>0.04</v>
      </c>
      <c r="I13" s="22" t="s">
        <v>29</v>
      </c>
      <c r="J13" s="22"/>
      <c r="K13" s="22"/>
      <c r="L13" s="22"/>
      <c r="M13" s="41"/>
    </row>
    <row r="14" spans="2:13" x14ac:dyDescent="0.35">
      <c r="B14" s="32" t="s">
        <v>16</v>
      </c>
      <c r="C14" s="16" t="s">
        <v>49</v>
      </c>
      <c r="D14" s="17" t="str">
        <f>K14*100&amp;"%*"&amp;$B$7</f>
        <v>8,149%*2.</v>
      </c>
      <c r="E14" s="52"/>
      <c r="F14" s="19">
        <f>ROUND(SUM(F7)*$K$14,2)</f>
        <v>0.04</v>
      </c>
      <c r="I14" s="26"/>
      <c r="J14" s="27"/>
      <c r="K14" s="33">
        <v>8.1490000000000007E-2</v>
      </c>
      <c r="L14" s="33"/>
      <c r="M14" s="42"/>
    </row>
    <row r="15" spans="2:13" x14ac:dyDescent="0.35">
      <c r="B15" s="21" t="s">
        <v>17</v>
      </c>
      <c r="C15" s="22" t="s">
        <v>30</v>
      </c>
      <c r="D15" s="27" t="str">
        <f>$B$7&amp;"+"&amp;$B$13</f>
        <v>2.+3.</v>
      </c>
      <c r="E15" s="22"/>
      <c r="F15" s="24">
        <f>ROUND(F7+F13,2)</f>
        <v>0.49</v>
      </c>
      <c r="I15" s="22" t="s">
        <v>30</v>
      </c>
      <c r="J15" s="22"/>
      <c r="K15" s="27"/>
      <c r="L15" s="22"/>
      <c r="M15" s="41"/>
    </row>
    <row r="16" spans="2:13" x14ac:dyDescent="0.35">
      <c r="B16" s="34" t="s">
        <v>18</v>
      </c>
      <c r="C16" s="35" t="s">
        <v>0</v>
      </c>
      <c r="D16" s="27" t="str">
        <f>$K$16*100&amp;"%*"&amp;$B$15</f>
        <v>10%*4.</v>
      </c>
      <c r="E16" s="36"/>
      <c r="F16" s="29">
        <f>ROUND(F15*$K$16,2)</f>
        <v>0.05</v>
      </c>
      <c r="I16" s="35" t="s">
        <v>0</v>
      </c>
      <c r="J16" s="35"/>
      <c r="K16" s="36">
        <v>0.1</v>
      </c>
      <c r="L16" s="36"/>
      <c r="M16" s="42"/>
    </row>
    <row r="17" spans="2:13" x14ac:dyDescent="0.35">
      <c r="B17" s="55" t="s">
        <v>19</v>
      </c>
      <c r="C17" s="55" t="s">
        <v>1</v>
      </c>
      <c r="D17" s="56" t="str">
        <f>$B$15&amp;"+"&amp;$B$16</f>
        <v>4.+5.</v>
      </c>
      <c r="E17" s="57"/>
      <c r="F17" s="58">
        <f>ROUND(F15+F16,2)</f>
        <v>0.54</v>
      </c>
      <c r="I17" s="55" t="s">
        <v>1</v>
      </c>
      <c r="J17" s="62"/>
      <c r="K17" s="57"/>
      <c r="L17" s="57"/>
      <c r="M17" s="63"/>
    </row>
    <row r="18" spans="2:13" x14ac:dyDescent="0.35">
      <c r="B18" s="59" t="s">
        <v>20</v>
      </c>
      <c r="C18" s="59" t="s">
        <v>2</v>
      </c>
      <c r="D18" s="60" t="str">
        <f>$B$17&amp;"*(1+"&amp;$K$18*100&amp;"%)"</f>
        <v>6.*(1+0%)</v>
      </c>
      <c r="E18" s="60"/>
      <c r="F18" s="61">
        <f>ROUND(F17*(1+K18),2)</f>
        <v>0.54</v>
      </c>
      <c r="I18" s="59" t="s">
        <v>2</v>
      </c>
      <c r="J18" s="60"/>
      <c r="K18" s="60">
        <v>0</v>
      </c>
      <c r="L18" s="60">
        <v>0</v>
      </c>
      <c r="M18" s="64"/>
    </row>
    <row r="31" spans="2:13" x14ac:dyDescent="0.35">
      <c r="F31" s="45"/>
    </row>
  </sheetData>
  <mergeCells count="1">
    <mergeCell ref="D1:F1"/>
  </mergeCells>
  <conditionalFormatting sqref="J3">
    <cfRule type="cellIs" dxfId="2" priority="1" operator="greaterThan">
      <formula>0</formula>
    </cfRule>
    <cfRule type="cellIs" dxfId="1" priority="2" operator="lessThan">
      <formula>0</formula>
    </cfRule>
    <cfRule type="cellIs" dxfId="0" priority="3" operator="equal">
      <formula>0</formula>
    </cfRule>
  </conditionalFormatting>
  <dataValidations count="1">
    <dataValidation type="list" allowBlank="1" showInputMessage="1" showErrorMessage="1" sqref="C12" xr:uid="{9DCF3FEA-9D5F-4A3F-B7EA-738AEF22BD23}">
      <formula1>#REF!</formula1>
    </dataValidation>
  </dataValidations>
  <pageMargins left="0.23622047244094491" right="0.23622047244094491" top="0.74803149606299213" bottom="0.74803149606299213" header="0.31496062992125984" footer="0.31496062992125984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Pakalpojuma cenas aprēķins</vt:lpstr>
      <vt:lpstr>'Pakalpojuma cenas aprēķins'!Print_Area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Martins.Krievins</dc:creator>
  <cp:lastModifiedBy>Ieva Potjomkina</cp:lastModifiedBy>
  <cp:lastPrinted>2019-02-26T11:33:44Z</cp:lastPrinted>
  <dcterms:created xsi:type="dcterms:W3CDTF">2018-10-03T08:03:19Z</dcterms:created>
  <dcterms:modified xsi:type="dcterms:W3CDTF">2024-06-27T07:56:39Z</dcterms:modified>
</cp:coreProperties>
</file>