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file-itd-01.lm.local\LRLMSharedFolders$\FAD\FVD\Apropriacija\2026_gads\LNG_HOSPISS\"/>
    </mc:Choice>
  </mc:AlternateContent>
  <xr:revisionPtr revIDLastSave="0" documentId="13_ncr:1_{EC4F2E83-9D19-4D19-94F1-E51736797640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Lapa1" sheetId="1" r:id="rId1"/>
  </sheets>
  <definedNames>
    <definedName name="_xlnm.Print_Area" localSheetId="0">Lapa1!$A$1:$R$32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7" i="1" l="1"/>
  <c r="D17" i="1"/>
  <c r="E31" i="1"/>
  <c r="E10" i="1" l="1"/>
  <c r="G18" i="1" l="1"/>
  <c r="D18" i="1"/>
  <c r="F31" i="1"/>
  <c r="D19" i="1" l="1"/>
  <c r="D20" i="1" s="1"/>
  <c r="D21" i="1" s="1"/>
  <c r="D22" i="1" s="1"/>
  <c r="G19" i="1"/>
  <c r="G20" i="1" l="1"/>
  <c r="G21" i="1" l="1"/>
  <c r="G22" i="1" l="1"/>
  <c r="K16" i="1" l="1"/>
  <c r="H10" i="1"/>
  <c r="C11" i="1" s="1"/>
  <c r="G30" i="1" s="1"/>
  <c r="K10" i="1"/>
  <c r="I10" i="1"/>
  <c r="P10" i="1" s="1"/>
  <c r="Q10" i="1"/>
  <c r="R11" i="1" s="1"/>
  <c r="K15" i="1"/>
  <c r="E11" i="1" l="1"/>
  <c r="F11" i="1" s="1"/>
  <c r="R10" i="1"/>
  <c r="J10" i="1"/>
  <c r="M10" i="1"/>
  <c r="R15" i="1"/>
  <c r="K14" i="1"/>
  <c r="I30" i="1" l="1"/>
  <c r="I11" i="1"/>
  <c r="H11" i="1"/>
  <c r="E12" i="1" s="1"/>
  <c r="F12" i="1" s="1"/>
  <c r="I12" i="1" l="1"/>
  <c r="M11" i="1"/>
  <c r="H12" i="1" l="1"/>
  <c r="P11" i="1"/>
  <c r="H13" i="1" l="1"/>
  <c r="E13" i="1"/>
  <c r="I13" i="1" s="1"/>
  <c r="K12" i="1"/>
  <c r="J12" i="1" s="1"/>
  <c r="K13" i="1"/>
  <c r="K11" i="1"/>
  <c r="J11" i="1" l="1"/>
  <c r="F13" i="1"/>
  <c r="H14" i="1"/>
  <c r="E14" i="1"/>
  <c r="I14" i="1" s="1"/>
  <c r="J14" i="1" s="1"/>
  <c r="M12" i="1"/>
  <c r="P12" i="1"/>
  <c r="R13" i="1"/>
  <c r="R14" i="1"/>
  <c r="R12" i="1"/>
  <c r="E15" i="1" l="1"/>
  <c r="F15" i="1" s="1"/>
  <c r="H15" i="1"/>
  <c r="M14" i="1"/>
  <c r="P14" i="1"/>
  <c r="P13" i="1"/>
  <c r="M13" i="1"/>
  <c r="F14" i="1"/>
  <c r="J13" i="1"/>
  <c r="E16" i="1" l="1"/>
  <c r="H16" i="1"/>
  <c r="I15" i="1"/>
  <c r="I16" i="1" l="1"/>
  <c r="F16" i="1"/>
  <c r="E17" i="1"/>
  <c r="H17" i="1"/>
  <c r="P15" i="1"/>
  <c r="M15" i="1"/>
  <c r="J15" i="1"/>
  <c r="I17" i="1" l="1"/>
  <c r="F17" i="1"/>
  <c r="E18" i="1"/>
  <c r="H18" i="1"/>
  <c r="P16" i="1"/>
  <c r="P17" i="1" s="1"/>
  <c r="M16" i="1"/>
  <c r="M17" i="1" s="1"/>
  <c r="J16" i="1"/>
  <c r="R16" i="1"/>
  <c r="R9" i="1" s="1"/>
  <c r="M18" i="1" l="1"/>
  <c r="M19" i="1" s="1"/>
  <c r="M20" i="1" s="1"/>
  <c r="M21" i="1" s="1"/>
  <c r="M22" i="1" s="1"/>
  <c r="P18" i="1"/>
  <c r="O17" i="1"/>
  <c r="E19" i="1"/>
  <c r="H19" i="1"/>
  <c r="I18" i="1"/>
  <c r="F18" i="1"/>
  <c r="L17" i="1" l="1"/>
  <c r="L18" i="1"/>
  <c r="E20" i="1"/>
  <c r="H20" i="1"/>
  <c r="I19" i="1"/>
  <c r="L19" i="1" s="1"/>
  <c r="F19" i="1"/>
  <c r="P19" i="1"/>
  <c r="O18" i="1"/>
  <c r="R18" i="1" l="1"/>
  <c r="R17" i="1"/>
  <c r="S9" i="1" s="1"/>
  <c r="T17" i="1" s="1"/>
  <c r="K18" i="1"/>
  <c r="J18" i="1" s="1"/>
  <c r="K17" i="1"/>
  <c r="J17" i="1" s="1"/>
  <c r="P20" i="1"/>
  <c r="O19" i="1"/>
  <c r="E21" i="1"/>
  <c r="H21" i="1"/>
  <c r="F20" i="1"/>
  <c r="I20" i="1"/>
  <c r="L20" i="1" s="1"/>
  <c r="R19" i="1" l="1"/>
  <c r="E22" i="1"/>
  <c r="H22" i="1"/>
  <c r="F21" i="1"/>
  <c r="I21" i="1"/>
  <c r="L21" i="1" s="1"/>
  <c r="P21" i="1"/>
  <c r="O20" i="1"/>
  <c r="K19" i="1"/>
  <c r="R20" i="1" l="1"/>
  <c r="J19" i="1"/>
  <c r="P22" i="1"/>
  <c r="O21" i="1"/>
  <c r="R21" i="1" s="1"/>
  <c r="F22" i="1"/>
  <c r="I22" i="1"/>
  <c r="K20" i="1"/>
  <c r="J20" i="1" s="1"/>
  <c r="R23" i="1" l="1"/>
  <c r="R25" i="1" s="1"/>
  <c r="K21" i="1"/>
  <c r="J21" i="1" s="1"/>
  <c r="L22" i="1"/>
  <c r="O22" i="1"/>
  <c r="R22" i="1" l="1"/>
  <c r="K22" i="1"/>
  <c r="K23" i="1" s="1"/>
  <c r="J22" i="1" l="1"/>
  <c r="G29" i="1"/>
  <c r="G28" i="1" l="1"/>
  <c r="G31" i="1"/>
  <c r="I31" i="1" s="1"/>
  <c r="I29" i="1"/>
  <c r="H31" i="1"/>
  <c r="I2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Sandra Strēle</author>
  </authors>
  <commentList>
    <comment ref="T17" authorId="0" shapeId="0" xr:uid="{2792D5C9-AB20-4035-9747-42016DF94D53}">
      <text>
        <r>
          <rPr>
            <b/>
            <sz val="9"/>
            <color indexed="81"/>
            <rFont val="Tahoma"/>
            <family val="2"/>
            <charset val="186"/>
          </rPr>
          <t>Sandra Strēle:</t>
        </r>
        <r>
          <rPr>
            <sz val="9"/>
            <color indexed="81"/>
            <rFont val="Tahoma"/>
            <family val="2"/>
            <charset val="186"/>
          </rPr>
          <t xml:space="preserve">
atlikums augustam
</t>
        </r>
      </text>
    </comment>
  </commentList>
</comments>
</file>

<file path=xl/sharedStrings.xml><?xml version="1.0" encoding="utf-8"?>
<sst xmlns="http://schemas.openxmlformats.org/spreadsheetml/2006/main" count="92" uniqueCount="56">
  <si>
    <t>Klientu dienu skaits kopā</t>
  </si>
  <si>
    <t>1 dienas cena atbilstoši MKN</t>
  </si>
  <si>
    <t>Klientu dienu skaits (pilna cena, persona pakalpojumu saņem dzīvesvietā)</t>
  </si>
  <si>
    <t>Klientu prombūtnes dienu skaits (75% no cenas)</t>
  </si>
  <si>
    <t>persona</t>
  </si>
  <si>
    <t>dienas</t>
  </si>
  <si>
    <t>diena</t>
  </si>
  <si>
    <t>euro</t>
  </si>
  <si>
    <t>janvāris</t>
  </si>
  <si>
    <t>februāris</t>
  </si>
  <si>
    <t>marts</t>
  </si>
  <si>
    <t>aprīlis</t>
  </si>
  <si>
    <t>maijs</t>
  </si>
  <si>
    <t>x</t>
  </si>
  <si>
    <t>Personu skaits, kurām pārskata periodā  pakalpojums pārtraukts /izbeigts</t>
  </si>
  <si>
    <t>Spēkā esošu līgumu skaits pārskata perioda beigās</t>
  </si>
  <si>
    <t>vid. pakalpojuma dienu skaits uz 1 personu MĒNESĪ</t>
  </si>
  <si>
    <t>Vidējais klientu dienu skaits uz 1 pers. mēn. (pilna cena, persona pakalpojumu saņem dzīvesvietā)</t>
  </si>
  <si>
    <t>Vidējais klientu prombūtnes dienu skaits uz 1 pers. mēn. (75% no cenas)</t>
  </si>
  <si>
    <t>Izmaiņas personu skaitā, kurām pakalpojums ir uzsākts</t>
  </si>
  <si>
    <t>Izdevumi KOPĀ</t>
  </si>
  <si>
    <t>Personu skaits pārskata periodā kopā (no iepriekšējā perioda un pārskata periodā jaunie)
 (Unikālais pakalpojumu saņēmēju skaits)</t>
  </si>
  <si>
    <t>X</t>
  </si>
  <si>
    <t>jūnijs</t>
  </si>
  <si>
    <t>Pakalpojuma saņēmēju skaits (personas, kas pārskata mēnesī kaut vienu dienu ir saņēmušas pakalpojumu)</t>
  </si>
  <si>
    <t>Gads KOPĀ</t>
  </si>
  <si>
    <t>Pielikums</t>
  </si>
  <si>
    <r>
      <t xml:space="preserve">Personu skaits, kurām pārskata periodā pakalpojums uzsākts
 </t>
    </r>
    <r>
      <rPr>
        <b/>
        <sz val="11"/>
        <color theme="1"/>
        <rFont val="Times New Roman"/>
        <family val="1"/>
        <charset val="186"/>
      </rPr>
      <t>(Unikālais pakalpojumu saņēmēju skaits)</t>
    </r>
  </si>
  <si>
    <t>Plāns</t>
  </si>
  <si>
    <t>Izpilde, %</t>
  </si>
  <si>
    <t>Personas, kas saņēmušas hospisa aprūpi, vidēji mēnesī (skaits)</t>
  </si>
  <si>
    <t>Hospisa aprūpes pakalpojuma ietvaros nodrošinātās klientu dienas (skaits)</t>
  </si>
  <si>
    <t>Personas, kas saņēmušas hospisa aprūpi (unikālais skaits)</t>
  </si>
  <si>
    <t>Vidējais pakalpojuma dienu skaits uz 1 pakalpojuma saņēmēju</t>
  </si>
  <si>
    <t>augusts</t>
  </si>
  <si>
    <t>septembris</t>
  </si>
  <si>
    <t>oktobris</t>
  </si>
  <si>
    <t>novembris</t>
  </si>
  <si>
    <t>Budžetā pieejamais finansējums pakalpojuma apmaksai</t>
  </si>
  <si>
    <t>jūlijs**</t>
  </si>
  <si>
    <t>decembris***</t>
  </si>
  <si>
    <t>Sandra Strēle
Labklājības ministrija 
Finanšu vadības departaments 
Tālr. 64331831
Sandra.Strele@lm.gov.lv</t>
  </si>
  <si>
    <t>Rezultatīvais rādītājs</t>
  </si>
  <si>
    <t>decembris, 2025*</t>
  </si>
  <si>
    <t>FAKTS 
(01.01.2026.- 30.06.2026.)</t>
  </si>
  <si>
    <t>Precizēts plāns atbilstoši faktiskajai izpildei periodā 01.01.2026-30.06.2026.</t>
  </si>
  <si>
    <r>
      <t xml:space="preserve">Personu skaits, kurām pakalpojuma sniegšana </t>
    </r>
    <r>
      <rPr>
        <b/>
        <sz val="11"/>
        <rFont val="Times New Roman"/>
        <family val="1"/>
        <charset val="186"/>
      </rPr>
      <t>uzsākta 2024. un 2025. gadā  (Unikālais pakalpojumu saņēmēju skaits)</t>
    </r>
  </si>
  <si>
    <t>periods</t>
  </si>
  <si>
    <t>PLĀNS
(01.07.2026.- 31.12.2026.)</t>
  </si>
  <si>
    <t>2025. gada decembrī veiktais maksājums par 2025. gada decembrī sniegto pakalpojumu, kas samazina 2026. gada naudas plūsmu.</t>
  </si>
  <si>
    <t>*gala norēķins par 2025.gada decembrī sniegto pakalpojumu tiek veikts 2026.gada janvārī;</t>
  </si>
  <si>
    <t>***2026. gada naudas plūsmā decembra faktisko izpildi neliek, jo gala norēķins par 2026.gada decembri tiks veikts 2027.gada janvārī;</t>
  </si>
  <si>
    <t>**pakalpojuma saņēmēju skaita izmaiņas un pakalpojuma apjoms (vidējais klientu dienu skaits uz 1 pakalpojuma saņēmēju) periodā no 2026. gada jūlija līdz gada beigām mēnesī tiek prognozēts atbilstoši vidējam pakalpojuma izpildes faktiskajam rādītājam periodā 2026. gada janvāris - 2026. gada jūnijs (iepriekšējo 6 mēn. vidējais izpildes rādītājs mēnesī);</t>
  </si>
  <si>
    <t>Tiesību akta projekta 26- TA-1782 "Par finanšu līdzekļu piešķiršanu no valsts budžeta programmas "Līdzekļi neparedzētiem gadījumiem"" sākotnējās ietekmes (ex-ante) novērtējuma ziņojums (anotācija)</t>
  </si>
  <si>
    <t xml:space="preserve">Hospisa aprūpe mājās pilngadīgām personām un atbalsts viņu ģimenes locekļiem plānotā izpilde 2026. gadā </t>
  </si>
  <si>
    <t>Papildu nepieciešamais finansējums 2026.gadā 
EKK 3000 "Subsīdijas un dotācijas"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</si>
</sst>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&quot;€&quot;\ #,##0.0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86"/>
    </font>
    <font>
      <sz val="8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i/>
      <sz val="8"/>
      <color theme="1"/>
      <name val="Times New Roman"/>
      <family val="1"/>
      <charset val="186"/>
    </font>
    <font>
      <i/>
      <sz val="11"/>
      <color theme="1"/>
      <name val="Times New Roman"/>
      <family val="1"/>
      <charset val="186"/>
    </font>
    <font>
      <sz val="8"/>
      <name val="Calibri"/>
      <family val="2"/>
      <scheme val="minor"/>
    </font>
    <font>
      <sz val="11"/>
      <color rgb="FFFF0000"/>
      <name val="Times New Roman"/>
      <family val="1"/>
      <charset val="186"/>
    </font>
    <font>
      <sz val="10"/>
      <name val="Arial"/>
      <family val="2"/>
      <charset val="186"/>
    </font>
    <font>
      <sz val="11"/>
      <name val="Times New Roman"/>
      <family val="1"/>
      <charset val="186"/>
    </font>
    <font>
      <sz val="11"/>
      <color rgb="FF0070C0"/>
      <name val="Times New Roman"/>
      <family val="1"/>
      <charset val="186"/>
    </font>
    <font>
      <b/>
      <i/>
      <sz val="8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sz val="10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i/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color theme="4" tint="-0.249977111117893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i/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i/>
      <sz val="11"/>
      <color rgb="FFFF0000"/>
      <name val="Times New Roman"/>
      <family val="1"/>
      <charset val="186"/>
    </font>
    <font>
      <b/>
      <i/>
      <sz val="11"/>
      <name val="Times New Roman"/>
      <family val="1"/>
      <charset val="186"/>
    </font>
    <font>
      <sz val="12"/>
      <color theme="0" tint="-0.34998626667073579"/>
      <name val="Times New Roman"/>
      <family val="1"/>
      <charset val="186"/>
    </font>
    <font>
      <i/>
      <sz val="12"/>
      <color theme="0" tint="-0.34998626667073579"/>
      <name val="Times New Roman"/>
      <family val="1"/>
      <charset val="186"/>
    </font>
    <font>
      <b/>
      <sz val="12"/>
      <color theme="0" tint="-0.34998626667073579"/>
      <name val="Times New Roman"/>
      <family val="1"/>
      <charset val="186"/>
    </font>
    <font>
      <sz val="11"/>
      <color theme="0" tint="-0.34998626667073579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5" fillId="0" borderId="0" xfId="0" applyFont="1"/>
    <xf numFmtId="0" fontId="10" fillId="0" borderId="0" xfId="0" applyFont="1" applyFill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9" fillId="0" borderId="0" xfId="0" applyFont="1" applyFill="1"/>
    <xf numFmtId="3" fontId="16" fillId="2" borderId="1" xfId="0" applyNumberFormat="1" applyFont="1" applyFill="1" applyBorder="1" applyAlignment="1">
      <alignment horizontal="center" vertical="center"/>
    </xf>
    <xf numFmtId="3" fontId="18" fillId="2" borderId="1" xfId="0" applyNumberFormat="1" applyFont="1" applyFill="1" applyBorder="1" applyAlignment="1">
      <alignment horizontal="center" vertical="center"/>
    </xf>
    <xf numFmtId="0" fontId="19" fillId="0" borderId="0" xfId="0" applyFont="1"/>
    <xf numFmtId="3" fontId="1" fillId="0" borderId="0" xfId="0" applyNumberFormat="1" applyFont="1"/>
    <xf numFmtId="0" fontId="7" fillId="0" borderId="0" xfId="0" applyFont="1"/>
    <xf numFmtId="3" fontId="22" fillId="4" borderId="1" xfId="0" applyNumberFormat="1" applyFont="1" applyFill="1" applyBorder="1" applyAlignment="1">
      <alignment horizontal="center" vertical="center"/>
    </xf>
    <xf numFmtId="0" fontId="16" fillId="0" borderId="0" xfId="0" applyFont="1" applyFill="1" applyAlignment="1">
      <alignment horizontal="right" vertical="center"/>
    </xf>
    <xf numFmtId="0" fontId="22" fillId="4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 wrapText="1"/>
    </xf>
    <xf numFmtId="0" fontId="22" fillId="4" borderId="0" xfId="0" applyFont="1" applyFill="1" applyAlignment="1">
      <alignment horizontal="right" vertical="center" wrapText="1"/>
    </xf>
    <xf numFmtId="3" fontId="22" fillId="3" borderId="1" xfId="0" applyNumberFormat="1" applyFont="1" applyFill="1" applyBorder="1" applyAlignment="1">
      <alignment horizontal="center" vertical="center"/>
    </xf>
    <xf numFmtId="3" fontId="18" fillId="4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right"/>
    </xf>
    <xf numFmtId="3" fontId="12" fillId="0" borderId="0" xfId="0" applyNumberFormat="1" applyFont="1" applyBorder="1" applyAlignment="1">
      <alignment wrapText="1"/>
    </xf>
    <xf numFmtId="0" fontId="16" fillId="2" borderId="1" xfId="0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/>
    </xf>
    <xf numFmtId="0" fontId="22" fillId="4" borderId="1" xfId="0" applyFont="1" applyFill="1" applyBorder="1" applyAlignment="1">
      <alignment horizontal="center" vertical="center"/>
    </xf>
    <xf numFmtId="3" fontId="17" fillId="4" borderId="1" xfId="0" applyNumberFormat="1" applyFont="1" applyFill="1" applyBorder="1" applyAlignment="1">
      <alignment horizontal="center" vertical="center"/>
    </xf>
    <xf numFmtId="164" fontId="17" fillId="4" borderId="1" xfId="0" applyNumberFormat="1" applyFont="1" applyFill="1" applyBorder="1" applyAlignment="1">
      <alignment horizontal="center" vertical="center"/>
    </xf>
    <xf numFmtId="0" fontId="16" fillId="2" borderId="8" xfId="0" applyFont="1" applyFill="1" applyBorder="1" applyAlignment="1">
      <alignment horizontal="left" vertical="center"/>
    </xf>
    <xf numFmtId="0" fontId="16" fillId="2" borderId="9" xfId="0" applyFont="1" applyFill="1" applyBorder="1" applyAlignment="1">
      <alignment horizontal="center" vertical="center"/>
    </xf>
    <xf numFmtId="3" fontId="16" fillId="2" borderId="9" xfId="0" applyNumberFormat="1" applyFont="1" applyFill="1" applyBorder="1" applyAlignment="1">
      <alignment horizontal="center" vertical="center"/>
    </xf>
    <xf numFmtId="3" fontId="17" fillId="2" borderId="9" xfId="0" applyNumberFormat="1" applyFont="1" applyFill="1" applyBorder="1" applyAlignment="1">
      <alignment horizontal="center" vertical="center"/>
    </xf>
    <xf numFmtId="3" fontId="18" fillId="2" borderId="9" xfId="0" applyNumberFormat="1" applyFont="1" applyFill="1" applyBorder="1" applyAlignment="1">
      <alignment horizontal="center" vertical="center"/>
    </xf>
    <xf numFmtId="164" fontId="17" fillId="2" borderId="9" xfId="0" applyNumberFormat="1" applyFont="1" applyFill="1" applyBorder="1" applyAlignment="1">
      <alignment horizontal="center" vertical="center"/>
    </xf>
    <xf numFmtId="0" fontId="16" fillId="2" borderId="14" xfId="0" applyFont="1" applyFill="1" applyBorder="1" applyAlignment="1">
      <alignment horizontal="left" vertical="center"/>
    </xf>
    <xf numFmtId="0" fontId="22" fillId="4" borderId="14" xfId="0" applyFont="1" applyFill="1" applyBorder="1" applyAlignment="1">
      <alignment horizontal="left" vertical="center"/>
    </xf>
    <xf numFmtId="0" fontId="24" fillId="4" borderId="19" xfId="0" applyFont="1" applyFill="1" applyBorder="1" applyAlignment="1">
      <alignment vertical="center"/>
    </xf>
    <xf numFmtId="3" fontId="24" fillId="4" borderId="20" xfId="0" applyNumberFormat="1" applyFont="1" applyFill="1" applyBorder="1" applyAlignment="1">
      <alignment horizontal="center" vertical="center"/>
    </xf>
    <xf numFmtId="3" fontId="24" fillId="4" borderId="21" xfId="0" applyNumberFormat="1" applyFont="1" applyFill="1" applyBorder="1" applyAlignment="1">
      <alignment vertical="center"/>
    </xf>
    <xf numFmtId="3" fontId="22" fillId="2" borderId="1" xfId="0" applyNumberFormat="1" applyFont="1" applyFill="1" applyBorder="1" applyAlignment="1">
      <alignment horizontal="center" vertical="center"/>
    </xf>
    <xf numFmtId="165" fontId="13" fillId="4" borderId="7" xfId="0" applyNumberFormat="1" applyFont="1" applyFill="1" applyBorder="1" applyAlignment="1">
      <alignment horizontal="center" wrapText="1"/>
    </xf>
    <xf numFmtId="1" fontId="17" fillId="4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wrapText="1"/>
    </xf>
    <xf numFmtId="0" fontId="16" fillId="2" borderId="25" xfId="0" applyFont="1" applyFill="1" applyBorder="1" applyAlignment="1">
      <alignment horizontal="left" vertical="center"/>
    </xf>
    <xf numFmtId="3" fontId="22" fillId="2" borderId="18" xfId="0" applyNumberFormat="1" applyFont="1" applyFill="1" applyBorder="1" applyAlignment="1">
      <alignment horizontal="center" vertical="center"/>
    </xf>
    <xf numFmtId="3" fontId="17" fillId="2" borderId="18" xfId="0" applyNumberFormat="1" applyFont="1" applyFill="1" applyBorder="1" applyAlignment="1">
      <alignment horizontal="center" vertical="center"/>
    </xf>
    <xf numFmtId="3" fontId="16" fillId="2" borderId="18" xfId="0" applyNumberFormat="1" applyFont="1" applyFill="1" applyBorder="1" applyAlignment="1">
      <alignment horizontal="center" vertical="center"/>
    </xf>
    <xf numFmtId="3" fontId="18" fillId="2" borderId="18" xfId="0" applyNumberFormat="1" applyFont="1" applyFill="1" applyBorder="1" applyAlignment="1">
      <alignment horizontal="center" vertical="center"/>
    </xf>
    <xf numFmtId="164" fontId="17" fillId="2" borderId="18" xfId="0" applyNumberFormat="1" applyFont="1" applyFill="1" applyBorder="1" applyAlignment="1">
      <alignment horizontal="center" vertical="center"/>
    </xf>
    <xf numFmtId="0" fontId="22" fillId="4" borderId="20" xfId="0" applyFont="1" applyFill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 vertical="center"/>
    </xf>
    <xf numFmtId="4" fontId="23" fillId="3" borderId="1" xfId="0" applyNumberFormat="1" applyFont="1" applyFill="1" applyBorder="1" applyAlignment="1">
      <alignment horizontal="center" vertical="center"/>
    </xf>
    <xf numFmtId="4" fontId="23" fillId="4" borderId="1" xfId="0" applyNumberFormat="1" applyFont="1" applyFill="1" applyBorder="1" applyAlignment="1">
      <alignment horizontal="center" vertical="center"/>
    </xf>
    <xf numFmtId="4" fontId="17" fillId="2" borderId="18" xfId="0" applyNumberFormat="1" applyFont="1" applyFill="1" applyBorder="1" applyAlignment="1">
      <alignment horizontal="center" vertical="center"/>
    </xf>
    <xf numFmtId="4" fontId="17" fillId="2" borderId="9" xfId="0" applyNumberFormat="1" applyFont="1" applyFill="1" applyBorder="1" applyAlignment="1">
      <alignment horizontal="center" vertical="center"/>
    </xf>
    <xf numFmtId="3" fontId="18" fillId="2" borderId="10" xfId="0" applyNumberFormat="1" applyFont="1" applyFill="1" applyBorder="1" applyAlignment="1">
      <alignment horizontal="right" vertical="center" wrapText="1"/>
    </xf>
    <xf numFmtId="3" fontId="18" fillId="2" borderId="26" xfId="0" applyNumberFormat="1" applyFont="1" applyFill="1" applyBorder="1" applyAlignment="1">
      <alignment vertical="center"/>
    </xf>
    <xf numFmtId="3" fontId="18" fillId="2" borderId="6" xfId="0" applyNumberFormat="1" applyFont="1" applyFill="1" applyBorder="1" applyAlignment="1">
      <alignment vertical="center"/>
    </xf>
    <xf numFmtId="3" fontId="18" fillId="4" borderId="6" xfId="0" applyNumberFormat="1" applyFont="1" applyFill="1" applyBorder="1" applyAlignment="1">
      <alignment vertical="center"/>
    </xf>
    <xf numFmtId="3" fontId="24" fillId="0" borderId="18" xfId="0" applyNumberFormat="1" applyFont="1" applyFill="1" applyBorder="1" applyAlignment="1">
      <alignment vertical="center"/>
    </xf>
    <xf numFmtId="1" fontId="27" fillId="0" borderId="0" xfId="0" applyNumberFormat="1" applyFont="1" applyAlignment="1">
      <alignment horizontal="center" vertical="center"/>
    </xf>
    <xf numFmtId="0" fontId="30" fillId="0" borderId="0" xfId="0" applyFont="1"/>
    <xf numFmtId="164" fontId="31" fillId="0" borderId="0" xfId="0" applyNumberFormat="1" applyFont="1" applyAlignment="1">
      <alignment horizontal="center"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/>
    <xf numFmtId="0" fontId="1" fillId="2" borderId="1" xfId="0" applyFont="1" applyFill="1" applyBorder="1" applyAlignment="1">
      <alignment horizontal="center" wrapText="1"/>
    </xf>
    <xf numFmtId="0" fontId="32" fillId="0" borderId="0" xfId="0" applyFont="1" applyFill="1" applyAlignment="1">
      <alignment horizontal="right" vertical="center"/>
    </xf>
    <xf numFmtId="0" fontId="32" fillId="0" borderId="15" xfId="0" applyFont="1" applyFill="1" applyBorder="1" applyAlignment="1">
      <alignment horizontal="left" vertical="center"/>
    </xf>
    <xf numFmtId="0" fontId="32" fillId="0" borderId="11" xfId="0" applyFont="1" applyFill="1" applyBorder="1" applyAlignment="1">
      <alignment horizontal="center" vertical="center"/>
    </xf>
    <xf numFmtId="3" fontId="32" fillId="0" borderId="11" xfId="0" applyNumberFormat="1" applyFont="1" applyFill="1" applyBorder="1" applyAlignment="1">
      <alignment horizontal="center" vertical="center"/>
    </xf>
    <xf numFmtId="3" fontId="33" fillId="0" borderId="11" xfId="0" applyNumberFormat="1" applyFont="1" applyFill="1" applyBorder="1" applyAlignment="1">
      <alignment horizontal="center" vertical="center"/>
    </xf>
    <xf numFmtId="3" fontId="34" fillId="0" borderId="11" xfId="0" applyNumberFormat="1" applyFont="1" applyFill="1" applyBorder="1" applyAlignment="1">
      <alignment horizontal="center" vertical="center"/>
    </xf>
    <xf numFmtId="164" fontId="33" fillId="0" borderId="11" xfId="0" applyNumberFormat="1" applyFont="1" applyFill="1" applyBorder="1" applyAlignment="1">
      <alignment horizontal="center" vertical="center"/>
    </xf>
    <xf numFmtId="4" fontId="33" fillId="0" borderId="11" xfId="0" applyNumberFormat="1" applyFont="1" applyFill="1" applyBorder="1" applyAlignment="1">
      <alignment horizontal="center" vertical="center"/>
    </xf>
    <xf numFmtId="3" fontId="32" fillId="0" borderId="12" xfId="0" applyNumberFormat="1" applyFont="1" applyFill="1" applyBorder="1" applyAlignment="1">
      <alignment vertical="center"/>
    </xf>
    <xf numFmtId="0" fontId="35" fillId="0" borderId="0" xfId="0" applyFont="1" applyFill="1"/>
    <xf numFmtId="3" fontId="10" fillId="0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14" fillId="2" borderId="18" xfId="0" applyFont="1" applyFill="1" applyBorder="1" applyAlignment="1">
      <alignment horizontal="center" wrapText="1"/>
    </xf>
    <xf numFmtId="0" fontId="15" fillId="2" borderId="18" xfId="0" applyFont="1" applyFill="1" applyBorder="1" applyAlignment="1">
      <alignment horizontal="center" wrapText="1"/>
    </xf>
    <xf numFmtId="0" fontId="13" fillId="0" borderId="18" xfId="0" applyFont="1" applyBorder="1" applyAlignment="1">
      <alignment horizontal="center" wrapText="1"/>
    </xf>
    <xf numFmtId="0" fontId="13" fillId="2" borderId="26" xfId="0" applyFont="1" applyFill="1" applyBorder="1" applyAlignment="1">
      <alignment horizontal="center" wrapText="1"/>
    </xf>
    <xf numFmtId="3" fontId="25" fillId="0" borderId="1" xfId="0" applyNumberFormat="1" applyFont="1" applyBorder="1" applyAlignment="1">
      <alignment vertical="center" wrapText="1"/>
    </xf>
    <xf numFmtId="3" fontId="17" fillId="2" borderId="26" xfId="0" applyNumberFormat="1" applyFont="1" applyFill="1" applyBorder="1" applyAlignment="1">
      <alignment vertical="center"/>
    </xf>
    <xf numFmtId="0" fontId="1" fillId="2" borderId="6" xfId="0" applyFont="1" applyFill="1" applyBorder="1" applyAlignment="1">
      <alignment horizontal="center" wrapText="1"/>
    </xf>
    <xf numFmtId="0" fontId="9" fillId="0" borderId="0" xfId="0" applyFont="1" applyAlignment="1">
      <alignment horizontal="right" vertical="top"/>
    </xf>
    <xf numFmtId="0" fontId="9" fillId="0" borderId="0" xfId="0" applyFont="1" applyAlignment="1">
      <alignment horizontal="right"/>
    </xf>
    <xf numFmtId="2" fontId="16" fillId="2" borderId="3" xfId="0" applyNumberFormat="1" applyFont="1" applyFill="1" applyBorder="1" applyAlignment="1">
      <alignment horizontal="center" vertical="center"/>
    </xf>
    <xf numFmtId="2" fontId="16" fillId="2" borderId="1" xfId="0" applyNumberFormat="1" applyFont="1" applyFill="1" applyBorder="1" applyAlignment="1">
      <alignment horizontal="center" vertical="center"/>
    </xf>
    <xf numFmtId="2" fontId="16" fillId="2" borderId="11" xfId="0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15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12" fillId="4" borderId="3" xfId="0" applyFont="1" applyFill="1" applyBorder="1" applyAlignment="1">
      <alignment horizontal="center" wrapText="1"/>
    </xf>
    <xf numFmtId="0" fontId="12" fillId="4" borderId="4" xfId="0" applyFont="1" applyFill="1" applyBorder="1" applyAlignment="1">
      <alignment horizontal="center" wrapText="1"/>
    </xf>
    <xf numFmtId="0" fontId="20" fillId="4" borderId="1" xfId="0" applyFont="1" applyFill="1" applyBorder="1" applyAlignment="1">
      <alignment horizontal="right" vertical="center" wrapText="1"/>
    </xf>
    <xf numFmtId="165" fontId="13" fillId="4" borderId="7" xfId="0" applyNumberFormat="1" applyFont="1" applyFill="1" applyBorder="1" applyAlignment="1">
      <alignment horizontal="center" wrapText="1"/>
    </xf>
    <xf numFmtId="0" fontId="1" fillId="0" borderId="0" xfId="0" applyFont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17" fillId="0" borderId="27" xfId="0" applyFont="1" applyBorder="1" applyAlignment="1">
      <alignment horizontal="right" vertical="center" wrapText="1"/>
    </xf>
    <xf numFmtId="0" fontId="17" fillId="0" borderId="28" xfId="0" applyFont="1" applyBorder="1" applyAlignment="1">
      <alignment horizontal="right" vertical="center" wrapText="1"/>
    </xf>
    <xf numFmtId="0" fontId="17" fillId="0" borderId="29" xfId="0" applyFont="1" applyBorder="1" applyAlignment="1">
      <alignment horizontal="right" vertical="center" wrapText="1"/>
    </xf>
    <xf numFmtId="3" fontId="2" fillId="0" borderId="30" xfId="0" applyNumberFormat="1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6" fillId="0" borderId="0" xfId="0" applyFont="1" applyAlignment="1">
      <alignment horizontal="left" wrapText="1"/>
    </xf>
    <xf numFmtId="0" fontId="24" fillId="0" borderId="23" xfId="0" applyFont="1" applyFill="1" applyBorder="1" applyAlignment="1">
      <alignment horizontal="right" vertical="center"/>
    </xf>
    <xf numFmtId="0" fontId="24" fillId="0" borderId="24" xfId="0" applyFont="1" applyFill="1" applyBorder="1" applyAlignment="1">
      <alignment horizontal="right" vertical="center"/>
    </xf>
    <xf numFmtId="0" fontId="24" fillId="0" borderId="22" xfId="0" applyFont="1" applyFill="1" applyBorder="1" applyAlignment="1">
      <alignment horizontal="right" vertical="center"/>
    </xf>
    <xf numFmtId="0" fontId="25" fillId="0" borderId="2" xfId="0" applyFont="1" applyBorder="1" applyAlignment="1">
      <alignment horizontal="right" vertical="center" wrapText="1"/>
    </xf>
    <xf numFmtId="0" fontId="25" fillId="0" borderId="16" xfId="0" applyFont="1" applyBorder="1" applyAlignment="1">
      <alignment horizontal="right" vertical="center" wrapText="1"/>
    </xf>
    <xf numFmtId="0" fontId="25" fillId="0" borderId="5" xfId="0" applyFont="1" applyBorder="1" applyAlignment="1">
      <alignment horizontal="right" vertical="center" wrapText="1"/>
    </xf>
    <xf numFmtId="0" fontId="1" fillId="0" borderId="0" xfId="0" applyFont="1" applyBorder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17" xfId="0" applyFont="1" applyBorder="1" applyAlignment="1">
      <alignment horizontal="left" vertical="center" wrapText="1"/>
    </xf>
    <xf numFmtId="3" fontId="21" fillId="4" borderId="1" xfId="0" applyNumberFormat="1" applyFont="1" applyFill="1" applyBorder="1" applyAlignment="1">
      <alignment horizontal="center" vertical="center" wrapText="1"/>
    </xf>
    <xf numFmtId="164" fontId="29" fillId="4" borderId="1" xfId="0" applyNumberFormat="1" applyFont="1" applyFill="1" applyBorder="1" applyAlignment="1">
      <alignment horizontal="center" vertical="center" wrapText="1"/>
    </xf>
    <xf numFmtId="0" fontId="28" fillId="4" borderId="1" xfId="0" applyFont="1" applyFill="1" applyBorder="1" applyAlignment="1">
      <alignment horizontal="right" vertical="center" wrapText="1"/>
    </xf>
    <xf numFmtId="1" fontId="21" fillId="4" borderId="1" xfId="0" applyNumberFormat="1" applyFont="1" applyFill="1" applyBorder="1" applyAlignment="1">
      <alignment horizontal="center" vertical="center" wrapText="1"/>
    </xf>
  </cellXfs>
  <cellStyles count="2">
    <cellStyle name="Normal 3" xfId="1" xr:uid="{7C50518C-0BEC-43A4-A530-CBC8B243823F}"/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635000</xdr:colOff>
      <xdr:row>3</xdr:row>
      <xdr:rowOff>0</xdr:rowOff>
    </xdr:from>
    <xdr:to>
      <xdr:col>12</xdr:col>
      <xdr:colOff>619125</xdr:colOff>
      <xdr:row>4</xdr:row>
      <xdr:rowOff>0</xdr:rowOff>
    </xdr:to>
    <xdr:cxnSp macro="">
      <xdr:nvCxnSpPr>
        <xdr:cNvPr id="3" name="Taisns savienotājs 2">
          <a:extLst>
            <a:ext uri="{FF2B5EF4-FFF2-40B4-BE49-F238E27FC236}">
              <a16:creationId xmlns:a16="http://schemas.microsoft.com/office/drawing/2014/main" id="{49412B73-521E-435A-AECD-6D86470FEFDC}"/>
            </a:ext>
          </a:extLst>
        </xdr:cNvPr>
        <xdr:cNvCxnSpPr/>
      </xdr:nvCxnSpPr>
      <xdr:spPr>
        <a:xfrm flipV="1">
          <a:off x="6223000" y="174625"/>
          <a:ext cx="4048125" cy="39687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2"/>
  <sheetViews>
    <sheetView tabSelected="1" zoomScale="60" zoomScaleNormal="60" workbookViewId="0">
      <selection activeCell="X15" sqref="X15"/>
    </sheetView>
  </sheetViews>
  <sheetFormatPr defaultColWidth="8.81640625" defaultRowHeight="14" x14ac:dyDescent="0.3"/>
  <cols>
    <col min="1" max="1" width="6" style="1" customWidth="1"/>
    <col min="2" max="2" width="26.08984375" style="1" customWidth="1"/>
    <col min="3" max="5" width="14.1796875" style="1" customWidth="1"/>
    <col min="6" max="6" width="14.1796875" style="3" customWidth="1"/>
    <col min="7" max="18" width="14.1796875" style="1" customWidth="1"/>
    <col min="19" max="19" width="14.26953125" style="1" hidden="1" customWidth="1"/>
    <col min="20" max="20" width="8.36328125" style="1" hidden="1" customWidth="1"/>
    <col min="21" max="29" width="8.36328125" style="1" customWidth="1"/>
    <col min="30" max="16384" width="8.81640625" style="1"/>
  </cols>
  <sheetData>
    <row r="1" spans="1:19" ht="14.5" customHeight="1" x14ac:dyDescent="0.3">
      <c r="A1" s="93" t="s">
        <v>26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19" ht="29" customHeight="1" x14ac:dyDescent="0.3">
      <c r="A2" s="92" t="s">
        <v>53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</row>
    <row r="3" spans="1:19" ht="33.65" customHeight="1" thickBot="1" x14ac:dyDescent="0.35">
      <c r="A3" s="97" t="s">
        <v>54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</row>
    <row r="4" spans="1:19" ht="31.5" customHeight="1" x14ac:dyDescent="0.3">
      <c r="B4" s="101" t="s">
        <v>47</v>
      </c>
      <c r="C4" s="100" t="s">
        <v>44</v>
      </c>
      <c r="D4" s="100"/>
      <c r="E4" s="100"/>
      <c r="F4" s="100"/>
      <c r="G4" s="100"/>
      <c r="H4" s="100"/>
      <c r="I4" s="100"/>
      <c r="J4" s="100"/>
      <c r="K4" s="100"/>
      <c r="L4" s="106" t="s">
        <v>48</v>
      </c>
      <c r="M4" s="106"/>
      <c r="N4" s="106"/>
      <c r="O4" s="106"/>
      <c r="P4" s="106"/>
      <c r="Q4" s="106"/>
      <c r="R4" s="107"/>
    </row>
    <row r="5" spans="1:19" ht="14.5" hidden="1" customHeight="1" x14ac:dyDescent="0.3">
      <c r="B5" s="102"/>
      <c r="C5" s="65"/>
      <c r="D5" s="65"/>
      <c r="E5" s="104" t="s">
        <v>21</v>
      </c>
      <c r="F5" s="105" t="s">
        <v>19</v>
      </c>
      <c r="G5" s="104" t="s">
        <v>14</v>
      </c>
      <c r="H5" s="104" t="s">
        <v>15</v>
      </c>
      <c r="I5" s="99" t="s">
        <v>24</v>
      </c>
      <c r="J5" s="105" t="s">
        <v>16</v>
      </c>
      <c r="K5" s="99" t="s">
        <v>0</v>
      </c>
      <c r="L5" s="112"/>
      <c r="M5" s="112"/>
      <c r="N5" s="112"/>
      <c r="O5" s="112"/>
      <c r="P5" s="112"/>
      <c r="Q5" s="112"/>
      <c r="R5" s="91" t="s">
        <v>20</v>
      </c>
    </row>
    <row r="6" spans="1:19" s="2" customFormat="1" ht="146" customHeight="1" x14ac:dyDescent="0.3">
      <c r="B6" s="102"/>
      <c r="C6" s="42" t="s">
        <v>46</v>
      </c>
      <c r="D6" s="65" t="s">
        <v>27</v>
      </c>
      <c r="E6" s="104"/>
      <c r="F6" s="105"/>
      <c r="G6" s="104"/>
      <c r="H6" s="104"/>
      <c r="I6" s="99"/>
      <c r="J6" s="105"/>
      <c r="K6" s="99"/>
      <c r="L6" s="5" t="s">
        <v>2</v>
      </c>
      <c r="M6" s="5" t="s">
        <v>17</v>
      </c>
      <c r="N6" s="5" t="s">
        <v>1</v>
      </c>
      <c r="O6" s="5" t="s">
        <v>3</v>
      </c>
      <c r="P6" s="5" t="s">
        <v>18</v>
      </c>
      <c r="Q6" s="5" t="s">
        <v>1</v>
      </c>
      <c r="R6" s="91"/>
    </row>
    <row r="7" spans="1:19" s="77" customFormat="1" ht="11" thickBot="1" x14ac:dyDescent="0.4">
      <c r="B7" s="103"/>
      <c r="C7" s="78"/>
      <c r="D7" s="78"/>
      <c r="E7" s="79" t="s">
        <v>4</v>
      </c>
      <c r="F7" s="79" t="s">
        <v>4</v>
      </c>
      <c r="G7" s="79" t="s">
        <v>4</v>
      </c>
      <c r="H7" s="79" t="s">
        <v>4</v>
      </c>
      <c r="I7" s="80" t="s">
        <v>4</v>
      </c>
      <c r="J7" s="79" t="s">
        <v>5</v>
      </c>
      <c r="K7" s="79" t="s">
        <v>6</v>
      </c>
      <c r="L7" s="81" t="s">
        <v>6</v>
      </c>
      <c r="M7" s="81" t="s">
        <v>6</v>
      </c>
      <c r="N7" s="81" t="s">
        <v>7</v>
      </c>
      <c r="O7" s="81" t="s">
        <v>6</v>
      </c>
      <c r="P7" s="81" t="s">
        <v>6</v>
      </c>
      <c r="Q7" s="81" t="s">
        <v>7</v>
      </c>
      <c r="R7" s="82" t="s">
        <v>7</v>
      </c>
    </row>
    <row r="8" spans="1:19" s="2" customFormat="1" ht="14" customHeight="1" x14ac:dyDescent="0.3">
      <c r="B8" s="83">
        <v>1</v>
      </c>
      <c r="C8" s="84">
        <v>2</v>
      </c>
      <c r="D8" s="84">
        <v>3</v>
      </c>
      <c r="E8" s="84">
        <v>4</v>
      </c>
      <c r="F8" s="85">
        <v>5</v>
      </c>
      <c r="G8" s="84">
        <v>6</v>
      </c>
      <c r="H8" s="84">
        <v>7</v>
      </c>
      <c r="I8" s="86">
        <v>8</v>
      </c>
      <c r="J8" s="85">
        <v>9</v>
      </c>
      <c r="K8" s="84">
        <v>10</v>
      </c>
      <c r="L8" s="87">
        <v>11</v>
      </c>
      <c r="M8" s="87">
        <v>12</v>
      </c>
      <c r="N8" s="87">
        <v>13</v>
      </c>
      <c r="O8" s="87">
        <v>14</v>
      </c>
      <c r="P8" s="87">
        <v>15</v>
      </c>
      <c r="Q8" s="87">
        <v>16</v>
      </c>
      <c r="R8" s="88">
        <v>17</v>
      </c>
    </row>
    <row r="9" spans="1:19" s="2" customFormat="1" ht="19" customHeight="1" thickBot="1" x14ac:dyDescent="0.3">
      <c r="B9" s="113" t="s">
        <v>49</v>
      </c>
      <c r="C9" s="114"/>
      <c r="D9" s="114"/>
      <c r="E9" s="114"/>
      <c r="F9" s="114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115"/>
      <c r="R9" s="90">
        <f>9884695.13-R10-R11-R12-R13-R14-R15-R16</f>
        <v>-335582.02</v>
      </c>
      <c r="S9" s="116">
        <f>SUM(R9:R17)</f>
        <v>11407530.148973487</v>
      </c>
    </row>
    <row r="10" spans="1:19" s="6" customFormat="1" ht="19" customHeight="1" thickBot="1" x14ac:dyDescent="0.35">
      <c r="A10" s="16">
        <v>1</v>
      </c>
      <c r="B10" s="28" t="s">
        <v>43</v>
      </c>
      <c r="C10" s="29" t="s">
        <v>13</v>
      </c>
      <c r="D10" s="29">
        <v>219</v>
      </c>
      <c r="E10" s="30">
        <f>948+219</f>
        <v>1167</v>
      </c>
      <c r="F10" s="31" t="s">
        <v>13</v>
      </c>
      <c r="G10" s="30">
        <v>297</v>
      </c>
      <c r="H10" s="30">
        <f>E10-G10</f>
        <v>870</v>
      </c>
      <c r="I10" s="32">
        <f>E10</f>
        <v>1167</v>
      </c>
      <c r="J10" s="33">
        <f>K10/I10</f>
        <v>23.859468723221937</v>
      </c>
      <c r="K10" s="32">
        <f t="shared" ref="K10:K13" si="0">L10+O10</f>
        <v>27844</v>
      </c>
      <c r="L10" s="30">
        <v>26783</v>
      </c>
      <c r="M10" s="54">
        <f>L10/I10</f>
        <v>22.950299914310197</v>
      </c>
      <c r="N10" s="94">
        <v>52.2</v>
      </c>
      <c r="O10" s="30">
        <v>1061</v>
      </c>
      <c r="P10" s="54">
        <f>O10/I10</f>
        <v>0.90916880891173946</v>
      </c>
      <c r="Q10" s="94">
        <f>ROUND(N10*0.75,2)</f>
        <v>39.15</v>
      </c>
      <c r="R10" s="55">
        <f t="shared" ref="R10:R22" si="1">L10*$N$10+O10*$Q$10</f>
        <v>1439610.75</v>
      </c>
      <c r="S10" s="117"/>
    </row>
    <row r="11" spans="1:19" ht="19" customHeight="1" x14ac:dyDescent="0.3">
      <c r="A11" s="14">
        <v>2</v>
      </c>
      <c r="B11" s="43" t="s">
        <v>8</v>
      </c>
      <c r="C11" s="46">
        <f>H10</f>
        <v>870</v>
      </c>
      <c r="D11" s="44">
        <v>221</v>
      </c>
      <c r="E11" s="46">
        <f>C11+D11</f>
        <v>1091</v>
      </c>
      <c r="F11" s="45">
        <f>E11-E10</f>
        <v>-76</v>
      </c>
      <c r="G11" s="44">
        <v>172</v>
      </c>
      <c r="H11" s="46">
        <f>E11-G11</f>
        <v>919</v>
      </c>
      <c r="I11" s="47">
        <f>E11</f>
        <v>1091</v>
      </c>
      <c r="J11" s="48">
        <f>K11/I11</f>
        <v>25.308890925756188</v>
      </c>
      <c r="K11" s="47">
        <f>L11+O11</f>
        <v>27612</v>
      </c>
      <c r="L11" s="44">
        <v>26663</v>
      </c>
      <c r="M11" s="53">
        <f>L11/I11</f>
        <v>24.439046746104491</v>
      </c>
      <c r="N11" s="95"/>
      <c r="O11" s="44">
        <v>949</v>
      </c>
      <c r="P11" s="53">
        <f>O11/I11</f>
        <v>0.86984417965169569</v>
      </c>
      <c r="Q11" s="95"/>
      <c r="R11" s="56">
        <f t="shared" si="1"/>
        <v>1428961.9500000002</v>
      </c>
      <c r="S11" s="117"/>
    </row>
    <row r="12" spans="1:19" ht="19" customHeight="1" x14ac:dyDescent="0.3">
      <c r="A12" s="14">
        <v>3</v>
      </c>
      <c r="B12" s="34" t="s">
        <v>9</v>
      </c>
      <c r="C12" s="22" t="s">
        <v>22</v>
      </c>
      <c r="D12" s="39">
        <v>203</v>
      </c>
      <c r="E12" s="8">
        <f>H11+D12</f>
        <v>1122</v>
      </c>
      <c r="F12" s="23">
        <f>E12-E11</f>
        <v>31</v>
      </c>
      <c r="G12" s="39">
        <v>204</v>
      </c>
      <c r="H12" s="8">
        <f>D12-G12+H11</f>
        <v>918</v>
      </c>
      <c r="I12" s="9">
        <f>E12</f>
        <v>1122</v>
      </c>
      <c r="J12" s="24">
        <f t="shared" ref="J12:J13" si="2">K12/I12</f>
        <v>23.367201426024955</v>
      </c>
      <c r="K12" s="9">
        <f t="shared" si="0"/>
        <v>26218</v>
      </c>
      <c r="L12" s="39">
        <v>24985</v>
      </c>
      <c r="M12" s="50">
        <f t="shared" ref="M12:M13" si="3">L12/I12</f>
        <v>22.268270944741534</v>
      </c>
      <c r="N12" s="95"/>
      <c r="O12" s="39">
        <v>1233</v>
      </c>
      <c r="P12" s="50">
        <f t="shared" ref="P12:P13" si="4">O12/I12</f>
        <v>1.0989304812834224</v>
      </c>
      <c r="Q12" s="95"/>
      <c r="R12" s="57">
        <f t="shared" si="1"/>
        <v>1352488.95</v>
      </c>
      <c r="S12" s="117"/>
    </row>
    <row r="13" spans="1:19" ht="19" customHeight="1" x14ac:dyDescent="0.3">
      <c r="A13" s="16">
        <v>4</v>
      </c>
      <c r="B13" s="34" t="s">
        <v>10</v>
      </c>
      <c r="C13" s="22" t="s">
        <v>22</v>
      </c>
      <c r="D13" s="39">
        <v>197</v>
      </c>
      <c r="E13" s="8">
        <f>H12+D13</f>
        <v>1115</v>
      </c>
      <c r="F13" s="23">
        <f t="shared" ref="F13:F15" si="5">E13-E12</f>
        <v>-7</v>
      </c>
      <c r="G13" s="39">
        <v>185</v>
      </c>
      <c r="H13" s="8">
        <f t="shared" ref="H13:H22" si="6">D13-G13+H12</f>
        <v>930</v>
      </c>
      <c r="I13" s="9">
        <f>E13</f>
        <v>1115</v>
      </c>
      <c r="J13" s="24">
        <f t="shared" si="2"/>
        <v>25.867264573991033</v>
      </c>
      <c r="K13" s="9">
        <f t="shared" si="0"/>
        <v>28842</v>
      </c>
      <c r="L13" s="39">
        <v>27658</v>
      </c>
      <c r="M13" s="50">
        <f t="shared" si="3"/>
        <v>24.805381165919282</v>
      </c>
      <c r="N13" s="95"/>
      <c r="O13" s="39">
        <v>1184</v>
      </c>
      <c r="P13" s="50">
        <f t="shared" si="4"/>
        <v>1.061883408071749</v>
      </c>
      <c r="Q13" s="95"/>
      <c r="R13" s="57">
        <f t="shared" si="1"/>
        <v>1490101.2000000002</v>
      </c>
      <c r="S13" s="117"/>
    </row>
    <row r="14" spans="1:19" ht="19" customHeight="1" x14ac:dyDescent="0.3">
      <c r="A14" s="14">
        <v>5</v>
      </c>
      <c r="B14" s="34" t="s">
        <v>11</v>
      </c>
      <c r="C14" s="22" t="s">
        <v>22</v>
      </c>
      <c r="D14" s="39">
        <v>212</v>
      </c>
      <c r="E14" s="8">
        <f t="shared" ref="E14:E15" si="7">H13+D14</f>
        <v>1142</v>
      </c>
      <c r="F14" s="23">
        <f t="shared" si="5"/>
        <v>27</v>
      </c>
      <c r="G14" s="39">
        <v>193</v>
      </c>
      <c r="H14" s="8">
        <f t="shared" si="6"/>
        <v>949</v>
      </c>
      <c r="I14" s="9">
        <f>E14</f>
        <v>1142</v>
      </c>
      <c r="J14" s="24">
        <f>K14/I14</f>
        <v>24.485989492119089</v>
      </c>
      <c r="K14" s="9">
        <f>L14+O14</f>
        <v>27963</v>
      </c>
      <c r="L14" s="39">
        <v>26736</v>
      </c>
      <c r="M14" s="50">
        <f>L14/I14</f>
        <v>23.411558669001753</v>
      </c>
      <c r="N14" s="95"/>
      <c r="O14" s="39">
        <v>1227</v>
      </c>
      <c r="P14" s="50">
        <f>O14/I14</f>
        <v>1.0744308231173381</v>
      </c>
      <c r="Q14" s="95"/>
      <c r="R14" s="57">
        <f t="shared" si="1"/>
        <v>1443656.2500000002</v>
      </c>
      <c r="S14" s="117"/>
    </row>
    <row r="15" spans="1:19" s="4" customFormat="1" ht="19" customHeight="1" x14ac:dyDescent="0.3">
      <c r="A15" s="14">
        <v>6</v>
      </c>
      <c r="B15" s="34" t="s">
        <v>12</v>
      </c>
      <c r="C15" s="22" t="s">
        <v>22</v>
      </c>
      <c r="D15" s="39">
        <v>203</v>
      </c>
      <c r="E15" s="8">
        <f t="shared" si="7"/>
        <v>1152</v>
      </c>
      <c r="F15" s="23">
        <f t="shared" si="5"/>
        <v>10</v>
      </c>
      <c r="G15" s="39">
        <v>187</v>
      </c>
      <c r="H15" s="8">
        <f t="shared" si="6"/>
        <v>965</v>
      </c>
      <c r="I15" s="9">
        <f t="shared" ref="I15:I22" si="8">E15</f>
        <v>1152</v>
      </c>
      <c r="J15" s="24">
        <f>K15/I15</f>
        <v>25.908854166666668</v>
      </c>
      <c r="K15" s="9">
        <f>L15+O15</f>
        <v>29847</v>
      </c>
      <c r="L15" s="39">
        <v>28596</v>
      </c>
      <c r="M15" s="50">
        <f>L15/I15</f>
        <v>24.822916666666668</v>
      </c>
      <c r="N15" s="95"/>
      <c r="O15" s="39">
        <v>1251</v>
      </c>
      <c r="P15" s="50">
        <f>O15/I15</f>
        <v>1.0859375</v>
      </c>
      <c r="Q15" s="95"/>
      <c r="R15" s="57">
        <f t="shared" si="1"/>
        <v>1541687.85</v>
      </c>
      <c r="S15" s="117"/>
    </row>
    <row r="16" spans="1:19" s="4" customFormat="1" ht="19" customHeight="1" x14ac:dyDescent="0.3">
      <c r="A16" s="14">
        <v>7</v>
      </c>
      <c r="B16" s="34" t="s">
        <v>23</v>
      </c>
      <c r="C16" s="22" t="s">
        <v>22</v>
      </c>
      <c r="D16" s="39">
        <v>177</v>
      </c>
      <c r="E16" s="8">
        <f>H15+D16</f>
        <v>1142</v>
      </c>
      <c r="F16" s="23">
        <f>E16-E15</f>
        <v>-10</v>
      </c>
      <c r="G16" s="39">
        <v>171</v>
      </c>
      <c r="H16" s="8">
        <f>D16-G16+H15</f>
        <v>971</v>
      </c>
      <c r="I16" s="9">
        <f>E16</f>
        <v>1142</v>
      </c>
      <c r="J16" s="24">
        <f>K16/I16</f>
        <v>25.784588441331</v>
      </c>
      <c r="K16" s="9">
        <f>L16+O16</f>
        <v>29446</v>
      </c>
      <c r="L16" s="39">
        <v>28426</v>
      </c>
      <c r="M16" s="50">
        <f>L16/I16</f>
        <v>24.891418563922944</v>
      </c>
      <c r="N16" s="95"/>
      <c r="O16" s="39">
        <v>1020</v>
      </c>
      <c r="P16" s="50">
        <f>O16/I16</f>
        <v>0.89316987740805609</v>
      </c>
      <c r="Q16" s="95"/>
      <c r="R16" s="57">
        <f t="shared" si="1"/>
        <v>1523770.2000000002</v>
      </c>
      <c r="S16" s="117"/>
    </row>
    <row r="17" spans="1:23" s="4" customFormat="1" ht="19" customHeight="1" x14ac:dyDescent="0.3">
      <c r="A17" s="17">
        <v>8</v>
      </c>
      <c r="B17" s="35" t="s">
        <v>39</v>
      </c>
      <c r="C17" s="25" t="s">
        <v>22</v>
      </c>
      <c r="D17" s="18">
        <f>AVERAGE(D11:D16)</f>
        <v>202.16666666666666</v>
      </c>
      <c r="E17" s="13">
        <f>H16+D17</f>
        <v>1173.1666666666667</v>
      </c>
      <c r="F17" s="26">
        <f>E17-E16</f>
        <v>31.166666666666742</v>
      </c>
      <c r="G17" s="18">
        <f>AVERAGE(G11:G16)</f>
        <v>185.33333333333334</v>
      </c>
      <c r="H17" s="13">
        <f>D17-G17+H16</f>
        <v>987.83333333333326</v>
      </c>
      <c r="I17" s="19">
        <f>E17</f>
        <v>1173.1666666666667</v>
      </c>
      <c r="J17" s="27">
        <f>K17/I17</f>
        <v>25.120464837648154</v>
      </c>
      <c r="K17" s="19">
        <f>L17+O17</f>
        <v>29470.491998700894</v>
      </c>
      <c r="L17" s="13">
        <f t="shared" ref="L17:L22" si="9">I17*M17</f>
        <v>28280.862622555407</v>
      </c>
      <c r="M17" s="51">
        <f>AVERAGE(M11:M16)</f>
        <v>24.106432126059445</v>
      </c>
      <c r="N17" s="95"/>
      <c r="O17" s="13">
        <f t="shared" ref="O17:O22" si="10">P17*I17</f>
        <v>1189.6293761454885</v>
      </c>
      <c r="P17" s="51">
        <f>AVERAGE(P11:P16)</f>
        <v>1.0140327115887102</v>
      </c>
      <c r="Q17" s="95"/>
      <c r="R17" s="58">
        <f t="shared" si="1"/>
        <v>1522835.0189734881</v>
      </c>
      <c r="S17" s="117"/>
      <c r="T17" s="76">
        <f>R24-S9</f>
        <v>454980.85102651268</v>
      </c>
    </row>
    <row r="18" spans="1:23" s="4" customFormat="1" ht="19" customHeight="1" x14ac:dyDescent="0.3">
      <c r="A18" s="15">
        <v>9</v>
      </c>
      <c r="B18" s="35" t="s">
        <v>34</v>
      </c>
      <c r="C18" s="25" t="s">
        <v>22</v>
      </c>
      <c r="D18" s="13">
        <f>D17</f>
        <v>202.16666666666666</v>
      </c>
      <c r="E18" s="13">
        <f t="shared" ref="E18:E22" si="11">H17+D18</f>
        <v>1190</v>
      </c>
      <c r="F18" s="26">
        <f t="shared" ref="F18:F22" si="12">E18-E17</f>
        <v>16.833333333333258</v>
      </c>
      <c r="G18" s="13">
        <f>G17</f>
        <v>185.33333333333334</v>
      </c>
      <c r="H18" s="13">
        <f t="shared" si="6"/>
        <v>1004.6666666666665</v>
      </c>
      <c r="I18" s="19">
        <f t="shared" si="8"/>
        <v>1190</v>
      </c>
      <c r="J18" s="27">
        <f t="shared" ref="J18:J22" si="13">K18/I18</f>
        <v>25.120464837648157</v>
      </c>
      <c r="K18" s="19">
        <f t="shared" ref="K18:K22" si="14">L18+O18</f>
        <v>29893.353156801306</v>
      </c>
      <c r="L18" s="13">
        <f t="shared" si="9"/>
        <v>28686.654230010739</v>
      </c>
      <c r="M18" s="52">
        <f>M17</f>
        <v>24.106432126059445</v>
      </c>
      <c r="N18" s="95"/>
      <c r="O18" s="13">
        <f t="shared" si="10"/>
        <v>1206.6989267905651</v>
      </c>
      <c r="P18" s="52">
        <f>P17</f>
        <v>1.0140327115887102</v>
      </c>
      <c r="Q18" s="95"/>
      <c r="R18" s="58">
        <f t="shared" si="1"/>
        <v>1544685.6137904113</v>
      </c>
    </row>
    <row r="19" spans="1:23" s="4" customFormat="1" ht="19" customHeight="1" x14ac:dyDescent="0.3">
      <c r="A19" s="15">
        <v>10</v>
      </c>
      <c r="B19" s="35" t="s">
        <v>35</v>
      </c>
      <c r="C19" s="25" t="s">
        <v>22</v>
      </c>
      <c r="D19" s="13">
        <f>D18</f>
        <v>202.16666666666666</v>
      </c>
      <c r="E19" s="13">
        <f t="shared" si="11"/>
        <v>1206.8333333333333</v>
      </c>
      <c r="F19" s="26">
        <f t="shared" si="12"/>
        <v>16.833333333333258</v>
      </c>
      <c r="G19" s="13">
        <f t="shared" ref="G19:G22" si="15">G18</f>
        <v>185.33333333333334</v>
      </c>
      <c r="H19" s="13">
        <f t="shared" si="6"/>
        <v>1021.4999999999998</v>
      </c>
      <c r="I19" s="19">
        <f t="shared" si="8"/>
        <v>1206.8333333333333</v>
      </c>
      <c r="J19" s="27">
        <f t="shared" si="13"/>
        <v>25.120464837648157</v>
      </c>
      <c r="K19" s="19">
        <f t="shared" si="14"/>
        <v>30316.214314901714</v>
      </c>
      <c r="L19" s="13">
        <f t="shared" si="9"/>
        <v>29092.445837466072</v>
      </c>
      <c r="M19" s="52">
        <f t="shared" ref="M19:M22" si="16">M18</f>
        <v>24.106432126059445</v>
      </c>
      <c r="N19" s="95"/>
      <c r="O19" s="13">
        <f t="shared" si="10"/>
        <v>1223.7684774356417</v>
      </c>
      <c r="P19" s="52">
        <f t="shared" ref="P19:P22" si="17">P18</f>
        <v>1.0140327115887102</v>
      </c>
      <c r="Q19" s="95"/>
      <c r="R19" s="58">
        <f t="shared" si="1"/>
        <v>1566536.2086073344</v>
      </c>
    </row>
    <row r="20" spans="1:23" s="4" customFormat="1" ht="19" customHeight="1" x14ac:dyDescent="0.3">
      <c r="A20" s="17">
        <v>11</v>
      </c>
      <c r="B20" s="35" t="s">
        <v>36</v>
      </c>
      <c r="C20" s="25" t="s">
        <v>22</v>
      </c>
      <c r="D20" s="13">
        <f>D19</f>
        <v>202.16666666666666</v>
      </c>
      <c r="E20" s="13">
        <f t="shared" si="11"/>
        <v>1223.6666666666665</v>
      </c>
      <c r="F20" s="26">
        <f t="shared" si="12"/>
        <v>16.833333333333258</v>
      </c>
      <c r="G20" s="13">
        <f t="shared" si="15"/>
        <v>185.33333333333334</v>
      </c>
      <c r="H20" s="13">
        <f t="shared" si="6"/>
        <v>1038.333333333333</v>
      </c>
      <c r="I20" s="19">
        <f t="shared" si="8"/>
        <v>1223.6666666666665</v>
      </c>
      <c r="J20" s="27">
        <f t="shared" si="13"/>
        <v>25.120464837648154</v>
      </c>
      <c r="K20" s="19">
        <f t="shared" si="14"/>
        <v>30739.075473002122</v>
      </c>
      <c r="L20" s="13">
        <f t="shared" si="9"/>
        <v>29498.237444921404</v>
      </c>
      <c r="M20" s="52">
        <f t="shared" si="16"/>
        <v>24.106432126059445</v>
      </c>
      <c r="N20" s="95"/>
      <c r="O20" s="13">
        <f t="shared" si="10"/>
        <v>1240.8380280807182</v>
      </c>
      <c r="P20" s="52">
        <f t="shared" si="17"/>
        <v>1.0140327115887102</v>
      </c>
      <c r="Q20" s="95"/>
      <c r="R20" s="58">
        <f t="shared" si="1"/>
        <v>1588386.8034242576</v>
      </c>
      <c r="W20" s="76"/>
    </row>
    <row r="21" spans="1:23" s="4" customFormat="1" ht="19" customHeight="1" x14ac:dyDescent="0.3">
      <c r="A21" s="15">
        <v>12</v>
      </c>
      <c r="B21" s="35" t="s">
        <v>37</v>
      </c>
      <c r="C21" s="25" t="s">
        <v>22</v>
      </c>
      <c r="D21" s="13">
        <f>D20</f>
        <v>202.16666666666666</v>
      </c>
      <c r="E21" s="13">
        <f t="shared" si="11"/>
        <v>1240.4999999999998</v>
      </c>
      <c r="F21" s="26">
        <f t="shared" si="12"/>
        <v>16.833333333333258</v>
      </c>
      <c r="G21" s="13">
        <f t="shared" si="15"/>
        <v>185.33333333333334</v>
      </c>
      <c r="H21" s="13">
        <f t="shared" si="6"/>
        <v>1055.1666666666663</v>
      </c>
      <c r="I21" s="19">
        <f t="shared" si="8"/>
        <v>1240.4999999999998</v>
      </c>
      <c r="J21" s="27">
        <f t="shared" si="13"/>
        <v>25.120464837648154</v>
      </c>
      <c r="K21" s="19">
        <f t="shared" si="14"/>
        <v>31161.93663110253</v>
      </c>
      <c r="L21" s="13">
        <f t="shared" si="9"/>
        <v>29904.029052376736</v>
      </c>
      <c r="M21" s="52">
        <f t="shared" si="16"/>
        <v>24.106432126059445</v>
      </c>
      <c r="N21" s="95"/>
      <c r="O21" s="13">
        <f t="shared" si="10"/>
        <v>1257.9075787257948</v>
      </c>
      <c r="P21" s="52">
        <f t="shared" si="17"/>
        <v>1.0140327115887102</v>
      </c>
      <c r="Q21" s="95"/>
      <c r="R21" s="58">
        <f t="shared" si="1"/>
        <v>1610237.3982411805</v>
      </c>
    </row>
    <row r="22" spans="1:23" s="75" customFormat="1" ht="19" customHeight="1" thickBot="1" x14ac:dyDescent="0.35">
      <c r="A22" s="66">
        <v>13</v>
      </c>
      <c r="B22" s="67" t="s">
        <v>40</v>
      </c>
      <c r="C22" s="68" t="s">
        <v>22</v>
      </c>
      <c r="D22" s="69">
        <f>D21</f>
        <v>202.16666666666666</v>
      </c>
      <c r="E22" s="69">
        <f t="shared" si="11"/>
        <v>1257.333333333333</v>
      </c>
      <c r="F22" s="70">
        <f t="shared" si="12"/>
        <v>16.833333333333258</v>
      </c>
      <c r="G22" s="69">
        <f t="shared" si="15"/>
        <v>185.33333333333334</v>
      </c>
      <c r="H22" s="69">
        <f t="shared" si="6"/>
        <v>1071.9999999999995</v>
      </c>
      <c r="I22" s="71">
        <f t="shared" si="8"/>
        <v>1257.333333333333</v>
      </c>
      <c r="J22" s="72">
        <f t="shared" si="13"/>
        <v>25.120464837648157</v>
      </c>
      <c r="K22" s="71">
        <f t="shared" si="14"/>
        <v>31584.797789202941</v>
      </c>
      <c r="L22" s="69">
        <f t="shared" si="9"/>
        <v>30309.820659832068</v>
      </c>
      <c r="M22" s="73">
        <f t="shared" si="16"/>
        <v>24.106432126059445</v>
      </c>
      <c r="N22" s="96"/>
      <c r="O22" s="69">
        <f t="shared" si="10"/>
        <v>1274.9771293708714</v>
      </c>
      <c r="P22" s="73">
        <f t="shared" si="17"/>
        <v>1.0140327115887102</v>
      </c>
      <c r="Q22" s="96"/>
      <c r="R22" s="74">
        <f t="shared" si="1"/>
        <v>1632087.9930581038</v>
      </c>
    </row>
    <row r="23" spans="1:23" s="7" customFormat="1" ht="19" customHeight="1" thickBot="1" x14ac:dyDescent="0.35">
      <c r="A23" s="17">
        <v>14</v>
      </c>
      <c r="B23" s="36" t="s">
        <v>25</v>
      </c>
      <c r="C23" s="49" t="s">
        <v>13</v>
      </c>
      <c r="D23" s="49" t="s">
        <v>13</v>
      </c>
      <c r="E23" s="49" t="s">
        <v>13</v>
      </c>
      <c r="F23" s="49" t="s">
        <v>13</v>
      </c>
      <c r="G23" s="49" t="s">
        <v>13</v>
      </c>
      <c r="H23" s="49" t="s">
        <v>13</v>
      </c>
      <c r="I23" s="37" t="s">
        <v>13</v>
      </c>
      <c r="J23" s="49" t="s">
        <v>13</v>
      </c>
      <c r="K23" s="37">
        <f>SUM(K11:K22)</f>
        <v>353093.86936371151</v>
      </c>
      <c r="L23" s="49" t="s">
        <v>13</v>
      </c>
      <c r="M23" s="49" t="s">
        <v>13</v>
      </c>
      <c r="N23" s="49" t="s">
        <v>13</v>
      </c>
      <c r="O23" s="49" t="s">
        <v>13</v>
      </c>
      <c r="P23" s="49" t="s">
        <v>13</v>
      </c>
      <c r="Q23" s="49" t="s">
        <v>13</v>
      </c>
      <c r="R23" s="38">
        <f>SUM(R9:R21)</f>
        <v>17717376.173036672</v>
      </c>
    </row>
    <row r="24" spans="1:23" s="10" customFormat="1" ht="23" customHeight="1" x14ac:dyDescent="0.3">
      <c r="A24" s="1"/>
      <c r="B24" s="125" t="s">
        <v>50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6"/>
      <c r="N24" s="119" t="s">
        <v>38</v>
      </c>
      <c r="O24" s="120"/>
      <c r="P24" s="120"/>
      <c r="Q24" s="121"/>
      <c r="R24" s="59">
        <v>11862511</v>
      </c>
    </row>
    <row r="25" spans="1:23" ht="44" customHeight="1" x14ac:dyDescent="0.3">
      <c r="B25" s="127" t="s">
        <v>52</v>
      </c>
      <c r="C25" s="127"/>
      <c r="D25" s="127"/>
      <c r="E25" s="127"/>
      <c r="F25" s="127"/>
      <c r="G25" s="127"/>
      <c r="H25" s="127"/>
      <c r="I25" s="127"/>
      <c r="J25" s="127"/>
      <c r="K25" s="127"/>
      <c r="L25" s="127"/>
      <c r="M25" s="128"/>
      <c r="N25" s="122" t="s">
        <v>55</v>
      </c>
      <c r="O25" s="123"/>
      <c r="P25" s="123"/>
      <c r="Q25" s="124"/>
      <c r="R25" s="89">
        <f>R23-R24</f>
        <v>5854865.1730366722</v>
      </c>
    </row>
    <row r="26" spans="1:23" ht="36.5" customHeight="1" x14ac:dyDescent="0.3">
      <c r="B26" s="110" t="s">
        <v>51</v>
      </c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20"/>
      <c r="O26" s="20"/>
      <c r="P26" s="20"/>
      <c r="Q26" s="20"/>
      <c r="R26" s="21"/>
    </row>
    <row r="27" spans="1:23" ht="48" customHeight="1" x14ac:dyDescent="0.3">
      <c r="A27" s="111" t="s">
        <v>42</v>
      </c>
      <c r="B27" s="111"/>
      <c r="C27" s="111"/>
      <c r="D27" s="111"/>
      <c r="E27" s="109" t="s">
        <v>28</v>
      </c>
      <c r="F27" s="109"/>
      <c r="G27" s="109" t="s">
        <v>45</v>
      </c>
      <c r="H27" s="109"/>
      <c r="I27" s="40" t="s">
        <v>29</v>
      </c>
      <c r="J27" s="64"/>
      <c r="N27" s="11"/>
      <c r="O27" s="12"/>
      <c r="P27" s="12"/>
      <c r="Q27" s="12"/>
      <c r="R27" s="12"/>
    </row>
    <row r="28" spans="1:23" ht="20.5" customHeight="1" x14ac:dyDescent="0.3">
      <c r="A28" s="108" t="s">
        <v>30</v>
      </c>
      <c r="B28" s="108"/>
      <c r="C28" s="108"/>
      <c r="D28" s="108"/>
      <c r="E28" s="132">
        <v>674</v>
      </c>
      <c r="F28" s="132"/>
      <c r="G28" s="132">
        <f>G29/360</f>
        <v>980.81630378808757</v>
      </c>
      <c r="H28" s="132"/>
      <c r="I28" s="41">
        <f>G28*100/E28</f>
        <v>145.52170679348481</v>
      </c>
      <c r="J28" s="60"/>
      <c r="O28" s="12"/>
      <c r="P28" s="12"/>
      <c r="Q28" s="12"/>
      <c r="R28" s="12"/>
    </row>
    <row r="29" spans="1:23" ht="20.5" customHeight="1" x14ac:dyDescent="0.3">
      <c r="A29" s="108" t="s">
        <v>31</v>
      </c>
      <c r="B29" s="108"/>
      <c r="C29" s="108"/>
      <c r="D29" s="108"/>
      <c r="E29" s="129">
        <v>242711</v>
      </c>
      <c r="F29" s="129"/>
      <c r="G29" s="129">
        <f>K23</f>
        <v>353093.86936371151</v>
      </c>
      <c r="H29" s="129"/>
      <c r="I29" s="41">
        <f t="shared" ref="I29:I31" si="18">G29*100/E29</f>
        <v>145.47913747778694</v>
      </c>
      <c r="J29" s="63"/>
      <c r="O29" s="12"/>
      <c r="P29" s="12"/>
      <c r="Q29" s="12"/>
      <c r="R29" s="12"/>
    </row>
    <row r="30" spans="1:23" ht="20.5" customHeight="1" x14ac:dyDescent="0.3">
      <c r="A30" s="108" t="s">
        <v>32</v>
      </c>
      <c r="B30" s="108"/>
      <c r="C30" s="108"/>
      <c r="D30" s="108"/>
      <c r="E30" s="129">
        <v>2373</v>
      </c>
      <c r="F30" s="129"/>
      <c r="G30" s="129">
        <f>C11+D11+D12+D13+D14+D15+D16+D17+D18+D19+D20+D21+D22</f>
        <v>3295.9999999999991</v>
      </c>
      <c r="H30" s="129"/>
      <c r="I30" s="41">
        <f t="shared" si="18"/>
        <v>138.89591234723974</v>
      </c>
      <c r="J30" s="60"/>
      <c r="O30" s="12"/>
      <c r="P30" s="12"/>
      <c r="Q30" s="12"/>
      <c r="R30" s="12"/>
    </row>
    <row r="31" spans="1:23" s="3" customFormat="1" ht="20.5" customHeight="1" x14ac:dyDescent="0.3">
      <c r="A31" s="131" t="s">
        <v>33</v>
      </c>
      <c r="B31" s="131"/>
      <c r="C31" s="131"/>
      <c r="D31" s="131"/>
      <c r="E31" s="130">
        <f>E29/E30</f>
        <v>102.28023598820059</v>
      </c>
      <c r="F31" s="130">
        <f>E29/E30</f>
        <v>102.28023598820059</v>
      </c>
      <c r="G31" s="130">
        <f>G29/G30</f>
        <v>107.12799434578629</v>
      </c>
      <c r="H31" s="130">
        <f>G29/G30</f>
        <v>107.12799434578629</v>
      </c>
      <c r="I31" s="41">
        <f t="shared" si="18"/>
        <v>104.73968241346739</v>
      </c>
      <c r="J31" s="62"/>
      <c r="O31" s="61"/>
      <c r="P31" s="61"/>
      <c r="Q31" s="61"/>
      <c r="R31" s="61"/>
    </row>
    <row r="32" spans="1:23" ht="69" customHeight="1" x14ac:dyDescent="0.3">
      <c r="B32" s="118" t="s">
        <v>41</v>
      </c>
      <c r="C32" s="118"/>
      <c r="D32" s="118"/>
      <c r="E32" s="118"/>
      <c r="F32" s="118"/>
    </row>
  </sheetData>
  <mergeCells count="40">
    <mergeCell ref="S9:S17"/>
    <mergeCell ref="B32:F32"/>
    <mergeCell ref="N24:Q24"/>
    <mergeCell ref="N25:Q25"/>
    <mergeCell ref="B24:M24"/>
    <mergeCell ref="B25:M25"/>
    <mergeCell ref="E30:F30"/>
    <mergeCell ref="G30:H30"/>
    <mergeCell ref="E31:F31"/>
    <mergeCell ref="G31:H31"/>
    <mergeCell ref="A30:D30"/>
    <mergeCell ref="A31:D31"/>
    <mergeCell ref="E28:F28"/>
    <mergeCell ref="G28:H28"/>
    <mergeCell ref="E29:F29"/>
    <mergeCell ref="G29:H29"/>
    <mergeCell ref="A28:D28"/>
    <mergeCell ref="A29:D29"/>
    <mergeCell ref="J5:J6"/>
    <mergeCell ref="K5:K6"/>
    <mergeCell ref="E27:F27"/>
    <mergeCell ref="G27:H27"/>
    <mergeCell ref="B26:M26"/>
    <mergeCell ref="A27:D27"/>
    <mergeCell ref="L5:Q5"/>
    <mergeCell ref="B9:Q9"/>
    <mergeCell ref="R5:R6"/>
    <mergeCell ref="A2:R2"/>
    <mergeCell ref="A1:R1"/>
    <mergeCell ref="N10:N22"/>
    <mergeCell ref="Q10:Q22"/>
    <mergeCell ref="A3:R3"/>
    <mergeCell ref="I5:I6"/>
    <mergeCell ref="C4:K4"/>
    <mergeCell ref="B4:B7"/>
    <mergeCell ref="E5:E6"/>
    <mergeCell ref="F5:F6"/>
    <mergeCell ref="G5:G6"/>
    <mergeCell ref="L4:R4"/>
    <mergeCell ref="H5:H6"/>
  </mergeCells>
  <phoneticPr fontId="6" type="noConversion"/>
  <pageMargins left="0.70866141732283472" right="0.70866141732283472" top="0.74803149606299213" bottom="0.15748031496062992" header="0.31496062992125984" footer="0.31496062992125984"/>
  <pageSetup paperSize="9" scale="50" fitToHeight="0" orientation="landscape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310CB980028E489AA38B5A3B725AD0" ma:contentTypeVersion="11" ma:contentTypeDescription="Create a new document." ma:contentTypeScope="" ma:versionID="fad9386d6e77dad1712f4d1222ad34d4">
  <xsd:schema xmlns:xsd="http://www.w3.org/2001/XMLSchema" xmlns:xs="http://www.w3.org/2001/XMLSchema" xmlns:p="http://schemas.microsoft.com/office/2006/metadata/properties" xmlns:ns3="30b671a1-e750-4efc-a322-d42da3124237" targetNamespace="http://schemas.microsoft.com/office/2006/metadata/properties" ma:root="true" ma:fieldsID="261af6a7204945ca06c7ebe587b3c13e" ns3:_="">
    <xsd:import namespace="30b671a1-e750-4efc-a322-d42da312423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b671a1-e750-4efc-a322-d42da312423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E1423C8-4CD7-4E06-99E8-2F1FD7CE5D6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BAD9A5-A81C-44D3-A115-DF8927B01CC6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terms/"/>
    <ds:schemaRef ds:uri="http://www.w3.org/XML/1998/namespace"/>
    <ds:schemaRef ds:uri="30b671a1-e750-4efc-a322-d42da3124237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1C642A0-F76C-4193-BE3D-0952542EF1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b671a1-e750-4efc-a322-d42da312423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Darblapas</vt:lpstr>
      </vt:variant>
      <vt:variant>
        <vt:i4>1</vt:i4>
      </vt:variant>
      <vt:variant>
        <vt:lpstr>Diapazoni ar nosaukumiem</vt:lpstr>
      </vt:variant>
      <vt:variant>
        <vt:i4>1</vt:i4>
      </vt:variant>
    </vt:vector>
  </HeadingPairs>
  <TitlesOfParts>
    <vt:vector size="2" baseType="lpstr">
      <vt:lpstr>Lapa1</vt:lpstr>
      <vt:lpstr>Lapa1!Drukas_apgabals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Strēle</dc:creator>
  <cp:lastModifiedBy>Sandra Strēle</cp:lastModifiedBy>
  <cp:lastPrinted>2026-07-23T11:29:50Z</cp:lastPrinted>
  <dcterms:created xsi:type="dcterms:W3CDTF">2015-06-05T18:19:34Z</dcterms:created>
  <dcterms:modified xsi:type="dcterms:W3CDTF">2026-07-29T06:43:06Z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0x010100F6310CB980028E489AA38B5A3B725AD0</vt:lpwstr>
  </property>
</Properties>
</file>