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mgov-my.sharepoint.com/personal/jana_ozolina_sam_gov_lv/Documents/AID_Jana/Autoceļu lietošanas nodeva/Iesniegšanai TAP_05082025/"/>
    </mc:Choice>
  </mc:AlternateContent>
  <xr:revisionPtr revIDLastSave="54" documentId="8_{181D2F72-F96F-473E-AD0C-CDD7705CC77C}" xr6:coauthVersionLast="47" xr6:coauthVersionMax="47" xr10:uidLastSave="{A1129625-7DD5-4387-B881-21E09DF2A22D}"/>
  <bookViews>
    <workbookView xWindow="-110" yWindow="-110" windowWidth="19420" windowHeight="10300" xr2:uid="{1D27A85A-C1F0-4506-AEEE-4ED5640F110D}"/>
  </bookViews>
  <sheets>
    <sheet name="Prognoze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6" l="1"/>
  <c r="H19" i="6"/>
  <c r="H18" i="6"/>
  <c r="H17" i="6"/>
  <c r="H15" i="6"/>
  <c r="H14" i="6"/>
  <c r="H13" i="6"/>
  <c r="H12" i="6"/>
  <c r="H10" i="6"/>
  <c r="H9" i="6"/>
  <c r="H8" i="6"/>
  <c r="H7" i="6"/>
  <c r="H5" i="6"/>
  <c r="H4" i="6"/>
  <c r="H3" i="6"/>
  <c r="H2" i="6"/>
  <c r="E20" i="6"/>
  <c r="E19" i="6"/>
  <c r="E18" i="6"/>
  <c r="E17" i="6"/>
  <c r="E15" i="6"/>
  <c r="E14" i="6"/>
  <c r="E13" i="6"/>
  <c r="E12" i="6"/>
  <c r="E10" i="6"/>
  <c r="E9" i="6"/>
  <c r="E8" i="6"/>
  <c r="E7" i="6"/>
  <c r="E5" i="6"/>
  <c r="E4" i="6"/>
  <c r="E3" i="6"/>
  <c r="E2" i="6"/>
  <c r="Q20" i="6" l="1"/>
  <c r="K20" i="6"/>
  <c r="K19" i="6"/>
  <c r="K18" i="6"/>
  <c r="K17" i="6"/>
  <c r="K15" i="6"/>
  <c r="L15" i="6" s="1"/>
  <c r="K14" i="6"/>
  <c r="K13" i="6"/>
  <c r="K12" i="6"/>
  <c r="L12" i="6" s="1"/>
  <c r="K10" i="6"/>
  <c r="K9" i="6"/>
  <c r="K8" i="6"/>
  <c r="L8" i="6" s="1"/>
  <c r="K7" i="6"/>
  <c r="K5" i="6"/>
  <c r="L5" i="6" s="1"/>
  <c r="K4" i="6"/>
  <c r="K3" i="6"/>
  <c r="L3" i="6" s="1"/>
  <c r="K2" i="6"/>
  <c r="N20" i="6"/>
  <c r="N19" i="6"/>
  <c r="N18" i="6"/>
  <c r="N17" i="6"/>
  <c r="N16" i="6"/>
  <c r="N15" i="6"/>
  <c r="N14" i="6"/>
  <c r="N13" i="6"/>
  <c r="N12" i="6"/>
  <c r="N11" i="6"/>
  <c r="N10" i="6"/>
  <c r="N9" i="6"/>
  <c r="O9" i="6" s="1"/>
  <c r="N8" i="6"/>
  <c r="N7" i="6"/>
  <c r="N6" i="6"/>
  <c r="O6" i="6" s="1"/>
  <c r="N5" i="6"/>
  <c r="O5" i="6" s="1"/>
  <c r="N4" i="6"/>
  <c r="N3" i="6"/>
  <c r="N2" i="6"/>
  <c r="O2" i="6" s="1"/>
  <c r="Q21" i="6"/>
  <c r="Q19" i="6"/>
  <c r="Q18" i="6"/>
  <c r="Q17" i="6"/>
  <c r="Q15" i="6"/>
  <c r="Q14" i="6"/>
  <c r="Q13" i="6"/>
  <c r="R13" i="6" s="1"/>
  <c r="Q12" i="6"/>
  <c r="Q10" i="6"/>
  <c r="Q9" i="6"/>
  <c r="Q8" i="6"/>
  <c r="R8" i="6" s="1"/>
  <c r="Q7" i="6"/>
  <c r="Q5" i="6"/>
  <c r="Q4" i="6"/>
  <c r="Q3" i="6"/>
  <c r="Q2" i="6"/>
  <c r="R2" i="6" s="1"/>
  <c r="F14" i="6"/>
  <c r="F9" i="6"/>
  <c r="R17" i="6"/>
  <c r="N21" i="6"/>
  <c r="O19" i="6"/>
  <c r="O8" i="6"/>
  <c r="O3" i="6"/>
  <c r="L21" i="6"/>
  <c r="L13" i="6"/>
  <c r="L7" i="6"/>
  <c r="L4" i="6"/>
  <c r="I20" i="6"/>
  <c r="I10" i="6"/>
  <c r="I5" i="6"/>
  <c r="F21" i="6"/>
  <c r="F17" i="6"/>
  <c r="F12" i="6"/>
  <c r="F11" i="6"/>
  <c r="F7" i="6"/>
  <c r="R12" i="6"/>
  <c r="R6" i="6"/>
  <c r="I21" i="6"/>
  <c r="I19" i="6"/>
  <c r="I17" i="6"/>
  <c r="I16" i="6"/>
  <c r="I9" i="6"/>
  <c r="I8" i="6"/>
  <c r="I4" i="6"/>
  <c r="I3" i="6"/>
  <c r="F18" i="6"/>
  <c r="F4" i="6"/>
  <c r="F2" i="6"/>
  <c r="O15" i="6"/>
  <c r="O11" i="6"/>
  <c r="L10" i="6"/>
  <c r="I6" i="6"/>
  <c r="I11" i="6"/>
  <c r="I14" i="6"/>
  <c r="I2" i="6"/>
  <c r="F10" i="6"/>
  <c r="F15" i="6"/>
  <c r="R21" i="6"/>
  <c r="R20" i="6"/>
  <c r="R19" i="6"/>
  <c r="R18" i="6"/>
  <c r="R15" i="6"/>
  <c r="R14" i="6"/>
  <c r="R11" i="6"/>
  <c r="R10" i="6"/>
  <c r="R9" i="6"/>
  <c r="R7" i="6"/>
  <c r="R5" i="6"/>
  <c r="R4" i="6"/>
  <c r="R3" i="6"/>
  <c r="O21" i="6"/>
  <c r="O20" i="6"/>
  <c r="O18" i="6"/>
  <c r="O17" i="6"/>
  <c r="O16" i="6"/>
  <c r="O14" i="6"/>
  <c r="O13" i="6"/>
  <c r="O12" i="6"/>
  <c r="O4" i="6"/>
  <c r="L20" i="6"/>
  <c r="L19" i="6"/>
  <c r="L18" i="6"/>
  <c r="L17" i="6"/>
  <c r="L16" i="6"/>
  <c r="L14" i="6"/>
  <c r="L11" i="6"/>
  <c r="L9" i="6"/>
  <c r="L6" i="6"/>
  <c r="L2" i="6"/>
  <c r="I18" i="6"/>
  <c r="I15" i="6"/>
  <c r="I13" i="6"/>
  <c r="I12" i="6"/>
  <c r="I7" i="6"/>
  <c r="F20" i="6"/>
  <c r="F19" i="6"/>
  <c r="F16" i="6"/>
  <c r="F13" i="6"/>
  <c r="F8" i="6"/>
  <c r="F6" i="6"/>
  <c r="F5" i="6"/>
  <c r="F3" i="6"/>
  <c r="F22" i="6" l="1"/>
  <c r="O10" i="6"/>
  <c r="O7" i="6"/>
  <c r="L22" i="6"/>
  <c r="R22" i="6"/>
  <c r="I22" i="6"/>
  <c r="O22" i="6" l="1"/>
  <c r="S22" i="6" s="1"/>
</calcChain>
</file>

<file path=xl/sharedStrings.xml><?xml version="1.0" encoding="utf-8"?>
<sst xmlns="http://schemas.openxmlformats.org/spreadsheetml/2006/main" count="50" uniqueCount="31">
  <si>
    <t>EURO III</t>
  </si>
  <si>
    <t>Bezemisiju</t>
  </si>
  <si>
    <t>Svara klase</t>
  </si>
  <si>
    <t>Asis</t>
  </si>
  <si>
    <t>Emisijas klase</t>
  </si>
  <si>
    <t>1 dienas likme</t>
  </si>
  <si>
    <t>Dienas vinješu skaits</t>
  </si>
  <si>
    <t>Summa</t>
  </si>
  <si>
    <t>7 dienu
 likme</t>
  </si>
  <si>
    <t>7 d vinješu skaits</t>
  </si>
  <si>
    <t>30 dienu (mēneša) likme</t>
  </si>
  <si>
    <t>30 d vinješu skaits</t>
  </si>
  <si>
    <t>270 dienu
(9mēnešu) likme</t>
  </si>
  <si>
    <t>270 d vinješu skaits</t>
  </si>
  <si>
    <t>Gada
likme</t>
  </si>
  <si>
    <t>Gada vinješu skaits</t>
  </si>
  <si>
    <t>3001 Iīdz 3500 kg</t>
  </si>
  <si>
    <t>EURO 0, I, II</t>
  </si>
  <si>
    <t>EURO IV, V, EEV</t>
  </si>
  <si>
    <t>EURO VI un mazāk
piesārņojošs</t>
  </si>
  <si>
    <t>3501 kg Iīdz 12 000 kg</t>
  </si>
  <si>
    <t>No 12 001 kg</t>
  </si>
  <si>
    <t>2 un 3 asis</t>
  </si>
  <si>
    <t>4 un vairāk
asis</t>
  </si>
  <si>
    <t>Parlamenta un Padomes 2022. gada 24. februāra direktīvas (ES) 2022/362, ar ko groza direktīvas 1999/62/EK, 1999/37/EK un (ES) 2019/520 attiecībā uz dažu infrastruktūru lietošanas maksas noteikšanu transportlīdzekļiem pārņemšanu.</t>
  </si>
  <si>
    <t>Realā prognoze:</t>
  </si>
  <si>
    <t>58 784 723</t>
  </si>
  <si>
    <t>Izpild.koif.</t>
  </si>
  <si>
    <t>Piemērojot lietošanas maksas lielas noslodzes transportlīdzekļiem, infrastruktūras lietošanu dara pieejamu vismaz uz šādiem laikposmiem – diena, nedēļa, mēnesis un gads. Mēneša likme nepārsniedz 10 % no gada likmes, nedēļas likme nepārsniedz 5 % no gada likmes, un dienas likme nepārsniedz 2 % no gada likmes.</t>
  </si>
  <si>
    <t>(Aprēķins saskaņā ar 2023. un 2024. gadu)</t>
  </si>
  <si>
    <t>≈0.956066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</si>
</sst>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Tahoma"/>
      <charset val="186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  <charset val="186"/>
    </font>
    <font>
      <sz val="11"/>
      <color theme="1"/>
      <name val="Times New Roman"/>
      <family val="2"/>
      <charset val="186"/>
    </font>
    <font>
      <b/>
      <sz val="10"/>
      <color theme="1"/>
      <name val="Times New Roman"/>
      <family val="2"/>
      <charset val="186"/>
    </font>
    <font>
      <b/>
      <sz val="11"/>
      <color theme="1"/>
      <name val="Times New Roman"/>
      <family val="1"/>
    </font>
    <font>
      <b/>
      <u/>
      <sz val="16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1" xfId="0" applyFont="1" applyFill="1" applyBorder="1"/>
    <xf numFmtId="0" fontId="4" fillId="4" borderId="1" xfId="0" applyFont="1" applyFill="1" applyBorder="1"/>
    <xf numFmtId="0" fontId="4" fillId="5" borderId="4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3" fillId="0" borderId="0" xfId="0" applyFont="1" applyAlignment="1">
      <alignment horizontal="center"/>
    </xf>
    <xf numFmtId="0" fontId="5" fillId="5" borderId="7" xfId="0" applyFont="1" applyFill="1" applyBorder="1" applyAlignment="1">
      <alignment horizontal="center" vertical="center" wrapText="1"/>
    </xf>
    <xf numFmtId="0" fontId="4" fillId="4" borderId="5" xfId="0" applyFont="1" applyFill="1" applyBorder="1"/>
    <xf numFmtId="0" fontId="1" fillId="0" borderId="0" xfId="0" applyFont="1"/>
    <xf numFmtId="10" fontId="0" fillId="0" borderId="0" xfId="0" applyNumberFormat="1"/>
    <xf numFmtId="1" fontId="4" fillId="2" borderId="2" xfId="0" applyNumberFormat="1" applyFont="1" applyFill="1" applyBorder="1"/>
    <xf numFmtId="1" fontId="4" fillId="2" borderId="1" xfId="0" applyNumberFormat="1" applyFont="1" applyFill="1" applyBorder="1"/>
    <xf numFmtId="1" fontId="4" fillId="3" borderId="2" xfId="0" applyNumberFormat="1" applyFont="1" applyFill="1" applyBorder="1"/>
    <xf numFmtId="1" fontId="4" fillId="3" borderId="1" xfId="0" applyNumberFormat="1" applyFont="1" applyFill="1" applyBorder="1"/>
    <xf numFmtId="1" fontId="4" fillId="4" borderId="5" xfId="0" applyNumberFormat="1" applyFont="1" applyFill="1" applyBorder="1"/>
    <xf numFmtId="1" fontId="4" fillId="4" borderId="2" xfId="0" applyNumberFormat="1" applyFont="1" applyFill="1" applyBorder="1"/>
    <xf numFmtId="1" fontId="4" fillId="4" borderId="1" xfId="0" applyNumberFormat="1" applyFont="1" applyFill="1" applyBorder="1"/>
    <xf numFmtId="1" fontId="4" fillId="4" borderId="3" xfId="0" applyNumberFormat="1" applyFont="1" applyFill="1" applyBorder="1"/>
    <xf numFmtId="1" fontId="1" fillId="0" borderId="0" xfId="0" applyNumberFormat="1" applyFont="1"/>
    <xf numFmtId="3" fontId="1" fillId="0" borderId="0" xfId="0" applyNumberFormat="1" applyFont="1"/>
    <xf numFmtId="0" fontId="2" fillId="0" borderId="0" xfId="0" applyFont="1"/>
    <xf numFmtId="0" fontId="4" fillId="5" borderId="4" xfId="0" applyFont="1" applyFill="1" applyBorder="1" applyAlignment="1">
      <alignment horizontal="center" vertical="center"/>
    </xf>
    <xf numFmtId="0" fontId="4" fillId="4" borderId="24" xfId="0" applyFont="1" applyFill="1" applyBorder="1"/>
    <xf numFmtId="1" fontId="4" fillId="4" borderId="24" xfId="0" applyNumberFormat="1" applyFont="1" applyFill="1" applyBorder="1"/>
    <xf numFmtId="0" fontId="4" fillId="5" borderId="16" xfId="0" applyFont="1" applyFill="1" applyBorder="1" applyAlignment="1">
      <alignment horizontal="center" vertical="center"/>
    </xf>
    <xf numFmtId="1" fontId="4" fillId="4" borderId="25" xfId="0" applyNumberFormat="1" applyFont="1" applyFill="1" applyBorder="1"/>
    <xf numFmtId="1" fontId="4" fillId="4" borderId="26" xfId="0" applyNumberFormat="1" applyFont="1" applyFill="1" applyBorder="1"/>
    <xf numFmtId="0" fontId="4" fillId="5" borderId="3" xfId="0" applyFont="1" applyFill="1" applyBorder="1" applyAlignment="1">
      <alignment horizontal="center" vertical="center"/>
    </xf>
    <xf numFmtId="1" fontId="4" fillId="4" borderId="27" xfId="0" applyNumberFormat="1" applyFont="1" applyFill="1" applyBorder="1"/>
    <xf numFmtId="0" fontId="4" fillId="4" borderId="29" xfId="0" applyFont="1" applyFill="1" applyBorder="1"/>
    <xf numFmtId="0" fontId="4" fillId="5" borderId="17" xfId="0" applyFont="1" applyFill="1" applyBorder="1" applyAlignment="1">
      <alignment horizontal="center" vertical="center"/>
    </xf>
    <xf numFmtId="1" fontId="4" fillId="4" borderId="29" xfId="0" applyNumberFormat="1" applyFont="1" applyFill="1" applyBorder="1"/>
    <xf numFmtId="0" fontId="4" fillId="3" borderId="30" xfId="0" applyFont="1" applyFill="1" applyBorder="1"/>
    <xf numFmtId="1" fontId="4" fillId="3" borderId="25" xfId="0" applyNumberFormat="1" applyFont="1" applyFill="1" applyBorder="1"/>
    <xf numFmtId="0" fontId="4" fillId="3" borderId="31" xfId="0" applyFont="1" applyFill="1" applyBorder="1"/>
    <xf numFmtId="1" fontId="4" fillId="3" borderId="26" xfId="0" applyNumberFormat="1" applyFont="1" applyFill="1" applyBorder="1"/>
    <xf numFmtId="0" fontId="4" fillId="3" borderId="32" xfId="0" applyFont="1" applyFill="1" applyBorder="1"/>
    <xf numFmtId="1" fontId="4" fillId="3" borderId="3" xfId="0" applyNumberFormat="1" applyFont="1" applyFill="1" applyBorder="1"/>
    <xf numFmtId="1" fontId="4" fillId="3" borderId="27" xfId="0" applyNumberFormat="1" applyFont="1" applyFill="1" applyBorder="1"/>
    <xf numFmtId="1" fontId="4" fillId="2" borderId="25" xfId="0" applyNumberFormat="1" applyFont="1" applyFill="1" applyBorder="1"/>
    <xf numFmtId="1" fontId="4" fillId="2" borderId="26" xfId="0" applyNumberFormat="1" applyFont="1" applyFill="1" applyBorder="1"/>
    <xf numFmtId="0" fontId="4" fillId="2" borderId="3" xfId="0" applyFont="1" applyFill="1" applyBorder="1"/>
    <xf numFmtId="1" fontId="4" fillId="2" borderId="3" xfId="0" applyNumberFormat="1" applyFont="1" applyFill="1" applyBorder="1"/>
    <xf numFmtId="1" fontId="4" fillId="2" borderId="27" xfId="0" applyNumberFormat="1" applyFont="1" applyFill="1" applyBorder="1"/>
    <xf numFmtId="0" fontId="7" fillId="0" borderId="0" xfId="0" applyFont="1"/>
    <xf numFmtId="0" fontId="4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4" fillId="2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2" borderId="16" xfId="0" applyFont="1" applyFill="1" applyBorder="1"/>
    <xf numFmtId="0" fontId="4" fillId="0" borderId="17" xfId="0" applyFont="1" applyBorder="1"/>
    <xf numFmtId="0" fontId="4" fillId="0" borderId="33" xfId="0" applyFont="1" applyBorder="1"/>
    <xf numFmtId="0" fontId="4" fillId="3" borderId="14" xfId="0" applyFont="1" applyFill="1" applyBorder="1" applyAlignment="1">
      <alignment horizontal="left" vertical="center"/>
    </xf>
    <xf numFmtId="0" fontId="4" fillId="3" borderId="28" xfId="0" applyFont="1" applyFill="1" applyBorder="1"/>
    <xf numFmtId="0" fontId="4" fillId="0" borderId="19" xfId="0" applyFont="1" applyBorder="1"/>
    <xf numFmtId="0" fontId="4" fillId="0" borderId="34" xfId="0" applyFont="1" applyBorder="1"/>
    <xf numFmtId="0" fontId="4" fillId="4" borderId="19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17DA2-C8AD-462A-BC01-A86228660DD2}">
  <dimension ref="A1:S38"/>
  <sheetViews>
    <sheetView tabSelected="1" topLeftCell="F13" zoomScaleNormal="100" workbookViewId="0">
      <selection activeCell="N28" sqref="N28"/>
    </sheetView>
  </sheetViews>
  <sheetFormatPr defaultRowHeight="14" x14ac:dyDescent="0.3"/>
  <cols>
    <col min="1" max="1" width="19" customWidth="1"/>
    <col min="2" max="2" width="10.25" customWidth="1"/>
    <col min="3" max="3" width="28" customWidth="1"/>
    <col min="4" max="4" width="8" customWidth="1"/>
    <col min="6" max="6" width="14.1640625" customWidth="1"/>
    <col min="7" max="7" width="8.6640625" style="7"/>
    <col min="9" max="9" width="13" customWidth="1"/>
    <col min="12" max="12" width="14.6640625" customWidth="1"/>
    <col min="15" max="15" width="11.9140625" customWidth="1"/>
    <col min="18" max="18" width="16.25" customWidth="1"/>
    <col min="19" max="19" width="16.1640625" customWidth="1"/>
  </cols>
  <sheetData>
    <row r="1" spans="1:18" s="50" customFormat="1" ht="42.5" thickBot="1" x14ac:dyDescent="0.35">
      <c r="A1" s="23" t="s">
        <v>2</v>
      </c>
      <c r="B1" s="23" t="s">
        <v>3</v>
      </c>
      <c r="C1" s="23" t="s">
        <v>4</v>
      </c>
      <c r="D1" s="8" t="s">
        <v>5</v>
      </c>
      <c r="E1" s="47" t="s">
        <v>6</v>
      </c>
      <c r="F1" s="48" t="s">
        <v>7</v>
      </c>
      <c r="G1" s="8" t="s">
        <v>8</v>
      </c>
      <c r="H1" s="3" t="s">
        <v>9</v>
      </c>
      <c r="I1" s="48" t="s">
        <v>7</v>
      </c>
      <c r="J1" s="8" t="s">
        <v>10</v>
      </c>
      <c r="K1" s="49" t="s">
        <v>11</v>
      </c>
      <c r="L1" s="48" t="s">
        <v>7</v>
      </c>
      <c r="M1" s="8" t="s">
        <v>12</v>
      </c>
      <c r="N1" s="49" t="s">
        <v>13</v>
      </c>
      <c r="O1" s="48" t="s">
        <v>7</v>
      </c>
      <c r="P1" s="8" t="s">
        <v>14</v>
      </c>
      <c r="Q1" s="49" t="s">
        <v>15</v>
      </c>
      <c r="R1" s="48" t="s">
        <v>7</v>
      </c>
    </row>
    <row r="2" spans="1:18" x14ac:dyDescent="0.3">
      <c r="A2" s="60" t="s">
        <v>16</v>
      </c>
      <c r="B2" s="63"/>
      <c r="C2" s="4" t="s">
        <v>17</v>
      </c>
      <c r="D2" s="26">
        <v>12</v>
      </c>
      <c r="E2" s="12">
        <f>7777*2.3</f>
        <v>17887.099999999999</v>
      </c>
      <c r="F2" s="12">
        <f t="shared" ref="F2:F7" si="0">D2*E2</f>
        <v>214645.19999999998</v>
      </c>
      <c r="G2" s="26">
        <v>31</v>
      </c>
      <c r="H2" s="12">
        <f>722*2.3</f>
        <v>1660.6</v>
      </c>
      <c r="I2" s="12">
        <f>G2*H2</f>
        <v>51478.6</v>
      </c>
      <c r="J2" s="26">
        <v>63</v>
      </c>
      <c r="K2" s="12">
        <f>3961*2.3</f>
        <v>9110.2999999999993</v>
      </c>
      <c r="L2" s="12">
        <f>J2*K2</f>
        <v>573948.89999999991</v>
      </c>
      <c r="M2" s="26">
        <v>520</v>
      </c>
      <c r="N2" s="12">
        <f>19*2.3</f>
        <v>43.699999999999996</v>
      </c>
      <c r="O2" s="12">
        <f>M2*N2</f>
        <v>22723.999999999996</v>
      </c>
      <c r="P2" s="26">
        <v>630</v>
      </c>
      <c r="Q2" s="12">
        <f>178*2.3</f>
        <v>409.4</v>
      </c>
      <c r="R2" s="41">
        <f>P2*Q2</f>
        <v>257922</v>
      </c>
    </row>
    <row r="3" spans="1:18" x14ac:dyDescent="0.3">
      <c r="A3" s="61"/>
      <c r="B3" s="64"/>
      <c r="C3" s="1" t="s">
        <v>0</v>
      </c>
      <c r="D3" s="23">
        <v>11</v>
      </c>
      <c r="E3" s="13">
        <f>5465*2.3</f>
        <v>12569.499999999998</v>
      </c>
      <c r="F3" s="13">
        <f t="shared" si="0"/>
        <v>138264.49999999997</v>
      </c>
      <c r="G3" s="23">
        <v>27</v>
      </c>
      <c r="H3" s="13">
        <f>596*2.3</f>
        <v>1370.8</v>
      </c>
      <c r="I3" s="13">
        <f t="shared" ref="I3:I21" si="1">G3*H3</f>
        <v>37011.599999999999</v>
      </c>
      <c r="J3" s="23">
        <v>54</v>
      </c>
      <c r="K3" s="13">
        <f>3255*2.3</f>
        <v>7486.4999999999991</v>
      </c>
      <c r="L3" s="13">
        <f t="shared" ref="L3:L21" si="2">J3*K3</f>
        <v>404270.99999999994</v>
      </c>
      <c r="M3" s="23">
        <v>445</v>
      </c>
      <c r="N3" s="13">
        <f>7*2.3</f>
        <v>16.099999999999998</v>
      </c>
      <c r="O3" s="13">
        <f t="shared" ref="O3:O21" si="3">M3*N3</f>
        <v>7164.4999999999991</v>
      </c>
      <c r="P3" s="23">
        <v>540</v>
      </c>
      <c r="Q3" s="13">
        <f>130*2.3</f>
        <v>299</v>
      </c>
      <c r="R3" s="42">
        <f t="shared" ref="R3:R21" si="4">P3*Q3</f>
        <v>161460</v>
      </c>
    </row>
    <row r="4" spans="1:18" x14ac:dyDescent="0.3">
      <c r="A4" s="61"/>
      <c r="B4" s="64"/>
      <c r="C4" s="1" t="s">
        <v>18</v>
      </c>
      <c r="D4" s="23">
        <v>9</v>
      </c>
      <c r="E4" s="13">
        <f>28659*2.3</f>
        <v>65915.7</v>
      </c>
      <c r="F4" s="13">
        <f t="shared" si="0"/>
        <v>593241.29999999993</v>
      </c>
      <c r="G4" s="23">
        <v>22</v>
      </c>
      <c r="H4" s="13">
        <f>3684*2.3</f>
        <v>8473.1999999999989</v>
      </c>
      <c r="I4" s="13">
        <f t="shared" si="1"/>
        <v>186410.39999999997</v>
      </c>
      <c r="J4" s="23">
        <v>45</v>
      </c>
      <c r="K4" s="13">
        <f>19182*2.3</f>
        <v>44118.6</v>
      </c>
      <c r="L4" s="13">
        <f t="shared" si="2"/>
        <v>1985337</v>
      </c>
      <c r="M4" s="23">
        <v>370</v>
      </c>
      <c r="N4" s="13">
        <f>77*2.3</f>
        <v>177.1</v>
      </c>
      <c r="O4" s="13">
        <f t="shared" si="3"/>
        <v>65527</v>
      </c>
      <c r="P4" s="23">
        <v>450</v>
      </c>
      <c r="Q4" s="13">
        <f>1678*2.3</f>
        <v>3859.3999999999996</v>
      </c>
      <c r="R4" s="42">
        <f t="shared" si="4"/>
        <v>1736729.9999999998</v>
      </c>
    </row>
    <row r="5" spans="1:18" x14ac:dyDescent="0.3">
      <c r="A5" s="61"/>
      <c r="B5" s="64"/>
      <c r="C5" s="1" t="s">
        <v>19</v>
      </c>
      <c r="D5" s="23">
        <v>7</v>
      </c>
      <c r="E5" s="13">
        <f>21018*2.3</f>
        <v>48341.399999999994</v>
      </c>
      <c r="F5" s="13">
        <f t="shared" si="0"/>
        <v>338389.79999999993</v>
      </c>
      <c r="G5" s="23">
        <v>18</v>
      </c>
      <c r="H5" s="13">
        <f>4512*2.3</f>
        <v>10377.599999999999</v>
      </c>
      <c r="I5" s="13">
        <f t="shared" si="1"/>
        <v>186796.79999999999</v>
      </c>
      <c r="J5" s="23">
        <v>36</v>
      </c>
      <c r="K5" s="13">
        <f>14296*2.3</f>
        <v>32880.799999999996</v>
      </c>
      <c r="L5" s="13">
        <f t="shared" si="2"/>
        <v>1183708.7999999998</v>
      </c>
      <c r="M5" s="23">
        <v>300</v>
      </c>
      <c r="N5" s="13">
        <f>72*2.3</f>
        <v>165.6</v>
      </c>
      <c r="O5" s="13">
        <f t="shared" si="3"/>
        <v>49680</v>
      </c>
      <c r="P5" s="23">
        <v>360</v>
      </c>
      <c r="Q5" s="13">
        <f>3029*2.3</f>
        <v>6966.7</v>
      </c>
      <c r="R5" s="42">
        <f t="shared" si="4"/>
        <v>2508012</v>
      </c>
    </row>
    <row r="6" spans="1:18" ht="14.5" thickBot="1" x14ac:dyDescent="0.35">
      <c r="A6" s="62"/>
      <c r="B6" s="65"/>
      <c r="C6" s="43" t="s">
        <v>1</v>
      </c>
      <c r="D6" s="29">
        <v>0</v>
      </c>
      <c r="E6" s="44">
        <v>0</v>
      </c>
      <c r="F6" s="44">
        <f t="shared" si="0"/>
        <v>0</v>
      </c>
      <c r="G6" s="29">
        <v>0</v>
      </c>
      <c r="H6" s="44">
        <v>0</v>
      </c>
      <c r="I6" s="44">
        <f t="shared" si="1"/>
        <v>0</v>
      </c>
      <c r="J6" s="29">
        <v>0</v>
      </c>
      <c r="K6" s="44">
        <v>0</v>
      </c>
      <c r="L6" s="44">
        <f t="shared" si="2"/>
        <v>0</v>
      </c>
      <c r="M6" s="29">
        <v>0</v>
      </c>
      <c r="N6" s="44">
        <f>0*2.3</f>
        <v>0</v>
      </c>
      <c r="O6" s="44">
        <f t="shared" si="3"/>
        <v>0</v>
      </c>
      <c r="P6" s="29">
        <v>0</v>
      </c>
      <c r="Q6" s="44">
        <v>0</v>
      </c>
      <c r="R6" s="45">
        <f t="shared" si="4"/>
        <v>0</v>
      </c>
    </row>
    <row r="7" spans="1:18" x14ac:dyDescent="0.3">
      <c r="A7" s="66" t="s">
        <v>20</v>
      </c>
      <c r="B7" s="67"/>
      <c r="C7" s="34" t="s">
        <v>17</v>
      </c>
      <c r="D7" s="26">
        <v>17</v>
      </c>
      <c r="E7" s="14">
        <f>3288*2.3</f>
        <v>7562.4</v>
      </c>
      <c r="F7" s="14">
        <f t="shared" si="0"/>
        <v>128560.79999999999</v>
      </c>
      <c r="G7" s="26">
        <v>43</v>
      </c>
      <c r="H7" s="14">
        <f>198*2.3</f>
        <v>455.4</v>
      </c>
      <c r="I7" s="14">
        <f t="shared" si="1"/>
        <v>19582.2</v>
      </c>
      <c r="J7" s="26">
        <v>87</v>
      </c>
      <c r="K7" s="14">
        <f>1281*2.3</f>
        <v>2946.2999999999997</v>
      </c>
      <c r="L7" s="14">
        <f t="shared" si="2"/>
        <v>256328.09999999998</v>
      </c>
      <c r="M7" s="26">
        <v>720</v>
      </c>
      <c r="N7" s="14">
        <f>5*2.3</f>
        <v>11.5</v>
      </c>
      <c r="O7" s="14">
        <f t="shared" si="3"/>
        <v>8280</v>
      </c>
      <c r="P7" s="26">
        <v>870</v>
      </c>
      <c r="Q7" s="14">
        <f>34*2.3</f>
        <v>78.199999999999989</v>
      </c>
      <c r="R7" s="35">
        <f t="shared" si="4"/>
        <v>68033.999999999985</v>
      </c>
    </row>
    <row r="8" spans="1:18" x14ac:dyDescent="0.3">
      <c r="A8" s="61"/>
      <c r="B8" s="68"/>
      <c r="C8" s="36" t="s">
        <v>0</v>
      </c>
      <c r="D8" s="23">
        <v>14</v>
      </c>
      <c r="E8" s="15">
        <f>2606*2.3</f>
        <v>5993.7999999999993</v>
      </c>
      <c r="F8" s="15">
        <f t="shared" ref="F8:F21" si="5">D8*E8</f>
        <v>83913.199999999983</v>
      </c>
      <c r="G8" s="23">
        <v>37</v>
      </c>
      <c r="H8" s="15">
        <f>174*2.3</f>
        <v>400.2</v>
      </c>
      <c r="I8" s="15">
        <f t="shared" si="1"/>
        <v>14807.4</v>
      </c>
      <c r="J8" s="23">
        <v>74</v>
      </c>
      <c r="K8" s="15">
        <f>1426*2.3</f>
        <v>3279.7999999999997</v>
      </c>
      <c r="L8" s="15">
        <f t="shared" si="2"/>
        <v>242705.19999999998</v>
      </c>
      <c r="M8" s="23">
        <v>610</v>
      </c>
      <c r="N8" s="15">
        <f>8*2.3</f>
        <v>18.399999999999999</v>
      </c>
      <c r="O8" s="15">
        <f t="shared" si="3"/>
        <v>11224</v>
      </c>
      <c r="P8" s="23">
        <v>740</v>
      </c>
      <c r="Q8" s="15">
        <f>18*2.3</f>
        <v>41.4</v>
      </c>
      <c r="R8" s="37">
        <f t="shared" si="4"/>
        <v>30636</v>
      </c>
    </row>
    <row r="9" spans="1:18" x14ac:dyDescent="0.3">
      <c r="A9" s="61"/>
      <c r="B9" s="68"/>
      <c r="C9" s="36" t="s">
        <v>18</v>
      </c>
      <c r="D9" s="23">
        <v>12</v>
      </c>
      <c r="E9" s="15">
        <f>5176*2.3</f>
        <v>11904.8</v>
      </c>
      <c r="F9" s="15">
        <f t="shared" si="5"/>
        <v>142857.59999999998</v>
      </c>
      <c r="G9" s="23">
        <v>30</v>
      </c>
      <c r="H9" s="15">
        <f>475*2.3</f>
        <v>1092.5</v>
      </c>
      <c r="I9" s="15">
        <f t="shared" si="1"/>
        <v>32775</v>
      </c>
      <c r="J9" s="23">
        <v>61</v>
      </c>
      <c r="K9" s="15">
        <f>2132*2.3</f>
        <v>4903.5999999999995</v>
      </c>
      <c r="L9" s="15">
        <f t="shared" si="2"/>
        <v>299119.59999999998</v>
      </c>
      <c r="M9" s="23">
        <v>505</v>
      </c>
      <c r="N9" s="15">
        <f>16*2.3</f>
        <v>36.799999999999997</v>
      </c>
      <c r="O9" s="15">
        <f t="shared" si="3"/>
        <v>18584</v>
      </c>
      <c r="P9" s="23">
        <v>610</v>
      </c>
      <c r="Q9" s="15">
        <f>126*2.3</f>
        <v>289.79999999999995</v>
      </c>
      <c r="R9" s="37">
        <f t="shared" si="4"/>
        <v>176777.99999999997</v>
      </c>
    </row>
    <row r="10" spans="1:18" x14ac:dyDescent="0.3">
      <c r="A10" s="61"/>
      <c r="B10" s="68"/>
      <c r="C10" s="36" t="s">
        <v>19</v>
      </c>
      <c r="D10" s="23">
        <v>10</v>
      </c>
      <c r="E10" s="15">
        <f>3900*2.3</f>
        <v>8970</v>
      </c>
      <c r="F10" s="15">
        <f t="shared" si="5"/>
        <v>89700</v>
      </c>
      <c r="G10" s="23">
        <v>24</v>
      </c>
      <c r="H10" s="15">
        <f>475*2.3</f>
        <v>1092.5</v>
      </c>
      <c r="I10" s="15">
        <f t="shared" si="1"/>
        <v>26220</v>
      </c>
      <c r="J10" s="23">
        <v>48</v>
      </c>
      <c r="K10" s="15">
        <f>1056*2.3</f>
        <v>2428.7999999999997</v>
      </c>
      <c r="L10" s="15">
        <f t="shared" si="2"/>
        <v>116582.39999999999</v>
      </c>
      <c r="M10" s="23">
        <v>400</v>
      </c>
      <c r="N10" s="15">
        <f>8*2.3</f>
        <v>18.399999999999999</v>
      </c>
      <c r="O10" s="15">
        <f t="shared" si="3"/>
        <v>7359.9999999999991</v>
      </c>
      <c r="P10" s="23">
        <v>480</v>
      </c>
      <c r="Q10" s="15">
        <f>210*2.3</f>
        <v>482.99999999999994</v>
      </c>
      <c r="R10" s="37">
        <f t="shared" si="4"/>
        <v>231839.99999999997</v>
      </c>
    </row>
    <row r="11" spans="1:18" ht="14.5" thickBot="1" x14ac:dyDescent="0.35">
      <c r="A11" s="62"/>
      <c r="B11" s="69"/>
      <c r="C11" s="38" t="s">
        <v>1</v>
      </c>
      <c r="D11" s="29">
        <v>0</v>
      </c>
      <c r="E11" s="39">
        <v>0</v>
      </c>
      <c r="F11" s="39">
        <f t="shared" si="5"/>
        <v>0</v>
      </c>
      <c r="G11" s="29">
        <v>0</v>
      </c>
      <c r="H11" s="39">
        <v>0</v>
      </c>
      <c r="I11" s="39">
        <f t="shared" si="1"/>
        <v>0</v>
      </c>
      <c r="J11" s="29">
        <v>0</v>
      </c>
      <c r="K11" s="39">
        <v>0</v>
      </c>
      <c r="L11" s="39">
        <f t="shared" si="2"/>
        <v>0</v>
      </c>
      <c r="M11" s="29">
        <v>0</v>
      </c>
      <c r="N11" s="39">
        <f>0*2.3</f>
        <v>0</v>
      </c>
      <c r="O11" s="39">
        <f t="shared" si="3"/>
        <v>0</v>
      </c>
      <c r="P11" s="29">
        <v>0</v>
      </c>
      <c r="Q11" s="39">
        <v>0</v>
      </c>
      <c r="R11" s="40">
        <f t="shared" si="4"/>
        <v>0</v>
      </c>
    </row>
    <row r="12" spans="1:18" x14ac:dyDescent="0.3">
      <c r="A12" s="70" t="s">
        <v>21</v>
      </c>
      <c r="B12" s="73" t="s">
        <v>22</v>
      </c>
      <c r="C12" s="31" t="s">
        <v>17</v>
      </c>
      <c r="D12" s="32">
        <v>29</v>
      </c>
      <c r="E12" s="33">
        <f>4255*2.3</f>
        <v>9786.5</v>
      </c>
      <c r="F12" s="33">
        <f t="shared" si="5"/>
        <v>283808.5</v>
      </c>
      <c r="G12" s="32">
        <v>73</v>
      </c>
      <c r="H12" s="33">
        <f>241*2.3</f>
        <v>554.29999999999995</v>
      </c>
      <c r="I12" s="33">
        <f t="shared" si="1"/>
        <v>40463.899999999994</v>
      </c>
      <c r="J12" s="32">
        <v>145</v>
      </c>
      <c r="K12" s="33">
        <f>1266*2.3</f>
        <v>2911.7999999999997</v>
      </c>
      <c r="L12" s="33">
        <f t="shared" si="2"/>
        <v>422210.99999999994</v>
      </c>
      <c r="M12" s="32">
        <v>1200</v>
      </c>
      <c r="N12" s="33">
        <f>9*2.3</f>
        <v>20.7</v>
      </c>
      <c r="O12" s="33">
        <f t="shared" si="3"/>
        <v>24840</v>
      </c>
      <c r="P12" s="32">
        <v>1450</v>
      </c>
      <c r="Q12" s="33">
        <f>38*2.3</f>
        <v>87.399999999999991</v>
      </c>
      <c r="R12" s="33">
        <f t="shared" si="4"/>
        <v>126729.99999999999</v>
      </c>
    </row>
    <row r="13" spans="1:18" x14ac:dyDescent="0.3">
      <c r="A13" s="71"/>
      <c r="B13" s="74"/>
      <c r="C13" s="9" t="s">
        <v>0</v>
      </c>
      <c r="D13" s="23">
        <v>24</v>
      </c>
      <c r="E13" s="16">
        <f>5206*2.3</f>
        <v>11973.8</v>
      </c>
      <c r="F13" s="16">
        <f t="shared" si="5"/>
        <v>287371.19999999995</v>
      </c>
      <c r="G13" s="23">
        <v>60</v>
      </c>
      <c r="H13" s="16">
        <f>335*2.3</f>
        <v>770.49999999999989</v>
      </c>
      <c r="I13" s="16">
        <f t="shared" si="1"/>
        <v>46229.999999999993</v>
      </c>
      <c r="J13" s="23">
        <v>120</v>
      </c>
      <c r="K13" s="16">
        <f>2913*2.3</f>
        <v>6699.9</v>
      </c>
      <c r="L13" s="16">
        <f t="shared" si="2"/>
        <v>803988</v>
      </c>
      <c r="M13" s="23">
        <v>990</v>
      </c>
      <c r="N13" s="16">
        <f>14*2.3</f>
        <v>32.199999999999996</v>
      </c>
      <c r="O13" s="16">
        <f t="shared" si="3"/>
        <v>31877.999999999996</v>
      </c>
      <c r="P13" s="23">
        <v>1200</v>
      </c>
      <c r="Q13" s="16">
        <f>75*2.3</f>
        <v>172.5</v>
      </c>
      <c r="R13" s="16">
        <f t="shared" si="4"/>
        <v>207000</v>
      </c>
    </row>
    <row r="14" spans="1:18" x14ac:dyDescent="0.3">
      <c r="A14" s="71"/>
      <c r="B14" s="74"/>
      <c r="C14" s="9" t="s">
        <v>18</v>
      </c>
      <c r="D14" s="23">
        <v>19</v>
      </c>
      <c r="E14" s="16">
        <f>10792*2.3</f>
        <v>24821.599999999999</v>
      </c>
      <c r="F14" s="16">
        <f t="shared" si="5"/>
        <v>471610.39999999997</v>
      </c>
      <c r="G14" s="23">
        <v>47</v>
      </c>
      <c r="H14" s="16">
        <f>822*2.3</f>
        <v>1890.6</v>
      </c>
      <c r="I14" s="16">
        <f t="shared" si="1"/>
        <v>88858.2</v>
      </c>
      <c r="J14" s="23">
        <v>95</v>
      </c>
      <c r="K14" s="16">
        <f>4047*2.3</f>
        <v>9308.0999999999985</v>
      </c>
      <c r="L14" s="16">
        <f t="shared" si="2"/>
        <v>884269.49999999988</v>
      </c>
      <c r="M14" s="23">
        <v>790</v>
      </c>
      <c r="N14" s="16">
        <f>26*2.3</f>
        <v>59.8</v>
      </c>
      <c r="O14" s="16">
        <f t="shared" si="3"/>
        <v>47242</v>
      </c>
      <c r="P14" s="23">
        <v>950</v>
      </c>
      <c r="Q14" s="16">
        <f>328*2.3</f>
        <v>754.4</v>
      </c>
      <c r="R14" s="16">
        <f t="shared" si="4"/>
        <v>716680</v>
      </c>
    </row>
    <row r="15" spans="1:18" x14ac:dyDescent="0.3">
      <c r="A15" s="71"/>
      <c r="B15" s="74"/>
      <c r="C15" s="9" t="s">
        <v>19</v>
      </c>
      <c r="D15" s="23">
        <v>14</v>
      </c>
      <c r="E15" s="16">
        <f>10401*2.3</f>
        <v>23922.3</v>
      </c>
      <c r="F15" s="16">
        <f t="shared" si="5"/>
        <v>334912.2</v>
      </c>
      <c r="G15" s="23">
        <v>35</v>
      </c>
      <c r="H15" s="16">
        <f>899*2.3</f>
        <v>2067.6999999999998</v>
      </c>
      <c r="I15" s="16">
        <f t="shared" si="1"/>
        <v>72369.5</v>
      </c>
      <c r="J15" s="23">
        <v>70</v>
      </c>
      <c r="K15" s="16">
        <f>1889*2.3</f>
        <v>4344.7</v>
      </c>
      <c r="L15" s="16">
        <f t="shared" si="2"/>
        <v>304129</v>
      </c>
      <c r="M15" s="23">
        <v>580</v>
      </c>
      <c r="N15" s="16">
        <f>34*2.3</f>
        <v>78.199999999999989</v>
      </c>
      <c r="O15" s="16">
        <f t="shared" si="3"/>
        <v>45355.999999999993</v>
      </c>
      <c r="P15" s="23">
        <v>700</v>
      </c>
      <c r="Q15" s="16">
        <f>355*2.3</f>
        <v>816.49999999999989</v>
      </c>
      <c r="R15" s="16">
        <f t="shared" si="4"/>
        <v>571549.99999999988</v>
      </c>
    </row>
    <row r="16" spans="1:18" ht="14.5" thickBot="1" x14ac:dyDescent="0.35">
      <c r="A16" s="71"/>
      <c r="B16" s="74"/>
      <c r="C16" s="24" t="s">
        <v>1</v>
      </c>
      <c r="D16" s="23">
        <v>0</v>
      </c>
      <c r="E16" s="25">
        <v>0</v>
      </c>
      <c r="F16" s="25">
        <f t="shared" si="5"/>
        <v>0</v>
      </c>
      <c r="G16" s="23">
        <v>0</v>
      </c>
      <c r="H16" s="25">
        <v>0</v>
      </c>
      <c r="I16" s="25">
        <f t="shared" si="1"/>
        <v>0</v>
      </c>
      <c r="J16" s="23">
        <v>0</v>
      </c>
      <c r="K16" s="25">
        <v>0</v>
      </c>
      <c r="L16" s="25">
        <f t="shared" si="2"/>
        <v>0</v>
      </c>
      <c r="M16" s="23">
        <v>0</v>
      </c>
      <c r="N16" s="25">
        <f>0*2.3</f>
        <v>0</v>
      </c>
      <c r="O16" s="25">
        <f t="shared" si="3"/>
        <v>0</v>
      </c>
      <c r="P16" s="23">
        <v>0</v>
      </c>
      <c r="Q16" s="25">
        <v>0</v>
      </c>
      <c r="R16" s="25">
        <v>0</v>
      </c>
    </row>
    <row r="17" spans="1:19" x14ac:dyDescent="0.3">
      <c r="A17" s="71"/>
      <c r="B17" s="75" t="s">
        <v>23</v>
      </c>
      <c r="C17" s="5" t="s">
        <v>17</v>
      </c>
      <c r="D17" s="26">
        <v>46</v>
      </c>
      <c r="E17" s="17">
        <f>3670*2.3</f>
        <v>8441</v>
      </c>
      <c r="F17" s="17">
        <f t="shared" si="5"/>
        <v>388286</v>
      </c>
      <c r="G17" s="26">
        <v>115</v>
      </c>
      <c r="H17" s="17">
        <f>102*2.3</f>
        <v>234.6</v>
      </c>
      <c r="I17" s="17">
        <f t="shared" si="1"/>
        <v>26979</v>
      </c>
      <c r="J17" s="26">
        <v>230</v>
      </c>
      <c r="K17" s="17">
        <f>419*2.3</f>
        <v>963.69999999999993</v>
      </c>
      <c r="L17" s="17">
        <f>J17*K17</f>
        <v>221650.99999999997</v>
      </c>
      <c r="M17" s="26">
        <v>1900</v>
      </c>
      <c r="N17" s="17">
        <f>12*2.3</f>
        <v>27.599999999999998</v>
      </c>
      <c r="O17" s="17">
        <f t="shared" si="3"/>
        <v>52439.999999999993</v>
      </c>
      <c r="P17" s="26">
        <v>2300</v>
      </c>
      <c r="Q17" s="17">
        <f>6*2.3</f>
        <v>13.799999999999999</v>
      </c>
      <c r="R17" s="27">
        <f>P17*Q17</f>
        <v>31739.999999999996</v>
      </c>
    </row>
    <row r="18" spans="1:19" x14ac:dyDescent="0.3">
      <c r="A18" s="71"/>
      <c r="B18" s="76"/>
      <c r="C18" s="2" t="s">
        <v>0</v>
      </c>
      <c r="D18" s="23">
        <v>38</v>
      </c>
      <c r="E18" s="18">
        <f>6959*2.3</f>
        <v>16005.699999999999</v>
      </c>
      <c r="F18" s="18">
        <f t="shared" si="5"/>
        <v>608216.6</v>
      </c>
      <c r="G18" s="23">
        <v>95</v>
      </c>
      <c r="H18" s="18">
        <f>448*2.3</f>
        <v>1030.3999999999999</v>
      </c>
      <c r="I18" s="18">
        <f t="shared" si="1"/>
        <v>97887.999999999985</v>
      </c>
      <c r="J18" s="23">
        <v>190</v>
      </c>
      <c r="K18" s="18">
        <f>2415*2.3</f>
        <v>5554.5</v>
      </c>
      <c r="L18" s="18">
        <f t="shared" si="2"/>
        <v>1055355</v>
      </c>
      <c r="M18" s="23">
        <v>1570</v>
      </c>
      <c r="N18" s="18">
        <f>7*2.3</f>
        <v>16.099999999999998</v>
      </c>
      <c r="O18" s="18">
        <f t="shared" si="3"/>
        <v>25276.999999999996</v>
      </c>
      <c r="P18" s="23">
        <v>1900</v>
      </c>
      <c r="Q18" s="18">
        <f>30*2.3</f>
        <v>69</v>
      </c>
      <c r="R18" s="28">
        <f t="shared" si="4"/>
        <v>131100</v>
      </c>
    </row>
    <row r="19" spans="1:19" x14ac:dyDescent="0.3">
      <c r="A19" s="71"/>
      <c r="B19" s="76"/>
      <c r="C19" s="2" t="s">
        <v>18</v>
      </c>
      <c r="D19" s="23">
        <v>30</v>
      </c>
      <c r="E19" s="18">
        <f>83296*2.3</f>
        <v>191580.79999999999</v>
      </c>
      <c r="F19" s="18">
        <f t="shared" si="5"/>
        <v>5747424</v>
      </c>
      <c r="G19" s="23">
        <v>75</v>
      </c>
      <c r="H19" s="18">
        <f>2801*2.3</f>
        <v>6442.2999999999993</v>
      </c>
      <c r="I19" s="18">
        <f t="shared" si="1"/>
        <v>483172.49999999994</v>
      </c>
      <c r="J19" s="23">
        <v>150</v>
      </c>
      <c r="K19" s="18">
        <f>12815*2.3</f>
        <v>29474.499999999996</v>
      </c>
      <c r="L19" s="18">
        <f t="shared" si="2"/>
        <v>4421174.9999999991</v>
      </c>
      <c r="M19" s="23">
        <v>1240</v>
      </c>
      <c r="N19" s="18">
        <f>31*2.3</f>
        <v>71.3</v>
      </c>
      <c r="O19" s="18">
        <f t="shared" si="3"/>
        <v>88412</v>
      </c>
      <c r="P19" s="23">
        <v>1500</v>
      </c>
      <c r="Q19" s="18">
        <f>241*2.3</f>
        <v>554.29999999999995</v>
      </c>
      <c r="R19" s="28">
        <f t="shared" si="4"/>
        <v>831449.99999999988</v>
      </c>
    </row>
    <row r="20" spans="1:19" x14ac:dyDescent="0.3">
      <c r="A20" s="71"/>
      <c r="B20" s="76"/>
      <c r="C20" s="2" t="s">
        <v>19</v>
      </c>
      <c r="D20" s="23">
        <v>22</v>
      </c>
      <c r="E20" s="18">
        <f>332529*2.3</f>
        <v>764816.7</v>
      </c>
      <c r="F20" s="18">
        <f t="shared" si="5"/>
        <v>16825967.399999999</v>
      </c>
      <c r="G20" s="23">
        <v>55</v>
      </c>
      <c r="H20" s="18">
        <f>7344*2.3</f>
        <v>16891.199999999997</v>
      </c>
      <c r="I20" s="18">
        <f t="shared" si="1"/>
        <v>929015.99999999988</v>
      </c>
      <c r="J20" s="23">
        <v>110</v>
      </c>
      <c r="K20" s="18">
        <f>28623*2.3</f>
        <v>65832.899999999994</v>
      </c>
      <c r="L20" s="18">
        <f t="shared" si="2"/>
        <v>7241618.9999999991</v>
      </c>
      <c r="M20" s="23">
        <v>910</v>
      </c>
      <c r="N20" s="18">
        <f>186*2.3</f>
        <v>427.79999999999995</v>
      </c>
      <c r="O20" s="18">
        <f t="shared" si="3"/>
        <v>389297.99999999994</v>
      </c>
      <c r="P20" s="23">
        <v>1100</v>
      </c>
      <c r="Q20" s="18">
        <f>1331*2.3</f>
        <v>3061.2999999999997</v>
      </c>
      <c r="R20" s="28">
        <f t="shared" si="4"/>
        <v>3367429.9999999995</v>
      </c>
    </row>
    <row r="21" spans="1:19" ht="14.5" thickBot="1" x14ac:dyDescent="0.35">
      <c r="A21" s="72"/>
      <c r="B21" s="77"/>
      <c r="C21" s="6" t="s">
        <v>1</v>
      </c>
      <c r="D21" s="29">
        <v>0</v>
      </c>
      <c r="E21" s="19">
        <v>0</v>
      </c>
      <c r="F21" s="19">
        <f t="shared" si="5"/>
        <v>0</v>
      </c>
      <c r="G21" s="29">
        <v>0</v>
      </c>
      <c r="H21" s="19">
        <v>0</v>
      </c>
      <c r="I21" s="19">
        <f t="shared" si="1"/>
        <v>0</v>
      </c>
      <c r="J21" s="29">
        <v>0</v>
      </c>
      <c r="K21" s="19">
        <v>0</v>
      </c>
      <c r="L21" s="19">
        <f t="shared" si="2"/>
        <v>0</v>
      </c>
      <c r="M21" s="29">
        <v>0</v>
      </c>
      <c r="N21" s="19">
        <f>0*2.2</f>
        <v>0</v>
      </c>
      <c r="O21" s="19">
        <f t="shared" si="3"/>
        <v>0</v>
      </c>
      <c r="P21" s="29">
        <v>0</v>
      </c>
      <c r="Q21" s="19">
        <f>0*2.3</f>
        <v>0</v>
      </c>
      <c r="R21" s="30">
        <f t="shared" si="4"/>
        <v>0</v>
      </c>
    </row>
    <row r="22" spans="1:19" x14ac:dyDescent="0.3">
      <c r="F22" s="20">
        <f>SUM(F2:F21)</f>
        <v>26677168.699999999</v>
      </c>
      <c r="I22" s="20">
        <f>SUM(I2:I21)</f>
        <v>2340059.0999999996</v>
      </c>
      <c r="L22" s="20">
        <f>SUM(L2:L21)</f>
        <v>20416398.5</v>
      </c>
      <c r="O22" s="20">
        <f>SUM(O2:O21)</f>
        <v>895286.5</v>
      </c>
      <c r="R22" s="20">
        <f>SUM(R2:R21)</f>
        <v>11155092</v>
      </c>
      <c r="S22" s="21">
        <f>SUM(F22:R22)</f>
        <v>61484004.799999997</v>
      </c>
    </row>
    <row r="24" spans="1:19" x14ac:dyDescent="0.3">
      <c r="R24" s="10"/>
      <c r="S24" s="10"/>
    </row>
    <row r="25" spans="1:19" x14ac:dyDescent="0.3">
      <c r="R25" t="s">
        <v>27</v>
      </c>
      <c r="S25" s="22" t="s">
        <v>30</v>
      </c>
    </row>
    <row r="26" spans="1:19" x14ac:dyDescent="0.3">
      <c r="I26" s="11"/>
      <c r="R26" t="s">
        <v>29</v>
      </c>
    </row>
    <row r="27" spans="1:19" ht="20" x14ac:dyDescent="0.4">
      <c r="R27" t="s">
        <v>25</v>
      </c>
      <c r="S27" s="46" t="s">
        <v>26</v>
      </c>
    </row>
    <row r="32" spans="1:19" ht="14.5" thickBot="1" x14ac:dyDescent="0.35"/>
    <row r="33" spans="1:10" x14ac:dyDescent="0.3">
      <c r="A33" s="51" t="s">
        <v>28</v>
      </c>
      <c r="B33" s="52"/>
      <c r="C33" s="52"/>
      <c r="D33" s="52"/>
      <c r="E33" s="52"/>
      <c r="F33" s="52"/>
      <c r="G33" s="52"/>
      <c r="H33" s="52"/>
      <c r="I33" s="52"/>
      <c r="J33" s="53"/>
    </row>
    <row r="34" spans="1:10" x14ac:dyDescent="0.3">
      <c r="A34" s="54"/>
      <c r="B34" s="55"/>
      <c r="C34" s="55"/>
      <c r="D34" s="55"/>
      <c r="E34" s="55"/>
      <c r="F34" s="55"/>
      <c r="G34" s="55"/>
      <c r="H34" s="55"/>
      <c r="I34" s="55"/>
      <c r="J34" s="56"/>
    </row>
    <row r="35" spans="1:10" ht="14.5" thickBot="1" x14ac:dyDescent="0.35">
      <c r="A35" s="57"/>
      <c r="B35" s="58"/>
      <c r="C35" s="58"/>
      <c r="D35" s="58"/>
      <c r="E35" s="58"/>
      <c r="F35" s="58"/>
      <c r="G35" s="58"/>
      <c r="H35" s="58"/>
      <c r="I35" s="58"/>
      <c r="J35" s="59"/>
    </row>
    <row r="36" spans="1:10" ht="14.5" thickBot="1" x14ac:dyDescent="0.35"/>
    <row r="37" spans="1:10" x14ac:dyDescent="0.3">
      <c r="A37" s="51" t="s">
        <v>24</v>
      </c>
      <c r="B37" s="52"/>
      <c r="C37" s="52"/>
      <c r="D37" s="52"/>
      <c r="E37" s="52"/>
      <c r="F37" s="52"/>
      <c r="G37" s="52"/>
      <c r="H37" s="52"/>
      <c r="I37" s="52"/>
      <c r="J37" s="53"/>
    </row>
    <row r="38" spans="1:10" ht="14.5" thickBot="1" x14ac:dyDescent="0.35">
      <c r="A38" s="57"/>
      <c r="B38" s="58"/>
      <c r="C38" s="58"/>
      <c r="D38" s="58"/>
      <c r="E38" s="58"/>
      <c r="F38" s="58"/>
      <c r="G38" s="58"/>
      <c r="H38" s="58"/>
      <c r="I38" s="58"/>
      <c r="J38" s="59"/>
    </row>
  </sheetData>
  <mergeCells count="9">
    <mergeCell ref="A33:J35"/>
    <mergeCell ref="A37:J38"/>
    <mergeCell ref="A2:A6"/>
    <mergeCell ref="B2:B6"/>
    <mergeCell ref="A7:A11"/>
    <mergeCell ref="B7:B11"/>
    <mergeCell ref="A12:A21"/>
    <mergeCell ref="B12:B16"/>
    <mergeCell ref="B17:B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Prognoze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</dc:creator>
  <cp:lastModifiedBy>Jana Ozoliņa</cp:lastModifiedBy>
  <dcterms:created xsi:type="dcterms:W3CDTF">2004-05-16T18:44:46Z</dcterms:created>
  <dcterms:modified xsi:type="dcterms:W3CDTF">2025-08-06T06:21:23Z</dcterms:modified>
</cp:coreProperties>
</file>