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inanses_budzets\Finanses\2022\mūsu LNG\"/>
    </mc:Choice>
  </mc:AlternateContent>
  <xr:revisionPtr revIDLastSave="0" documentId="8_{5100FC75-822D-475B-9DC9-10BCD1D920A9}" xr6:coauthVersionLast="47" xr6:coauthVersionMax="47" xr10:uidLastSave="{00000000-0000-0000-0000-000000000000}"/>
  <bookViews>
    <workbookView xWindow="-110" yWindow="-110" windowWidth="19420" windowHeight="10420" tabRatio="878" xr2:uid="{872346AF-963F-4335-B58C-BE047E7AFB2F}"/>
  </bookViews>
  <sheets>
    <sheet name="KOPĀ" sheetId="10" r:id="rId1"/>
    <sheet name="LKA_NVO muzeji" sheetId="14" r:id="rId2"/>
    <sheet name="19.07.00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0" l="1"/>
  <c r="D18" i="10"/>
  <c r="D19" i="10"/>
  <c r="D20" i="10"/>
  <c r="D9" i="10"/>
  <c r="D10" i="10"/>
  <c r="D11" i="10"/>
  <c r="D12" i="10"/>
  <c r="D13" i="10"/>
  <c r="D14" i="10"/>
  <c r="D15" i="10"/>
  <c r="D16" i="10"/>
  <c r="D17" i="10"/>
  <c r="D8" i="10"/>
  <c r="D33" i="10"/>
  <c r="D31" i="10"/>
  <c r="D32" i="10"/>
  <c r="D28" i="10"/>
  <c r="D27" i="10"/>
  <c r="D26" i="10"/>
  <c r="D24" i="10"/>
  <c r="D23" i="10"/>
  <c r="D25" i="10"/>
  <c r="D30" i="3"/>
  <c r="E30" i="3"/>
  <c r="F30" i="3"/>
  <c r="G30" i="3"/>
  <c r="H30" i="3"/>
  <c r="I30" i="3"/>
  <c r="J30" i="3"/>
  <c r="K30" i="3"/>
  <c r="L30" i="3"/>
  <c r="M30" i="3"/>
  <c r="N30" i="3"/>
  <c r="C30" i="3"/>
  <c r="O599" i="3"/>
  <c r="O622" i="3"/>
  <c r="O587" i="3"/>
  <c r="O549" i="3"/>
  <c r="O509" i="3"/>
  <c r="O473" i="3"/>
  <c r="O399" i="3"/>
  <c r="O360" i="3"/>
  <c r="O324" i="3"/>
  <c r="O285" i="3"/>
  <c r="O248" i="3"/>
  <c r="O211" i="3"/>
  <c r="O173" i="3"/>
  <c r="O174" i="3"/>
  <c r="O176" i="3"/>
  <c r="O177" i="3"/>
  <c r="O91" i="3"/>
  <c r="O94" i="3"/>
  <c r="O97" i="3"/>
  <c r="O54" i="3"/>
  <c r="O57" i="3"/>
  <c r="O60" i="3"/>
  <c r="O17" i="3"/>
  <c r="O20" i="3"/>
  <c r="O23" i="3"/>
  <c r="F613" i="3"/>
  <c r="F576" i="3"/>
  <c r="F577" i="3"/>
  <c r="F578" i="3"/>
  <c r="F579" i="3"/>
  <c r="F575" i="3"/>
  <c r="F539" i="3"/>
  <c r="F538" i="3"/>
  <c r="F502" i="3"/>
  <c r="F501" i="3"/>
  <c r="F466" i="3"/>
  <c r="F465" i="3"/>
  <c r="F392" i="3"/>
  <c r="F391" i="3"/>
  <c r="F353" i="3"/>
  <c r="F352" i="3"/>
  <c r="F314" i="3"/>
  <c r="F313" i="3"/>
  <c r="F278" i="3"/>
  <c r="F277" i="3"/>
  <c r="F241" i="3"/>
  <c r="F240" i="3"/>
  <c r="F166" i="3"/>
  <c r="F165" i="3"/>
  <c r="F202" i="3"/>
  <c r="F203" i="3"/>
  <c r="F117" i="3"/>
  <c r="F116" i="3"/>
  <c r="E81" i="3"/>
  <c r="D81" i="3"/>
  <c r="C82" i="3"/>
  <c r="D82" i="3"/>
  <c r="E82" i="3"/>
  <c r="C83" i="3"/>
  <c r="D83" i="3"/>
  <c r="E83" i="3"/>
  <c r="C84" i="3"/>
  <c r="D84" i="3"/>
  <c r="E84" i="3"/>
  <c r="E85" i="3"/>
  <c r="C81" i="3"/>
  <c r="C45" i="3"/>
  <c r="D45" i="3"/>
  <c r="E45" i="3"/>
  <c r="D44" i="3"/>
  <c r="E44" i="3"/>
  <c r="C44" i="3"/>
  <c r="D22" i="10" l="1"/>
  <c r="F82" i="3"/>
  <c r="F45" i="3"/>
  <c r="F44" i="3"/>
  <c r="F81" i="3"/>
  <c r="C7" i="3"/>
  <c r="E8" i="3"/>
  <c r="D8" i="3"/>
  <c r="F8" i="3" s="1"/>
  <c r="C8" i="3"/>
  <c r="D7" i="3"/>
  <c r="E7" i="3"/>
  <c r="F7" i="3" l="1"/>
  <c r="K103" i="3"/>
  <c r="L103" i="3"/>
  <c r="M103" i="3"/>
  <c r="N103" i="3"/>
  <c r="J103" i="3"/>
  <c r="D93" i="3"/>
  <c r="E93" i="3"/>
  <c r="F93" i="3"/>
  <c r="G93" i="3"/>
  <c r="H93" i="3"/>
  <c r="I93" i="3"/>
  <c r="J93" i="3"/>
  <c r="K93" i="3"/>
  <c r="L93" i="3"/>
  <c r="M93" i="3"/>
  <c r="N93" i="3"/>
  <c r="C93" i="3"/>
  <c r="O103" i="3" l="1"/>
  <c r="O93" i="3"/>
  <c r="D395" i="3"/>
  <c r="D85" i="3" s="1"/>
  <c r="C395" i="3"/>
  <c r="C85" i="3" s="1"/>
  <c r="C133" i="3" l="1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21" i="3"/>
  <c r="O588" i="3"/>
  <c r="O584" i="3"/>
  <c r="O585" i="3"/>
  <c r="O586" i="3"/>
  <c r="O589" i="3"/>
  <c r="O590" i="3"/>
  <c r="O591" i="3"/>
  <c r="O592" i="3"/>
  <c r="O593" i="3"/>
  <c r="O594" i="3"/>
  <c r="O595" i="3"/>
  <c r="O596" i="3"/>
  <c r="O597" i="3"/>
  <c r="O598" i="3"/>
  <c r="O600" i="3"/>
  <c r="O601" i="3"/>
  <c r="O602" i="3"/>
  <c r="O603" i="3"/>
  <c r="O604" i="3"/>
  <c r="O605" i="3"/>
  <c r="O606" i="3"/>
  <c r="O583" i="3"/>
  <c r="O547" i="3"/>
  <c r="O550" i="3"/>
  <c r="O551" i="3"/>
  <c r="O546" i="3"/>
  <c r="O524" i="3"/>
  <c r="O525" i="3"/>
  <c r="O526" i="3"/>
  <c r="O527" i="3"/>
  <c r="O528" i="3"/>
  <c r="O529" i="3"/>
  <c r="O530" i="3"/>
  <c r="O531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474" i="3"/>
  <c r="O475" i="3"/>
  <c r="O476" i="3"/>
  <c r="O413" i="3"/>
  <c r="O408" i="3"/>
  <c r="O400" i="3"/>
  <c r="O401" i="3"/>
  <c r="O402" i="3"/>
  <c r="O403" i="3"/>
  <c r="O404" i="3"/>
  <c r="O405" i="3"/>
  <c r="O406" i="3"/>
  <c r="O407" i="3"/>
  <c r="O409" i="3"/>
  <c r="O410" i="3"/>
  <c r="O411" i="3"/>
  <c r="O412" i="3"/>
  <c r="O414" i="3"/>
  <c r="O361" i="3"/>
  <c r="O363" i="3"/>
  <c r="O364" i="3"/>
  <c r="O327" i="3"/>
  <c r="O325" i="3"/>
  <c r="O328" i="3"/>
  <c r="O286" i="3"/>
  <c r="O288" i="3"/>
  <c r="O289" i="3"/>
  <c r="O249" i="3"/>
  <c r="O251" i="3"/>
  <c r="O252" i="3"/>
  <c r="O215" i="3"/>
  <c r="O212" i="3"/>
  <c r="O214" i="3"/>
  <c r="D133" i="3"/>
  <c r="D56" i="3" s="1"/>
  <c r="E133" i="3"/>
  <c r="E56" i="3" s="1"/>
  <c r="F133" i="3"/>
  <c r="F56" i="3" s="1"/>
  <c r="G133" i="3"/>
  <c r="G56" i="3" s="1"/>
  <c r="H133" i="3"/>
  <c r="H56" i="3" s="1"/>
  <c r="I133" i="3"/>
  <c r="I56" i="3" s="1"/>
  <c r="J133" i="3"/>
  <c r="J56" i="3" s="1"/>
  <c r="K133" i="3"/>
  <c r="K56" i="3" s="1"/>
  <c r="L133" i="3"/>
  <c r="L56" i="3" s="1"/>
  <c r="M133" i="3"/>
  <c r="M56" i="3" s="1"/>
  <c r="N133" i="3"/>
  <c r="N56" i="3" s="1"/>
  <c r="O126" i="3"/>
  <c r="O127" i="3"/>
  <c r="O128" i="3"/>
  <c r="O129" i="3"/>
  <c r="O130" i="3"/>
  <c r="O131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D132" i="3"/>
  <c r="E132" i="3"/>
  <c r="F132" i="3"/>
  <c r="G132" i="3"/>
  <c r="H132" i="3"/>
  <c r="I132" i="3"/>
  <c r="J132" i="3"/>
  <c r="K132" i="3"/>
  <c r="L132" i="3"/>
  <c r="M132" i="3"/>
  <c r="N132" i="3"/>
  <c r="C132" i="3"/>
  <c r="D124" i="3"/>
  <c r="E124" i="3"/>
  <c r="F124" i="3"/>
  <c r="G124" i="3"/>
  <c r="H124" i="3"/>
  <c r="I124" i="3"/>
  <c r="J124" i="3"/>
  <c r="K124" i="3"/>
  <c r="L124" i="3"/>
  <c r="M124" i="3"/>
  <c r="N124" i="3"/>
  <c r="D125" i="3"/>
  <c r="E125" i="3"/>
  <c r="F125" i="3"/>
  <c r="G125" i="3"/>
  <c r="H125" i="3"/>
  <c r="I125" i="3"/>
  <c r="J125" i="3"/>
  <c r="K125" i="3"/>
  <c r="L125" i="3"/>
  <c r="M125" i="3"/>
  <c r="N125" i="3"/>
  <c r="C125" i="3"/>
  <c r="C124" i="3"/>
  <c r="F614" i="3"/>
  <c r="E19" i="10"/>
  <c r="K15" i="14"/>
  <c r="J15" i="14"/>
  <c r="D7" i="14"/>
  <c r="E7" i="14"/>
  <c r="D8" i="14"/>
  <c r="E8" i="14"/>
  <c r="D9" i="14"/>
  <c r="E9" i="14"/>
  <c r="D10" i="14"/>
  <c r="E10" i="14"/>
  <c r="E6" i="14"/>
  <c r="D6" i="14"/>
  <c r="C7" i="14"/>
  <c r="C8" i="14"/>
  <c r="C9" i="14"/>
  <c r="C10" i="14"/>
  <c r="C6" i="14"/>
  <c r="F42" i="14"/>
  <c r="F45" i="14"/>
  <c r="F46" i="14"/>
  <c r="F10" i="14" s="1"/>
  <c r="C14" i="14"/>
  <c r="D14" i="14"/>
  <c r="E14" i="14"/>
  <c r="F14" i="14"/>
  <c r="G14" i="14"/>
  <c r="H14" i="14"/>
  <c r="I14" i="14"/>
  <c r="J14" i="14"/>
  <c r="K14" i="14"/>
  <c r="L14" i="14"/>
  <c r="M14" i="14"/>
  <c r="N14" i="14"/>
  <c r="G26" i="14"/>
  <c r="H26" i="14"/>
  <c r="I26" i="14"/>
  <c r="J26" i="14"/>
  <c r="K26" i="14"/>
  <c r="L26" i="14"/>
  <c r="M26" i="14"/>
  <c r="N26" i="14"/>
  <c r="J17" i="14"/>
  <c r="F152" i="14"/>
  <c r="F10" i="10"/>
  <c r="F81" i="14"/>
  <c r="F394" i="3"/>
  <c r="F395" i="3"/>
  <c r="K24" i="14"/>
  <c r="K25" i="14"/>
  <c r="L25" i="14"/>
  <c r="M25" i="14"/>
  <c r="N25" i="14"/>
  <c r="L24" i="14"/>
  <c r="M24" i="14"/>
  <c r="N24" i="14"/>
  <c r="K21" i="14"/>
  <c r="L21" i="14"/>
  <c r="M21" i="14"/>
  <c r="N21" i="14"/>
  <c r="K20" i="14"/>
  <c r="L20" i="14"/>
  <c r="M20" i="14"/>
  <c r="N20" i="14"/>
  <c r="K18" i="14"/>
  <c r="L18" i="14"/>
  <c r="M18" i="14"/>
  <c r="N18" i="14"/>
  <c r="K17" i="14"/>
  <c r="L17" i="14"/>
  <c r="M17" i="14"/>
  <c r="N17" i="14"/>
  <c r="L15" i="14"/>
  <c r="M15" i="14"/>
  <c r="N15" i="14"/>
  <c r="O195" i="14"/>
  <c r="O197" i="14"/>
  <c r="O198" i="14"/>
  <c r="O194" i="14"/>
  <c r="O230" i="14"/>
  <c r="O232" i="14"/>
  <c r="O229" i="14"/>
  <c r="O440" i="3"/>
  <c r="C56" i="3" l="1"/>
  <c r="O56" i="3" s="1"/>
  <c r="O442" i="3"/>
  <c r="O125" i="3"/>
  <c r="O124" i="3"/>
  <c r="O132" i="3"/>
  <c r="O133" i="3"/>
  <c r="F207" i="3"/>
  <c r="E10" i="10"/>
  <c r="F43" i="14"/>
  <c r="F7" i="14" s="1"/>
  <c r="G80" i="14"/>
  <c r="E23" i="10"/>
  <c r="F186" i="14"/>
  <c r="F82" i="14"/>
  <c r="F80" i="14"/>
  <c r="F187" i="14"/>
  <c r="F151" i="14"/>
  <c r="E9" i="10"/>
  <c r="F9" i="10"/>
  <c r="E16" i="10"/>
  <c r="F115" i="14" l="1"/>
  <c r="F6" i="14" s="1"/>
  <c r="F83" i="14"/>
  <c r="F9" i="14" s="1"/>
  <c r="F44" i="14"/>
  <c r="B10" i="10"/>
  <c r="O160" i="14"/>
  <c r="O162" i="14"/>
  <c r="O163" i="14"/>
  <c r="O159" i="14"/>
  <c r="O124" i="14"/>
  <c r="O123" i="14"/>
  <c r="G25" i="14"/>
  <c r="H25" i="14"/>
  <c r="I25" i="14"/>
  <c r="J25" i="14"/>
  <c r="G24" i="14"/>
  <c r="H24" i="14"/>
  <c r="I24" i="14"/>
  <c r="J24" i="14"/>
  <c r="G21" i="14"/>
  <c r="H21" i="14"/>
  <c r="I21" i="14"/>
  <c r="J21" i="14"/>
  <c r="G20" i="14"/>
  <c r="H20" i="14"/>
  <c r="I20" i="14"/>
  <c r="J20" i="14"/>
  <c r="G18" i="14"/>
  <c r="H18" i="14"/>
  <c r="I18" i="14"/>
  <c r="J18" i="14"/>
  <c r="G17" i="14"/>
  <c r="H17" i="14"/>
  <c r="I17" i="14"/>
  <c r="G15" i="14"/>
  <c r="H15" i="14"/>
  <c r="I15" i="14"/>
  <c r="D55" i="3"/>
  <c r="E55" i="3"/>
  <c r="F55" i="3"/>
  <c r="G55" i="3"/>
  <c r="H55" i="3"/>
  <c r="I55" i="3"/>
  <c r="J55" i="3"/>
  <c r="K55" i="3"/>
  <c r="L55" i="3"/>
  <c r="M55" i="3"/>
  <c r="N55" i="3"/>
  <c r="C55" i="3"/>
  <c r="D53" i="3"/>
  <c r="E53" i="3"/>
  <c r="F53" i="3"/>
  <c r="G53" i="3"/>
  <c r="H53" i="3"/>
  <c r="I53" i="3"/>
  <c r="J53" i="3"/>
  <c r="K53" i="3"/>
  <c r="L53" i="3"/>
  <c r="M53" i="3"/>
  <c r="N53" i="3"/>
  <c r="C53" i="3"/>
  <c r="O59" i="14"/>
  <c r="O58" i="14"/>
  <c r="O57" i="14"/>
  <c r="O56" i="14"/>
  <c r="O55" i="14"/>
  <c r="O54" i="14"/>
  <c r="O53" i="14"/>
  <c r="O52" i="14"/>
  <c r="O55" i="3" l="1"/>
  <c r="O53" i="3"/>
  <c r="G23" i="10"/>
  <c r="F8" i="14"/>
  <c r="I22" i="10"/>
  <c r="F28" i="10"/>
  <c r="E28" i="10"/>
  <c r="E27" i="10"/>
  <c r="F27" i="10"/>
  <c r="F26" i="10"/>
  <c r="E26" i="10"/>
  <c r="E25" i="10"/>
  <c r="C25" i="10" s="1"/>
  <c r="H24" i="10"/>
  <c r="G24" i="10"/>
  <c r="F24" i="10"/>
  <c r="E24" i="10"/>
  <c r="F23" i="10"/>
  <c r="D26" i="14"/>
  <c r="E26" i="14"/>
  <c r="F26" i="14"/>
  <c r="O26" i="14"/>
  <c r="C26" i="14"/>
  <c r="C24" i="14"/>
  <c r="O17" i="14"/>
  <c r="D17" i="14"/>
  <c r="E17" i="14"/>
  <c r="F17" i="14"/>
  <c r="C17" i="14"/>
  <c r="D15" i="14"/>
  <c r="E15" i="14"/>
  <c r="F15" i="14"/>
  <c r="O15" i="14"/>
  <c r="C15" i="14"/>
  <c r="O14" i="14"/>
  <c r="D25" i="14"/>
  <c r="E25" i="14"/>
  <c r="F25" i="14"/>
  <c r="O25" i="14"/>
  <c r="D24" i="14"/>
  <c r="E24" i="14"/>
  <c r="F24" i="14"/>
  <c r="O24" i="14"/>
  <c r="C25" i="14"/>
  <c r="D21" i="14"/>
  <c r="E21" i="14"/>
  <c r="F21" i="14"/>
  <c r="D20" i="14"/>
  <c r="E20" i="14"/>
  <c r="F20" i="14"/>
  <c r="D18" i="14"/>
  <c r="E18" i="14"/>
  <c r="F18" i="14"/>
  <c r="C18" i="14"/>
  <c r="C21" i="14"/>
  <c r="C20" i="14"/>
  <c r="O60" i="14"/>
  <c r="O20" i="14" s="1"/>
  <c r="O61" i="14"/>
  <c r="O21" i="14" s="1"/>
  <c r="O62" i="14"/>
  <c r="O18" i="14"/>
  <c r="G22" i="10" l="1"/>
  <c r="C26" i="10"/>
  <c r="B28" i="10"/>
  <c r="C28" i="10"/>
  <c r="B25" i="10"/>
  <c r="B24" i="10"/>
  <c r="B27" i="10"/>
  <c r="F22" i="10"/>
  <c r="B26" i="10"/>
  <c r="C23" i="10"/>
  <c r="E22" i="10"/>
  <c r="H22" i="10"/>
  <c r="C24" i="10"/>
  <c r="C27" i="10"/>
  <c r="B23" i="10"/>
  <c r="O437" i="3"/>
  <c r="O436" i="3"/>
  <c r="O441" i="3" l="1"/>
  <c r="B22" i="10"/>
  <c r="E32" i="10" s="1"/>
  <c r="C22" i="10"/>
  <c r="F32" i="10" s="1"/>
  <c r="O439" i="3" l="1"/>
  <c r="C111" i="3"/>
  <c r="I105" i="3"/>
  <c r="J105" i="3"/>
  <c r="K105" i="3"/>
  <c r="L105" i="3"/>
  <c r="M105" i="3"/>
  <c r="N105" i="3"/>
  <c r="D106" i="3"/>
  <c r="E106" i="3"/>
  <c r="F106" i="3"/>
  <c r="G106" i="3"/>
  <c r="H106" i="3"/>
  <c r="I106" i="3"/>
  <c r="J106" i="3"/>
  <c r="K106" i="3"/>
  <c r="L106" i="3"/>
  <c r="M106" i="3"/>
  <c r="N106" i="3"/>
  <c r="D107" i="3"/>
  <c r="E107" i="3"/>
  <c r="F107" i="3"/>
  <c r="G107" i="3"/>
  <c r="H107" i="3"/>
  <c r="I107" i="3"/>
  <c r="J107" i="3"/>
  <c r="K107" i="3"/>
  <c r="L107" i="3"/>
  <c r="M107" i="3"/>
  <c r="N107" i="3"/>
  <c r="D108" i="3"/>
  <c r="E108" i="3"/>
  <c r="F108" i="3"/>
  <c r="G108" i="3"/>
  <c r="H108" i="3"/>
  <c r="I108" i="3"/>
  <c r="J108" i="3"/>
  <c r="K108" i="3"/>
  <c r="L108" i="3"/>
  <c r="M108" i="3"/>
  <c r="N108" i="3"/>
  <c r="D109" i="3"/>
  <c r="E109" i="3"/>
  <c r="F109" i="3"/>
  <c r="G109" i="3"/>
  <c r="H109" i="3"/>
  <c r="I109" i="3"/>
  <c r="J109" i="3"/>
  <c r="K109" i="3"/>
  <c r="L109" i="3"/>
  <c r="M109" i="3"/>
  <c r="N109" i="3"/>
  <c r="D110" i="3"/>
  <c r="E110" i="3"/>
  <c r="F110" i="3"/>
  <c r="G110" i="3"/>
  <c r="H110" i="3"/>
  <c r="I110" i="3"/>
  <c r="J110" i="3"/>
  <c r="K110" i="3"/>
  <c r="L110" i="3"/>
  <c r="M110" i="3"/>
  <c r="N110" i="3"/>
  <c r="D111" i="3"/>
  <c r="E111" i="3"/>
  <c r="F111" i="3"/>
  <c r="G111" i="3"/>
  <c r="H111" i="3"/>
  <c r="I111" i="3"/>
  <c r="J111" i="3"/>
  <c r="K111" i="3"/>
  <c r="L111" i="3"/>
  <c r="M111" i="3"/>
  <c r="N111" i="3"/>
  <c r="C107" i="3"/>
  <c r="C108" i="3"/>
  <c r="C109" i="3"/>
  <c r="C110" i="3"/>
  <c r="C106" i="3"/>
  <c r="D104" i="3"/>
  <c r="E104" i="3"/>
  <c r="F104" i="3"/>
  <c r="G104" i="3"/>
  <c r="H104" i="3"/>
  <c r="I104" i="3"/>
  <c r="J104" i="3"/>
  <c r="K104" i="3"/>
  <c r="L104" i="3"/>
  <c r="M104" i="3"/>
  <c r="N104" i="3"/>
  <c r="C104" i="3"/>
  <c r="D99" i="3"/>
  <c r="E99" i="3"/>
  <c r="F99" i="3"/>
  <c r="G99" i="3"/>
  <c r="H99" i="3"/>
  <c r="I99" i="3"/>
  <c r="J99" i="3"/>
  <c r="K99" i="3"/>
  <c r="L99" i="3"/>
  <c r="M99" i="3"/>
  <c r="N99" i="3"/>
  <c r="D100" i="3"/>
  <c r="E100" i="3"/>
  <c r="F100" i="3"/>
  <c r="G100" i="3"/>
  <c r="H100" i="3"/>
  <c r="I100" i="3"/>
  <c r="J100" i="3"/>
  <c r="K100" i="3"/>
  <c r="L100" i="3"/>
  <c r="M100" i="3"/>
  <c r="N100" i="3"/>
  <c r="D101" i="3"/>
  <c r="E101" i="3"/>
  <c r="F101" i="3"/>
  <c r="G101" i="3"/>
  <c r="H101" i="3"/>
  <c r="I101" i="3"/>
  <c r="J101" i="3"/>
  <c r="K101" i="3"/>
  <c r="L101" i="3"/>
  <c r="M101" i="3"/>
  <c r="N101" i="3"/>
  <c r="D102" i="3"/>
  <c r="E102" i="3"/>
  <c r="F102" i="3"/>
  <c r="G102" i="3"/>
  <c r="H102" i="3"/>
  <c r="I102" i="3"/>
  <c r="J102" i="3"/>
  <c r="K102" i="3"/>
  <c r="L102" i="3"/>
  <c r="M102" i="3"/>
  <c r="N102" i="3"/>
  <c r="C102" i="3"/>
  <c r="C101" i="3"/>
  <c r="C100" i="3"/>
  <c r="C99" i="3"/>
  <c r="D98" i="3"/>
  <c r="E98" i="3"/>
  <c r="F98" i="3"/>
  <c r="G98" i="3"/>
  <c r="H98" i="3"/>
  <c r="I98" i="3"/>
  <c r="J98" i="3"/>
  <c r="K98" i="3"/>
  <c r="L98" i="3"/>
  <c r="M98" i="3"/>
  <c r="N98" i="3"/>
  <c r="C98" i="3"/>
  <c r="D95" i="3"/>
  <c r="E95" i="3"/>
  <c r="F95" i="3"/>
  <c r="G95" i="3"/>
  <c r="H95" i="3"/>
  <c r="I95" i="3"/>
  <c r="J95" i="3"/>
  <c r="K95" i="3"/>
  <c r="L95" i="3"/>
  <c r="M95" i="3"/>
  <c r="N95" i="3"/>
  <c r="D96" i="3"/>
  <c r="E96" i="3"/>
  <c r="F96" i="3"/>
  <c r="G96" i="3"/>
  <c r="H96" i="3"/>
  <c r="I96" i="3"/>
  <c r="J96" i="3"/>
  <c r="K96" i="3"/>
  <c r="L96" i="3"/>
  <c r="M96" i="3"/>
  <c r="N96" i="3"/>
  <c r="C96" i="3"/>
  <c r="C95" i="3"/>
  <c r="D92" i="3"/>
  <c r="D18" i="3" s="1"/>
  <c r="E92" i="3"/>
  <c r="F92" i="3"/>
  <c r="F18" i="3" s="1"/>
  <c r="G92" i="3"/>
  <c r="G18" i="3" s="1"/>
  <c r="H92" i="3"/>
  <c r="H18" i="3" s="1"/>
  <c r="I92" i="3"/>
  <c r="J92" i="3"/>
  <c r="J18" i="3" s="1"/>
  <c r="K92" i="3"/>
  <c r="K18" i="3" s="1"/>
  <c r="L92" i="3"/>
  <c r="L18" i="3" s="1"/>
  <c r="M92" i="3"/>
  <c r="N92" i="3"/>
  <c r="N18" i="3" s="1"/>
  <c r="C92" i="3"/>
  <c r="D90" i="3"/>
  <c r="E90" i="3"/>
  <c r="E16" i="3" s="1"/>
  <c r="F90" i="3"/>
  <c r="F16" i="3" s="1"/>
  <c r="G90" i="3"/>
  <c r="G16" i="3" s="1"/>
  <c r="H90" i="3"/>
  <c r="H16" i="3" s="1"/>
  <c r="I90" i="3"/>
  <c r="I16" i="3" s="1"/>
  <c r="J90" i="3"/>
  <c r="J16" i="3" s="1"/>
  <c r="K90" i="3"/>
  <c r="K16" i="3" s="1"/>
  <c r="L90" i="3"/>
  <c r="L16" i="3" s="1"/>
  <c r="M90" i="3"/>
  <c r="M16" i="3" s="1"/>
  <c r="N90" i="3"/>
  <c r="N16" i="3" s="1"/>
  <c r="C90" i="3"/>
  <c r="D89" i="3"/>
  <c r="E89" i="3"/>
  <c r="F89" i="3"/>
  <c r="G89" i="3"/>
  <c r="H89" i="3"/>
  <c r="I89" i="3"/>
  <c r="J89" i="3"/>
  <c r="K89" i="3"/>
  <c r="L89" i="3"/>
  <c r="M89" i="3"/>
  <c r="N89" i="3"/>
  <c r="C89" i="3"/>
  <c r="D73" i="3"/>
  <c r="E73" i="3"/>
  <c r="F73" i="3"/>
  <c r="G73" i="3"/>
  <c r="H73" i="3"/>
  <c r="H36" i="3" s="1"/>
  <c r="I73" i="3"/>
  <c r="J73" i="3"/>
  <c r="K73" i="3"/>
  <c r="L73" i="3"/>
  <c r="M73" i="3"/>
  <c r="N73" i="3"/>
  <c r="D74" i="3"/>
  <c r="E74" i="3"/>
  <c r="E37" i="3" s="1"/>
  <c r="F74" i="3"/>
  <c r="G74" i="3"/>
  <c r="H74" i="3"/>
  <c r="H37" i="3" s="1"/>
  <c r="I74" i="3"/>
  <c r="J74" i="3"/>
  <c r="K74" i="3"/>
  <c r="L74" i="3"/>
  <c r="M74" i="3"/>
  <c r="M37" i="3" s="1"/>
  <c r="N74" i="3"/>
  <c r="C74" i="3"/>
  <c r="C73" i="3"/>
  <c r="D72" i="3"/>
  <c r="E72" i="3"/>
  <c r="F72" i="3"/>
  <c r="G72" i="3"/>
  <c r="H72" i="3"/>
  <c r="I72" i="3"/>
  <c r="J72" i="3"/>
  <c r="K72" i="3"/>
  <c r="L72" i="3"/>
  <c r="M72" i="3"/>
  <c r="N72" i="3"/>
  <c r="C72" i="3"/>
  <c r="D71" i="3"/>
  <c r="E71" i="3"/>
  <c r="F71" i="3"/>
  <c r="G71" i="3"/>
  <c r="H71" i="3"/>
  <c r="I71" i="3"/>
  <c r="J71" i="3"/>
  <c r="K71" i="3"/>
  <c r="L71" i="3"/>
  <c r="M71" i="3"/>
  <c r="N71" i="3"/>
  <c r="C71" i="3"/>
  <c r="D70" i="3"/>
  <c r="E70" i="3"/>
  <c r="F70" i="3"/>
  <c r="G70" i="3"/>
  <c r="H70" i="3"/>
  <c r="I70" i="3"/>
  <c r="J70" i="3"/>
  <c r="K70" i="3"/>
  <c r="L70" i="3"/>
  <c r="M70" i="3"/>
  <c r="N70" i="3"/>
  <c r="C70" i="3"/>
  <c r="C69" i="3"/>
  <c r="D69" i="3"/>
  <c r="E69" i="3"/>
  <c r="F69" i="3"/>
  <c r="G69" i="3"/>
  <c r="H69" i="3"/>
  <c r="I69" i="3"/>
  <c r="J69" i="3"/>
  <c r="K69" i="3"/>
  <c r="L69" i="3"/>
  <c r="M69" i="3"/>
  <c r="N69" i="3"/>
  <c r="D68" i="3"/>
  <c r="D31" i="3" s="1"/>
  <c r="E68" i="3"/>
  <c r="E31" i="3" s="1"/>
  <c r="F68" i="3"/>
  <c r="F31" i="3" s="1"/>
  <c r="G68" i="3"/>
  <c r="G31" i="3" s="1"/>
  <c r="H68" i="3"/>
  <c r="H31" i="3" s="1"/>
  <c r="I68" i="3"/>
  <c r="J68" i="3"/>
  <c r="K68" i="3"/>
  <c r="L68" i="3"/>
  <c r="M68" i="3"/>
  <c r="N68" i="3"/>
  <c r="C68" i="3"/>
  <c r="D67" i="3"/>
  <c r="E67" i="3"/>
  <c r="F67" i="3"/>
  <c r="G67" i="3"/>
  <c r="H67" i="3"/>
  <c r="I67" i="3"/>
  <c r="J67" i="3"/>
  <c r="K67" i="3"/>
  <c r="L67" i="3"/>
  <c r="M67" i="3"/>
  <c r="N67" i="3"/>
  <c r="C67" i="3"/>
  <c r="D66" i="3"/>
  <c r="D29" i="3" s="1"/>
  <c r="E66" i="3"/>
  <c r="E29" i="3" s="1"/>
  <c r="F66" i="3"/>
  <c r="F29" i="3" s="1"/>
  <c r="G66" i="3"/>
  <c r="G29" i="3" s="1"/>
  <c r="H66" i="3"/>
  <c r="H29" i="3" s="1"/>
  <c r="I66" i="3"/>
  <c r="I29" i="3" s="1"/>
  <c r="J66" i="3"/>
  <c r="K66" i="3"/>
  <c r="L66" i="3"/>
  <c r="M66" i="3"/>
  <c r="N66" i="3"/>
  <c r="C66" i="3"/>
  <c r="C65" i="3"/>
  <c r="D61" i="3"/>
  <c r="E61" i="3"/>
  <c r="F61" i="3"/>
  <c r="G61" i="3"/>
  <c r="H61" i="3"/>
  <c r="I61" i="3"/>
  <c r="J61" i="3"/>
  <c r="K61" i="3"/>
  <c r="L61" i="3"/>
  <c r="M61" i="3"/>
  <c r="N61" i="3"/>
  <c r="D62" i="3"/>
  <c r="E62" i="3"/>
  <c r="F62" i="3"/>
  <c r="G62" i="3"/>
  <c r="H62" i="3"/>
  <c r="I62" i="3"/>
  <c r="J62" i="3"/>
  <c r="K62" i="3"/>
  <c r="L62" i="3"/>
  <c r="M62" i="3"/>
  <c r="N62" i="3"/>
  <c r="D63" i="3"/>
  <c r="E63" i="3"/>
  <c r="F63" i="3"/>
  <c r="G63" i="3"/>
  <c r="H63" i="3"/>
  <c r="I63" i="3"/>
  <c r="J63" i="3"/>
  <c r="K63" i="3"/>
  <c r="L63" i="3"/>
  <c r="M63" i="3"/>
  <c r="N63" i="3"/>
  <c r="D64" i="3"/>
  <c r="E64" i="3"/>
  <c r="F64" i="3"/>
  <c r="G64" i="3"/>
  <c r="H64" i="3"/>
  <c r="I64" i="3"/>
  <c r="J64" i="3"/>
  <c r="K64" i="3"/>
  <c r="L64" i="3"/>
  <c r="M64" i="3"/>
  <c r="N64" i="3"/>
  <c r="D65" i="3"/>
  <c r="E65" i="3"/>
  <c r="F65" i="3"/>
  <c r="G65" i="3"/>
  <c r="H65" i="3"/>
  <c r="I65" i="3"/>
  <c r="J65" i="3"/>
  <c r="K65" i="3"/>
  <c r="L65" i="3"/>
  <c r="M65" i="3"/>
  <c r="N65" i="3"/>
  <c r="C62" i="3"/>
  <c r="C63" i="3"/>
  <c r="C64" i="3"/>
  <c r="C61" i="3"/>
  <c r="D59" i="3"/>
  <c r="E59" i="3"/>
  <c r="F59" i="3"/>
  <c r="G59" i="3"/>
  <c r="H59" i="3"/>
  <c r="I59" i="3"/>
  <c r="J59" i="3"/>
  <c r="K59" i="3"/>
  <c r="L59" i="3"/>
  <c r="M59" i="3"/>
  <c r="N59" i="3"/>
  <c r="C59" i="3"/>
  <c r="D58" i="3"/>
  <c r="E58" i="3"/>
  <c r="F58" i="3"/>
  <c r="G58" i="3"/>
  <c r="H58" i="3"/>
  <c r="I58" i="3"/>
  <c r="J58" i="3"/>
  <c r="K58" i="3"/>
  <c r="L58" i="3"/>
  <c r="M58" i="3"/>
  <c r="N58" i="3"/>
  <c r="C58" i="3"/>
  <c r="D19" i="3"/>
  <c r="G19" i="3"/>
  <c r="N19" i="3"/>
  <c r="E18" i="3"/>
  <c r="I18" i="3"/>
  <c r="M18" i="3"/>
  <c r="D16" i="3"/>
  <c r="D52" i="3"/>
  <c r="E52" i="3"/>
  <c r="F52" i="3"/>
  <c r="G52" i="3"/>
  <c r="H52" i="3"/>
  <c r="I52" i="3"/>
  <c r="J52" i="3"/>
  <c r="K52" i="3"/>
  <c r="L52" i="3"/>
  <c r="M52" i="3"/>
  <c r="N52" i="3"/>
  <c r="C52" i="3"/>
  <c r="F14" i="10"/>
  <c r="G7" i="10"/>
  <c r="G6" i="10" s="1"/>
  <c r="F21" i="10"/>
  <c r="E21" i="10"/>
  <c r="A21" i="10"/>
  <c r="I20" i="10"/>
  <c r="F20" i="10"/>
  <c r="E20" i="10"/>
  <c r="A20" i="10"/>
  <c r="F19" i="10"/>
  <c r="A19" i="10"/>
  <c r="A18" i="10"/>
  <c r="A17" i="10"/>
  <c r="A16" i="10"/>
  <c r="I15" i="10"/>
  <c r="H15" i="10"/>
  <c r="H7" i="10" s="1"/>
  <c r="F15" i="10"/>
  <c r="E15" i="10"/>
  <c r="A15" i="10"/>
  <c r="A14" i="10"/>
  <c r="F13" i="10"/>
  <c r="E13" i="10"/>
  <c r="A13" i="10"/>
  <c r="A12" i="10"/>
  <c r="F12" i="10"/>
  <c r="E12" i="10"/>
  <c r="F11" i="10"/>
  <c r="E11" i="10"/>
  <c r="A11" i="10"/>
  <c r="A10" i="10"/>
  <c r="B9" i="10"/>
  <c r="A9" i="10"/>
  <c r="A8" i="10"/>
  <c r="O62" i="3" l="1"/>
  <c r="N36" i="3"/>
  <c r="O110" i="3"/>
  <c r="O96" i="3"/>
  <c r="K37" i="3"/>
  <c r="F36" i="3"/>
  <c r="H6" i="10"/>
  <c r="O65" i="3"/>
  <c r="O69" i="3"/>
  <c r="O102" i="3"/>
  <c r="O59" i="3"/>
  <c r="O66" i="3"/>
  <c r="O68" i="3"/>
  <c r="O70" i="3"/>
  <c r="O72" i="3"/>
  <c r="O90" i="3"/>
  <c r="O95" i="3"/>
  <c r="O98" i="3"/>
  <c r="O106" i="3"/>
  <c r="J37" i="3"/>
  <c r="E36" i="3"/>
  <c r="O109" i="3"/>
  <c r="M36" i="3"/>
  <c r="L31" i="3"/>
  <c r="O108" i="3"/>
  <c r="O58" i="3"/>
  <c r="O61" i="3"/>
  <c r="O67" i="3"/>
  <c r="K31" i="3"/>
  <c r="O71" i="3"/>
  <c r="O73" i="3"/>
  <c r="O89" i="3"/>
  <c r="O92" i="3"/>
  <c r="O99" i="3"/>
  <c r="O104" i="3"/>
  <c r="O107" i="3"/>
  <c r="O105" i="3"/>
  <c r="O64" i="3"/>
  <c r="O74" i="3"/>
  <c r="O100" i="3"/>
  <c r="O111" i="3"/>
  <c r="O52" i="3"/>
  <c r="O63" i="3"/>
  <c r="O101" i="3"/>
  <c r="C31" i="3"/>
  <c r="L37" i="3"/>
  <c r="D37" i="3"/>
  <c r="G36" i="3"/>
  <c r="I37" i="3"/>
  <c r="L36" i="3"/>
  <c r="D36" i="3"/>
  <c r="L19" i="3"/>
  <c r="M19" i="3"/>
  <c r="K19" i="3"/>
  <c r="J19" i="3"/>
  <c r="I19" i="3"/>
  <c r="H19" i="3"/>
  <c r="F19" i="3"/>
  <c r="E19" i="3"/>
  <c r="L29" i="3"/>
  <c r="H32" i="3"/>
  <c r="K36" i="3"/>
  <c r="M15" i="3"/>
  <c r="E15" i="3"/>
  <c r="H24" i="3"/>
  <c r="M33" i="3"/>
  <c r="K24" i="3"/>
  <c r="K32" i="3"/>
  <c r="H33" i="3"/>
  <c r="N29" i="3"/>
  <c r="N31" i="3"/>
  <c r="K29" i="3"/>
  <c r="I22" i="3"/>
  <c r="J29" i="3"/>
  <c r="L21" i="3"/>
  <c r="D21" i="3"/>
  <c r="H22" i="3"/>
  <c r="G28" i="3"/>
  <c r="J27" i="3"/>
  <c r="M26" i="3"/>
  <c r="E26" i="3"/>
  <c r="H25" i="3"/>
  <c r="J31" i="3"/>
  <c r="K21" i="3"/>
  <c r="N28" i="3"/>
  <c r="F28" i="3"/>
  <c r="I27" i="3"/>
  <c r="L26" i="3"/>
  <c r="D26" i="3"/>
  <c r="G25" i="3"/>
  <c r="N35" i="3"/>
  <c r="F35" i="3"/>
  <c r="E33" i="3"/>
  <c r="H35" i="3"/>
  <c r="K34" i="3"/>
  <c r="I24" i="3"/>
  <c r="I32" i="3"/>
  <c r="N33" i="3"/>
  <c r="F33" i="3"/>
  <c r="J34" i="3"/>
  <c r="G15" i="3"/>
  <c r="L34" i="3"/>
  <c r="D34" i="3"/>
  <c r="J24" i="3"/>
  <c r="J32" i="3"/>
  <c r="G33" i="3"/>
  <c r="M29" i="3"/>
  <c r="M31" i="3"/>
  <c r="G24" i="3"/>
  <c r="G32" i="3"/>
  <c r="L33" i="3"/>
  <c r="D33" i="3"/>
  <c r="I35" i="3"/>
  <c r="G35" i="3"/>
  <c r="I34" i="3"/>
  <c r="N15" i="3"/>
  <c r="F15" i="3"/>
  <c r="G22" i="3"/>
  <c r="J21" i="3"/>
  <c r="M28" i="3"/>
  <c r="E28" i="3"/>
  <c r="H27" i="3"/>
  <c r="K26" i="3"/>
  <c r="N25" i="3"/>
  <c r="F25" i="3"/>
  <c r="N24" i="3"/>
  <c r="F24" i="3"/>
  <c r="N22" i="3"/>
  <c r="F22" i="3"/>
  <c r="I21" i="3"/>
  <c r="L28" i="3"/>
  <c r="D28" i="3"/>
  <c r="G27" i="3"/>
  <c r="J26" i="3"/>
  <c r="M25" i="3"/>
  <c r="E25" i="3"/>
  <c r="M24" i="3"/>
  <c r="E24" i="3"/>
  <c r="J15" i="3"/>
  <c r="H21" i="3"/>
  <c r="L22" i="3"/>
  <c r="D22" i="3"/>
  <c r="K28" i="3"/>
  <c r="N27" i="3"/>
  <c r="F27" i="3"/>
  <c r="I26" i="3"/>
  <c r="L25" i="3"/>
  <c r="D25" i="3"/>
  <c r="H34" i="3"/>
  <c r="L35" i="3"/>
  <c r="D35" i="3"/>
  <c r="L15" i="3"/>
  <c r="M35" i="3"/>
  <c r="I15" i="3"/>
  <c r="G21" i="3"/>
  <c r="K22" i="3"/>
  <c r="J28" i="3"/>
  <c r="M27" i="3"/>
  <c r="E27" i="3"/>
  <c r="H26" i="3"/>
  <c r="K25" i="3"/>
  <c r="N32" i="3"/>
  <c r="F32" i="3"/>
  <c r="K33" i="3"/>
  <c r="G34" i="3"/>
  <c r="K35" i="3"/>
  <c r="C33" i="3"/>
  <c r="D15" i="3"/>
  <c r="E22" i="3"/>
  <c r="N21" i="3"/>
  <c r="F21" i="3"/>
  <c r="J22" i="3"/>
  <c r="I28" i="3"/>
  <c r="L27" i="3"/>
  <c r="D27" i="3"/>
  <c r="G26" i="3"/>
  <c r="J25" i="3"/>
  <c r="M32" i="3"/>
  <c r="E32" i="3"/>
  <c r="J33" i="3"/>
  <c r="N34" i="3"/>
  <c r="F34" i="3"/>
  <c r="J35" i="3"/>
  <c r="G37" i="3"/>
  <c r="J36" i="3"/>
  <c r="K15" i="3"/>
  <c r="M22" i="3"/>
  <c r="E35" i="3"/>
  <c r="M21" i="3"/>
  <c r="E21" i="3"/>
  <c r="H28" i="3"/>
  <c r="K27" i="3"/>
  <c r="N26" i="3"/>
  <c r="F26" i="3"/>
  <c r="I25" i="3"/>
  <c r="L24" i="3"/>
  <c r="D24" i="3"/>
  <c r="I31" i="3"/>
  <c r="L32" i="3"/>
  <c r="D32" i="3"/>
  <c r="I33" i="3"/>
  <c r="M34" i="3"/>
  <c r="E34" i="3"/>
  <c r="N37" i="3"/>
  <c r="F37" i="3"/>
  <c r="I36" i="3"/>
  <c r="B13" i="10"/>
  <c r="I7" i="10"/>
  <c r="I6" i="10" s="1"/>
  <c r="B19" i="10"/>
  <c r="H15" i="3"/>
  <c r="C18" i="3"/>
  <c r="O18" i="3" s="1"/>
  <c r="C9" i="10"/>
  <c r="C11" i="10"/>
  <c r="C13" i="10"/>
  <c r="C15" i="10"/>
  <c r="C19" i="10"/>
  <c r="C20" i="10"/>
  <c r="C21" i="10"/>
  <c r="C21" i="3"/>
  <c r="C22" i="3"/>
  <c r="C24" i="3"/>
  <c r="O24" i="3" s="1"/>
  <c r="C27" i="3"/>
  <c r="C26" i="3"/>
  <c r="C25" i="3"/>
  <c r="C28" i="3"/>
  <c r="C29" i="3"/>
  <c r="C32" i="3"/>
  <c r="C34" i="3"/>
  <c r="O34" i="3" s="1"/>
  <c r="C35" i="3"/>
  <c r="C36" i="3"/>
  <c r="C37" i="3"/>
  <c r="C10" i="10"/>
  <c r="C15" i="3"/>
  <c r="C16" i="3"/>
  <c r="O16" i="3" s="1"/>
  <c r="C19" i="3"/>
  <c r="C12" i="10"/>
  <c r="B20" i="10"/>
  <c r="B11" i="10"/>
  <c r="B12" i="10"/>
  <c r="B15" i="10"/>
  <c r="B21" i="10"/>
  <c r="O35" i="3" l="1"/>
  <c r="O27" i="3"/>
  <c r="O21" i="3"/>
  <c r="O33" i="3"/>
  <c r="O15" i="3"/>
  <c r="O19" i="3"/>
  <c r="O32" i="3"/>
  <c r="O22" i="3"/>
  <c r="O31" i="3"/>
  <c r="O30" i="3"/>
  <c r="O29" i="3"/>
  <c r="O28" i="3"/>
  <c r="O37" i="3"/>
  <c r="O25" i="3"/>
  <c r="O36" i="3"/>
  <c r="O26" i="3"/>
  <c r="D48" i="3"/>
  <c r="D11" i="3" s="1"/>
  <c r="E48" i="3"/>
  <c r="E11" i="3" s="1"/>
  <c r="D47" i="3"/>
  <c r="D10" i="3" s="1"/>
  <c r="E47" i="3"/>
  <c r="E10" i="3" s="1"/>
  <c r="D46" i="3"/>
  <c r="D9" i="3" s="1"/>
  <c r="E46" i="3"/>
  <c r="E9" i="3" s="1"/>
  <c r="C46" i="3"/>
  <c r="C9" i="3" s="1"/>
  <c r="C47" i="3"/>
  <c r="C10" i="3" s="1"/>
  <c r="C48" i="3"/>
  <c r="C11" i="3" s="1"/>
  <c r="F85" i="3"/>
  <c r="F84" i="3"/>
  <c r="F83" i="3"/>
  <c r="F11" i="3" l="1"/>
  <c r="F9" i="3"/>
  <c r="F46" i="3"/>
  <c r="F10" i="3"/>
  <c r="F47" i="3"/>
  <c r="F48" i="3"/>
  <c r="F16" i="10" l="1"/>
  <c r="C16" i="10" s="1"/>
  <c r="F8" i="10"/>
  <c r="E8" i="10"/>
  <c r="C8" i="10" l="1"/>
  <c r="B8" i="10"/>
  <c r="B16" i="10"/>
  <c r="F356" i="3" l="1"/>
  <c r="F355" i="3"/>
  <c r="F354" i="3"/>
  <c r="E14" i="10"/>
  <c r="F505" i="3"/>
  <c r="F504" i="3"/>
  <c r="F503" i="3"/>
  <c r="F18" i="10"/>
  <c r="E18" i="10"/>
  <c r="F469" i="3"/>
  <c r="F468" i="3"/>
  <c r="F467" i="3"/>
  <c r="B18" i="10" l="1"/>
  <c r="C14" i="10"/>
  <c r="C18" i="10"/>
  <c r="F17" i="10"/>
  <c r="F7" i="10" s="1"/>
  <c r="B14" i="10"/>
  <c r="F6" i="10" l="1"/>
  <c r="E17" i="10"/>
  <c r="C17" i="10" l="1"/>
  <c r="E7" i="10"/>
  <c r="B17" i="10"/>
  <c r="B7" i="10" s="1"/>
  <c r="B6" i="10" s="1"/>
  <c r="E6" i="10" l="1"/>
  <c r="C7" i="10"/>
  <c r="F31" i="10" s="1"/>
  <c r="E31" i="10"/>
  <c r="E33" i="10" s="1"/>
  <c r="C6" i="10" l="1"/>
  <c r="F3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Arta Alberta</author>
  </authors>
  <commentList>
    <comment ref="C395" authorId="0" shapeId="0" xr:uid="{B632C051-8EE6-4EF4-A935-8DCE05D4A260}">
      <text>
        <r>
          <rPr>
            <b/>
            <sz val="9"/>
            <color indexed="81"/>
            <rFont val="Tahoma"/>
            <family val="2"/>
            <charset val="186"/>
          </rPr>
          <t>Arta Alberta:</t>
        </r>
        <r>
          <rPr>
            <sz val="9"/>
            <color indexed="81"/>
            <rFont val="Tahoma"/>
            <family val="2"/>
            <charset val="186"/>
          </rPr>
          <t xml:space="preserve">
faktiskās + plānotas stundas 2022 uz 15.11.22.</t>
        </r>
      </text>
    </comment>
    <comment ref="D395" authorId="0" shapeId="0" xr:uid="{0C5C10FF-03D0-4425-9243-D5D428AF9D10}">
      <text>
        <r>
          <rPr>
            <b/>
            <sz val="9"/>
            <color indexed="81"/>
            <rFont val="Tahoma"/>
            <family val="2"/>
            <charset val="186"/>
          </rPr>
          <t>Arta Alberta:</t>
        </r>
        <r>
          <rPr>
            <sz val="9"/>
            <color indexed="81"/>
            <rFont val="Tahoma"/>
            <family val="2"/>
            <charset val="186"/>
          </rPr>
          <t xml:space="preserve">
Stundas /izmaiņas/ - "Lielais dzintars" - novembris, decembris 2022
Novembris: 
Lielā zāle 60 stundas
Decembris:
Lielā zāle 66 stundas
Kamerzāle 12 stundas
Civita nova6 12 stundas
3 koncerti (lielā zāle)</t>
        </r>
      </text>
    </comment>
  </commentList>
</comments>
</file>

<file path=xl/sharedStrings.xml><?xml version="1.0" encoding="utf-8"?>
<sst xmlns="http://schemas.openxmlformats.org/spreadsheetml/2006/main" count="2934" uniqueCount="139">
  <si>
    <t>iestāde</t>
  </si>
  <si>
    <t>2022.gada prognoze</t>
  </si>
  <si>
    <t> </t>
  </si>
  <si>
    <t>prognozētais patēriņa apjoms</t>
  </si>
  <si>
    <t>prognozētā gada summa (euro)</t>
  </si>
  <si>
    <t>2022.gada budžetā plānotā summa (euro)</t>
  </si>
  <si>
    <t>2022.gadam papildu nepieciešams (euro)</t>
  </si>
  <si>
    <t>1.</t>
  </si>
  <si>
    <t>Elektroenerģija (kWh)</t>
  </si>
  <si>
    <t>2.</t>
  </si>
  <si>
    <t>Siltumenerģija (mWh)</t>
  </si>
  <si>
    <t>3.</t>
  </si>
  <si>
    <t>Dabas gāze (m3)</t>
  </si>
  <si>
    <t>4.</t>
  </si>
  <si>
    <t xml:space="preserve">Citi siltumenerģijas veidi </t>
  </si>
  <si>
    <t>5.</t>
  </si>
  <si>
    <t>Nomas maksā iekalkulētais (iekļautais) apmērs</t>
  </si>
  <si>
    <t>Faktiskās izmaksas</t>
  </si>
  <si>
    <t>janvāris</t>
  </si>
  <si>
    <t>februāris</t>
  </si>
  <si>
    <t>marts</t>
  </si>
  <si>
    <t>aprīlis</t>
  </si>
  <si>
    <t>maijs</t>
  </si>
  <si>
    <t>jūnijs</t>
  </si>
  <si>
    <t>jūlijs</t>
  </si>
  <si>
    <t>augusts</t>
  </si>
  <si>
    <t>septembris</t>
  </si>
  <si>
    <t>oktobris</t>
  </si>
  <si>
    <t>novembris</t>
  </si>
  <si>
    <t>decembris</t>
  </si>
  <si>
    <t>gada vidējais</t>
  </si>
  <si>
    <t>2022.gads</t>
  </si>
  <si>
    <t>mēneša maksa par elektronerģiju ar PVN</t>
  </si>
  <si>
    <t>patērētais elektroenerģijas apjoms (kWh)</t>
  </si>
  <si>
    <t>ja nepieciešams variet izdalīt pa ēkām/struktūrvienībām</t>
  </si>
  <si>
    <t>mēneša maksa par siltumenerģiju ar PVN</t>
  </si>
  <si>
    <t>patērētās siltumenerģijas apjoms (mWh)</t>
  </si>
  <si>
    <t>patērētais apjoms (m3).</t>
  </si>
  <si>
    <t>mēneša maksa par dabas gāzi (apkurei) ar PVN</t>
  </si>
  <si>
    <t>Latvijas Kultūras akadēmija</t>
  </si>
  <si>
    <t xml:space="preserve">               -  </t>
  </si>
  <si>
    <t xml:space="preserve"> -   </t>
  </si>
  <si>
    <t>Citi siltumenerģijas resursi</t>
  </si>
  <si>
    <t>4.1.</t>
  </si>
  <si>
    <t>veids</t>
  </si>
  <si>
    <t xml:space="preserve">patērētais apjoms   </t>
  </si>
  <si>
    <t>4.2.</t>
  </si>
  <si>
    <t xml:space="preserve">5. </t>
  </si>
  <si>
    <t>Ja elektronerģijas un citu energo resursu izdevumi iekļauti nomas maksā</t>
  </si>
  <si>
    <t>5.1.</t>
  </si>
  <si>
    <t>Nomas maksas palielinājums pret iepriekšējā gada tekošo mēnesi</t>
  </si>
  <si>
    <t>nomas maksa (euro)</t>
  </si>
  <si>
    <t>nomātā platība (m2)</t>
  </si>
  <si>
    <t>5.2.</t>
  </si>
  <si>
    <t>Katra energo resursu patērētie apjomi, konkrēti</t>
  </si>
  <si>
    <t>KOPĀ:</t>
  </si>
  <si>
    <t>kopā</t>
  </si>
  <si>
    <t>19.07.00.</t>
  </si>
  <si>
    <t>Kapitālsabiedrības</t>
  </si>
  <si>
    <t>VSIA "Latvijas Leļļu teātris"</t>
  </si>
  <si>
    <t>VSIA "Daugavpils teātris"</t>
  </si>
  <si>
    <t>VSIA "Mihaila Čehova Rīgas Krievu teātris"</t>
  </si>
  <si>
    <t>VSIA "Latvijas Nacionālais simfoniskais orķestris"</t>
  </si>
  <si>
    <t>VSIA "Latvijas Koncerti"</t>
  </si>
  <si>
    <t>21.00.00.</t>
  </si>
  <si>
    <t>LKA muzeji un NVO muzeji</t>
  </si>
  <si>
    <t>BIEDRĪBA "LATVIJAS MĀKSLINIEKU SAVIENĪBA"</t>
  </si>
  <si>
    <t>Latvijas okupācijas muzeja biedrība ( Stūra māja) Brīvības iela 61</t>
  </si>
  <si>
    <t>Latvijas okupācijas muzeja biedrības ēka Latviešu strēlnieku laukums 1</t>
  </si>
  <si>
    <t>1991.gada barikāžu muzejs</t>
  </si>
  <si>
    <t>Nodibinājums Imanta Ziedoņa muzeja fonds</t>
  </si>
  <si>
    <t>Pulka iela 8</t>
  </si>
  <si>
    <t>elektroenerģija</t>
  </si>
  <si>
    <t>Kopā papildus nepieciešamais</t>
  </si>
  <si>
    <t>siltums</t>
  </si>
  <si>
    <t>gāze</t>
  </si>
  <si>
    <t>cita apkure</t>
  </si>
  <si>
    <t xml:space="preserve">Kopā  </t>
  </si>
  <si>
    <t>LKA muzeji</t>
  </si>
  <si>
    <t>Programmas</t>
  </si>
  <si>
    <t>kopā:</t>
  </si>
  <si>
    <t xml:space="preserve">                -  </t>
  </si>
  <si>
    <t xml:space="preserve">                  -  </t>
  </si>
  <si>
    <t xml:space="preserve">                   -  </t>
  </si>
  <si>
    <t xml:space="preserve"> </t>
  </si>
  <si>
    <t>NVO muzeji</t>
  </si>
  <si>
    <t>Latvijas mākslinieku savienībai veids  GRANULAS (euro)</t>
  </si>
  <si>
    <t>patērētais apjoms   TONNAS</t>
  </si>
  <si>
    <t>Ziedoņa muzejā vēdināšana, kondicionēšana</t>
  </si>
  <si>
    <t>Peitavas iela  10</t>
  </si>
  <si>
    <t>Teātra muzejs</t>
  </si>
  <si>
    <t>BIEDRĪBA "LATVIJAS MĀKSLINIEKU SAVIENĪBA", REĢ.NR.40008002300, 11.NOVEMBRA KRASTMALA 35, RĪGA, LV-1050</t>
  </si>
  <si>
    <t>veids - GRANULAS</t>
  </si>
  <si>
    <t xml:space="preserve">maijs </t>
  </si>
  <si>
    <t>Jūnijs</t>
  </si>
  <si>
    <t>Nodibinājums Imanta Ziedoņa muzeja fonds NM 40008244217</t>
  </si>
  <si>
    <t>vēdināšana, kondicionēšana</t>
  </si>
  <si>
    <t>VSIA Dailes teātris</t>
  </si>
  <si>
    <t>VSIA Latvijas Nacionālais teātris</t>
  </si>
  <si>
    <t>VSIA "Valmieras drāmas teātris"</t>
  </si>
  <si>
    <t>VSIA Jaunais Rīgas teātris</t>
  </si>
  <si>
    <t>Liepājas simfoniskais orķestris, VSIA</t>
  </si>
  <si>
    <t xml:space="preserve">VAK Latvija </t>
  </si>
  <si>
    <t>Valsts SIA "Latvijas Nacionālā opera un balets"</t>
  </si>
  <si>
    <t xml:space="preserve">VSIA Rīgas cirks </t>
  </si>
  <si>
    <t>Starptautiskā Rakstnieku un tulkotāju māja, SIA</t>
  </si>
  <si>
    <t>PAVISAM KOPĀ</t>
  </si>
  <si>
    <t>KOPĀ Teātri</t>
  </si>
  <si>
    <t>KOPĀ Koncertorganizācijas</t>
  </si>
  <si>
    <t>ūdens un kanalizācija</t>
  </si>
  <si>
    <t>Valsts nekustamie īpašumi:</t>
  </si>
  <si>
    <t>Rīgas Latviešu biedrība:</t>
  </si>
  <si>
    <t>patērētās siltumenerģijas apjoms (m2)</t>
  </si>
  <si>
    <t>nomas maksa (eiro)</t>
  </si>
  <si>
    <t>2022.gadam papildu nepieciešams (euro) uz 01.11.2022.</t>
  </si>
  <si>
    <t>Koncertorganizācijas</t>
  </si>
  <si>
    <t>Nomas maksā iekalkulētais (iekļautais) apmērs /īstermiņa nomas summas pieaugums no elektības cenām, mērvienība stundas LSO koncertdarb. plāns * LDz tarifu plāns 2022</t>
  </si>
  <si>
    <t>patērētais elektroenerģijas apjoms (kWh) 5.stāvs</t>
  </si>
  <si>
    <t>patērētais elektroenerģijas apjoms (kWh) 3.stāvs</t>
  </si>
  <si>
    <t>patērētais apjoms   m.kub.</t>
  </si>
  <si>
    <t>Nomas maksas palielinājums pret iepriekšējā gada tekošo mēnesi /par Elektroenerģijas izm. sask. ar vēst. 8/2.3. Koncertdarbība Lielā Dzintarā/</t>
  </si>
  <si>
    <t>mēneša maksa par siltumenrģiju ar PVN - Rīgas nami SIA</t>
  </si>
  <si>
    <t>patērētās siltumenerģijas apjoms (mWh) - Rīgas nami SIA</t>
  </si>
  <si>
    <t>Siltumenerģija uz 1 kv.m</t>
  </si>
  <si>
    <t>uzņēmums</t>
  </si>
  <si>
    <r>
      <t>Siltumenerģija (</t>
    </r>
    <r>
      <rPr>
        <i/>
        <sz val="10"/>
        <color rgb="FFFF0000"/>
        <rFont val="Times New Roman"/>
        <family val="1"/>
        <charset val="186"/>
      </rPr>
      <t>EUR</t>
    </r>
    <r>
      <rPr>
        <i/>
        <sz val="10"/>
        <color rgb="FF000000"/>
        <rFont val="Times New Roman"/>
        <family val="1"/>
        <charset val="186"/>
      </rPr>
      <t>)</t>
    </r>
  </si>
  <si>
    <t>19.07.00. Mākslas un literatūra</t>
  </si>
  <si>
    <t>kompensēts 19.07.00 ietvaros</t>
  </si>
  <si>
    <t>ūdens uzsildīšana</t>
  </si>
  <si>
    <t xml:space="preserve">Rēķinā neparādās mWh, bet  kv.m. </t>
  </si>
  <si>
    <t xml:space="preserve"> rēķinā pie apkures  netiek norādīti mWh</t>
  </si>
  <si>
    <t xml:space="preserve">energoresursi nomas maksā </t>
  </si>
  <si>
    <t xml:space="preserve">kopā </t>
  </si>
  <si>
    <t>kopā bez nenergores.nomā</t>
  </si>
  <si>
    <t>bez energores.nomā</t>
  </si>
  <si>
    <t>Pielikums Nr.1</t>
  </si>
  <si>
    <t>Energoresursu sadārdzinājuma aprēķins</t>
  </si>
  <si>
    <t>Kopā ar 50% kap.sab.</t>
  </si>
  <si>
    <t>kopā ar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</si>
</sst>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#,##0.000000"/>
    <numFmt numFmtId="167" formatCode="#,##0.00_ ;\-#,##0.00\ "/>
    <numFmt numFmtId="170" formatCode="_-* #,##0_-;\-* #,##0_-;_-* &quot;-&quot;??_-;_-@_-"/>
  </numFmts>
  <fonts count="5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i/>
      <sz val="14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b/>
      <i/>
      <sz val="14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8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C00000"/>
      <name val="Times New Roman"/>
      <family val="1"/>
      <charset val="186"/>
    </font>
    <font>
      <i/>
      <sz val="11"/>
      <color rgb="FF833C0C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1"/>
      <color rgb="FF000000"/>
      <name val="Times New Roman"/>
      <family val="1"/>
    </font>
    <font>
      <sz val="11"/>
      <name val="Times New Roman"/>
      <family val="1"/>
    </font>
    <font>
      <u/>
      <sz val="11"/>
      <color theme="1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444444"/>
      <name val="Calibri"/>
      <family val="2"/>
      <charset val="1"/>
    </font>
    <font>
      <b/>
      <sz val="9"/>
      <name val="Times New Roman"/>
      <family val="1"/>
      <charset val="186"/>
    </font>
    <font>
      <b/>
      <sz val="11"/>
      <color rgb="FF444444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86"/>
      <scheme val="minor"/>
    </font>
    <font>
      <b/>
      <i/>
      <sz val="11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4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2"/>
      <color theme="1"/>
      <name val="Calibri"/>
      <family val="2"/>
      <charset val="186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rgb="FFCCFFCC"/>
      </patternFill>
    </fill>
    <fill>
      <patternFill patternType="solid">
        <fgColor rgb="FFCCFFCC"/>
        <bgColor rgb="FFFFFFCC"/>
      </patternFill>
    </fill>
    <fill>
      <patternFill patternType="solid">
        <fgColor rgb="FFFCE4D6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9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3" xfId="0" applyFont="1" applyBorder="1"/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8" xfId="0" applyFont="1" applyBorder="1"/>
    <xf numFmtId="43" fontId="2" fillId="0" borderId="3" xfId="0" applyNumberFormat="1" applyFont="1" applyBorder="1" applyAlignment="1">
      <alignment horizontal="center" wrapText="1"/>
    </xf>
    <xf numFmtId="0" fontId="16" fillId="0" borderId="3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6" fillId="0" borderId="0" xfId="0" applyFont="1" applyAlignment="1">
      <alignment wrapText="1"/>
    </xf>
    <xf numFmtId="0" fontId="16" fillId="0" borderId="8" xfId="0" applyFont="1" applyBorder="1" applyAlignment="1">
      <alignment wrapText="1"/>
    </xf>
    <xf numFmtId="0" fontId="16" fillId="0" borderId="10" xfId="0" applyFont="1" applyBorder="1" applyAlignment="1">
      <alignment wrapText="1"/>
    </xf>
    <xf numFmtId="4" fontId="16" fillId="0" borderId="10" xfId="0" applyNumberFormat="1" applyFont="1" applyBorder="1" applyAlignment="1">
      <alignment wrapText="1"/>
    </xf>
    <xf numFmtId="0" fontId="18" fillId="0" borderId="0" xfId="0" applyFont="1" applyAlignment="1">
      <alignment wrapText="1"/>
    </xf>
    <xf numFmtId="0" fontId="16" fillId="0" borderId="3" xfId="0" applyFont="1" applyBorder="1"/>
    <xf numFmtId="0" fontId="19" fillId="0" borderId="6" xfId="0" applyFont="1" applyBorder="1" applyAlignment="1">
      <alignment wrapText="1"/>
    </xf>
    <xf numFmtId="0" fontId="16" fillId="0" borderId="6" xfId="0" applyFont="1" applyBorder="1"/>
    <xf numFmtId="0" fontId="16" fillId="0" borderId="8" xfId="0" applyFont="1" applyBorder="1"/>
    <xf numFmtId="0" fontId="19" fillId="0" borderId="8" xfId="0" applyFont="1" applyBorder="1"/>
    <xf numFmtId="0" fontId="19" fillId="0" borderId="10" xfId="0" applyFont="1" applyBorder="1" applyAlignment="1">
      <alignment wrapText="1"/>
    </xf>
    <xf numFmtId="0" fontId="16" fillId="0" borderId="10" xfId="0" applyFont="1" applyBorder="1"/>
    <xf numFmtId="0" fontId="16" fillId="0" borderId="9" xfId="0" applyFont="1" applyBorder="1"/>
    <xf numFmtId="0" fontId="16" fillId="0" borderId="0" xfId="0" applyFont="1"/>
    <xf numFmtId="4" fontId="19" fillId="0" borderId="10" xfId="0" applyNumberFormat="1" applyFont="1" applyBorder="1"/>
    <xf numFmtId="0" fontId="22" fillId="0" borderId="0" xfId="0" applyFont="1"/>
    <xf numFmtId="4" fontId="16" fillId="0" borderId="10" xfId="0" applyNumberFormat="1" applyFont="1" applyBorder="1"/>
    <xf numFmtId="0" fontId="16" fillId="6" borderId="10" xfId="0" applyFont="1" applyFill="1" applyBorder="1"/>
    <xf numFmtId="0" fontId="26" fillId="0" borderId="0" xfId="0" applyFont="1"/>
    <xf numFmtId="0" fontId="19" fillId="0" borderId="0" xfId="0" applyFont="1" applyAlignment="1">
      <alignment wrapText="1"/>
    </xf>
    <xf numFmtId="4" fontId="28" fillId="0" borderId="10" xfId="0" applyNumberFormat="1" applyFont="1" applyBorder="1"/>
    <xf numFmtId="0" fontId="12" fillId="0" borderId="2" xfId="0" applyFont="1" applyBorder="1" applyAlignment="1">
      <alignment wrapText="1"/>
    </xf>
    <xf numFmtId="165" fontId="4" fillId="0" borderId="3" xfId="0" applyNumberFormat="1" applyFont="1" applyBorder="1"/>
    <xf numFmtId="3" fontId="2" fillId="0" borderId="3" xfId="0" applyNumberFormat="1" applyFont="1" applyBorder="1"/>
    <xf numFmtId="165" fontId="2" fillId="0" borderId="3" xfId="0" applyNumberFormat="1" applyFont="1" applyBorder="1"/>
    <xf numFmtId="0" fontId="30" fillId="0" borderId="0" xfId="0" applyFont="1" applyAlignment="1">
      <alignment wrapText="1"/>
    </xf>
    <xf numFmtId="0" fontId="30" fillId="0" borderId="8" xfId="0" applyFont="1" applyBorder="1"/>
    <xf numFmtId="0" fontId="31" fillId="0" borderId="10" xfId="0" applyFont="1" applyBorder="1"/>
    <xf numFmtId="0" fontId="33" fillId="0" borderId="0" xfId="0" applyFont="1"/>
    <xf numFmtId="3" fontId="2" fillId="0" borderId="3" xfId="0" applyNumberFormat="1" applyFont="1" applyBorder="1" applyAlignment="1">
      <alignment horizontal="center" wrapText="1"/>
    </xf>
    <xf numFmtId="4" fontId="16" fillId="0" borderId="10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center" wrapText="1"/>
    </xf>
    <xf numFmtId="4" fontId="7" fillId="0" borderId="3" xfId="0" applyNumberFormat="1" applyFont="1" applyBorder="1"/>
    <xf numFmtId="4" fontId="2" fillId="0" borderId="3" xfId="0" applyNumberFormat="1" applyFont="1" applyBorder="1" applyAlignment="1">
      <alignment horizontal="right" wrapText="1"/>
    </xf>
    <xf numFmtId="4" fontId="19" fillId="0" borderId="0" xfId="0" applyNumberFormat="1" applyFont="1"/>
    <xf numFmtId="0" fontId="0" fillId="0" borderId="0" xfId="0" applyAlignment="1">
      <alignment wrapText="1"/>
    </xf>
    <xf numFmtId="0" fontId="0" fillId="0" borderId="14" xfId="0" applyBorder="1"/>
    <xf numFmtId="43" fontId="0" fillId="0" borderId="14" xfId="1" applyFont="1" applyBorder="1"/>
    <xf numFmtId="0" fontId="33" fillId="3" borderId="14" xfId="0" applyFont="1" applyFill="1" applyBorder="1"/>
    <xf numFmtId="43" fontId="33" fillId="3" borderId="14" xfId="1" applyFont="1" applyFill="1" applyBorder="1"/>
    <xf numFmtId="0" fontId="33" fillId="11" borderId="14" xfId="0" applyFont="1" applyFill="1" applyBorder="1" applyAlignment="1">
      <alignment wrapText="1"/>
    </xf>
    <xf numFmtId="43" fontId="33" fillId="11" borderId="14" xfId="1" applyFont="1" applyFill="1" applyBorder="1" applyAlignment="1">
      <alignment wrapText="1"/>
    </xf>
    <xf numFmtId="0" fontId="16" fillId="0" borderId="14" xfId="0" applyFont="1" applyBorder="1" applyAlignment="1">
      <alignment wrapText="1"/>
    </xf>
    <xf numFmtId="0" fontId="16" fillId="0" borderId="15" xfId="0" applyFont="1" applyBorder="1" applyAlignment="1">
      <alignment wrapText="1"/>
    </xf>
    <xf numFmtId="0" fontId="16" fillId="0" borderId="16" xfId="0" applyFont="1" applyBorder="1" applyAlignment="1">
      <alignment wrapText="1"/>
    </xf>
    <xf numFmtId="0" fontId="16" fillId="0" borderId="17" xfId="0" applyFont="1" applyBorder="1" applyAlignment="1">
      <alignment wrapText="1"/>
    </xf>
    <xf numFmtId="0" fontId="16" fillId="0" borderId="14" xfId="0" applyFont="1" applyBorder="1"/>
    <xf numFmtId="0" fontId="19" fillId="0" borderId="15" xfId="0" applyFont="1" applyBorder="1" applyAlignment="1">
      <alignment wrapText="1"/>
    </xf>
    <xf numFmtId="0" fontId="16" fillId="0" borderId="15" xfId="0" applyFont="1" applyBorder="1"/>
    <xf numFmtId="0" fontId="16" fillId="0" borderId="16" xfId="0" applyFont="1" applyBorder="1"/>
    <xf numFmtId="0" fontId="19" fillId="0" borderId="16" xfId="0" applyFont="1" applyBorder="1"/>
    <xf numFmtId="0" fontId="16" fillId="0" borderId="19" xfId="0" applyFont="1" applyBorder="1"/>
    <xf numFmtId="0" fontId="16" fillId="0" borderId="20" xfId="0" applyFont="1" applyBorder="1"/>
    <xf numFmtId="0" fontId="2" fillId="0" borderId="14" xfId="0" applyFont="1" applyBorder="1"/>
    <xf numFmtId="0" fontId="4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1" fillId="0" borderId="4" xfId="0" applyFont="1" applyBorder="1" applyAlignment="1">
      <alignment horizontal="left" wrapText="1"/>
    </xf>
    <xf numFmtId="0" fontId="16" fillId="0" borderId="4" xfId="0" applyFont="1" applyBorder="1"/>
    <xf numFmtId="0" fontId="19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3" fillId="6" borderId="2" xfId="0" applyFont="1" applyFill="1" applyBorder="1" applyAlignment="1">
      <alignment wrapText="1"/>
    </xf>
    <xf numFmtId="0" fontId="2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1" fillId="0" borderId="2" xfId="0" applyFont="1" applyBorder="1" applyAlignment="1">
      <alignment wrapText="1"/>
    </xf>
    <xf numFmtId="0" fontId="23" fillId="6" borderId="2" xfId="0" applyFont="1" applyFill="1" applyBorder="1" applyAlignment="1">
      <alignment wrapText="1"/>
    </xf>
    <xf numFmtId="0" fontId="21" fillId="6" borderId="2" xfId="0" applyFont="1" applyFill="1" applyBorder="1" applyAlignment="1">
      <alignment wrapText="1"/>
    </xf>
    <xf numFmtId="165" fontId="4" fillId="0" borderId="4" xfId="0" applyNumberFormat="1" applyFont="1" applyBorder="1" applyAlignment="1">
      <alignment wrapText="1"/>
    </xf>
    <xf numFmtId="3" fontId="2" fillId="0" borderId="4" xfId="0" applyNumberFormat="1" applyFont="1" applyBorder="1" applyAlignment="1">
      <alignment wrapText="1"/>
    </xf>
    <xf numFmtId="165" fontId="6" fillId="0" borderId="4" xfId="0" applyNumberFormat="1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16" fillId="0" borderId="12" xfId="0" applyFont="1" applyBorder="1" applyAlignment="1">
      <alignment wrapText="1"/>
    </xf>
    <xf numFmtId="0" fontId="20" fillId="0" borderId="12" xfId="0" applyFont="1" applyBorder="1" applyAlignment="1">
      <alignment wrapText="1"/>
    </xf>
    <xf numFmtId="0" fontId="14" fillId="0" borderId="12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4" fontId="16" fillId="0" borderId="14" xfId="0" applyNumberFormat="1" applyFont="1" applyBorder="1"/>
    <xf numFmtId="0" fontId="21" fillId="0" borderId="14" xfId="0" applyFont="1" applyBorder="1" applyAlignment="1">
      <alignment wrapText="1"/>
    </xf>
    <xf numFmtId="0" fontId="16" fillId="0" borderId="21" xfId="0" applyFont="1" applyBorder="1"/>
    <xf numFmtId="0" fontId="21" fillId="0" borderId="0" xfId="0" applyFont="1" applyAlignment="1">
      <alignment wrapText="1"/>
    </xf>
    <xf numFmtId="4" fontId="0" fillId="0" borderId="0" xfId="0" applyNumberFormat="1"/>
    <xf numFmtId="4" fontId="7" fillId="0" borderId="0" xfId="0" applyNumberFormat="1" applyFont="1"/>
    <xf numFmtId="4" fontId="9" fillId="0" borderId="0" xfId="0" applyNumberFormat="1" applyFont="1" applyAlignment="1">
      <alignment horizontal="center"/>
    </xf>
    <xf numFmtId="4" fontId="4" fillId="0" borderId="0" xfId="0" applyNumberFormat="1" applyFont="1"/>
    <xf numFmtId="4" fontId="7" fillId="0" borderId="14" xfId="0" applyNumberFormat="1" applyFont="1" applyBorder="1"/>
    <xf numFmtId="4" fontId="13" fillId="0" borderId="0" xfId="0" applyNumberFormat="1" applyFont="1"/>
    <xf numFmtId="4" fontId="18" fillId="0" borderId="0" xfId="0" applyNumberFormat="1" applyFont="1"/>
    <xf numFmtId="4" fontId="13" fillId="0" borderId="6" xfId="0" applyNumberFormat="1" applyFont="1" applyBorder="1"/>
    <xf numFmtId="4" fontId="13" fillId="0" borderId="14" xfId="0" applyNumberFormat="1" applyFont="1" applyBorder="1"/>
    <xf numFmtId="4" fontId="13" fillId="0" borderId="15" xfId="0" applyNumberFormat="1" applyFont="1" applyBorder="1"/>
    <xf numFmtId="4" fontId="2" fillId="0" borderId="14" xfId="0" applyNumberFormat="1" applyFont="1" applyBorder="1"/>
    <xf numFmtId="2" fontId="16" fillId="0" borderId="14" xfId="0" applyNumberFormat="1" applyFont="1" applyBorder="1"/>
    <xf numFmtId="4" fontId="16" fillId="0" borderId="2" xfId="0" applyNumberFormat="1" applyFont="1" applyBorder="1" applyAlignment="1">
      <alignment horizontal="right" wrapText="1"/>
    </xf>
    <xf numFmtId="4" fontId="16" fillId="0" borderId="14" xfId="0" applyNumberFormat="1" applyFont="1" applyBorder="1" applyAlignment="1">
      <alignment wrapText="1"/>
    </xf>
    <xf numFmtId="166" fontId="16" fillId="0" borderId="14" xfId="0" applyNumberFormat="1" applyFont="1" applyBorder="1"/>
    <xf numFmtId="3" fontId="2" fillId="0" borderId="14" xfId="0" applyNumberFormat="1" applyFont="1" applyBorder="1"/>
    <xf numFmtId="2" fontId="2" fillId="0" borderId="14" xfId="0" applyNumberFormat="1" applyFont="1" applyBorder="1"/>
    <xf numFmtId="4" fontId="24" fillId="0" borderId="10" xfId="0" applyNumberFormat="1" applyFont="1" applyBorder="1" applyAlignment="1">
      <alignment wrapText="1"/>
    </xf>
    <xf numFmtId="3" fontId="16" fillId="0" borderId="10" xfId="0" applyNumberFormat="1" applyFont="1" applyBorder="1" applyAlignment="1">
      <alignment wrapText="1"/>
    </xf>
    <xf numFmtId="4" fontId="34" fillId="0" borderId="3" xfId="0" applyNumberFormat="1" applyFont="1" applyBorder="1"/>
    <xf numFmtId="4" fontId="34" fillId="0" borderId="6" xfId="0" applyNumberFormat="1" applyFont="1" applyBorder="1"/>
    <xf numFmtId="43" fontId="33" fillId="3" borderId="20" xfId="1" applyFont="1" applyFill="1" applyBorder="1"/>
    <xf numFmtId="0" fontId="36" fillId="0" borderId="14" xfId="0" applyFont="1" applyBorder="1"/>
    <xf numFmtId="0" fontId="36" fillId="0" borderId="14" xfId="0" applyFont="1" applyBorder="1" applyAlignment="1">
      <alignment wrapText="1"/>
    </xf>
    <xf numFmtId="0" fontId="33" fillId="3" borderId="20" xfId="0" applyFont="1" applyFill="1" applyBorder="1"/>
    <xf numFmtId="4" fontId="19" fillId="0" borderId="3" xfId="0" applyNumberFormat="1" applyFont="1" applyBorder="1"/>
    <xf numFmtId="4" fontId="19" fillId="0" borderId="6" xfId="0" applyNumberFormat="1" applyFont="1" applyBorder="1"/>
    <xf numFmtId="4" fontId="16" fillId="0" borderId="8" xfId="0" applyNumberFormat="1" applyFont="1" applyBorder="1"/>
    <xf numFmtId="4" fontId="16" fillId="0" borderId="3" xfId="0" applyNumberFormat="1" applyFont="1" applyBorder="1"/>
    <xf numFmtId="4" fontId="16" fillId="0" borderId="6" xfId="0" applyNumberFormat="1" applyFont="1" applyBorder="1"/>
    <xf numFmtId="4" fontId="16" fillId="0" borderId="3" xfId="0" applyNumberFormat="1" applyFont="1" applyBorder="1" applyAlignment="1">
      <alignment wrapText="1"/>
    </xf>
    <xf numFmtId="4" fontId="16" fillId="0" borderId="6" xfId="0" applyNumberFormat="1" applyFont="1" applyBorder="1" applyAlignment="1">
      <alignment wrapText="1"/>
    </xf>
    <xf numFmtId="4" fontId="16" fillId="0" borderId="8" xfId="0" applyNumberFormat="1" applyFont="1" applyBorder="1" applyAlignment="1">
      <alignment wrapText="1"/>
    </xf>
    <xf numFmtId="4" fontId="16" fillId="0" borderId="0" xfId="0" applyNumberFormat="1" applyFont="1" applyAlignment="1">
      <alignment wrapText="1"/>
    </xf>
    <xf numFmtId="3" fontId="16" fillId="0" borderId="17" xfId="0" applyNumberFormat="1" applyFont="1" applyBorder="1" applyAlignment="1">
      <alignment wrapText="1"/>
    </xf>
    <xf numFmtId="0" fontId="16" fillId="6" borderId="6" xfId="0" applyFont="1" applyFill="1" applyBorder="1"/>
    <xf numFmtId="4" fontId="19" fillId="0" borderId="8" xfId="0" applyNumberFormat="1" applyFont="1" applyBorder="1"/>
    <xf numFmtId="4" fontId="24" fillId="0" borderId="8" xfId="0" applyNumberFormat="1" applyFont="1" applyBorder="1"/>
    <xf numFmtId="4" fontId="24" fillId="0" borderId="10" xfId="0" applyNumberFormat="1" applyFont="1" applyBorder="1"/>
    <xf numFmtId="4" fontId="37" fillId="0" borderId="3" xfId="0" applyNumberFormat="1" applyFont="1" applyBorder="1"/>
    <xf numFmtId="4" fontId="37" fillId="0" borderId="6" xfId="0" applyNumberFormat="1" applyFont="1" applyBorder="1"/>
    <xf numFmtId="4" fontId="28" fillId="0" borderId="8" xfId="0" applyNumberFormat="1" applyFont="1" applyBorder="1"/>
    <xf numFmtId="4" fontId="37" fillId="0" borderId="8" xfId="0" applyNumberFormat="1" applyFont="1" applyBorder="1"/>
    <xf numFmtId="4" fontId="37" fillId="0" borderId="10" xfId="0" applyNumberFormat="1" applyFont="1" applyBorder="1"/>
    <xf numFmtId="3" fontId="16" fillId="6" borderId="17" xfId="0" applyNumberFormat="1" applyFont="1" applyFill="1" applyBorder="1" applyAlignment="1">
      <alignment wrapText="1"/>
    </xf>
    <xf numFmtId="4" fontId="19" fillId="6" borderId="6" xfId="0" applyNumberFormat="1" applyFont="1" applyFill="1" applyBorder="1"/>
    <xf numFmtId="4" fontId="16" fillId="6" borderId="10" xfId="0" applyNumberFormat="1" applyFont="1" applyFill="1" applyBorder="1"/>
    <xf numFmtId="4" fontId="19" fillId="6" borderId="10" xfId="0" applyNumberFormat="1" applyFont="1" applyFill="1" applyBorder="1"/>
    <xf numFmtId="4" fontId="25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4" fontId="35" fillId="0" borderId="0" xfId="0" applyNumberFormat="1" applyFont="1" applyAlignment="1">
      <alignment horizontal="center" wrapText="1"/>
    </xf>
    <xf numFmtId="4" fontId="35" fillId="0" borderId="3" xfId="0" applyNumberFormat="1" applyFont="1" applyBorder="1" applyAlignment="1">
      <alignment horizontal="right" wrapText="1"/>
    </xf>
    <xf numFmtId="4" fontId="30" fillId="0" borderId="14" xfId="0" applyNumberFormat="1" applyFont="1" applyBorder="1"/>
    <xf numFmtId="4" fontId="35" fillId="0" borderId="14" xfId="0" applyNumberFormat="1" applyFont="1" applyBorder="1"/>
    <xf numFmtId="0" fontId="16" fillId="0" borderId="5" xfId="0" applyFont="1" applyBorder="1" applyAlignment="1">
      <alignment wrapText="1"/>
    </xf>
    <xf numFmtId="43" fontId="0" fillId="10" borderId="14" xfId="1" applyFont="1" applyFill="1" applyBorder="1"/>
    <xf numFmtId="43" fontId="33" fillId="10" borderId="0" xfId="1" applyFont="1" applyFill="1" applyBorder="1"/>
    <xf numFmtId="164" fontId="0" fillId="0" borderId="0" xfId="0" applyNumberFormat="1"/>
    <xf numFmtId="0" fontId="38" fillId="10" borderId="0" xfId="0" applyFont="1" applyFill="1"/>
    <xf numFmtId="3" fontId="33" fillId="10" borderId="0" xfId="0" applyNumberFormat="1" applyFont="1" applyFill="1"/>
    <xf numFmtId="4" fontId="33" fillId="10" borderId="0" xfId="0" applyNumberFormat="1" applyFont="1" applyFill="1"/>
    <xf numFmtId="0" fontId="33" fillId="10" borderId="0" xfId="0" applyFont="1" applyFill="1"/>
    <xf numFmtId="3" fontId="16" fillId="0" borderId="0" xfId="0" applyNumberFormat="1" applyFont="1" applyAlignment="1">
      <alignment wrapText="1"/>
    </xf>
    <xf numFmtId="4" fontId="16" fillId="6" borderId="17" xfId="0" applyNumberFormat="1" applyFont="1" applyFill="1" applyBorder="1" applyAlignment="1">
      <alignment wrapText="1"/>
    </xf>
    <xf numFmtId="43" fontId="40" fillId="10" borderId="14" xfId="1" applyFont="1" applyFill="1" applyBorder="1"/>
    <xf numFmtId="0" fontId="34" fillId="0" borderId="6" xfId="0" applyFont="1" applyBorder="1" applyAlignment="1">
      <alignment horizontal="center" wrapText="1"/>
    </xf>
    <xf numFmtId="0" fontId="31" fillId="0" borderId="6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34" fillId="0" borderId="10" xfId="0" applyFont="1" applyBorder="1" applyAlignment="1">
      <alignment horizontal="center" wrapText="1"/>
    </xf>
    <xf numFmtId="0" fontId="34" fillId="0" borderId="10" xfId="0" applyFont="1" applyBorder="1"/>
    <xf numFmtId="0" fontId="34" fillId="0" borderId="6" xfId="0" applyFont="1" applyBorder="1" applyAlignment="1">
      <alignment wrapText="1"/>
    </xf>
    <xf numFmtId="4" fontId="41" fillId="0" borderId="10" xfId="0" applyNumberFormat="1" applyFont="1" applyBorder="1" applyAlignment="1">
      <alignment horizontal="center"/>
    </xf>
    <xf numFmtId="0" fontId="31" fillId="0" borderId="10" xfId="0" applyFont="1" applyBorder="1" applyAlignment="1">
      <alignment horizontal="center" wrapText="1"/>
    </xf>
    <xf numFmtId="0" fontId="34" fillId="0" borderId="10" xfId="0" applyFont="1" applyBorder="1" applyAlignment="1">
      <alignment wrapText="1"/>
    </xf>
    <xf numFmtId="0" fontId="43" fillId="0" borderId="10" xfId="0" applyFont="1" applyBorder="1" applyAlignment="1">
      <alignment horizontal="center" wrapText="1"/>
    </xf>
    <xf numFmtId="4" fontId="34" fillId="0" borderId="10" xfId="0" applyNumberFormat="1" applyFont="1" applyBorder="1"/>
    <xf numFmtId="3" fontId="34" fillId="0" borderId="10" xfId="0" applyNumberFormat="1" applyFont="1" applyBorder="1"/>
    <xf numFmtId="0" fontId="31" fillId="0" borderId="10" xfId="0" applyFont="1" applyBorder="1" applyAlignment="1">
      <alignment horizontal="center"/>
    </xf>
    <xf numFmtId="0" fontId="41" fillId="0" borderId="10" xfId="0" applyFont="1" applyBorder="1" applyAlignment="1">
      <alignment horizontal="center"/>
    </xf>
    <xf numFmtId="0" fontId="34" fillId="0" borderId="10" xfId="0" applyFont="1" applyBorder="1" applyAlignment="1">
      <alignment horizontal="center"/>
    </xf>
    <xf numFmtId="0" fontId="44" fillId="0" borderId="10" xfId="0" applyFont="1" applyBorder="1" applyAlignment="1">
      <alignment horizontal="center" wrapText="1"/>
    </xf>
    <xf numFmtId="0" fontId="31" fillId="0" borderId="0" xfId="0" applyFont="1"/>
    <xf numFmtId="0" fontId="31" fillId="0" borderId="0" xfId="0" applyFont="1" applyAlignment="1">
      <alignment wrapText="1"/>
    </xf>
    <xf numFmtId="0" fontId="41" fillId="0" borderId="0" xfId="0" applyFont="1"/>
    <xf numFmtId="0" fontId="31" fillId="0" borderId="3" xfId="0" applyFont="1" applyBorder="1" applyAlignment="1">
      <alignment horizontal="center" wrapText="1"/>
    </xf>
    <xf numFmtId="0" fontId="31" fillId="0" borderId="6" xfId="0" applyFont="1" applyBorder="1" applyAlignment="1">
      <alignment horizontal="center" wrapText="1"/>
    </xf>
    <xf numFmtId="0" fontId="31" fillId="0" borderId="0" xfId="0" applyFont="1" applyAlignment="1">
      <alignment horizontal="center" wrapText="1"/>
    </xf>
    <xf numFmtId="0" fontId="31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horizontal="center" wrapText="1"/>
    </xf>
    <xf numFmtId="0" fontId="31" fillId="0" borderId="0" xfId="0" applyFont="1" applyAlignment="1">
      <alignment horizontal="center"/>
    </xf>
    <xf numFmtId="0" fontId="31" fillId="0" borderId="8" xfId="0" applyFont="1" applyBorder="1" applyAlignment="1">
      <alignment horizontal="center" wrapText="1"/>
    </xf>
    <xf numFmtId="4" fontId="31" fillId="0" borderId="10" xfId="0" applyNumberFormat="1" applyFont="1" applyBorder="1" applyAlignment="1">
      <alignment horizontal="center" wrapText="1"/>
    </xf>
    <xf numFmtId="4" fontId="46" fillId="0" borderId="0" xfId="0" applyNumberFormat="1" applyFont="1" applyBorder="1" applyAlignment="1">
      <alignment horizontal="center"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horizontal="center"/>
    </xf>
    <xf numFmtId="0" fontId="47" fillId="0" borderId="0" xfId="0" applyFont="1" applyAlignment="1">
      <alignment horizontal="center" wrapText="1"/>
    </xf>
    <xf numFmtId="0" fontId="47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4" fillId="0" borderId="8" xfId="0" applyFont="1" applyBorder="1" applyAlignment="1">
      <alignment horizontal="center"/>
    </xf>
    <xf numFmtId="4" fontId="34" fillId="0" borderId="10" xfId="0" applyNumberFormat="1" applyFont="1" applyBorder="1" applyAlignment="1">
      <alignment horizontal="center"/>
    </xf>
    <xf numFmtId="0" fontId="44" fillId="9" borderId="10" xfId="0" applyFont="1" applyFill="1" applyBorder="1" applyAlignment="1">
      <alignment horizontal="center" wrapText="1"/>
    </xf>
    <xf numFmtId="0" fontId="31" fillId="0" borderId="9" xfId="0" applyFont="1" applyBorder="1" applyAlignment="1">
      <alignment horizontal="center"/>
    </xf>
    <xf numFmtId="0" fontId="48" fillId="0" borderId="10" xfId="0" applyFont="1" applyBorder="1" applyAlignment="1">
      <alignment horizontal="center" wrapText="1"/>
    </xf>
    <xf numFmtId="0" fontId="31" fillId="0" borderId="2" xfId="0" applyFont="1" applyBorder="1" applyAlignment="1">
      <alignment horizontal="center"/>
    </xf>
    <xf numFmtId="0" fontId="48" fillId="0" borderId="2" xfId="0" applyFont="1" applyBorder="1" applyAlignment="1">
      <alignment horizontal="center" wrapText="1"/>
    </xf>
    <xf numFmtId="4" fontId="34" fillId="0" borderId="2" xfId="0" applyNumberFormat="1" applyFont="1" applyBorder="1" applyAlignment="1">
      <alignment horizontal="center"/>
    </xf>
    <xf numFmtId="4" fontId="34" fillId="0" borderId="0" xfId="0" applyNumberFormat="1" applyFont="1" applyBorder="1" applyAlignment="1">
      <alignment horizontal="center"/>
    </xf>
    <xf numFmtId="0" fontId="41" fillId="12" borderId="0" xfId="0" applyFont="1" applyFill="1" applyAlignment="1">
      <alignment horizontal="center"/>
    </xf>
    <xf numFmtId="0" fontId="41" fillId="0" borderId="0" xfId="0" applyFont="1" applyAlignment="1">
      <alignment horizontal="center"/>
    </xf>
    <xf numFmtId="0" fontId="31" fillId="0" borderId="7" xfId="0" applyFont="1" applyBorder="1" applyAlignment="1">
      <alignment horizontal="center" wrapText="1"/>
    </xf>
    <xf numFmtId="0" fontId="31" fillId="0" borderId="22" xfId="0" applyFont="1" applyBorder="1" applyAlignment="1">
      <alignment horizontal="center" wrapText="1"/>
    </xf>
    <xf numFmtId="0" fontId="44" fillId="0" borderId="0" xfId="0" applyFont="1" applyAlignment="1">
      <alignment horizontal="center" wrapText="1"/>
    </xf>
    <xf numFmtId="0" fontId="31" fillId="0" borderId="14" xfId="0" applyFont="1" applyBorder="1" applyAlignment="1">
      <alignment horizontal="center" wrapText="1"/>
    </xf>
    <xf numFmtId="0" fontId="31" fillId="0" borderId="27" xfId="0" applyFont="1" applyBorder="1" applyAlignment="1">
      <alignment horizontal="center" wrapText="1"/>
    </xf>
    <xf numFmtId="4" fontId="31" fillId="0" borderId="14" xfId="0" applyNumberFormat="1" applyFont="1" applyBorder="1" applyAlignment="1">
      <alignment horizontal="center" wrapText="1"/>
    </xf>
    <xf numFmtId="4" fontId="31" fillId="0" borderId="15" xfId="0" applyNumberFormat="1" applyFont="1" applyBorder="1" applyAlignment="1">
      <alignment horizontal="center" wrapText="1"/>
    </xf>
    <xf numFmtId="4" fontId="46" fillId="0" borderId="0" xfId="0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34" fillId="0" borderId="2" xfId="0" applyFont="1" applyBorder="1" applyAlignment="1">
      <alignment horizontal="center" wrapText="1"/>
    </xf>
    <xf numFmtId="4" fontId="34" fillId="0" borderId="6" xfId="0" applyNumberFormat="1" applyFont="1" applyFill="1" applyBorder="1"/>
    <xf numFmtId="4" fontId="41" fillId="0" borderId="2" xfId="0" applyNumberFormat="1" applyFont="1" applyBorder="1" applyAlignment="1">
      <alignment horizontal="center"/>
    </xf>
    <xf numFmtId="4" fontId="31" fillId="0" borderId="8" xfId="0" applyNumberFormat="1" applyFont="1" applyBorder="1"/>
    <xf numFmtId="4" fontId="31" fillId="0" borderId="10" xfId="0" applyNumberFormat="1" applyFont="1" applyBorder="1"/>
    <xf numFmtId="4" fontId="31" fillId="0" borderId="10" xfId="0" applyNumberFormat="1" applyFont="1" applyFill="1" applyBorder="1"/>
    <xf numFmtId="2" fontId="44" fillId="0" borderId="2" xfId="0" applyNumberFormat="1" applyFont="1" applyBorder="1" applyAlignment="1">
      <alignment horizontal="center" wrapText="1"/>
    </xf>
    <xf numFmtId="0" fontId="44" fillId="0" borderId="8" xfId="0" applyFont="1" applyBorder="1" applyAlignment="1">
      <alignment wrapText="1"/>
    </xf>
    <xf numFmtId="0" fontId="44" fillId="0" borderId="10" xfId="0" applyFont="1" applyBorder="1" applyAlignment="1">
      <alignment wrapText="1"/>
    </xf>
    <xf numFmtId="0" fontId="44" fillId="0" borderId="10" xfId="0" applyFont="1" applyFill="1" applyBorder="1" applyAlignment="1">
      <alignment wrapText="1"/>
    </xf>
    <xf numFmtId="0" fontId="44" fillId="0" borderId="0" xfId="0" applyFont="1" applyAlignment="1">
      <alignment horizontal="center"/>
    </xf>
    <xf numFmtId="0" fontId="34" fillId="0" borderId="8" xfId="0" applyFont="1" applyBorder="1"/>
    <xf numFmtId="0" fontId="34" fillId="0" borderId="10" xfId="0" applyFont="1" applyFill="1" applyBorder="1"/>
    <xf numFmtId="2" fontId="34" fillId="0" borderId="2" xfId="0" applyNumberFormat="1" applyFont="1" applyBorder="1" applyAlignment="1">
      <alignment horizontal="center" wrapText="1"/>
    </xf>
    <xf numFmtId="0" fontId="31" fillId="0" borderId="8" xfId="0" applyFont="1" applyBorder="1"/>
    <xf numFmtId="0" fontId="31" fillId="0" borderId="10" xfId="0" applyFont="1" applyFill="1" applyBorder="1"/>
    <xf numFmtId="0" fontId="44" fillId="0" borderId="8" xfId="0" applyFont="1" applyBorder="1" applyAlignment="1">
      <alignment horizontal="center"/>
    </xf>
    <xf numFmtId="0" fontId="44" fillId="0" borderId="8" xfId="0" applyFont="1" applyBorder="1"/>
    <xf numFmtId="0" fontId="44" fillId="0" borderId="10" xfId="0" applyFont="1" applyBorder="1"/>
    <xf numFmtId="0" fontId="44" fillId="0" borderId="10" xfId="0" applyFont="1" applyFill="1" applyBorder="1"/>
    <xf numFmtId="4" fontId="34" fillId="0" borderId="8" xfId="0" applyNumberFormat="1" applyFont="1" applyBorder="1"/>
    <xf numFmtId="4" fontId="34" fillId="0" borderId="10" xfId="0" applyNumberFormat="1" applyFont="1" applyFill="1" applyBorder="1"/>
    <xf numFmtId="2" fontId="44" fillId="0" borderId="10" xfId="0" applyNumberFormat="1" applyFont="1" applyBorder="1" applyAlignment="1">
      <alignment horizontal="center" wrapText="1"/>
    </xf>
    <xf numFmtId="0" fontId="44" fillId="0" borderId="3" xfId="0" applyFont="1" applyBorder="1" applyAlignment="1">
      <alignment horizontal="center"/>
    </xf>
    <xf numFmtId="0" fontId="41" fillId="0" borderId="6" xfId="0" applyFont="1" applyBorder="1" applyAlignment="1">
      <alignment horizontal="center" wrapText="1"/>
    </xf>
    <xf numFmtId="0" fontId="44" fillId="0" borderId="6" xfId="0" applyFont="1" applyBorder="1" applyAlignment="1">
      <alignment horizontal="center"/>
    </xf>
    <xf numFmtId="0" fontId="34" fillId="0" borderId="10" xfId="0" applyFont="1" applyFill="1" applyBorder="1" applyAlignment="1">
      <alignment horizontal="center" wrapText="1"/>
    </xf>
    <xf numFmtId="4" fontId="34" fillId="0" borderId="10" xfId="0" applyNumberFormat="1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 wrapText="1"/>
    </xf>
    <xf numFmtId="4" fontId="31" fillId="0" borderId="10" xfId="0" applyNumberFormat="1" applyFont="1" applyFill="1" applyBorder="1" applyAlignment="1">
      <alignment horizontal="center"/>
    </xf>
    <xf numFmtId="4" fontId="31" fillId="0" borderId="10" xfId="0" applyNumberFormat="1" applyFont="1" applyBorder="1" applyAlignment="1">
      <alignment horizontal="center"/>
    </xf>
    <xf numFmtId="0" fontId="43" fillId="0" borderId="10" xfId="0" applyFont="1" applyFill="1" applyBorder="1" applyAlignment="1">
      <alignment horizontal="center" wrapText="1"/>
    </xf>
    <xf numFmtId="0" fontId="31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44" fillId="0" borderId="10" xfId="0" applyFont="1" applyFill="1" applyBorder="1" applyAlignment="1">
      <alignment horizontal="center" wrapText="1"/>
    </xf>
    <xf numFmtId="0" fontId="31" fillId="0" borderId="25" xfId="0" applyFont="1" applyBorder="1" applyAlignment="1">
      <alignment horizontal="center"/>
    </xf>
    <xf numFmtId="0" fontId="44" fillId="0" borderId="26" xfId="0" applyFont="1" applyFill="1" applyBorder="1" applyAlignment="1">
      <alignment horizontal="center" wrapText="1"/>
    </xf>
    <xf numFmtId="0" fontId="31" fillId="0" borderId="26" xfId="0" applyFont="1" applyFill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41" fillId="0" borderId="26" xfId="0" applyFont="1" applyBorder="1" applyAlignment="1">
      <alignment horizontal="center"/>
    </xf>
    <xf numFmtId="0" fontId="34" fillId="0" borderId="10" xfId="0" applyFont="1" applyBorder="1" applyAlignment="1">
      <alignment horizontal="right"/>
    </xf>
    <xf numFmtId="0" fontId="41" fillId="0" borderId="10" xfId="0" applyFont="1" applyBorder="1"/>
    <xf numFmtId="2" fontId="41" fillId="0" borderId="10" xfId="0" applyNumberFormat="1" applyFont="1" applyBorder="1" applyAlignment="1">
      <alignment horizontal="center"/>
    </xf>
    <xf numFmtId="0" fontId="34" fillId="0" borderId="0" xfId="0" applyFont="1"/>
    <xf numFmtId="4" fontId="34" fillId="0" borderId="0" xfId="0" applyNumberFormat="1" applyFont="1"/>
    <xf numFmtId="0" fontId="31" fillId="0" borderId="6" xfId="0" applyFont="1" applyBorder="1"/>
    <xf numFmtId="0" fontId="41" fillId="12" borderId="0" xfId="0" applyFont="1" applyFill="1"/>
    <xf numFmtId="0" fontId="31" fillId="0" borderId="14" xfId="0" applyFont="1" applyBorder="1" applyAlignment="1">
      <alignment wrapText="1"/>
    </xf>
    <xf numFmtId="0" fontId="31" fillId="0" borderId="15" xfId="0" applyFont="1" applyBorder="1" applyAlignment="1">
      <alignment wrapText="1"/>
    </xf>
    <xf numFmtId="0" fontId="31" fillId="0" borderId="0" xfId="0" applyFont="1" applyBorder="1" applyAlignment="1">
      <alignment wrapText="1"/>
    </xf>
    <xf numFmtId="0" fontId="46" fillId="0" borderId="0" xfId="0" applyFont="1" applyBorder="1" applyAlignment="1">
      <alignment wrapText="1"/>
    </xf>
    <xf numFmtId="0" fontId="31" fillId="0" borderId="16" xfId="0" applyFont="1" applyBorder="1" applyAlignment="1">
      <alignment wrapText="1"/>
    </xf>
    <xf numFmtId="0" fontId="31" fillId="0" borderId="17" xfId="0" applyFont="1" applyBorder="1" applyAlignment="1">
      <alignment wrapText="1"/>
    </xf>
    <xf numFmtId="4" fontId="31" fillId="0" borderId="17" xfId="0" applyNumberFormat="1" applyFont="1" applyBorder="1" applyAlignment="1">
      <alignment wrapText="1"/>
    </xf>
    <xf numFmtId="4" fontId="46" fillId="0" borderId="0" xfId="0" applyNumberFormat="1" applyFont="1" applyBorder="1" applyAlignment="1">
      <alignment wrapText="1"/>
    </xf>
    <xf numFmtId="4" fontId="46" fillId="0" borderId="0" xfId="0" applyNumberFormat="1" applyFont="1" applyBorder="1"/>
    <xf numFmtId="0" fontId="46" fillId="0" borderId="0" xfId="0" applyFont="1" applyBorder="1"/>
    <xf numFmtId="0" fontId="47" fillId="0" borderId="0" xfId="0" applyFont="1" applyBorder="1" applyAlignment="1">
      <alignment wrapText="1"/>
    </xf>
    <xf numFmtId="0" fontId="47" fillId="0" borderId="0" xfId="0" applyFont="1" applyBorder="1"/>
    <xf numFmtId="0" fontId="31" fillId="0" borderId="14" xfId="0" applyFont="1" applyBorder="1"/>
    <xf numFmtId="0" fontId="34" fillId="0" borderId="15" xfId="0" applyFont="1" applyBorder="1" applyAlignment="1">
      <alignment wrapText="1"/>
    </xf>
    <xf numFmtId="0" fontId="31" fillId="0" borderId="15" xfId="0" applyFont="1" applyBorder="1"/>
    <xf numFmtId="0" fontId="41" fillId="0" borderId="15" xfId="0" applyFont="1" applyBorder="1"/>
    <xf numFmtId="0" fontId="31" fillId="0" borderId="16" xfId="0" applyFont="1" applyBorder="1"/>
    <xf numFmtId="0" fontId="34" fillId="0" borderId="16" xfId="0" applyFont="1" applyBorder="1"/>
    <xf numFmtId="0" fontId="34" fillId="0" borderId="17" xfId="0" applyFont="1" applyBorder="1" applyAlignment="1">
      <alignment wrapText="1"/>
    </xf>
    <xf numFmtId="0" fontId="34" fillId="0" borderId="17" xfId="0" applyFont="1" applyBorder="1"/>
    <xf numFmtId="2" fontId="41" fillId="0" borderId="17" xfId="0" applyNumberFormat="1" applyFont="1" applyBorder="1"/>
    <xf numFmtId="0" fontId="31" fillId="0" borderId="17" xfId="0" applyFont="1" applyBorder="1"/>
    <xf numFmtId="0" fontId="43" fillId="0" borderId="17" xfId="0" applyFont="1" applyBorder="1" applyAlignment="1">
      <alignment wrapText="1"/>
    </xf>
    <xf numFmtId="0" fontId="41" fillId="0" borderId="17" xfId="0" applyFont="1" applyBorder="1"/>
    <xf numFmtId="0" fontId="44" fillId="0" borderId="17" xfId="0" applyFont="1" applyBorder="1" applyAlignment="1">
      <alignment wrapText="1"/>
    </xf>
    <xf numFmtId="0" fontId="49" fillId="0" borderId="0" xfId="0" applyFont="1"/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4" fontId="10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164" fontId="10" fillId="0" borderId="0" xfId="0" applyNumberFormat="1" applyFont="1" applyBorder="1" applyAlignment="1">
      <alignment horizontal="center" wrapText="1"/>
    </xf>
    <xf numFmtId="4" fontId="10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4" fontId="9" fillId="0" borderId="0" xfId="0" applyNumberFormat="1" applyFont="1" applyBorder="1" applyAlignment="1">
      <alignment horizontal="center"/>
    </xf>
    <xf numFmtId="0" fontId="13" fillId="0" borderId="6" xfId="0" applyFont="1" applyFill="1" applyBorder="1" applyAlignment="1">
      <alignment wrapText="1"/>
    </xf>
    <xf numFmtId="4" fontId="16" fillId="0" borderId="8" xfId="0" applyNumberFormat="1" applyFont="1" applyFill="1" applyBorder="1" applyAlignment="1">
      <alignment wrapText="1"/>
    </xf>
    <xf numFmtId="0" fontId="16" fillId="0" borderId="8" xfId="0" applyFont="1" applyFill="1" applyBorder="1" applyAlignment="1">
      <alignment wrapText="1"/>
    </xf>
    <xf numFmtId="4" fontId="19" fillId="0" borderId="8" xfId="0" applyNumberFormat="1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Border="1" applyAlignment="1">
      <alignment wrapText="1"/>
    </xf>
    <xf numFmtId="0" fontId="17" fillId="0" borderId="0" xfId="0" applyFont="1" applyBorder="1" applyAlignment="1">
      <alignment wrapText="1"/>
    </xf>
    <xf numFmtId="4" fontId="17" fillId="0" borderId="0" xfId="0" applyNumberFormat="1" applyFont="1" applyBorder="1" applyAlignment="1">
      <alignment wrapText="1"/>
    </xf>
    <xf numFmtId="4" fontId="17" fillId="0" borderId="0" xfId="0" applyNumberFormat="1" applyFont="1" applyBorder="1"/>
    <xf numFmtId="0" fontId="18" fillId="0" borderId="0" xfId="0" applyFont="1" applyBorder="1" applyAlignment="1">
      <alignment wrapText="1"/>
    </xf>
    <xf numFmtId="4" fontId="18" fillId="0" borderId="0" xfId="0" applyNumberFormat="1" applyFont="1" applyBorder="1"/>
    <xf numFmtId="4" fontId="19" fillId="0" borderId="14" xfId="0" applyNumberFormat="1" applyFont="1" applyBorder="1"/>
    <xf numFmtId="4" fontId="4" fillId="0" borderId="14" xfId="0" applyNumberFormat="1" applyFont="1" applyBorder="1"/>
    <xf numFmtId="0" fontId="4" fillId="0" borderId="14" xfId="0" applyFont="1" applyBorder="1"/>
    <xf numFmtId="4" fontId="16" fillId="0" borderId="10" xfId="0" applyNumberFormat="1" applyFont="1" applyFill="1" applyBorder="1" applyAlignment="1">
      <alignment wrapText="1"/>
    </xf>
    <xf numFmtId="4" fontId="24" fillId="0" borderId="6" xfId="0" applyNumberFormat="1" applyFont="1" applyFill="1" applyBorder="1" applyAlignment="1">
      <alignment wrapText="1"/>
    </xf>
    <xf numFmtId="4" fontId="24" fillId="0" borderId="10" xfId="0" applyNumberFormat="1" applyFont="1" applyFill="1" applyBorder="1" applyAlignment="1">
      <alignment wrapText="1"/>
    </xf>
    <xf numFmtId="0" fontId="27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" fontId="28" fillId="0" borderId="0" xfId="0" applyNumberFormat="1" applyFont="1" applyBorder="1" applyAlignment="1">
      <alignment wrapText="1"/>
    </xf>
    <xf numFmtId="4" fontId="28" fillId="0" borderId="0" xfId="0" applyNumberFormat="1" applyFont="1" applyBorder="1"/>
    <xf numFmtId="2" fontId="16" fillId="0" borderId="10" xfId="0" applyNumberFormat="1" applyFont="1" applyBorder="1" applyAlignment="1">
      <alignment wrapText="1"/>
    </xf>
    <xf numFmtId="43" fontId="50" fillId="10" borderId="14" xfId="1" applyFont="1" applyFill="1" applyBorder="1"/>
    <xf numFmtId="43" fontId="50" fillId="0" borderId="14" xfId="1" applyFont="1" applyBorder="1"/>
    <xf numFmtId="43" fontId="50" fillId="0" borderId="14" xfId="1" applyFont="1" applyFill="1" applyBorder="1"/>
    <xf numFmtId="4" fontId="30" fillId="0" borderId="10" xfId="0" applyNumberFormat="1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4" fontId="2" fillId="0" borderId="3" xfId="0" applyNumberFormat="1" applyFont="1" applyFill="1" applyBorder="1" applyAlignment="1">
      <alignment horizontal="right" wrapText="1"/>
    </xf>
    <xf numFmtId="3" fontId="16" fillId="0" borderId="17" xfId="0" applyNumberFormat="1" applyFont="1" applyFill="1" applyBorder="1" applyAlignment="1">
      <alignment wrapText="1"/>
    </xf>
    <xf numFmtId="166" fontId="2" fillId="0" borderId="14" xfId="0" applyNumberFormat="1" applyFont="1" applyFill="1" applyBorder="1"/>
    <xf numFmtId="0" fontId="2" fillId="0" borderId="14" xfId="0" applyFont="1" applyFill="1" applyBorder="1"/>
    <xf numFmtId="4" fontId="2" fillId="0" borderId="14" xfId="0" applyNumberFormat="1" applyFont="1" applyFill="1" applyBorder="1"/>
    <xf numFmtId="0" fontId="6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14" xfId="0" applyFont="1" applyFill="1" applyBorder="1"/>
    <xf numFmtId="2" fontId="4" fillId="0" borderId="14" xfId="0" applyNumberFormat="1" applyFont="1" applyFill="1" applyBorder="1"/>
    <xf numFmtId="4" fontId="24" fillId="0" borderId="3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167" fontId="50" fillId="0" borderId="14" xfId="1" applyNumberFormat="1" applyFont="1" applyBorder="1"/>
    <xf numFmtId="0" fontId="36" fillId="0" borderId="28" xfId="0" applyFont="1" applyBorder="1"/>
    <xf numFmtId="0" fontId="0" fillId="0" borderId="28" xfId="0" applyBorder="1"/>
    <xf numFmtId="4" fontId="0" fillId="0" borderId="28" xfId="0" applyNumberFormat="1" applyBorder="1"/>
    <xf numFmtId="0" fontId="0" fillId="0" borderId="3" xfId="0" applyBorder="1"/>
    <xf numFmtId="4" fontId="0" fillId="0" borderId="3" xfId="0" applyNumberFormat="1" applyBorder="1" applyAlignment="1">
      <alignment horizontal="right"/>
    </xf>
    <xf numFmtId="4" fontId="0" fillId="0" borderId="3" xfId="0" applyNumberFormat="1" applyBorder="1"/>
    <xf numFmtId="0" fontId="33" fillId="0" borderId="3" xfId="0" applyFont="1" applyBorder="1"/>
    <xf numFmtId="4" fontId="33" fillId="0" borderId="3" xfId="0" applyNumberFormat="1" applyFont="1" applyBorder="1" applyAlignment="1">
      <alignment horizontal="right"/>
    </xf>
    <xf numFmtId="0" fontId="16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3" fontId="1" fillId="10" borderId="14" xfId="1" applyFont="1" applyFill="1" applyBorder="1"/>
    <xf numFmtId="43" fontId="1" fillId="15" borderId="14" xfId="1" applyFont="1" applyFill="1" applyBorder="1"/>
    <xf numFmtId="43" fontId="1" fillId="10" borderId="28" xfId="1" applyFont="1" applyFill="1" applyBorder="1"/>
    <xf numFmtId="43" fontId="33" fillId="0" borderId="14" xfId="1" applyFont="1" applyBorder="1"/>
    <xf numFmtId="43" fontId="33" fillId="0" borderId="28" xfId="1" applyFont="1" applyBorder="1"/>
    <xf numFmtId="0" fontId="33" fillId="0" borderId="14" xfId="0" applyFont="1" applyBorder="1" applyAlignment="1">
      <alignment horizontal="center" wrapText="1"/>
    </xf>
    <xf numFmtId="0" fontId="33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53" fillId="0" borderId="0" xfId="0" applyFont="1" applyAlignment="1">
      <alignment horizontal="center"/>
    </xf>
    <xf numFmtId="0" fontId="42" fillId="12" borderId="12" xfId="0" applyFont="1" applyFill="1" applyBorder="1" applyAlignment="1">
      <alignment horizontal="center"/>
    </xf>
    <xf numFmtId="0" fontId="44" fillId="0" borderId="13" xfId="0" applyFont="1" applyBorder="1" applyAlignment="1">
      <alignment horizontal="center" wrapText="1"/>
    </xf>
    <xf numFmtId="0" fontId="45" fillId="13" borderId="0" xfId="0" applyFont="1" applyFill="1" applyAlignment="1">
      <alignment horizontal="center" wrapText="1"/>
    </xf>
    <xf numFmtId="0" fontId="42" fillId="14" borderId="18" xfId="0" applyFont="1" applyFill="1" applyBorder="1" applyAlignment="1">
      <alignment horizontal="center" wrapText="1"/>
    </xf>
    <xf numFmtId="0" fontId="42" fillId="14" borderId="15" xfId="0" applyFont="1" applyFill="1" applyBorder="1" applyAlignment="1">
      <alignment horizontal="center" wrapText="1"/>
    </xf>
    <xf numFmtId="0" fontId="42" fillId="5" borderId="5" xfId="0" applyFont="1" applyFill="1" applyBorder="1" applyAlignment="1">
      <alignment horizontal="center" wrapText="1"/>
    </xf>
    <xf numFmtId="0" fontId="42" fillId="5" borderId="11" xfId="0" applyFont="1" applyFill="1" applyBorder="1" applyAlignment="1">
      <alignment horizontal="center" wrapText="1"/>
    </xf>
    <xf numFmtId="0" fontId="42" fillId="12" borderId="2" xfId="0" applyFont="1" applyFill="1" applyBorder="1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4" borderId="0" xfId="0" applyFont="1" applyFill="1" applyAlignment="1">
      <alignment horizontal="center" wrapText="1"/>
    </xf>
    <xf numFmtId="0" fontId="42" fillId="12" borderId="1" xfId="0" applyFont="1" applyFill="1" applyBorder="1" applyAlignment="1">
      <alignment horizontal="center" wrapText="1"/>
    </xf>
    <xf numFmtId="0" fontId="42" fillId="5" borderId="1" xfId="0" applyFont="1" applyFill="1" applyBorder="1" applyAlignment="1">
      <alignment horizontal="center" wrapText="1"/>
    </xf>
    <xf numFmtId="0" fontId="42" fillId="0" borderId="2" xfId="0" applyFont="1" applyBorder="1" applyAlignment="1">
      <alignment horizontal="center"/>
    </xf>
    <xf numFmtId="0" fontId="15" fillId="4" borderId="0" xfId="0" applyFont="1" applyFill="1" applyAlignment="1">
      <alignment wrapText="1"/>
    </xf>
    <xf numFmtId="0" fontId="6" fillId="0" borderId="1" xfId="0" applyFont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2" fillId="0" borderId="2" xfId="0" applyFont="1" applyBorder="1" applyAlignment="1"/>
    <xf numFmtId="0" fontId="15" fillId="0" borderId="1" xfId="0" applyFont="1" applyBorder="1" applyAlignment="1">
      <alignment wrapText="1"/>
    </xf>
    <xf numFmtId="0" fontId="12" fillId="5" borderId="5" xfId="0" applyFont="1" applyFill="1" applyBorder="1" applyAlignment="1">
      <alignment wrapText="1"/>
    </xf>
    <xf numFmtId="0" fontId="12" fillId="5" borderId="1" xfId="0" applyFont="1" applyFill="1" applyBorder="1" applyAlignment="1">
      <alignment wrapText="1"/>
    </xf>
    <xf numFmtId="0" fontId="12" fillId="5" borderId="23" xfId="0" applyFont="1" applyFill="1" applyBorder="1" applyAlignment="1">
      <alignment wrapText="1"/>
    </xf>
    <xf numFmtId="0" fontId="12" fillId="0" borderId="12" xfId="0" applyFont="1" applyBorder="1" applyAlignment="1"/>
    <xf numFmtId="0" fontId="14" fillId="0" borderId="13" xfId="0" applyFont="1" applyBorder="1" applyAlignment="1">
      <alignment wrapText="1"/>
    </xf>
    <xf numFmtId="0" fontId="15" fillId="7" borderId="0" xfId="0" applyFont="1" applyFill="1" applyAlignment="1">
      <alignment wrapText="1"/>
    </xf>
    <xf numFmtId="0" fontId="12" fillId="5" borderId="5" xfId="0" applyFont="1" applyFill="1" applyBorder="1" applyAlignment="1">
      <alignment horizontal="left" wrapText="1"/>
    </xf>
    <xf numFmtId="0" fontId="12" fillId="5" borderId="1" xfId="0" applyFont="1" applyFill="1" applyBorder="1" applyAlignment="1">
      <alignment horizontal="left" wrapText="1"/>
    </xf>
    <xf numFmtId="0" fontId="12" fillId="5" borderId="23" xfId="0" applyFont="1" applyFill="1" applyBorder="1" applyAlignment="1">
      <alignment horizontal="left" wrapText="1"/>
    </xf>
    <xf numFmtId="0" fontId="12" fillId="8" borderId="18" xfId="0" applyFont="1" applyFill="1" applyBorder="1" applyAlignment="1">
      <alignment wrapText="1"/>
    </xf>
    <xf numFmtId="0" fontId="12" fillId="8" borderId="13" xfId="0" applyFont="1" applyFill="1" applyBorder="1" applyAlignment="1">
      <alignment wrapText="1"/>
    </xf>
    <xf numFmtId="0" fontId="12" fillId="8" borderId="24" xfId="0" applyFont="1" applyFill="1" applyBorder="1" applyAlignment="1">
      <alignment wrapText="1"/>
    </xf>
    <xf numFmtId="0" fontId="12" fillId="0" borderId="2" xfId="0" applyFont="1" applyBorder="1" applyAlignment="1">
      <alignment wrapText="1"/>
    </xf>
    <xf numFmtId="0" fontId="14" fillId="0" borderId="0" xfId="0" applyFont="1" applyAlignment="1">
      <alignment wrapText="1"/>
    </xf>
    <xf numFmtId="4" fontId="33" fillId="0" borderId="3" xfId="0" applyNumberFormat="1" applyFont="1" applyBorder="1"/>
    <xf numFmtId="170" fontId="1" fillId="10" borderId="14" xfId="1" applyNumberFormat="1" applyFont="1" applyFill="1" applyBorder="1"/>
    <xf numFmtId="170" fontId="33" fillId="3" borderId="14" xfId="1" applyNumberFormat="1" applyFont="1" applyFill="1" applyBorder="1"/>
  </cellXfs>
  <cellStyles count="5">
    <cellStyle name="Hipersaite" xfId="3" xr:uid="{4AFB9963-2EC8-4852-8FDE-66FAB740B981}"/>
    <cellStyle name="Hyperlink" xfId="2" xr:uid="{00000000-000B-0000-0000-000008000000}"/>
    <cellStyle name="Komats" xfId="1" builtinId="3"/>
    <cellStyle name="Komats 2" xfId="4" xr:uid="{F116D33A-524D-4793-9ECA-4E9A1767C21C}"/>
    <cellStyle name="Parasts" xfId="0" builtinId="0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01484-EFEC-494D-BF04-750DB459EFCC}">
  <sheetPr>
    <tabColor rgb="FFFFFF00"/>
    <pageSetUpPr fitToPage="1"/>
  </sheetPr>
  <dimension ref="A1:J34"/>
  <sheetViews>
    <sheetView tabSelected="1" topLeftCell="A2" workbookViewId="0">
      <pane ySplit="4" topLeftCell="A6" activePane="bottomLeft" state="frozen"/>
      <selection pane="bottomLeft" activeCell="D7" sqref="D7"/>
    </sheetView>
  </sheetViews>
  <sheetFormatPr defaultRowHeight="14.5" x14ac:dyDescent="0.35"/>
  <cols>
    <col min="1" max="1" width="46.453125" customWidth="1"/>
    <col min="2" max="2" width="16.08984375" customWidth="1"/>
    <col min="3" max="3" width="0.36328125" hidden="1" customWidth="1"/>
    <col min="4" max="4" width="12.81640625" customWidth="1"/>
    <col min="5" max="5" width="15.1796875" customWidth="1"/>
    <col min="6" max="6" width="17.81640625" customWidth="1"/>
    <col min="7" max="7" width="13.81640625" customWidth="1"/>
    <col min="8" max="8" width="11.81640625" customWidth="1"/>
    <col min="9" max="9" width="13.453125" customWidth="1"/>
    <col min="10" max="10" width="28.453125" customWidth="1"/>
    <col min="11" max="11" width="15.54296875" customWidth="1"/>
    <col min="27" max="27" width="9.54296875" bestFit="1" customWidth="1"/>
  </cols>
  <sheetData>
    <row r="1" spans="1:10" x14ac:dyDescent="0.35">
      <c r="A1" s="354" t="s">
        <v>73</v>
      </c>
      <c r="B1" s="354"/>
      <c r="C1" s="354"/>
      <c r="D1" s="354"/>
      <c r="E1" s="354"/>
      <c r="F1" s="354"/>
      <c r="G1" s="354"/>
      <c r="H1" s="354"/>
      <c r="I1" s="354"/>
    </row>
    <row r="2" spans="1:10" x14ac:dyDescent="0.35">
      <c r="A2" s="345"/>
      <c r="B2" s="345"/>
      <c r="C2" s="345"/>
      <c r="D2" s="346"/>
      <c r="E2" s="345"/>
      <c r="F2" s="345"/>
      <c r="G2" s="345"/>
      <c r="H2" s="345" t="s">
        <v>135</v>
      </c>
      <c r="I2" s="345"/>
    </row>
    <row r="3" spans="1:10" ht="15.5" x14ac:dyDescent="0.35">
      <c r="A3" s="355" t="s">
        <v>136</v>
      </c>
      <c r="B3" s="355"/>
      <c r="C3" s="355"/>
      <c r="D3" s="355"/>
      <c r="E3" s="355"/>
      <c r="F3" s="355"/>
      <c r="G3" s="355"/>
      <c r="H3" s="355"/>
      <c r="I3" s="345"/>
    </row>
    <row r="4" spans="1:10" x14ac:dyDescent="0.35">
      <c r="A4" s="345"/>
      <c r="B4" s="345"/>
      <c r="C4" s="345"/>
      <c r="D4" s="346"/>
      <c r="E4" s="345"/>
      <c r="F4" s="345"/>
      <c r="G4" s="345"/>
      <c r="H4" s="345"/>
      <c r="I4" s="345"/>
    </row>
    <row r="5" spans="1:10" ht="28.75" customHeight="1" x14ac:dyDescent="0.35">
      <c r="A5" s="352" t="s">
        <v>0</v>
      </c>
      <c r="B5" s="352" t="s">
        <v>56</v>
      </c>
      <c r="C5" s="352" t="s">
        <v>133</v>
      </c>
      <c r="D5" s="352" t="s">
        <v>137</v>
      </c>
      <c r="E5" s="352" t="s">
        <v>72</v>
      </c>
      <c r="F5" s="352" t="s">
        <v>74</v>
      </c>
      <c r="G5" s="352" t="s">
        <v>75</v>
      </c>
      <c r="H5" s="352" t="s">
        <v>76</v>
      </c>
      <c r="I5" s="352" t="s">
        <v>131</v>
      </c>
    </row>
    <row r="6" spans="1:10" s="44" customFormat="1" x14ac:dyDescent="0.35">
      <c r="A6" s="56" t="s">
        <v>77</v>
      </c>
      <c r="B6" s="57">
        <f>B7+B22</f>
        <v>628001.07999999996</v>
      </c>
      <c r="C6" s="57">
        <f t="shared" ref="C6:I6" si="0">C7+C22</f>
        <v>596401.07999999996</v>
      </c>
      <c r="D6" s="57">
        <v>415170.32</v>
      </c>
      <c r="E6" s="57">
        <f t="shared" si="0"/>
        <v>250239.09999999998</v>
      </c>
      <c r="F6" s="57">
        <f t="shared" si="0"/>
        <v>263719.28999999998</v>
      </c>
      <c r="G6" s="57">
        <f t="shared" si="0"/>
        <v>66169.199999999983</v>
      </c>
      <c r="H6" s="57">
        <f t="shared" si="0"/>
        <v>16273.49</v>
      </c>
      <c r="I6" s="57">
        <f t="shared" si="0"/>
        <v>31599.999999999985</v>
      </c>
    </row>
    <row r="7" spans="1:10" x14ac:dyDescent="0.35">
      <c r="A7" s="54" t="s">
        <v>58</v>
      </c>
      <c r="B7" s="55">
        <f t="shared" ref="B7:I7" si="1">SUM(B8:B21)</f>
        <v>425661.75999999995</v>
      </c>
      <c r="C7" s="55">
        <f>F7+G7+H7+E7</f>
        <v>394061.75999999995</v>
      </c>
      <c r="D7" s="394">
        <f>SUM(D8:D20)</f>
        <v>212830.87999999998</v>
      </c>
      <c r="E7" s="55">
        <f>SUM(E8:E21)</f>
        <v>182583.13999999998</v>
      </c>
      <c r="F7" s="55">
        <f t="shared" si="1"/>
        <v>211280.12999999998</v>
      </c>
      <c r="G7" s="55">
        <f t="shared" si="1"/>
        <v>0</v>
      </c>
      <c r="H7" s="55">
        <f t="shared" si="1"/>
        <v>198.49</v>
      </c>
      <c r="I7" s="55">
        <f t="shared" si="1"/>
        <v>31599.999999999985</v>
      </c>
      <c r="J7" s="51"/>
    </row>
    <row r="8" spans="1:10" x14ac:dyDescent="0.35">
      <c r="A8" s="52" t="str">
        <f>'19.07.00'!A113</f>
        <v>VSIA "Latvijas Leļļu teātris"</v>
      </c>
      <c r="B8" s="350">
        <f t="shared" ref="B8:B21" si="2">E8+F8+G8+H8+I8</f>
        <v>3996</v>
      </c>
      <c r="C8" s="347">
        <f t="shared" ref="C8:C28" si="3">F8+G8+H8+E8</f>
        <v>3996</v>
      </c>
      <c r="D8" s="393">
        <f>B8/2</f>
        <v>1998</v>
      </c>
      <c r="E8" s="319">
        <f>'19.07.00'!F116</f>
        <v>1672</v>
      </c>
      <c r="F8" s="320">
        <f>'19.07.00'!F117</f>
        <v>2324</v>
      </c>
      <c r="G8" s="320"/>
      <c r="H8" s="320"/>
      <c r="I8" s="320"/>
    </row>
    <row r="9" spans="1:10" x14ac:dyDescent="0.35">
      <c r="A9" s="52" t="str">
        <f>'19.07.00'!A162</f>
        <v>VSIA Dailes teātris</v>
      </c>
      <c r="B9" s="350">
        <f t="shared" si="2"/>
        <v>94378</v>
      </c>
      <c r="C9" s="347">
        <f t="shared" si="3"/>
        <v>94378</v>
      </c>
      <c r="D9" s="393">
        <f t="shared" ref="D9:D20" si="4">B9/2</f>
        <v>47189</v>
      </c>
      <c r="E9" s="320">
        <f>'19.07.00'!F165</f>
        <v>42532</v>
      </c>
      <c r="F9" s="320">
        <f>'19.07.00'!F166</f>
        <v>51846</v>
      </c>
      <c r="G9" s="320"/>
      <c r="H9" s="320"/>
      <c r="I9" s="320"/>
    </row>
    <row r="10" spans="1:10" x14ac:dyDescent="0.35">
      <c r="A10" s="52" t="str">
        <f>'19.07.00'!A198</f>
        <v>VSIA Latvijas Nacionālais teātris</v>
      </c>
      <c r="B10" s="350">
        <f>E10+F10+G10+H10+I10</f>
        <v>115973</v>
      </c>
      <c r="C10" s="347">
        <f t="shared" si="3"/>
        <v>115973</v>
      </c>
      <c r="D10" s="393">
        <f t="shared" si="4"/>
        <v>57986.5</v>
      </c>
      <c r="E10" s="320">
        <f>'19.07.00'!F202</f>
        <v>74629</v>
      </c>
      <c r="F10" s="320">
        <f>'19.07.00'!F203</f>
        <v>41344</v>
      </c>
      <c r="G10" s="320"/>
      <c r="H10" s="320"/>
      <c r="I10" s="320"/>
    </row>
    <row r="11" spans="1:10" x14ac:dyDescent="0.35">
      <c r="A11" s="52" t="str">
        <f>'19.07.00'!A236</f>
        <v>VSIA "Valmieras drāmas teātris"</v>
      </c>
      <c r="B11" s="350">
        <f t="shared" si="2"/>
        <v>19027</v>
      </c>
      <c r="C11" s="347">
        <f t="shared" si="3"/>
        <v>19027</v>
      </c>
      <c r="D11" s="393">
        <f t="shared" si="4"/>
        <v>9513.5</v>
      </c>
      <c r="E11" s="320">
        <f>'19.07.00'!F240</f>
        <v>19027</v>
      </c>
      <c r="F11" s="320">
        <f>'19.07.00'!F241</f>
        <v>0</v>
      </c>
      <c r="G11" s="320"/>
      <c r="H11" s="320"/>
      <c r="I11" s="320"/>
    </row>
    <row r="12" spans="1:10" x14ac:dyDescent="0.35">
      <c r="A12" s="52" t="str">
        <f>'19.07.00'!A273</f>
        <v>VSIA "Daugavpils teātris"</v>
      </c>
      <c r="B12" s="350">
        <f t="shared" si="2"/>
        <v>38770</v>
      </c>
      <c r="C12" s="347">
        <f t="shared" si="3"/>
        <v>38770</v>
      </c>
      <c r="D12" s="393">
        <f t="shared" si="4"/>
        <v>19385</v>
      </c>
      <c r="E12" s="320">
        <f>'19.07.00'!F277</f>
        <v>0</v>
      </c>
      <c r="F12" s="320">
        <f>'19.07.00'!F278</f>
        <v>38770</v>
      </c>
      <c r="G12" s="320"/>
      <c r="H12" s="320"/>
      <c r="I12" s="320"/>
    </row>
    <row r="13" spans="1:10" x14ac:dyDescent="0.35">
      <c r="A13" s="52" t="str">
        <f>'19.07.00'!A310</f>
        <v>VSIA "Mihaila Čehova Rīgas Krievu teātris"</v>
      </c>
      <c r="B13" s="350">
        <f t="shared" si="2"/>
        <v>9260.0199999999968</v>
      </c>
      <c r="C13" s="347">
        <f t="shared" si="3"/>
        <v>9260.0199999999968</v>
      </c>
      <c r="D13" s="393">
        <f t="shared" si="4"/>
        <v>4630.0099999999984</v>
      </c>
      <c r="E13" s="320">
        <f>'19.07.00'!F313</f>
        <v>0</v>
      </c>
      <c r="F13" s="320">
        <f>'19.07.00'!F314</f>
        <v>9260.0199999999968</v>
      </c>
      <c r="G13" s="320"/>
      <c r="H13" s="320"/>
      <c r="I13" s="320"/>
      <c r="J13" s="51"/>
    </row>
    <row r="14" spans="1:10" x14ac:dyDescent="0.35">
      <c r="A14" s="52" t="str">
        <f>'19.07.00'!A349</f>
        <v>VSIA Jaunais Rīgas teātris</v>
      </c>
      <c r="B14" s="350">
        <f t="shared" si="2"/>
        <v>40257</v>
      </c>
      <c r="C14" s="347">
        <f t="shared" si="3"/>
        <v>40257</v>
      </c>
      <c r="D14" s="393">
        <f t="shared" si="4"/>
        <v>20128.5</v>
      </c>
      <c r="E14" s="320">
        <f>'19.07.00'!F352</f>
        <v>24853</v>
      </c>
      <c r="F14" s="320">
        <f>'19.07.00'!F353</f>
        <v>15404</v>
      </c>
      <c r="G14" s="320"/>
      <c r="H14" s="320"/>
      <c r="I14" s="320"/>
      <c r="J14" s="51"/>
    </row>
    <row r="15" spans="1:10" x14ac:dyDescent="0.35">
      <c r="A15" s="52" t="str">
        <f>'19.07.00'!A387</f>
        <v>Liepājas simfoniskais orķestris, VSIA</v>
      </c>
      <c r="B15" s="350">
        <f t="shared" si="2"/>
        <v>32492.469999999987</v>
      </c>
      <c r="C15" s="347">
        <f t="shared" si="3"/>
        <v>9292.4700000000012</v>
      </c>
      <c r="D15" s="393">
        <f t="shared" si="4"/>
        <v>16246.234999999993</v>
      </c>
      <c r="E15" s="321">
        <f>'19.07.00'!F391</f>
        <v>5986.93</v>
      </c>
      <c r="F15" s="321">
        <f>'19.07.00'!F392</f>
        <v>3107.05</v>
      </c>
      <c r="G15" s="320"/>
      <c r="H15" s="335">
        <f>'19.07.00'!F394</f>
        <v>198.49</v>
      </c>
      <c r="I15" s="320">
        <f>'19.07.00'!F395</f>
        <v>23199.999999999985</v>
      </c>
      <c r="J15" s="51"/>
    </row>
    <row r="16" spans="1:10" x14ac:dyDescent="0.35">
      <c r="A16" s="52" t="str">
        <f>'19.07.00'!A424</f>
        <v>VSIA "Latvijas Nacionālais simfoniskais orķestris"</v>
      </c>
      <c r="B16" s="350">
        <f t="shared" si="2"/>
        <v>0</v>
      </c>
      <c r="C16" s="347">
        <f t="shared" si="3"/>
        <v>0</v>
      </c>
      <c r="D16" s="393">
        <f t="shared" si="4"/>
        <v>0</v>
      </c>
      <c r="E16" s="320">
        <f>'19.07.00'!F428</f>
        <v>0</v>
      </c>
      <c r="F16" s="320">
        <f>'19.07.00'!F429</f>
        <v>0</v>
      </c>
      <c r="G16" s="320"/>
      <c r="H16" s="320"/>
      <c r="I16" s="320"/>
      <c r="J16" s="51"/>
    </row>
    <row r="17" spans="1:10" x14ac:dyDescent="0.35">
      <c r="A17" s="52" t="str">
        <f>'19.07.00'!A462</f>
        <v>VSIA "Latvijas Koncerti"</v>
      </c>
      <c r="B17" s="350">
        <f t="shared" si="2"/>
        <v>25499</v>
      </c>
      <c r="C17" s="347">
        <f t="shared" si="3"/>
        <v>25499</v>
      </c>
      <c r="D17" s="393">
        <f t="shared" si="4"/>
        <v>12749.5</v>
      </c>
      <c r="E17" s="320">
        <f>'19.07.00'!F465</f>
        <v>11376</v>
      </c>
      <c r="F17" s="320">
        <f>'19.07.00'!F466</f>
        <v>14123</v>
      </c>
      <c r="G17" s="320"/>
      <c r="H17" s="320"/>
      <c r="I17" s="320"/>
      <c r="J17" s="51"/>
    </row>
    <row r="18" spans="1:10" x14ac:dyDescent="0.35">
      <c r="A18" s="52" t="str">
        <f>'19.07.00'!A498</f>
        <v xml:space="preserve">VAK Latvija </v>
      </c>
      <c r="B18" s="350">
        <f t="shared" si="2"/>
        <v>2435</v>
      </c>
      <c r="C18" s="347">
        <f t="shared" si="3"/>
        <v>2435</v>
      </c>
      <c r="D18" s="393">
        <f>B18/2</f>
        <v>1217.5</v>
      </c>
      <c r="E18" s="320">
        <f>'19.07.00'!F501</f>
        <v>1957</v>
      </c>
      <c r="F18" s="320">
        <f>'19.07.00'!F502</f>
        <v>478</v>
      </c>
      <c r="G18" s="320"/>
      <c r="H18" s="320"/>
      <c r="I18" s="320"/>
      <c r="J18" s="51"/>
    </row>
    <row r="19" spans="1:10" x14ac:dyDescent="0.35">
      <c r="A19" s="52" t="str">
        <f>'19.07.00'!B534</f>
        <v>Valsts SIA "Latvijas Nacionālā opera un balets"</v>
      </c>
      <c r="B19" s="350">
        <f t="shared" si="2"/>
        <v>26658.839999999997</v>
      </c>
      <c r="C19" s="347">
        <f t="shared" si="3"/>
        <v>26658.839999999997</v>
      </c>
      <c r="D19" s="393">
        <f t="shared" si="4"/>
        <v>13329.419999999998</v>
      </c>
      <c r="E19" s="320">
        <f>'19.07.00'!F538</f>
        <v>0</v>
      </c>
      <c r="F19" s="320">
        <f>'19.07.00'!F539</f>
        <v>26658.839999999997</v>
      </c>
      <c r="G19" s="320"/>
      <c r="H19" s="320"/>
      <c r="I19" s="320"/>
      <c r="J19" s="51"/>
    </row>
    <row r="20" spans="1:10" x14ac:dyDescent="0.35">
      <c r="A20" s="52" t="str">
        <f>'19.07.00'!A571</f>
        <v xml:space="preserve">VSIA Rīgas cirks </v>
      </c>
      <c r="B20" s="350">
        <f t="shared" si="2"/>
        <v>16915.43</v>
      </c>
      <c r="C20" s="347">
        <f t="shared" si="3"/>
        <v>8515.4299999999985</v>
      </c>
      <c r="D20" s="393">
        <f t="shared" si="4"/>
        <v>8457.7150000000001</v>
      </c>
      <c r="E20" s="320">
        <f>'19.07.00'!F575</f>
        <v>550.20999999999913</v>
      </c>
      <c r="F20" s="320">
        <f>'19.07.00'!F576</f>
        <v>7965.2199999999993</v>
      </c>
      <c r="G20" s="320"/>
      <c r="H20" s="320"/>
      <c r="I20" s="320">
        <f>'19.07.00'!F579</f>
        <v>8400</v>
      </c>
      <c r="J20" s="51"/>
    </row>
    <row r="21" spans="1:10" hidden="1" x14ac:dyDescent="0.35">
      <c r="A21" s="52" t="str">
        <f>'19.07.00'!A609</f>
        <v>Starptautiskā Rakstnieku un tulkotāju māja, SIA</v>
      </c>
      <c r="B21" s="53">
        <f t="shared" si="2"/>
        <v>0</v>
      </c>
      <c r="C21" s="347">
        <f t="shared" si="3"/>
        <v>0</v>
      </c>
      <c r="D21" s="347"/>
      <c r="E21" s="320">
        <f>'19.07.00'!F613</f>
        <v>0</v>
      </c>
      <c r="F21" s="320">
        <f>'19.07.00'!F614</f>
        <v>0</v>
      </c>
      <c r="G21" s="320"/>
      <c r="H21" s="320"/>
      <c r="I21" s="320"/>
      <c r="J21" s="51"/>
    </row>
    <row r="22" spans="1:10" x14ac:dyDescent="0.35">
      <c r="A22" s="120" t="s">
        <v>65</v>
      </c>
      <c r="B22" s="117">
        <f>SUM(B23:B28)</f>
        <v>202339.31999999998</v>
      </c>
      <c r="C22" s="348">
        <f>F22+G22+H22+E22</f>
        <v>202339.31999999998</v>
      </c>
      <c r="D22" s="117">
        <f>SUM(D23:D28)</f>
        <v>202339.31999999998</v>
      </c>
      <c r="E22" s="117">
        <f>SUM(E23:E28)</f>
        <v>67655.959999999992</v>
      </c>
      <c r="F22" s="117">
        <f>SUM(F23:F28)</f>
        <v>52439.16</v>
      </c>
      <c r="G22" s="117">
        <f>SUM(G23:G28)</f>
        <v>66169.199999999983</v>
      </c>
      <c r="H22" s="117">
        <f>SUM(H23:H28)</f>
        <v>16075</v>
      </c>
      <c r="I22" s="117">
        <f>SUM(I23:I28)</f>
        <v>0</v>
      </c>
    </row>
    <row r="23" spans="1:10" x14ac:dyDescent="0.35">
      <c r="A23" s="52" t="s">
        <v>78</v>
      </c>
      <c r="B23" s="350">
        <f t="shared" ref="B23:D28" si="5">SUM(E23:I23)</f>
        <v>17521.659999999989</v>
      </c>
      <c r="C23" s="347">
        <f t="shared" si="3"/>
        <v>17521.659999999989</v>
      </c>
      <c r="D23" s="350">
        <f>B23</f>
        <v>17521.659999999989</v>
      </c>
      <c r="E23" s="160">
        <f>'LKA_NVO muzeji'!F42</f>
        <v>9205.9899999999925</v>
      </c>
      <c r="F23" s="53">
        <f>'LKA_NVO muzeji'!F43</f>
        <v>2148.1800000000003</v>
      </c>
      <c r="G23" s="53">
        <f>'LKA_NVO muzeji'!F44</f>
        <v>6167.489999999998</v>
      </c>
      <c r="H23" s="53"/>
      <c r="I23" s="53"/>
    </row>
    <row r="24" spans="1:10" x14ac:dyDescent="0.35">
      <c r="A24" s="118" t="s">
        <v>66</v>
      </c>
      <c r="B24" s="350">
        <f t="shared" si="5"/>
        <v>111568.79000000001</v>
      </c>
      <c r="C24" s="347">
        <f t="shared" si="3"/>
        <v>111568.79000000001</v>
      </c>
      <c r="D24" s="350">
        <f>B24</f>
        <v>111568.79000000001</v>
      </c>
      <c r="E24" s="151">
        <f>'LKA_NVO muzeji'!F80</f>
        <v>0</v>
      </c>
      <c r="F24" s="53">
        <f>'LKA_NVO muzeji'!F81</f>
        <v>35492.080000000009</v>
      </c>
      <c r="G24" s="53">
        <f>'LKA_NVO muzeji'!F82</f>
        <v>60001.709999999992</v>
      </c>
      <c r="H24" s="53">
        <f>'LKA_NVO muzeji'!F83</f>
        <v>16075</v>
      </c>
      <c r="I24" s="53"/>
    </row>
    <row r="25" spans="1:10" ht="29.25" customHeight="1" x14ac:dyDescent="0.35">
      <c r="A25" s="119" t="s">
        <v>67</v>
      </c>
      <c r="B25" s="350">
        <f t="shared" si="5"/>
        <v>0</v>
      </c>
      <c r="C25" s="347">
        <f t="shared" si="3"/>
        <v>0</v>
      </c>
      <c r="D25" s="350">
        <f t="shared" si="5"/>
        <v>0</v>
      </c>
      <c r="E25" s="53">
        <f>'LKA_NVO muzeji'!F115</f>
        <v>0</v>
      </c>
      <c r="F25" s="53"/>
      <c r="G25" s="53"/>
      <c r="H25" s="53"/>
      <c r="I25" s="53"/>
    </row>
    <row r="26" spans="1:10" ht="29" x14ac:dyDescent="0.35">
      <c r="A26" s="119" t="s">
        <v>68</v>
      </c>
      <c r="B26" s="350">
        <f t="shared" si="5"/>
        <v>61277.159999999996</v>
      </c>
      <c r="C26" s="347">
        <f t="shared" si="3"/>
        <v>61277.159999999996</v>
      </c>
      <c r="D26" s="350">
        <f>B26</f>
        <v>61277.159999999996</v>
      </c>
      <c r="E26" s="53">
        <f>'LKA_NVO muzeji'!F151</f>
        <v>57296.2</v>
      </c>
      <c r="F26" s="53">
        <f>'LKA_NVO muzeji'!F152</f>
        <v>3980.9599999999991</v>
      </c>
      <c r="G26" s="53"/>
      <c r="H26" s="53"/>
      <c r="I26" s="53"/>
    </row>
    <row r="27" spans="1:10" x14ac:dyDescent="0.35">
      <c r="A27" s="118" t="s">
        <v>69</v>
      </c>
      <c r="B27" s="350">
        <f t="shared" si="5"/>
        <v>7353.1099999999988</v>
      </c>
      <c r="C27" s="347">
        <f t="shared" si="3"/>
        <v>7353.1099999999988</v>
      </c>
      <c r="D27" s="350">
        <f>B27</f>
        <v>7353.1099999999988</v>
      </c>
      <c r="E27" s="52">
        <f>'LKA_NVO muzeji'!F186</f>
        <v>391.92000000000007</v>
      </c>
      <c r="F27" s="52">
        <f>'LKA_NVO muzeji'!F187</f>
        <v>6961.1899999999987</v>
      </c>
      <c r="G27" s="52"/>
      <c r="H27" s="52"/>
      <c r="I27" s="52"/>
    </row>
    <row r="28" spans="1:10" x14ac:dyDescent="0.35">
      <c r="A28" s="336" t="s">
        <v>70</v>
      </c>
      <c r="B28" s="351">
        <f t="shared" si="5"/>
        <v>4618.6000000000004</v>
      </c>
      <c r="C28" s="349">
        <f t="shared" si="3"/>
        <v>4618.6000000000004</v>
      </c>
      <c r="D28" s="351">
        <f>B28</f>
        <v>4618.6000000000004</v>
      </c>
      <c r="E28" s="337">
        <f>'LKA_NVO muzeji'!F221</f>
        <v>761.85</v>
      </c>
      <c r="F28" s="338">
        <f>'LKA_NVO muzeji'!F222</f>
        <v>3856.75</v>
      </c>
      <c r="G28" s="337"/>
      <c r="H28" s="337"/>
      <c r="I28" s="337"/>
    </row>
    <row r="29" spans="1:10" s="157" customFormat="1" x14ac:dyDescent="0.35">
      <c r="A29" s="154"/>
      <c r="B29" s="152"/>
      <c r="C29" s="152"/>
      <c r="D29" s="152"/>
      <c r="E29" s="155"/>
      <c r="F29" s="156"/>
    </row>
    <row r="30" spans="1:10" x14ac:dyDescent="0.35">
      <c r="B30" s="339"/>
      <c r="C30" s="339"/>
      <c r="D30" s="342" t="s">
        <v>138</v>
      </c>
      <c r="E30" s="353" t="s">
        <v>132</v>
      </c>
      <c r="F30" s="339" t="s">
        <v>134</v>
      </c>
    </row>
    <row r="31" spans="1:10" x14ac:dyDescent="0.35">
      <c r="A31" t="s">
        <v>79</v>
      </c>
      <c r="B31" s="339" t="s">
        <v>57</v>
      </c>
      <c r="C31" s="339"/>
      <c r="D31" s="341">
        <f>E31/2</f>
        <v>212831</v>
      </c>
      <c r="E31" s="340">
        <f>ROUNDUP(B7,0)</f>
        <v>425662</v>
      </c>
      <c r="F31" s="341">
        <f>ROUNDUP(C7,0)</f>
        <v>394062</v>
      </c>
    </row>
    <row r="32" spans="1:10" x14ac:dyDescent="0.35">
      <c r="B32" s="339" t="s">
        <v>64</v>
      </c>
      <c r="C32" s="339"/>
      <c r="D32" s="341">
        <f>E32</f>
        <v>202340</v>
      </c>
      <c r="E32" s="340">
        <f>ROUNDUP(B22,0)</f>
        <v>202340</v>
      </c>
      <c r="F32" s="341">
        <f>ROUNDUP(C22,0)</f>
        <v>202340</v>
      </c>
    </row>
    <row r="33" spans="2:7" x14ac:dyDescent="0.35">
      <c r="B33" s="342" t="s">
        <v>80</v>
      </c>
      <c r="C33" s="342"/>
      <c r="D33" s="392">
        <f>SUM(D31:D32)</f>
        <v>415171</v>
      </c>
      <c r="E33" s="343">
        <f>SUM(E31:E32)</f>
        <v>628002</v>
      </c>
      <c r="F33" s="343">
        <f>SUM(F31:F32)</f>
        <v>596402</v>
      </c>
    </row>
    <row r="34" spans="2:7" x14ac:dyDescent="0.35">
      <c r="E34" s="153"/>
      <c r="F34" s="153"/>
      <c r="G34" s="153"/>
    </row>
  </sheetData>
  <mergeCells count="2">
    <mergeCell ref="A1:I1"/>
    <mergeCell ref="A3:H3"/>
  </mergeCells>
  <pageMargins left="0.25" right="0.25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9A748-F542-4B45-BFCF-34049D38C2F7}">
  <dimension ref="A2:Y242"/>
  <sheetViews>
    <sheetView zoomScale="75" zoomScaleNormal="75" workbookViewId="0">
      <selection activeCell="F42" sqref="F42"/>
    </sheetView>
  </sheetViews>
  <sheetFormatPr defaultColWidth="9.1796875" defaultRowHeight="14" x14ac:dyDescent="0.3"/>
  <cols>
    <col min="1" max="1" width="3.453125" style="177" customWidth="1"/>
    <col min="2" max="2" width="25.1796875" style="178" customWidth="1"/>
    <col min="3" max="5" width="11.54296875" style="177" customWidth="1"/>
    <col min="6" max="6" width="12.1796875" style="177" customWidth="1"/>
    <col min="7" max="14" width="11.54296875" style="177" customWidth="1"/>
    <col min="15" max="15" width="13.81640625" style="179" customWidth="1"/>
    <col min="16" max="16384" width="9.1796875" style="177"/>
  </cols>
  <sheetData>
    <row r="2" spans="1:25" ht="18.75" customHeight="1" x14ac:dyDescent="0.35">
      <c r="A2" s="368" t="s">
        <v>85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25" x14ac:dyDescent="0.3">
      <c r="A3" s="364" t="s">
        <v>0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</row>
    <row r="4" spans="1:25" ht="19.5" customHeight="1" x14ac:dyDescent="0.35">
      <c r="A4" s="365" t="s">
        <v>1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</row>
    <row r="5" spans="1:25" s="185" customFormat="1" ht="70" x14ac:dyDescent="0.3">
      <c r="A5" s="180" t="s">
        <v>2</v>
      </c>
      <c r="B5" s="181" t="s">
        <v>2</v>
      </c>
      <c r="C5" s="181" t="s">
        <v>3</v>
      </c>
      <c r="D5" s="181" t="s">
        <v>4</v>
      </c>
      <c r="E5" s="181" t="s">
        <v>5</v>
      </c>
      <c r="F5" s="181" t="s">
        <v>6</v>
      </c>
      <c r="G5" s="182"/>
      <c r="H5" s="182"/>
      <c r="I5" s="182"/>
      <c r="J5" s="182"/>
      <c r="K5" s="182"/>
      <c r="L5" s="183"/>
      <c r="M5" s="184"/>
      <c r="N5" s="184"/>
      <c r="O5" s="184"/>
    </row>
    <row r="6" spans="1:25" s="185" customFormat="1" x14ac:dyDescent="0.3">
      <c r="A6" s="186" t="s">
        <v>7</v>
      </c>
      <c r="B6" s="168" t="s">
        <v>8</v>
      </c>
      <c r="C6" s="187">
        <f>C42+C80+C115+C151+C186+C221</f>
        <v>663331.44999999995</v>
      </c>
      <c r="D6" s="187">
        <f>D42+D80+D115+D151+D186+D221</f>
        <v>160892.26999999999</v>
      </c>
      <c r="E6" s="187">
        <f>E42+E80+E115+E151+E186+E221</f>
        <v>93236.31</v>
      </c>
      <c r="F6" s="187">
        <f>F42+F80+F115+F151+F186+F221</f>
        <v>67655.959999999992</v>
      </c>
      <c r="G6" s="182"/>
      <c r="H6" s="182"/>
      <c r="I6" s="182"/>
      <c r="J6" s="182"/>
      <c r="K6" s="182"/>
      <c r="L6" s="183"/>
      <c r="M6" s="184"/>
      <c r="N6" s="188"/>
      <c r="O6" s="188"/>
    </row>
    <row r="7" spans="1:25" s="185" customFormat="1" x14ac:dyDescent="0.3">
      <c r="A7" s="186" t="s">
        <v>9</v>
      </c>
      <c r="B7" s="168" t="s">
        <v>10</v>
      </c>
      <c r="C7" s="187">
        <f t="shared" ref="C7:F10" si="0">C43+C81+C116+C152+C187+C222</f>
        <v>856.47999999999979</v>
      </c>
      <c r="D7" s="187">
        <f t="shared" si="0"/>
        <v>105674.16</v>
      </c>
      <c r="E7" s="187">
        <f t="shared" si="0"/>
        <v>53235</v>
      </c>
      <c r="F7" s="187">
        <f t="shared" si="0"/>
        <v>52439.16</v>
      </c>
      <c r="G7" s="182"/>
      <c r="H7" s="182"/>
      <c r="I7" s="182"/>
      <c r="J7" s="182"/>
      <c r="K7" s="182"/>
      <c r="L7" s="183"/>
      <c r="M7" s="184"/>
      <c r="N7" s="188"/>
      <c r="O7" s="188"/>
    </row>
    <row r="8" spans="1:25" s="185" customFormat="1" x14ac:dyDescent="0.3">
      <c r="A8" s="186" t="s">
        <v>11</v>
      </c>
      <c r="B8" s="168" t="s">
        <v>12</v>
      </c>
      <c r="C8" s="187">
        <f t="shared" si="0"/>
        <v>69842.679999999993</v>
      </c>
      <c r="D8" s="187">
        <f t="shared" si="0"/>
        <v>111169.19999999998</v>
      </c>
      <c r="E8" s="187">
        <f t="shared" si="0"/>
        <v>45000</v>
      </c>
      <c r="F8" s="187">
        <f t="shared" si="0"/>
        <v>66169.199999999983</v>
      </c>
      <c r="G8" s="182"/>
      <c r="H8" s="182"/>
      <c r="I8" s="182"/>
      <c r="J8" s="182"/>
      <c r="K8" s="182"/>
      <c r="L8" s="183"/>
      <c r="M8" s="184"/>
      <c r="N8" s="188"/>
      <c r="O8" s="188"/>
    </row>
    <row r="9" spans="1:25" s="185" customFormat="1" x14ac:dyDescent="0.3">
      <c r="A9" s="186" t="s">
        <v>13</v>
      </c>
      <c r="B9" s="168" t="s">
        <v>14</v>
      </c>
      <c r="C9" s="187">
        <f t="shared" si="0"/>
        <v>61.28</v>
      </c>
      <c r="D9" s="187">
        <f t="shared" si="0"/>
        <v>26075</v>
      </c>
      <c r="E9" s="187">
        <f t="shared" si="0"/>
        <v>10000</v>
      </c>
      <c r="F9" s="187">
        <f t="shared" si="0"/>
        <v>16075</v>
      </c>
      <c r="G9" s="182"/>
      <c r="H9" s="182"/>
      <c r="I9" s="182"/>
      <c r="J9" s="182"/>
      <c r="K9" s="182"/>
      <c r="L9" s="183"/>
      <c r="M9" s="183"/>
      <c r="N9" s="189"/>
      <c r="O9" s="190"/>
    </row>
    <row r="10" spans="1:25" s="185" customFormat="1" ht="28" x14ac:dyDescent="0.3">
      <c r="A10" s="186" t="s">
        <v>15</v>
      </c>
      <c r="B10" s="168" t="s">
        <v>16</v>
      </c>
      <c r="C10" s="187">
        <f t="shared" si="0"/>
        <v>0</v>
      </c>
      <c r="D10" s="187">
        <f t="shared" si="0"/>
        <v>0</v>
      </c>
      <c r="E10" s="187">
        <f t="shared" si="0"/>
        <v>0</v>
      </c>
      <c r="F10" s="187">
        <f t="shared" si="0"/>
        <v>0</v>
      </c>
      <c r="G10" s="182"/>
      <c r="H10" s="182"/>
      <c r="I10" s="182"/>
      <c r="J10" s="182"/>
      <c r="K10" s="182"/>
      <c r="L10" s="182"/>
      <c r="M10" s="182"/>
      <c r="N10" s="191"/>
      <c r="O10" s="192"/>
    </row>
    <row r="11" spans="1:25" s="185" customFormat="1" x14ac:dyDescent="0.3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93"/>
    </row>
    <row r="12" spans="1:25" s="185" customFormat="1" x14ac:dyDescent="0.3">
      <c r="A12" s="194" t="s">
        <v>2</v>
      </c>
      <c r="B12" s="161" t="s">
        <v>17</v>
      </c>
      <c r="C12" s="162" t="s">
        <v>18</v>
      </c>
      <c r="D12" s="162" t="s">
        <v>19</v>
      </c>
      <c r="E12" s="162" t="s">
        <v>20</v>
      </c>
      <c r="F12" s="162" t="s">
        <v>21</v>
      </c>
      <c r="G12" s="162" t="s">
        <v>22</v>
      </c>
      <c r="H12" s="162" t="s">
        <v>23</v>
      </c>
      <c r="I12" s="162" t="s">
        <v>24</v>
      </c>
      <c r="J12" s="162" t="s">
        <v>25</v>
      </c>
      <c r="K12" s="162" t="s">
        <v>26</v>
      </c>
      <c r="L12" s="162" t="s">
        <v>27</v>
      </c>
      <c r="M12" s="162" t="s">
        <v>28</v>
      </c>
      <c r="N12" s="162" t="s">
        <v>29</v>
      </c>
      <c r="O12" s="163" t="s">
        <v>30</v>
      </c>
    </row>
    <row r="13" spans="1:25" s="185" customFormat="1" ht="17.5" x14ac:dyDescent="0.35">
      <c r="A13" s="195" t="s">
        <v>2</v>
      </c>
      <c r="B13" s="361" t="s">
        <v>31</v>
      </c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2"/>
    </row>
    <row r="14" spans="1:25" s="185" customFormat="1" ht="28.5" customHeight="1" x14ac:dyDescent="0.3">
      <c r="A14" s="196" t="s">
        <v>7</v>
      </c>
      <c r="B14" s="164" t="s">
        <v>32</v>
      </c>
      <c r="C14" s="197">
        <f t="shared" ref="C14:O14" si="1">C51+C88+C123+C159+C194+C229</f>
        <v>9669.3900000000012</v>
      </c>
      <c r="D14" s="197">
        <f t="shared" si="1"/>
        <v>5174.25</v>
      </c>
      <c r="E14" s="197">
        <f t="shared" si="1"/>
        <v>4389.869999999999</v>
      </c>
      <c r="F14" s="197">
        <f t="shared" si="1"/>
        <v>4782.99</v>
      </c>
      <c r="G14" s="197">
        <f t="shared" si="1"/>
        <v>9198.369999999999</v>
      </c>
      <c r="H14" s="197">
        <f t="shared" si="1"/>
        <v>16005.88</v>
      </c>
      <c r="I14" s="197">
        <f t="shared" si="1"/>
        <v>15880.94</v>
      </c>
      <c r="J14" s="197">
        <f t="shared" si="1"/>
        <v>15759.420000000002</v>
      </c>
      <c r="K14" s="197">
        <f t="shared" si="1"/>
        <v>14935.34</v>
      </c>
      <c r="L14" s="197">
        <f t="shared" si="1"/>
        <v>19713.12</v>
      </c>
      <c r="M14" s="197">
        <f t="shared" si="1"/>
        <v>20843.240000000002</v>
      </c>
      <c r="N14" s="197">
        <f t="shared" si="1"/>
        <v>24539.460000000003</v>
      </c>
      <c r="O14" s="197">
        <f t="shared" si="1"/>
        <v>11335.613333333333</v>
      </c>
      <c r="P14" s="193"/>
      <c r="Q14" s="193"/>
      <c r="R14" s="193"/>
      <c r="S14" s="193"/>
      <c r="T14" s="193"/>
      <c r="U14" s="193"/>
      <c r="V14" s="193"/>
      <c r="W14" s="193"/>
      <c r="X14" s="193"/>
      <c r="Y14" s="193"/>
    </row>
    <row r="15" spans="1:25" s="185" customFormat="1" ht="28" x14ac:dyDescent="0.3">
      <c r="A15" s="195" t="s">
        <v>2</v>
      </c>
      <c r="B15" s="168" t="s">
        <v>33</v>
      </c>
      <c r="C15" s="197">
        <f t="shared" ref="C15:J15" si="2">C52+C89+C124+C160+C195+C230</f>
        <v>63889.78</v>
      </c>
      <c r="D15" s="197">
        <f t="shared" si="2"/>
        <v>58772.450000000004</v>
      </c>
      <c r="E15" s="197">
        <f t="shared" si="2"/>
        <v>51485.850000000006</v>
      </c>
      <c r="F15" s="197">
        <f t="shared" si="2"/>
        <v>56216.909999999996</v>
      </c>
      <c r="G15" s="197">
        <f t="shared" si="2"/>
        <v>46103.71</v>
      </c>
      <c r="H15" s="197">
        <f t="shared" si="2"/>
        <v>54657.63</v>
      </c>
      <c r="I15" s="197">
        <f t="shared" si="2"/>
        <v>53015.92</v>
      </c>
      <c r="J15" s="197">
        <f t="shared" si="2"/>
        <v>51782.05</v>
      </c>
      <c r="K15" s="197">
        <f>K52+K89+K124+K160+K195+K6223</f>
        <v>42982.89</v>
      </c>
      <c r="L15" s="197">
        <f>L52+L89+L124+L160+L195+L230</f>
        <v>57261.29</v>
      </c>
      <c r="M15" s="197">
        <f>M52+M89+M124+M160+M195+M230</f>
        <v>60761.440000000002</v>
      </c>
      <c r="N15" s="197">
        <f>N52+N89+N124+N160+N195+N230</f>
        <v>65450.559999999998</v>
      </c>
      <c r="O15" s="197">
        <f>O52+O89+O124+O160+O195+O230</f>
        <v>52606.853750000002</v>
      </c>
    </row>
    <row r="16" spans="1:25" s="185" customFormat="1" ht="21.5" x14ac:dyDescent="0.3">
      <c r="A16" s="195" t="s">
        <v>2</v>
      </c>
      <c r="B16" s="170" t="s">
        <v>34</v>
      </c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</row>
    <row r="17" spans="1:25" s="185" customFormat="1" ht="28" x14ac:dyDescent="0.3">
      <c r="A17" s="196" t="s">
        <v>9</v>
      </c>
      <c r="B17" s="164" t="s">
        <v>35</v>
      </c>
      <c r="C17" s="197">
        <f t="shared" ref="C17:O17" si="3">C56+C91+C126+C162+C197+C232</f>
        <v>15147.300000000001</v>
      </c>
      <c r="D17" s="197">
        <f t="shared" si="3"/>
        <v>12150.92</v>
      </c>
      <c r="E17" s="197">
        <f t="shared" si="3"/>
        <v>9949.9599999999991</v>
      </c>
      <c r="F17" s="197">
        <f t="shared" si="3"/>
        <v>5616.38</v>
      </c>
      <c r="G17" s="197">
        <f t="shared" si="3"/>
        <v>1206.79</v>
      </c>
      <c r="H17" s="197">
        <f t="shared" si="3"/>
        <v>173.01</v>
      </c>
      <c r="I17" s="197">
        <f t="shared" si="3"/>
        <v>148.81</v>
      </c>
      <c r="J17" s="197">
        <f t="shared" si="3"/>
        <v>147.51999999999998</v>
      </c>
      <c r="K17" s="197">
        <f t="shared" si="3"/>
        <v>178.54</v>
      </c>
      <c r="L17" s="197">
        <f t="shared" si="3"/>
        <v>6540.12</v>
      </c>
      <c r="M17" s="197">
        <f t="shared" si="3"/>
        <v>24149.260000000002</v>
      </c>
      <c r="N17" s="197">
        <f t="shared" si="3"/>
        <v>30265.550000000003</v>
      </c>
      <c r="O17" s="197">
        <f t="shared" si="3"/>
        <v>5455.4240476190471</v>
      </c>
      <c r="P17" s="193"/>
      <c r="Q17" s="193"/>
      <c r="R17" s="193"/>
      <c r="S17" s="193"/>
      <c r="T17" s="193"/>
      <c r="U17" s="193"/>
      <c r="V17" s="193"/>
      <c r="W17" s="193"/>
      <c r="X17" s="193"/>
      <c r="Y17" s="193"/>
    </row>
    <row r="18" spans="1:25" s="185" customFormat="1" ht="28" x14ac:dyDescent="0.3">
      <c r="A18" s="195" t="s">
        <v>2</v>
      </c>
      <c r="B18" s="168" t="s">
        <v>36</v>
      </c>
      <c r="C18" s="197">
        <f t="shared" ref="C18:O18" si="4">C57+C92+C127+C163+C198</f>
        <v>183.61</v>
      </c>
      <c r="D18" s="197">
        <f t="shared" si="4"/>
        <v>145.01000000000002</v>
      </c>
      <c r="E18" s="197">
        <f t="shared" si="4"/>
        <v>111.77</v>
      </c>
      <c r="F18" s="197">
        <f t="shared" si="4"/>
        <v>58.179999999999993</v>
      </c>
      <c r="G18" s="197">
        <f t="shared" si="4"/>
        <v>13.870000000000001</v>
      </c>
      <c r="H18" s="197">
        <f t="shared" si="4"/>
        <v>1.9300000000000002</v>
      </c>
      <c r="I18" s="197">
        <f t="shared" si="4"/>
        <v>1.6600000000000001</v>
      </c>
      <c r="J18" s="197">
        <f t="shared" si="4"/>
        <v>1.54</v>
      </c>
      <c r="K18" s="197">
        <f t="shared" si="4"/>
        <v>1.6400000000000001</v>
      </c>
      <c r="L18" s="197">
        <f t="shared" si="4"/>
        <v>40.83</v>
      </c>
      <c r="M18" s="197">
        <f t="shared" si="4"/>
        <v>132</v>
      </c>
      <c r="N18" s="197">
        <f t="shared" si="4"/>
        <v>164.44</v>
      </c>
      <c r="O18" s="197">
        <f t="shared" si="4"/>
        <v>55.883214285714281</v>
      </c>
    </row>
    <row r="19" spans="1:25" s="185" customFormat="1" ht="21.5" x14ac:dyDescent="0.3">
      <c r="A19" s="195" t="s">
        <v>2</v>
      </c>
      <c r="B19" s="170" t="s">
        <v>34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</row>
    <row r="20" spans="1:25" s="185" customFormat="1" ht="28" x14ac:dyDescent="0.3">
      <c r="A20" s="196" t="s">
        <v>11</v>
      </c>
      <c r="B20" s="164" t="s">
        <v>38</v>
      </c>
      <c r="C20" s="197">
        <f t="shared" ref="C20:O20" si="5">C60+C94+C129+C165+C200</f>
        <v>20178.349999999999</v>
      </c>
      <c r="D20" s="197">
        <f t="shared" si="5"/>
        <v>14503.28</v>
      </c>
      <c r="E20" s="197">
        <f t="shared" si="5"/>
        <v>12473.779999999999</v>
      </c>
      <c r="F20" s="197">
        <f t="shared" si="5"/>
        <v>6313.19</v>
      </c>
      <c r="G20" s="197">
        <f t="shared" si="5"/>
        <v>53.88</v>
      </c>
      <c r="H20" s="197">
        <f t="shared" si="5"/>
        <v>53.88</v>
      </c>
      <c r="I20" s="197">
        <f t="shared" si="5"/>
        <v>53.88</v>
      </c>
      <c r="J20" s="197">
        <f t="shared" si="5"/>
        <v>29.55</v>
      </c>
      <c r="K20" s="197">
        <f t="shared" si="5"/>
        <v>492.24</v>
      </c>
      <c r="L20" s="197">
        <f t="shared" si="5"/>
        <v>1865.63</v>
      </c>
      <c r="M20" s="197">
        <f t="shared" si="5"/>
        <v>22303.1</v>
      </c>
      <c r="N20" s="197">
        <f t="shared" si="5"/>
        <v>32848.44</v>
      </c>
      <c r="O20" s="197">
        <f t="shared" si="5"/>
        <v>6496.7275</v>
      </c>
      <c r="P20" s="193"/>
      <c r="Q20" s="193"/>
      <c r="R20" s="193"/>
      <c r="S20" s="193"/>
      <c r="T20" s="193"/>
      <c r="U20" s="193"/>
      <c r="V20" s="193"/>
      <c r="W20" s="193"/>
      <c r="X20" s="193"/>
      <c r="Y20" s="193"/>
    </row>
    <row r="21" spans="1:25" s="185" customFormat="1" x14ac:dyDescent="0.3">
      <c r="A21" s="195" t="s">
        <v>2</v>
      </c>
      <c r="B21" s="168" t="s">
        <v>37</v>
      </c>
      <c r="C21" s="197">
        <f t="shared" ref="C21:O21" si="6">C61+C95+C130+C166+C201</f>
        <v>12120</v>
      </c>
      <c r="D21" s="197">
        <f t="shared" si="6"/>
        <v>11111</v>
      </c>
      <c r="E21" s="197">
        <f t="shared" si="6"/>
        <v>9600</v>
      </c>
      <c r="F21" s="197">
        <f t="shared" si="6"/>
        <v>3201</v>
      </c>
      <c r="G21" s="197">
        <f t="shared" si="6"/>
        <v>0</v>
      </c>
      <c r="H21" s="197">
        <f t="shared" si="6"/>
        <v>0</v>
      </c>
      <c r="I21" s="197">
        <f t="shared" si="6"/>
        <v>0</v>
      </c>
      <c r="J21" s="197">
        <f t="shared" si="6"/>
        <v>0</v>
      </c>
      <c r="K21" s="197">
        <f t="shared" si="6"/>
        <v>1531.75</v>
      </c>
      <c r="L21" s="197">
        <f t="shared" si="6"/>
        <v>6593.93</v>
      </c>
      <c r="M21" s="197">
        <f t="shared" si="6"/>
        <v>10233</v>
      </c>
      <c r="N21" s="197">
        <f t="shared" si="6"/>
        <v>15452</v>
      </c>
      <c r="O21" s="197">
        <f t="shared" si="6"/>
        <v>4327.17</v>
      </c>
    </row>
    <row r="22" spans="1:25" s="185" customFormat="1" ht="21.5" x14ac:dyDescent="0.3">
      <c r="A22" s="195" t="s">
        <v>2</v>
      </c>
      <c r="B22" s="170" t="s">
        <v>34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</row>
    <row r="23" spans="1:25" s="185" customFormat="1" ht="29.5" customHeight="1" x14ac:dyDescent="0.3">
      <c r="A23" s="196" t="s">
        <v>13</v>
      </c>
      <c r="B23" s="164" t="s">
        <v>42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3"/>
      <c r="Q23" s="193"/>
      <c r="R23" s="193"/>
      <c r="S23" s="193"/>
      <c r="T23" s="193"/>
      <c r="U23" s="193"/>
      <c r="V23" s="193"/>
      <c r="W23" s="193"/>
      <c r="X23" s="193"/>
      <c r="Y23" s="193"/>
    </row>
    <row r="24" spans="1:25" s="185" customFormat="1" ht="42" x14ac:dyDescent="0.3">
      <c r="A24" s="195" t="s">
        <v>43</v>
      </c>
      <c r="B24" s="198" t="s">
        <v>86</v>
      </c>
      <c r="C24" s="197">
        <f t="shared" ref="C24:O24" si="7">C64+C98+C133+C169+C204</f>
        <v>2075</v>
      </c>
      <c r="D24" s="197">
        <f t="shared" si="7"/>
        <v>0</v>
      </c>
      <c r="E24" s="197">
        <f t="shared" si="7"/>
        <v>0</v>
      </c>
      <c r="F24" s="197">
        <f t="shared" si="7"/>
        <v>0</v>
      </c>
      <c r="G24" s="197">
        <f t="shared" si="7"/>
        <v>0</v>
      </c>
      <c r="H24" s="197">
        <f t="shared" si="7"/>
        <v>0</v>
      </c>
      <c r="I24" s="197">
        <f t="shared" si="7"/>
        <v>0</v>
      </c>
      <c r="J24" s="197">
        <f t="shared" si="7"/>
        <v>0</v>
      </c>
      <c r="K24" s="197">
        <f t="shared" si="7"/>
        <v>0</v>
      </c>
      <c r="L24" s="197">
        <f t="shared" si="7"/>
        <v>0</v>
      </c>
      <c r="M24" s="197">
        <f t="shared" si="7"/>
        <v>12000</v>
      </c>
      <c r="N24" s="197">
        <f t="shared" si="7"/>
        <v>12000</v>
      </c>
      <c r="O24" s="197">
        <f t="shared" si="7"/>
        <v>172.92</v>
      </c>
    </row>
    <row r="25" spans="1:25" s="185" customFormat="1" x14ac:dyDescent="0.3">
      <c r="A25" s="195" t="s">
        <v>2</v>
      </c>
      <c r="B25" s="198" t="s">
        <v>87</v>
      </c>
      <c r="C25" s="197">
        <f t="shared" ref="C25:O25" si="8">C65+C99+C134+C170+C205</f>
        <v>13.28</v>
      </c>
      <c r="D25" s="197">
        <f t="shared" si="8"/>
        <v>0</v>
      </c>
      <c r="E25" s="197">
        <f t="shared" si="8"/>
        <v>0</v>
      </c>
      <c r="F25" s="197">
        <f t="shared" si="8"/>
        <v>0</v>
      </c>
      <c r="G25" s="197">
        <f t="shared" si="8"/>
        <v>0</v>
      </c>
      <c r="H25" s="197">
        <f t="shared" si="8"/>
        <v>0</v>
      </c>
      <c r="I25" s="197">
        <f t="shared" si="8"/>
        <v>0</v>
      </c>
      <c r="J25" s="197">
        <f t="shared" si="8"/>
        <v>0</v>
      </c>
      <c r="K25" s="197">
        <f t="shared" si="8"/>
        <v>0</v>
      </c>
      <c r="L25" s="197">
        <f t="shared" si="8"/>
        <v>0</v>
      </c>
      <c r="M25" s="197">
        <f t="shared" si="8"/>
        <v>24</v>
      </c>
      <c r="N25" s="197">
        <f t="shared" si="8"/>
        <v>24</v>
      </c>
      <c r="O25" s="197">
        <f t="shared" si="8"/>
        <v>1.1100000000000001</v>
      </c>
    </row>
    <row r="26" spans="1:25" s="185" customFormat="1" ht="28" x14ac:dyDescent="0.3">
      <c r="A26" s="195" t="s">
        <v>46</v>
      </c>
      <c r="B26" s="176" t="s">
        <v>88</v>
      </c>
      <c r="C26" s="197">
        <f>C239</f>
        <v>23.6</v>
      </c>
      <c r="D26" s="197">
        <f t="shared" ref="D26:O26" si="9">D239</f>
        <v>28.64</v>
      </c>
      <c r="E26" s="197">
        <f t="shared" si="9"/>
        <v>23.6</v>
      </c>
      <c r="F26" s="197">
        <f t="shared" si="9"/>
        <v>23.6</v>
      </c>
      <c r="G26" s="197">
        <f>G239</f>
        <v>23.6</v>
      </c>
      <c r="H26" s="197">
        <f t="shared" si="9"/>
        <v>0</v>
      </c>
      <c r="I26" s="197">
        <f t="shared" si="9"/>
        <v>0</v>
      </c>
      <c r="J26" s="197">
        <f t="shared" si="9"/>
        <v>0</v>
      </c>
      <c r="K26" s="197">
        <f t="shared" si="9"/>
        <v>0</v>
      </c>
      <c r="L26" s="197">
        <f t="shared" si="9"/>
        <v>0</v>
      </c>
      <c r="M26" s="197">
        <f t="shared" si="9"/>
        <v>0</v>
      </c>
      <c r="N26" s="197">
        <f t="shared" si="9"/>
        <v>0</v>
      </c>
      <c r="O26" s="197">
        <f t="shared" si="9"/>
        <v>24.86</v>
      </c>
    </row>
    <row r="27" spans="1:25" s="185" customFormat="1" x14ac:dyDescent="0.3">
      <c r="A27" s="195" t="s">
        <v>2</v>
      </c>
      <c r="B27" s="176" t="s">
        <v>45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</row>
    <row r="28" spans="1:25" s="185" customFormat="1" ht="42" x14ac:dyDescent="0.3">
      <c r="A28" s="196" t="s">
        <v>47</v>
      </c>
      <c r="B28" s="164" t="s">
        <v>48</v>
      </c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3"/>
      <c r="Q28" s="193"/>
      <c r="R28" s="193"/>
      <c r="S28" s="193"/>
      <c r="T28" s="193"/>
      <c r="U28" s="193"/>
      <c r="V28" s="193"/>
      <c r="W28" s="193"/>
      <c r="X28" s="193"/>
      <c r="Y28" s="193"/>
    </row>
    <row r="29" spans="1:25" s="185" customFormat="1" ht="42" x14ac:dyDescent="0.3">
      <c r="A29" s="195" t="s">
        <v>49</v>
      </c>
      <c r="B29" s="168" t="s">
        <v>50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</row>
    <row r="30" spans="1:25" s="185" customFormat="1" x14ac:dyDescent="0.3">
      <c r="A30" s="195" t="s">
        <v>2</v>
      </c>
      <c r="B30" s="168" t="s">
        <v>51</v>
      </c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</row>
    <row r="31" spans="1:25" s="185" customFormat="1" x14ac:dyDescent="0.3">
      <c r="A31" s="195" t="s">
        <v>2</v>
      </c>
      <c r="B31" s="168" t="s">
        <v>52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</row>
    <row r="32" spans="1:25" s="185" customFormat="1" ht="28" x14ac:dyDescent="0.3">
      <c r="A32" s="199" t="s">
        <v>53</v>
      </c>
      <c r="B32" s="168" t="s">
        <v>54</v>
      </c>
      <c r="C32" s="173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</row>
    <row r="33" spans="1:15" s="185" customFormat="1" x14ac:dyDescent="0.3">
      <c r="A33" s="199" t="s">
        <v>2</v>
      </c>
      <c r="B33" s="200" t="s">
        <v>8</v>
      </c>
      <c r="C33" s="173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</row>
    <row r="34" spans="1:15" s="185" customFormat="1" x14ac:dyDescent="0.3">
      <c r="A34" s="199" t="s">
        <v>2</v>
      </c>
      <c r="B34" s="200" t="s">
        <v>10</v>
      </c>
      <c r="C34" s="173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</row>
    <row r="35" spans="1:15" s="185" customFormat="1" x14ac:dyDescent="0.3">
      <c r="A35" s="199" t="s">
        <v>2</v>
      </c>
      <c r="B35" s="200" t="s">
        <v>12</v>
      </c>
      <c r="C35" s="173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</row>
    <row r="36" spans="1:15" s="185" customFormat="1" x14ac:dyDescent="0.3">
      <c r="A36" s="195" t="s">
        <v>2</v>
      </c>
      <c r="B36" s="200" t="s">
        <v>14</v>
      </c>
      <c r="C36" s="173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</row>
    <row r="37" spans="1:15" s="185" customFormat="1" x14ac:dyDescent="0.3">
      <c r="A37" s="201"/>
      <c r="B37" s="202"/>
      <c r="C37" s="201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4"/>
    </row>
    <row r="38" spans="1:15" s="185" customFormat="1" ht="17.5" x14ac:dyDescent="0.35">
      <c r="A38" s="363" t="s">
        <v>39</v>
      </c>
      <c r="B38" s="363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205"/>
    </row>
    <row r="39" spans="1:15" s="185" customFormat="1" x14ac:dyDescent="0.3">
      <c r="A39" s="364" t="s">
        <v>0</v>
      </c>
      <c r="B39" s="364"/>
      <c r="C39" s="364"/>
      <c r="D39" s="364"/>
      <c r="E39" s="364"/>
      <c r="F39" s="364"/>
      <c r="G39" s="364"/>
      <c r="H39" s="364"/>
      <c r="I39" s="364"/>
      <c r="J39" s="364"/>
      <c r="K39" s="364"/>
      <c r="L39" s="364"/>
      <c r="M39" s="364"/>
      <c r="N39" s="364"/>
      <c r="O39" s="206"/>
    </row>
    <row r="40" spans="1:15" s="185" customFormat="1" ht="17.5" x14ac:dyDescent="0.35">
      <c r="A40" s="365" t="s">
        <v>1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</row>
    <row r="41" spans="1:15" s="185" customFormat="1" ht="70" x14ac:dyDescent="0.3">
      <c r="A41" s="207" t="s">
        <v>2</v>
      </c>
      <c r="B41" s="208" t="s">
        <v>2</v>
      </c>
      <c r="C41" s="208" t="s">
        <v>3</v>
      </c>
      <c r="D41" s="208" t="s">
        <v>4</v>
      </c>
      <c r="E41" s="208" t="s">
        <v>5</v>
      </c>
      <c r="F41" s="208" t="s">
        <v>6</v>
      </c>
      <c r="G41" s="209"/>
      <c r="H41" s="182"/>
      <c r="I41" s="182"/>
      <c r="J41" s="183"/>
      <c r="K41" s="183"/>
      <c r="L41" s="183"/>
      <c r="M41" s="184"/>
      <c r="N41" s="184"/>
      <c r="O41" s="184"/>
    </row>
    <row r="42" spans="1:15" s="185" customFormat="1" x14ac:dyDescent="0.3">
      <c r="A42" s="210" t="s">
        <v>7</v>
      </c>
      <c r="B42" s="211" t="s">
        <v>8</v>
      </c>
      <c r="C42" s="212">
        <v>60147.510000000009</v>
      </c>
      <c r="D42" s="213">
        <v>25305.429999999993</v>
      </c>
      <c r="E42" s="212">
        <v>16099.44</v>
      </c>
      <c r="F42" s="212">
        <f>D42-E42</f>
        <v>9205.9899999999925</v>
      </c>
      <c r="G42" s="209"/>
      <c r="H42" s="182"/>
      <c r="I42" s="182"/>
      <c r="J42" s="183"/>
      <c r="K42" s="183"/>
      <c r="L42" s="183"/>
      <c r="M42" s="184"/>
      <c r="N42" s="188"/>
      <c r="O42" s="214"/>
    </row>
    <row r="43" spans="1:15" s="185" customFormat="1" x14ac:dyDescent="0.3">
      <c r="A43" s="186" t="s">
        <v>9</v>
      </c>
      <c r="B43" s="168" t="s">
        <v>10</v>
      </c>
      <c r="C43" s="187">
        <v>36.72</v>
      </c>
      <c r="D43" s="187">
        <v>4648.18</v>
      </c>
      <c r="E43" s="187">
        <v>2500</v>
      </c>
      <c r="F43" s="212">
        <f>D43-E43</f>
        <v>2148.1800000000003</v>
      </c>
      <c r="G43" s="209"/>
      <c r="H43" s="182"/>
      <c r="I43" s="182"/>
      <c r="J43" s="183"/>
      <c r="K43" s="183"/>
      <c r="L43" s="183"/>
      <c r="M43" s="184"/>
      <c r="N43" s="188"/>
      <c r="O43" s="215"/>
    </row>
    <row r="44" spans="1:15" s="185" customFormat="1" x14ac:dyDescent="0.3">
      <c r="A44" s="186" t="s">
        <v>11</v>
      </c>
      <c r="B44" s="168" t="s">
        <v>12</v>
      </c>
      <c r="C44" s="187">
        <v>21625.68</v>
      </c>
      <c r="D44" s="187">
        <v>31167.489999999998</v>
      </c>
      <c r="E44" s="187">
        <v>25000</v>
      </c>
      <c r="F44" s="212">
        <f>D44-E44</f>
        <v>6167.489999999998</v>
      </c>
      <c r="G44" s="209"/>
      <c r="H44" s="182"/>
      <c r="I44" s="182"/>
      <c r="J44" s="183"/>
      <c r="K44" s="183"/>
      <c r="L44" s="183"/>
      <c r="M44" s="184"/>
      <c r="N44" s="188"/>
      <c r="O44" s="214"/>
    </row>
    <row r="45" spans="1:15" s="185" customFormat="1" x14ac:dyDescent="0.3">
      <c r="A45" s="186" t="s">
        <v>13</v>
      </c>
      <c r="B45" s="168" t="s">
        <v>14</v>
      </c>
      <c r="C45" s="168">
        <v>0</v>
      </c>
      <c r="D45" s="168">
        <v>0</v>
      </c>
      <c r="E45" s="168">
        <v>0</v>
      </c>
      <c r="F45" s="212">
        <f>D45-E45</f>
        <v>0</v>
      </c>
      <c r="G45" s="209"/>
      <c r="H45" s="182"/>
      <c r="I45" s="182"/>
      <c r="J45" s="183"/>
      <c r="K45" s="183"/>
      <c r="L45" s="183"/>
      <c r="M45" s="183"/>
      <c r="N45" s="189"/>
      <c r="O45" s="190"/>
    </row>
    <row r="46" spans="1:15" s="185" customFormat="1" ht="28" x14ac:dyDescent="0.3">
      <c r="A46" s="186" t="s">
        <v>15</v>
      </c>
      <c r="B46" s="168" t="s">
        <v>16</v>
      </c>
      <c r="C46" s="168">
        <v>0</v>
      </c>
      <c r="D46" s="168">
        <v>0</v>
      </c>
      <c r="E46" s="168">
        <v>0</v>
      </c>
      <c r="F46" s="212">
        <f>D46-E46</f>
        <v>0</v>
      </c>
      <c r="G46" s="209"/>
      <c r="H46" s="182"/>
      <c r="I46" s="182"/>
      <c r="J46" s="183"/>
      <c r="K46" s="183"/>
      <c r="L46" s="183"/>
      <c r="M46" s="183"/>
      <c r="N46" s="189"/>
      <c r="O46" s="190"/>
    </row>
    <row r="47" spans="1:15" s="185" customFormat="1" x14ac:dyDescent="0.3">
      <c r="A47" s="182"/>
      <c r="B47" s="182"/>
      <c r="C47" s="182"/>
      <c r="D47" s="182"/>
      <c r="E47" s="182"/>
      <c r="F47" s="182"/>
      <c r="G47" s="209"/>
      <c r="H47" s="182"/>
      <c r="I47" s="182"/>
      <c r="J47" s="182"/>
      <c r="K47" s="182"/>
      <c r="L47" s="182"/>
      <c r="M47" s="182"/>
      <c r="N47" s="191"/>
      <c r="O47" s="192"/>
    </row>
    <row r="48" spans="1:15" s="185" customFormat="1" x14ac:dyDescent="0.3">
      <c r="A48" s="182"/>
      <c r="B48" s="182"/>
      <c r="C48" s="182"/>
      <c r="D48" s="182"/>
      <c r="E48" s="182"/>
      <c r="F48" s="182"/>
      <c r="G48" s="209"/>
      <c r="H48" s="182"/>
      <c r="I48" s="182"/>
      <c r="J48" s="182"/>
      <c r="K48" s="182"/>
      <c r="L48" s="182"/>
      <c r="M48" s="182"/>
      <c r="N48" s="191"/>
      <c r="O48" s="192"/>
    </row>
    <row r="49" spans="1:25" s="185" customFormat="1" x14ac:dyDescent="0.3">
      <c r="A49" s="194" t="s">
        <v>2</v>
      </c>
      <c r="B49" s="161" t="s">
        <v>17</v>
      </c>
      <c r="C49" s="162" t="s">
        <v>18</v>
      </c>
      <c r="D49" s="162" t="s">
        <v>19</v>
      </c>
      <c r="E49" s="162" t="s">
        <v>20</v>
      </c>
      <c r="F49" s="162" t="s">
        <v>21</v>
      </c>
      <c r="G49" s="162" t="s">
        <v>22</v>
      </c>
      <c r="H49" s="162" t="s">
        <v>23</v>
      </c>
      <c r="I49" s="162" t="s">
        <v>24</v>
      </c>
      <c r="J49" s="162" t="s">
        <v>25</v>
      </c>
      <c r="K49" s="162" t="s">
        <v>26</v>
      </c>
      <c r="L49" s="162" t="s">
        <v>27</v>
      </c>
      <c r="M49" s="162" t="s">
        <v>28</v>
      </c>
      <c r="N49" s="162" t="s">
        <v>29</v>
      </c>
      <c r="O49" s="163" t="s">
        <v>30</v>
      </c>
    </row>
    <row r="50" spans="1:25" s="185" customFormat="1" ht="17.5" x14ac:dyDescent="0.35">
      <c r="A50" s="195" t="s">
        <v>2</v>
      </c>
      <c r="B50" s="361" t="s">
        <v>31</v>
      </c>
      <c r="C50" s="367"/>
      <c r="D50" s="361"/>
      <c r="E50" s="361"/>
      <c r="F50" s="361"/>
      <c r="G50" s="361"/>
      <c r="H50" s="361"/>
      <c r="I50" s="361"/>
      <c r="J50" s="361"/>
      <c r="K50" s="361"/>
      <c r="L50" s="361"/>
      <c r="M50" s="361"/>
      <c r="N50" s="361"/>
      <c r="O50" s="362"/>
    </row>
    <row r="51" spans="1:25" s="185" customFormat="1" ht="28" x14ac:dyDescent="0.3">
      <c r="A51" s="196" t="s">
        <v>7</v>
      </c>
      <c r="B51" s="216" t="s">
        <v>32</v>
      </c>
      <c r="C51" s="115">
        <v>2667.68</v>
      </c>
      <c r="D51" s="116">
        <v>1581.76</v>
      </c>
      <c r="E51" s="116">
        <v>1144.1500000000001</v>
      </c>
      <c r="F51" s="116">
        <v>1295.83</v>
      </c>
      <c r="G51" s="116">
        <v>1343.95</v>
      </c>
      <c r="H51" s="116">
        <v>2071.25</v>
      </c>
      <c r="I51" s="116">
        <v>1509.3</v>
      </c>
      <c r="J51" s="116">
        <v>1289.07</v>
      </c>
      <c r="K51" s="116">
        <v>1274.5</v>
      </c>
      <c r="L51" s="217">
        <v>3709.67</v>
      </c>
      <c r="M51" s="217">
        <v>3709.67</v>
      </c>
      <c r="N51" s="217">
        <v>3708.6</v>
      </c>
      <c r="O51" s="218">
        <v>1545.47</v>
      </c>
    </row>
    <row r="52" spans="1:25" s="185" customFormat="1" ht="28" x14ac:dyDescent="0.3">
      <c r="A52" s="195" t="s">
        <v>2</v>
      </c>
      <c r="B52" s="168" t="s">
        <v>33</v>
      </c>
      <c r="C52" s="219">
        <v>9996.8799999999992</v>
      </c>
      <c r="D52" s="220">
        <v>7576.09</v>
      </c>
      <c r="E52" s="220">
        <v>6575.76</v>
      </c>
      <c r="F52" s="220">
        <v>6580.06</v>
      </c>
      <c r="G52" s="220">
        <v>5235.55</v>
      </c>
      <c r="H52" s="220">
        <v>5635.57</v>
      </c>
      <c r="I52" s="220">
        <v>3850.12</v>
      </c>
      <c r="J52" s="220">
        <v>3468.72</v>
      </c>
      <c r="K52" s="220">
        <v>2659.76</v>
      </c>
      <c r="L52" s="221">
        <v>2869</v>
      </c>
      <c r="M52" s="221">
        <v>2900</v>
      </c>
      <c r="N52" s="221">
        <v>2800</v>
      </c>
      <c r="O52" s="222">
        <f>SUM(C52:J52)/8</f>
        <v>6114.8437500000009</v>
      </c>
    </row>
    <row r="53" spans="1:25" s="185" customFormat="1" x14ac:dyDescent="0.3">
      <c r="A53" s="195" t="s">
        <v>2</v>
      </c>
      <c r="B53" s="176" t="s">
        <v>71</v>
      </c>
      <c r="C53" s="223">
        <v>1229.1099999999999</v>
      </c>
      <c r="D53" s="224">
        <v>1066.32</v>
      </c>
      <c r="E53" s="224">
        <v>1189.5899999999999</v>
      </c>
      <c r="F53" s="224">
        <v>1193.6500000000001</v>
      </c>
      <c r="G53" s="224">
        <v>1305.55</v>
      </c>
      <c r="H53" s="224">
        <v>1668.57</v>
      </c>
      <c r="I53" s="224">
        <v>1778.12</v>
      </c>
      <c r="J53" s="224">
        <v>1935.72</v>
      </c>
      <c r="K53" s="224">
        <v>1004.76</v>
      </c>
      <c r="L53" s="225">
        <v>1000</v>
      </c>
      <c r="M53" s="225">
        <v>1100</v>
      </c>
      <c r="N53" s="225">
        <v>1000</v>
      </c>
      <c r="O53" s="222">
        <f>SUM(C53:I53)/7</f>
        <v>1347.2728571428572</v>
      </c>
    </row>
    <row r="54" spans="1:25" s="185" customFormat="1" x14ac:dyDescent="0.3">
      <c r="A54" s="195" t="s">
        <v>2</v>
      </c>
      <c r="B54" s="176" t="s">
        <v>89</v>
      </c>
      <c r="C54" s="223">
        <v>848.73</v>
      </c>
      <c r="D54" s="224">
        <v>654.77</v>
      </c>
      <c r="E54" s="224">
        <v>561.16999999999996</v>
      </c>
      <c r="F54" s="224">
        <v>517.41</v>
      </c>
      <c r="G54" s="224">
        <v>631</v>
      </c>
      <c r="H54" s="224">
        <v>683</v>
      </c>
      <c r="I54" s="224" t="s">
        <v>2</v>
      </c>
      <c r="J54" s="224" t="s">
        <v>2</v>
      </c>
      <c r="K54" s="224">
        <v>664</v>
      </c>
      <c r="L54" s="225">
        <v>600</v>
      </c>
      <c r="M54" s="225">
        <v>600</v>
      </c>
      <c r="N54" s="225">
        <v>600</v>
      </c>
      <c r="O54" s="222">
        <f>SUM(C54:H54)/6</f>
        <v>649.34666666666669</v>
      </c>
    </row>
    <row r="55" spans="1:25" s="185" customFormat="1" x14ac:dyDescent="0.3">
      <c r="A55" s="195" t="s">
        <v>2</v>
      </c>
      <c r="B55" s="176" t="s">
        <v>90</v>
      </c>
      <c r="C55" s="223">
        <v>7919.04</v>
      </c>
      <c r="D55" s="224">
        <v>5855</v>
      </c>
      <c r="E55" s="224">
        <v>4825</v>
      </c>
      <c r="F55" s="224">
        <v>4869</v>
      </c>
      <c r="G55" s="224">
        <v>3299</v>
      </c>
      <c r="H55" s="224">
        <v>3284</v>
      </c>
      <c r="I55" s="224">
        <v>2072</v>
      </c>
      <c r="J55" s="224">
        <v>1533</v>
      </c>
      <c r="K55" s="224">
        <v>991</v>
      </c>
      <c r="L55" s="225">
        <v>1269</v>
      </c>
      <c r="M55" s="225">
        <v>1200</v>
      </c>
      <c r="N55" s="225">
        <v>1200</v>
      </c>
      <c r="O55" s="222">
        <f>SUM(C55:J55)/8</f>
        <v>4207.0050000000001</v>
      </c>
      <c r="R55" s="226"/>
    </row>
    <row r="56" spans="1:25" s="185" customFormat="1" ht="28" x14ac:dyDescent="0.3">
      <c r="A56" s="196" t="s">
        <v>9</v>
      </c>
      <c r="B56" s="164" t="s">
        <v>35</v>
      </c>
      <c r="C56" s="227">
        <v>552.52</v>
      </c>
      <c r="D56" s="165">
        <v>424.09</v>
      </c>
      <c r="E56" s="165">
        <v>444.94</v>
      </c>
      <c r="F56" s="165">
        <v>334.34</v>
      </c>
      <c r="G56" s="165">
        <v>131.77000000000001</v>
      </c>
      <c r="H56" s="165">
        <v>31.38</v>
      </c>
      <c r="I56" s="165">
        <v>6.28</v>
      </c>
      <c r="J56" s="165">
        <v>7.79</v>
      </c>
      <c r="K56" s="165">
        <v>13.44</v>
      </c>
      <c r="L56" s="228">
        <v>803</v>
      </c>
      <c r="M56" s="228">
        <v>950</v>
      </c>
      <c r="N56" s="228">
        <v>948.63</v>
      </c>
      <c r="O56" s="229">
        <f>SUM(C56:I56)/7</f>
        <v>275.04571428571427</v>
      </c>
    </row>
    <row r="57" spans="1:25" s="185" customFormat="1" ht="28" x14ac:dyDescent="0.3">
      <c r="A57" s="195" t="s">
        <v>2</v>
      </c>
      <c r="B57" s="168" t="s">
        <v>36</v>
      </c>
      <c r="C57" s="230">
        <v>6.84</v>
      </c>
      <c r="D57" s="43">
        <v>5.25</v>
      </c>
      <c r="E57" s="43">
        <v>5.08</v>
      </c>
      <c r="F57" s="43">
        <v>3.73</v>
      </c>
      <c r="G57" s="43">
        <v>1.47</v>
      </c>
      <c r="H57" s="43">
        <v>0.35</v>
      </c>
      <c r="I57" s="43">
        <v>7.0000000000000007E-2</v>
      </c>
      <c r="J57" s="43">
        <v>0.08</v>
      </c>
      <c r="K57" s="43">
        <v>0.13</v>
      </c>
      <c r="L57" s="231">
        <v>3.72</v>
      </c>
      <c r="M57" s="231">
        <v>5</v>
      </c>
      <c r="N57" s="231">
        <v>5</v>
      </c>
      <c r="O57" s="222">
        <f>SUM(C57:I57)/7</f>
        <v>3.2557142857142862</v>
      </c>
    </row>
    <row r="58" spans="1:25" s="185" customFormat="1" x14ac:dyDescent="0.3">
      <c r="A58" s="232" t="s">
        <v>2</v>
      </c>
      <c r="B58" s="176" t="s">
        <v>71</v>
      </c>
      <c r="C58" s="233">
        <v>1.98</v>
      </c>
      <c r="D58" s="234">
        <v>1.56</v>
      </c>
      <c r="E58" s="234">
        <v>1.61</v>
      </c>
      <c r="F58" s="234">
        <v>1.37</v>
      </c>
      <c r="G58" s="234">
        <v>0.98</v>
      </c>
      <c r="H58" s="234">
        <v>0.35</v>
      </c>
      <c r="I58" s="234">
        <v>7.0000000000000007E-2</v>
      </c>
      <c r="J58" s="234">
        <v>0.08</v>
      </c>
      <c r="K58" s="234">
        <v>0.13</v>
      </c>
      <c r="L58" s="235">
        <v>1</v>
      </c>
      <c r="M58" s="235">
        <v>1</v>
      </c>
      <c r="N58" s="235">
        <v>1</v>
      </c>
      <c r="O58" s="222">
        <f>SUM(C58:I58)/7</f>
        <v>1.1314285714285715</v>
      </c>
      <c r="P58" s="226"/>
      <c r="Q58" s="226"/>
      <c r="R58" s="226"/>
      <c r="S58" s="226"/>
      <c r="T58" s="226"/>
      <c r="U58" s="226"/>
      <c r="V58" s="226"/>
      <c r="W58" s="226"/>
      <c r="X58" s="226"/>
      <c r="Y58" s="226"/>
    </row>
    <row r="59" spans="1:25" s="185" customFormat="1" x14ac:dyDescent="0.3">
      <c r="A59" s="232" t="s">
        <v>2</v>
      </c>
      <c r="B59" s="176" t="s">
        <v>89</v>
      </c>
      <c r="C59" s="233">
        <v>4.8600000000000003</v>
      </c>
      <c r="D59" s="234">
        <v>3.69</v>
      </c>
      <c r="E59" s="234">
        <v>3.47</v>
      </c>
      <c r="F59" s="234">
        <v>2.36</v>
      </c>
      <c r="G59" s="234">
        <v>0.49</v>
      </c>
      <c r="H59" s="234">
        <v>0</v>
      </c>
      <c r="I59" s="234">
        <v>0</v>
      </c>
      <c r="J59" s="234">
        <v>0</v>
      </c>
      <c r="K59" s="234">
        <v>0</v>
      </c>
      <c r="L59" s="235">
        <v>2.72</v>
      </c>
      <c r="M59" s="235">
        <v>4</v>
      </c>
      <c r="N59" s="235">
        <v>4</v>
      </c>
      <c r="O59" s="222">
        <f>SUM(C59:G59)/5</f>
        <v>2.9740000000000002</v>
      </c>
      <c r="P59" s="226"/>
      <c r="Q59" s="226"/>
      <c r="R59" s="226"/>
      <c r="S59" s="226"/>
      <c r="T59" s="226"/>
      <c r="U59" s="226"/>
      <c r="V59" s="226"/>
      <c r="W59" s="226"/>
      <c r="X59" s="226"/>
      <c r="Y59" s="226"/>
    </row>
    <row r="60" spans="1:25" s="185" customFormat="1" ht="28" x14ac:dyDescent="0.3">
      <c r="A60" s="196" t="s">
        <v>11</v>
      </c>
      <c r="B60" s="164" t="s">
        <v>38</v>
      </c>
      <c r="C60" s="236">
        <v>4524.34</v>
      </c>
      <c r="D60" s="171">
        <v>3022.75</v>
      </c>
      <c r="E60" s="171">
        <v>2902.89</v>
      </c>
      <c r="F60" s="171">
        <v>1700.49</v>
      </c>
      <c r="G60" s="165">
        <v>0</v>
      </c>
      <c r="H60" s="165">
        <v>0</v>
      </c>
      <c r="I60" s="165">
        <v>0</v>
      </c>
      <c r="J60" s="165">
        <v>0</v>
      </c>
      <c r="K60" s="165">
        <v>492.24</v>
      </c>
      <c r="L60" s="237">
        <v>1865.63</v>
      </c>
      <c r="M60" s="237">
        <v>7900</v>
      </c>
      <c r="N60" s="237">
        <v>8759.15</v>
      </c>
      <c r="O60" s="229">
        <f>SUM(C60:F60)/4</f>
        <v>3037.6174999999998</v>
      </c>
    </row>
    <row r="61" spans="1:25" s="185" customFormat="1" x14ac:dyDescent="0.3">
      <c r="A61" s="195" t="s">
        <v>2</v>
      </c>
      <c r="B61" s="168" t="s">
        <v>37</v>
      </c>
      <c r="C61" s="219">
        <v>2642</v>
      </c>
      <c r="D61" s="220">
        <v>2272</v>
      </c>
      <c r="E61" s="220">
        <v>2248</v>
      </c>
      <c r="F61" s="43">
        <v>785</v>
      </c>
      <c r="G61" s="43">
        <v>0</v>
      </c>
      <c r="H61" s="43">
        <v>0</v>
      </c>
      <c r="I61" s="43">
        <v>0</v>
      </c>
      <c r="J61" s="43">
        <v>0</v>
      </c>
      <c r="K61" s="220">
        <v>1531.75</v>
      </c>
      <c r="L61" s="221">
        <v>6593.93</v>
      </c>
      <c r="M61" s="221">
        <v>2700</v>
      </c>
      <c r="N61" s="221">
        <v>2853</v>
      </c>
      <c r="O61" s="222">
        <f>SUM(C61:F61)/4</f>
        <v>1986.75</v>
      </c>
    </row>
    <row r="62" spans="1:25" s="185" customFormat="1" x14ac:dyDescent="0.3">
      <c r="A62" s="195" t="s">
        <v>2</v>
      </c>
      <c r="B62" s="176" t="s">
        <v>90</v>
      </c>
      <c r="C62" s="219">
        <v>2642</v>
      </c>
      <c r="D62" s="220">
        <v>2272</v>
      </c>
      <c r="E62" s="220">
        <v>2248</v>
      </c>
      <c r="F62" s="43">
        <v>785</v>
      </c>
      <c r="G62" s="43">
        <v>0</v>
      </c>
      <c r="H62" s="43">
        <v>0</v>
      </c>
      <c r="I62" s="43">
        <v>0</v>
      </c>
      <c r="J62" s="43">
        <v>0</v>
      </c>
      <c r="K62" s="220">
        <v>1531.75</v>
      </c>
      <c r="L62" s="221">
        <v>6593.93</v>
      </c>
      <c r="M62" s="221">
        <v>2700</v>
      </c>
      <c r="N62" s="221">
        <v>2853</v>
      </c>
      <c r="O62" s="238">
        <f>SUM(C62:F62)/4</f>
        <v>1986.75</v>
      </c>
    </row>
    <row r="63" spans="1:25" s="185" customFormat="1" hidden="1" x14ac:dyDescent="0.3">
      <c r="A63" s="196" t="s">
        <v>13</v>
      </c>
      <c r="B63" s="164" t="s">
        <v>42</v>
      </c>
      <c r="C63" s="175" t="s">
        <v>2</v>
      </c>
      <c r="D63" s="175" t="s">
        <v>2</v>
      </c>
      <c r="E63" s="175" t="s">
        <v>2</v>
      </c>
      <c r="F63" s="175" t="s">
        <v>2</v>
      </c>
      <c r="G63" s="175" t="s">
        <v>2</v>
      </c>
      <c r="H63" s="175" t="s">
        <v>2</v>
      </c>
      <c r="I63" s="175" t="s">
        <v>2</v>
      </c>
      <c r="J63" s="175" t="s">
        <v>2</v>
      </c>
      <c r="K63" s="175" t="s">
        <v>2</v>
      </c>
      <c r="L63" s="175" t="s">
        <v>2</v>
      </c>
      <c r="M63" s="175" t="s">
        <v>2</v>
      </c>
      <c r="N63" s="175" t="s">
        <v>2</v>
      </c>
      <c r="O63" s="174" t="s">
        <v>2</v>
      </c>
    </row>
    <row r="64" spans="1:25" s="185" customFormat="1" hidden="1" x14ac:dyDescent="0.3">
      <c r="A64" s="195" t="s">
        <v>43</v>
      </c>
      <c r="B64" s="176" t="s">
        <v>44</v>
      </c>
      <c r="C64" s="173">
        <v>0</v>
      </c>
      <c r="D64" s="173">
        <v>0</v>
      </c>
      <c r="E64" s="173">
        <v>0</v>
      </c>
      <c r="F64" s="173">
        <v>0</v>
      </c>
      <c r="G64" s="173">
        <v>0</v>
      </c>
      <c r="H64" s="173">
        <v>0</v>
      </c>
      <c r="I64" s="173">
        <v>0</v>
      </c>
      <c r="J64" s="173">
        <v>0</v>
      </c>
      <c r="K64" s="173">
        <v>0</v>
      </c>
      <c r="L64" s="173">
        <v>0</v>
      </c>
      <c r="M64" s="173">
        <v>0</v>
      </c>
      <c r="N64" s="173">
        <v>0</v>
      </c>
      <c r="O64" s="174">
        <v>0</v>
      </c>
    </row>
    <row r="65" spans="1:15" s="185" customFormat="1" hidden="1" x14ac:dyDescent="0.3">
      <c r="A65" s="195" t="s">
        <v>2</v>
      </c>
      <c r="B65" s="176" t="s">
        <v>45</v>
      </c>
      <c r="C65" s="173">
        <v>0</v>
      </c>
      <c r="D65" s="173">
        <v>0</v>
      </c>
      <c r="E65" s="173">
        <v>0</v>
      </c>
      <c r="F65" s="173">
        <v>0</v>
      </c>
      <c r="G65" s="173">
        <v>0</v>
      </c>
      <c r="H65" s="173">
        <v>0</v>
      </c>
      <c r="I65" s="173">
        <v>0</v>
      </c>
      <c r="J65" s="173">
        <v>0</v>
      </c>
      <c r="K65" s="173">
        <v>0</v>
      </c>
      <c r="L65" s="173">
        <v>0</v>
      </c>
      <c r="M65" s="173">
        <v>0</v>
      </c>
      <c r="N65" s="173">
        <v>0</v>
      </c>
      <c r="O65" s="174">
        <v>0</v>
      </c>
    </row>
    <row r="66" spans="1:15" s="185" customFormat="1" hidden="1" x14ac:dyDescent="0.3">
      <c r="A66" s="195" t="s">
        <v>46</v>
      </c>
      <c r="B66" s="176" t="s">
        <v>44</v>
      </c>
      <c r="C66" s="173" t="s">
        <v>2</v>
      </c>
      <c r="D66" s="173" t="s">
        <v>2</v>
      </c>
      <c r="E66" s="173" t="s">
        <v>2</v>
      </c>
      <c r="F66" s="173" t="s">
        <v>2</v>
      </c>
      <c r="G66" s="173" t="s">
        <v>2</v>
      </c>
      <c r="H66" s="173" t="s">
        <v>2</v>
      </c>
      <c r="I66" s="173" t="s">
        <v>2</v>
      </c>
      <c r="J66" s="173" t="s">
        <v>2</v>
      </c>
      <c r="K66" s="173" t="s">
        <v>2</v>
      </c>
      <c r="L66" s="173" t="s">
        <v>2</v>
      </c>
      <c r="M66" s="173" t="s">
        <v>2</v>
      </c>
      <c r="N66" s="173" t="s">
        <v>2</v>
      </c>
      <c r="O66" s="174">
        <v>0</v>
      </c>
    </row>
    <row r="67" spans="1:15" s="185" customFormat="1" hidden="1" x14ac:dyDescent="0.3">
      <c r="A67" s="195" t="s">
        <v>2</v>
      </c>
      <c r="B67" s="176" t="s">
        <v>45</v>
      </c>
      <c r="C67" s="173" t="s">
        <v>2</v>
      </c>
      <c r="D67" s="173" t="s">
        <v>2</v>
      </c>
      <c r="E67" s="173" t="s">
        <v>2</v>
      </c>
      <c r="F67" s="173" t="s">
        <v>2</v>
      </c>
      <c r="G67" s="173" t="s">
        <v>2</v>
      </c>
      <c r="H67" s="173" t="s">
        <v>2</v>
      </c>
      <c r="I67" s="173" t="s">
        <v>2</v>
      </c>
      <c r="J67" s="173" t="s">
        <v>2</v>
      </c>
      <c r="K67" s="173" t="s">
        <v>2</v>
      </c>
      <c r="L67" s="173" t="s">
        <v>2</v>
      </c>
      <c r="M67" s="173" t="s">
        <v>2</v>
      </c>
      <c r="N67" s="173" t="s">
        <v>2</v>
      </c>
      <c r="O67" s="174">
        <v>0</v>
      </c>
    </row>
    <row r="68" spans="1:15" s="185" customFormat="1" ht="42" hidden="1" x14ac:dyDescent="0.3">
      <c r="A68" s="196" t="s">
        <v>47</v>
      </c>
      <c r="B68" s="164" t="s">
        <v>48</v>
      </c>
      <c r="C68" s="175" t="s">
        <v>2</v>
      </c>
      <c r="D68" s="175" t="s">
        <v>2</v>
      </c>
      <c r="E68" s="175" t="s">
        <v>2</v>
      </c>
      <c r="F68" s="175" t="s">
        <v>2</v>
      </c>
      <c r="G68" s="175" t="s">
        <v>2</v>
      </c>
      <c r="H68" s="175" t="s">
        <v>2</v>
      </c>
      <c r="I68" s="175" t="s">
        <v>2</v>
      </c>
      <c r="J68" s="175" t="s">
        <v>2</v>
      </c>
      <c r="K68" s="175" t="s">
        <v>2</v>
      </c>
      <c r="L68" s="175" t="s">
        <v>2</v>
      </c>
      <c r="M68" s="175" t="s">
        <v>2</v>
      </c>
      <c r="N68" s="175" t="s">
        <v>2</v>
      </c>
      <c r="O68" s="174" t="s">
        <v>2</v>
      </c>
    </row>
    <row r="69" spans="1:15" s="185" customFormat="1" ht="42" hidden="1" x14ac:dyDescent="0.3">
      <c r="A69" s="195" t="s">
        <v>49</v>
      </c>
      <c r="B69" s="168" t="s">
        <v>50</v>
      </c>
      <c r="C69" s="173" t="s">
        <v>40</v>
      </c>
      <c r="D69" s="173" t="s">
        <v>40</v>
      </c>
      <c r="E69" s="173" t="s">
        <v>40</v>
      </c>
      <c r="F69" s="173" t="s">
        <v>81</v>
      </c>
      <c r="G69" s="173" t="s">
        <v>40</v>
      </c>
      <c r="H69" s="173" t="s">
        <v>40</v>
      </c>
      <c r="I69" s="173" t="s">
        <v>40</v>
      </c>
      <c r="J69" s="173" t="s">
        <v>40</v>
      </c>
      <c r="K69" s="173" t="s">
        <v>40</v>
      </c>
      <c r="L69" s="173" t="s">
        <v>40</v>
      </c>
      <c r="M69" s="173" t="s">
        <v>40</v>
      </c>
      <c r="N69" s="173" t="s">
        <v>40</v>
      </c>
      <c r="O69" s="173" t="s">
        <v>83</v>
      </c>
    </row>
    <row r="70" spans="1:15" s="185" customFormat="1" hidden="1" x14ac:dyDescent="0.3">
      <c r="A70" s="195" t="s">
        <v>2</v>
      </c>
      <c r="B70" s="168" t="s">
        <v>51</v>
      </c>
      <c r="C70" s="173" t="s">
        <v>2</v>
      </c>
      <c r="D70" s="173" t="s">
        <v>2</v>
      </c>
      <c r="E70" s="173" t="s">
        <v>2</v>
      </c>
      <c r="F70" s="173" t="s">
        <v>2</v>
      </c>
      <c r="G70" s="173" t="s">
        <v>2</v>
      </c>
      <c r="H70" s="173" t="s">
        <v>2</v>
      </c>
      <c r="I70" s="173" t="s">
        <v>2</v>
      </c>
      <c r="J70" s="173" t="s">
        <v>2</v>
      </c>
      <c r="K70" s="173" t="s">
        <v>2</v>
      </c>
      <c r="L70" s="173" t="s">
        <v>2</v>
      </c>
      <c r="M70" s="173" t="s">
        <v>2</v>
      </c>
      <c r="N70" s="173" t="s">
        <v>2</v>
      </c>
      <c r="O70" s="174" t="s">
        <v>2</v>
      </c>
    </row>
    <row r="71" spans="1:15" s="185" customFormat="1" hidden="1" x14ac:dyDescent="0.3">
      <c r="A71" s="195" t="s">
        <v>2</v>
      </c>
      <c r="B71" s="168" t="s">
        <v>52</v>
      </c>
      <c r="C71" s="173" t="s">
        <v>2</v>
      </c>
      <c r="D71" s="173" t="s">
        <v>2</v>
      </c>
      <c r="E71" s="173" t="s">
        <v>2</v>
      </c>
      <c r="F71" s="173" t="s">
        <v>2</v>
      </c>
      <c r="G71" s="173" t="s">
        <v>2</v>
      </c>
      <c r="H71" s="173" t="s">
        <v>2</v>
      </c>
      <c r="I71" s="173" t="s">
        <v>2</v>
      </c>
      <c r="J71" s="173" t="s">
        <v>2</v>
      </c>
      <c r="K71" s="173" t="s">
        <v>2</v>
      </c>
      <c r="L71" s="173" t="s">
        <v>2</v>
      </c>
      <c r="M71" s="173" t="s">
        <v>2</v>
      </c>
      <c r="N71" s="173" t="s">
        <v>2</v>
      </c>
      <c r="O71" s="174" t="s">
        <v>2</v>
      </c>
    </row>
    <row r="72" spans="1:15" s="185" customFormat="1" ht="28" hidden="1" x14ac:dyDescent="0.3">
      <c r="A72" s="199" t="s">
        <v>53</v>
      </c>
      <c r="B72" s="168" t="s">
        <v>54</v>
      </c>
      <c r="C72" s="173" t="s">
        <v>2</v>
      </c>
      <c r="D72" s="173" t="s">
        <v>2</v>
      </c>
      <c r="E72" s="173" t="s">
        <v>2</v>
      </c>
      <c r="F72" s="173" t="s">
        <v>2</v>
      </c>
      <c r="G72" s="173" t="s">
        <v>2</v>
      </c>
      <c r="H72" s="173" t="s">
        <v>2</v>
      </c>
      <c r="I72" s="173" t="s">
        <v>2</v>
      </c>
      <c r="J72" s="173" t="s">
        <v>2</v>
      </c>
      <c r="K72" s="173" t="s">
        <v>2</v>
      </c>
      <c r="L72" s="173" t="s">
        <v>2</v>
      </c>
      <c r="M72" s="173" t="s">
        <v>2</v>
      </c>
      <c r="N72" s="173" t="s">
        <v>2</v>
      </c>
      <c r="O72" s="174" t="s">
        <v>2</v>
      </c>
    </row>
    <row r="73" spans="1:15" s="185" customFormat="1" hidden="1" x14ac:dyDescent="0.3">
      <c r="A73" s="199" t="s">
        <v>2</v>
      </c>
      <c r="B73" s="200" t="s">
        <v>8</v>
      </c>
      <c r="C73" s="173" t="s">
        <v>2</v>
      </c>
      <c r="D73" s="173" t="s">
        <v>2</v>
      </c>
      <c r="E73" s="173" t="s">
        <v>2</v>
      </c>
      <c r="F73" s="173" t="s">
        <v>2</v>
      </c>
      <c r="G73" s="173" t="s">
        <v>2</v>
      </c>
      <c r="H73" s="173" t="s">
        <v>2</v>
      </c>
      <c r="I73" s="173" t="s">
        <v>2</v>
      </c>
      <c r="J73" s="173" t="s">
        <v>2</v>
      </c>
      <c r="K73" s="173" t="s">
        <v>2</v>
      </c>
      <c r="L73" s="173" t="s">
        <v>2</v>
      </c>
      <c r="M73" s="173" t="s">
        <v>2</v>
      </c>
      <c r="N73" s="173" t="s">
        <v>2</v>
      </c>
      <c r="O73" s="174" t="s">
        <v>2</v>
      </c>
    </row>
    <row r="74" spans="1:15" s="185" customFormat="1" hidden="1" x14ac:dyDescent="0.3">
      <c r="A74" s="199" t="s">
        <v>2</v>
      </c>
      <c r="B74" s="200" t="s">
        <v>10</v>
      </c>
      <c r="C74" s="173" t="s">
        <v>2</v>
      </c>
      <c r="D74" s="173" t="s">
        <v>2</v>
      </c>
      <c r="E74" s="173" t="s">
        <v>2</v>
      </c>
      <c r="F74" s="173" t="s">
        <v>2</v>
      </c>
      <c r="G74" s="173" t="s">
        <v>2</v>
      </c>
      <c r="H74" s="173" t="s">
        <v>2</v>
      </c>
      <c r="I74" s="173" t="s">
        <v>2</v>
      </c>
      <c r="J74" s="173" t="s">
        <v>2</v>
      </c>
      <c r="K74" s="173" t="s">
        <v>2</v>
      </c>
      <c r="L74" s="173" t="s">
        <v>2</v>
      </c>
      <c r="M74" s="173" t="s">
        <v>2</v>
      </c>
      <c r="N74" s="173" t="s">
        <v>2</v>
      </c>
      <c r="O74" s="174" t="s">
        <v>2</v>
      </c>
    </row>
    <row r="75" spans="1:15" s="185" customFormat="1" hidden="1" x14ac:dyDescent="0.3">
      <c r="A75" s="199" t="s">
        <v>2</v>
      </c>
      <c r="B75" s="200" t="s">
        <v>12</v>
      </c>
      <c r="C75" s="173" t="s">
        <v>2</v>
      </c>
      <c r="D75" s="173" t="s">
        <v>2</v>
      </c>
      <c r="E75" s="173" t="s">
        <v>2</v>
      </c>
      <c r="F75" s="173" t="s">
        <v>2</v>
      </c>
      <c r="G75" s="173" t="s">
        <v>2</v>
      </c>
      <c r="H75" s="173" t="s">
        <v>2</v>
      </c>
      <c r="I75" s="173" t="s">
        <v>2</v>
      </c>
      <c r="J75" s="173" t="s">
        <v>2</v>
      </c>
      <c r="K75" s="173" t="s">
        <v>2</v>
      </c>
      <c r="L75" s="173" t="s">
        <v>2</v>
      </c>
      <c r="M75" s="173" t="s">
        <v>2</v>
      </c>
      <c r="N75" s="173" t="s">
        <v>2</v>
      </c>
      <c r="O75" s="174" t="s">
        <v>2</v>
      </c>
    </row>
    <row r="76" spans="1:15" s="185" customFormat="1" hidden="1" x14ac:dyDescent="0.3">
      <c r="A76" s="195" t="s">
        <v>2</v>
      </c>
      <c r="B76" s="200" t="s">
        <v>14</v>
      </c>
      <c r="C76" s="173" t="s">
        <v>2</v>
      </c>
      <c r="D76" s="173" t="s">
        <v>2</v>
      </c>
      <c r="E76" s="173" t="s">
        <v>2</v>
      </c>
      <c r="F76" s="173" t="s">
        <v>2</v>
      </c>
      <c r="G76" s="173" t="s">
        <v>2</v>
      </c>
      <c r="H76" s="173" t="s">
        <v>2</v>
      </c>
      <c r="I76" s="173" t="s">
        <v>2</v>
      </c>
      <c r="J76" s="173" t="s">
        <v>2</v>
      </c>
      <c r="K76" s="173" t="s">
        <v>2</v>
      </c>
      <c r="L76" s="173" t="s">
        <v>2</v>
      </c>
      <c r="M76" s="173" t="s">
        <v>2</v>
      </c>
      <c r="N76" s="173" t="s">
        <v>2</v>
      </c>
      <c r="O76" s="174" t="s">
        <v>2</v>
      </c>
    </row>
    <row r="77" spans="1:15" s="185" customFormat="1" ht="17.5" x14ac:dyDescent="0.35">
      <c r="A77" s="366" t="s">
        <v>91</v>
      </c>
      <c r="B77" s="366"/>
      <c r="C77" s="366"/>
      <c r="D77" s="366"/>
      <c r="E77" s="366"/>
      <c r="F77" s="366"/>
      <c r="G77" s="366"/>
      <c r="H77" s="366"/>
      <c r="I77" s="366"/>
      <c r="J77" s="366"/>
      <c r="K77" s="366"/>
      <c r="L77" s="366"/>
      <c r="M77" s="366"/>
      <c r="N77" s="366"/>
      <c r="O77" s="205"/>
    </row>
    <row r="78" spans="1:15" s="185" customFormat="1" ht="17.5" x14ac:dyDescent="0.35">
      <c r="A78" s="365" t="s">
        <v>1</v>
      </c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5"/>
    </row>
    <row r="79" spans="1:15" s="185" customFormat="1" ht="70" x14ac:dyDescent="0.3">
      <c r="A79" s="180" t="s">
        <v>2</v>
      </c>
      <c r="B79" s="181" t="s">
        <v>2</v>
      </c>
      <c r="C79" s="181" t="s">
        <v>3</v>
      </c>
      <c r="D79" s="181" t="s">
        <v>4</v>
      </c>
      <c r="E79" s="181" t="s">
        <v>5</v>
      </c>
      <c r="F79" s="181" t="s">
        <v>6</v>
      </c>
      <c r="G79" s="182"/>
      <c r="H79" s="182"/>
      <c r="I79" s="182"/>
      <c r="J79" s="182"/>
      <c r="K79" s="182"/>
      <c r="L79" s="183"/>
      <c r="M79" s="184"/>
      <c r="N79" s="184"/>
      <c r="O79" s="184"/>
    </row>
    <row r="80" spans="1:15" s="185" customFormat="1" x14ac:dyDescent="0.3">
      <c r="A80" s="186" t="s">
        <v>7</v>
      </c>
      <c r="B80" s="168" t="s">
        <v>8</v>
      </c>
      <c r="C80" s="187">
        <v>201774.46</v>
      </c>
      <c r="D80" s="187">
        <v>45000</v>
      </c>
      <c r="E80" s="168">
        <v>45000</v>
      </c>
      <c r="F80" s="187">
        <f>D80-E80</f>
        <v>0</v>
      </c>
      <c r="G80" s="182">
        <f>D80/C80</f>
        <v>0.22302128822448591</v>
      </c>
      <c r="H80" s="182"/>
      <c r="I80" s="182"/>
      <c r="J80" s="182"/>
      <c r="K80" s="182"/>
      <c r="L80" s="183"/>
      <c r="M80" s="184"/>
      <c r="N80" s="188"/>
      <c r="O80" s="214"/>
    </row>
    <row r="81" spans="1:25" s="185" customFormat="1" x14ac:dyDescent="0.3">
      <c r="A81" s="186" t="s">
        <v>9</v>
      </c>
      <c r="B81" s="168" t="s">
        <v>10</v>
      </c>
      <c r="C81" s="187">
        <v>509.59</v>
      </c>
      <c r="D81" s="187">
        <v>65492.080000000009</v>
      </c>
      <c r="E81" s="168">
        <v>30000</v>
      </c>
      <c r="F81" s="187">
        <f>D81-E81</f>
        <v>35492.080000000009</v>
      </c>
      <c r="G81" s="182"/>
      <c r="H81" s="182"/>
      <c r="I81" s="182"/>
      <c r="J81" s="182"/>
      <c r="K81" s="182"/>
      <c r="L81" s="183"/>
      <c r="M81" s="184"/>
      <c r="N81" s="188"/>
      <c r="O81" s="215"/>
    </row>
    <row r="82" spans="1:25" s="185" customFormat="1" x14ac:dyDescent="0.3">
      <c r="A82" s="186" t="s">
        <v>11</v>
      </c>
      <c r="B82" s="168" t="s">
        <v>12</v>
      </c>
      <c r="C82" s="187">
        <v>48217</v>
      </c>
      <c r="D82" s="187">
        <v>80001.709999999992</v>
      </c>
      <c r="E82" s="168">
        <v>20000</v>
      </c>
      <c r="F82" s="187">
        <f>D82-E82</f>
        <v>60001.709999999992</v>
      </c>
      <c r="G82" s="182"/>
      <c r="H82" s="182"/>
      <c r="I82" s="182"/>
      <c r="J82" s="182"/>
      <c r="K82" s="182"/>
      <c r="L82" s="183"/>
      <c r="M82" s="184"/>
      <c r="N82" s="188"/>
      <c r="O82" s="214"/>
    </row>
    <row r="83" spans="1:25" s="185" customFormat="1" x14ac:dyDescent="0.3">
      <c r="A83" s="186" t="s">
        <v>13</v>
      </c>
      <c r="B83" s="168" t="s">
        <v>14</v>
      </c>
      <c r="C83" s="187">
        <v>61.28</v>
      </c>
      <c r="D83" s="187">
        <v>26075</v>
      </c>
      <c r="E83" s="168">
        <v>10000</v>
      </c>
      <c r="F83" s="187">
        <f>D83-E83</f>
        <v>16075</v>
      </c>
      <c r="G83" s="182"/>
      <c r="H83" s="182"/>
      <c r="I83" s="182"/>
      <c r="J83" s="182"/>
      <c r="K83" s="182"/>
      <c r="L83" s="183"/>
      <c r="M83" s="183"/>
      <c r="N83" s="189"/>
      <c r="O83" s="190"/>
    </row>
    <row r="84" spans="1:25" s="185" customFormat="1" ht="28" x14ac:dyDescent="0.3">
      <c r="A84" s="186" t="s">
        <v>15</v>
      </c>
      <c r="B84" s="168" t="s">
        <v>16</v>
      </c>
      <c r="C84" s="168">
        <v>0</v>
      </c>
      <c r="D84" s="168">
        <v>0</v>
      </c>
      <c r="E84" s="168">
        <v>0</v>
      </c>
      <c r="F84" s="168">
        <v>0</v>
      </c>
      <c r="G84" s="182"/>
      <c r="H84" s="182"/>
      <c r="I84" s="182"/>
      <c r="J84" s="182"/>
      <c r="K84" s="182"/>
      <c r="L84" s="183"/>
      <c r="M84" s="183"/>
      <c r="N84" s="189"/>
      <c r="O84" s="190"/>
    </row>
    <row r="85" spans="1:25" s="185" customFormat="1" x14ac:dyDescent="0.3">
      <c r="A85" s="182"/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93"/>
    </row>
    <row r="86" spans="1:25" s="185" customFormat="1" x14ac:dyDescent="0.3">
      <c r="A86" s="239" t="s">
        <v>2</v>
      </c>
      <c r="B86" s="240" t="s">
        <v>17</v>
      </c>
      <c r="C86" s="241" t="s">
        <v>18</v>
      </c>
      <c r="D86" s="241" t="s">
        <v>19</v>
      </c>
      <c r="E86" s="241" t="s">
        <v>20</v>
      </c>
      <c r="F86" s="241" t="s">
        <v>21</v>
      </c>
      <c r="G86" s="241" t="s">
        <v>22</v>
      </c>
      <c r="H86" s="241" t="s">
        <v>23</v>
      </c>
      <c r="I86" s="241" t="s">
        <v>24</v>
      </c>
      <c r="J86" s="241" t="s">
        <v>25</v>
      </c>
      <c r="K86" s="241" t="s">
        <v>26</v>
      </c>
      <c r="L86" s="241" t="s">
        <v>27</v>
      </c>
      <c r="M86" s="241" t="s">
        <v>28</v>
      </c>
      <c r="N86" s="241" t="s">
        <v>29</v>
      </c>
      <c r="O86" s="163" t="s">
        <v>30</v>
      </c>
      <c r="P86" s="226"/>
      <c r="Q86" s="226"/>
      <c r="R86" s="226"/>
      <c r="S86" s="226"/>
      <c r="T86" s="226"/>
      <c r="U86" s="226"/>
      <c r="V86" s="226"/>
      <c r="W86" s="226"/>
      <c r="X86" s="226"/>
      <c r="Y86" s="226"/>
    </row>
    <row r="87" spans="1:25" s="185" customFormat="1" ht="17.5" x14ac:dyDescent="0.35">
      <c r="A87" s="195" t="s">
        <v>2</v>
      </c>
      <c r="B87" s="361" t="s">
        <v>31</v>
      </c>
      <c r="C87" s="361"/>
      <c r="D87" s="361"/>
      <c r="E87" s="361"/>
      <c r="F87" s="361"/>
      <c r="G87" s="361"/>
      <c r="H87" s="361"/>
      <c r="I87" s="361"/>
      <c r="J87" s="361"/>
      <c r="K87" s="361"/>
      <c r="L87" s="361"/>
      <c r="M87" s="361"/>
      <c r="N87" s="361"/>
      <c r="O87" s="362"/>
    </row>
    <row r="88" spans="1:25" s="185" customFormat="1" ht="28" x14ac:dyDescent="0.3">
      <c r="A88" s="196" t="s">
        <v>7</v>
      </c>
      <c r="B88" s="242" t="s">
        <v>32</v>
      </c>
      <c r="C88" s="243">
        <v>5400.75</v>
      </c>
      <c r="D88" s="197">
        <v>1950.9</v>
      </c>
      <c r="E88" s="197">
        <v>1744.3</v>
      </c>
      <c r="F88" s="197">
        <v>1860.64</v>
      </c>
      <c r="G88" s="175">
        <v>1708.42</v>
      </c>
      <c r="H88" s="175">
        <v>3428.14</v>
      </c>
      <c r="I88" s="175">
        <v>2971.3</v>
      </c>
      <c r="J88" s="175">
        <v>2802.93</v>
      </c>
      <c r="K88" s="175">
        <v>5027.4399999999996</v>
      </c>
      <c r="L88" s="115">
        <v>4115.97</v>
      </c>
      <c r="M88" s="116">
        <v>5096.7299999999996</v>
      </c>
      <c r="N88" s="116">
        <v>8892.48</v>
      </c>
      <c r="O88" s="174">
        <v>2241.2399999999998</v>
      </c>
      <c r="P88" s="193"/>
      <c r="Q88" s="193"/>
      <c r="R88" s="193"/>
      <c r="S88" s="193"/>
      <c r="T88" s="193"/>
      <c r="U88" s="193"/>
      <c r="V88" s="193"/>
      <c r="W88" s="193"/>
      <c r="X88" s="193"/>
      <c r="Y88" s="193"/>
    </row>
    <row r="89" spans="1:25" s="185" customFormat="1" ht="28" x14ac:dyDescent="0.3">
      <c r="A89" s="195" t="s">
        <v>2</v>
      </c>
      <c r="B89" s="244" t="s">
        <v>33</v>
      </c>
      <c r="C89" s="245">
        <v>22728.77</v>
      </c>
      <c r="D89" s="246">
        <v>20681.13</v>
      </c>
      <c r="E89" s="246">
        <v>18413.21</v>
      </c>
      <c r="F89" s="246">
        <v>20082.3</v>
      </c>
      <c r="G89" s="173">
        <v>18558.2</v>
      </c>
      <c r="H89" s="173">
        <v>16857.28</v>
      </c>
      <c r="I89" s="173">
        <v>13765.02</v>
      </c>
      <c r="J89" s="173">
        <v>12366.08</v>
      </c>
      <c r="K89" s="173">
        <v>13042.65</v>
      </c>
      <c r="L89" s="219">
        <v>11109.78</v>
      </c>
      <c r="M89" s="220">
        <v>14670.04</v>
      </c>
      <c r="N89" s="220">
        <v>19500</v>
      </c>
      <c r="O89" s="167">
        <v>13041.22</v>
      </c>
    </row>
    <row r="90" spans="1:25" s="185" customFormat="1" ht="21.5" x14ac:dyDescent="0.3">
      <c r="A90" s="195" t="s">
        <v>2</v>
      </c>
      <c r="B90" s="247" t="s">
        <v>34</v>
      </c>
      <c r="C90" s="248" t="s">
        <v>2</v>
      </c>
      <c r="D90" s="173" t="s">
        <v>2</v>
      </c>
      <c r="E90" s="173" t="s">
        <v>2</v>
      </c>
      <c r="F90" s="173" t="s">
        <v>2</v>
      </c>
      <c r="G90" s="173" t="s">
        <v>2</v>
      </c>
      <c r="H90" s="173" t="s">
        <v>2</v>
      </c>
      <c r="I90" s="173" t="s">
        <v>2</v>
      </c>
      <c r="J90" s="173" t="s">
        <v>2</v>
      </c>
      <c r="K90" s="173" t="s">
        <v>2</v>
      </c>
      <c r="L90" s="230" t="s">
        <v>2</v>
      </c>
      <c r="M90" s="43" t="s">
        <v>2</v>
      </c>
      <c r="N90" s="43" t="s">
        <v>2</v>
      </c>
      <c r="O90" s="174" t="s">
        <v>2</v>
      </c>
    </row>
    <row r="91" spans="1:25" s="185" customFormat="1" ht="28" x14ac:dyDescent="0.3">
      <c r="A91" s="196" t="s">
        <v>9</v>
      </c>
      <c r="B91" s="242" t="s">
        <v>35</v>
      </c>
      <c r="C91" s="243">
        <v>10124.92</v>
      </c>
      <c r="D91" s="197">
        <v>7955.17</v>
      </c>
      <c r="E91" s="197">
        <v>6175.17</v>
      </c>
      <c r="F91" s="197">
        <v>2375.38</v>
      </c>
      <c r="G91" s="175">
        <v>0</v>
      </c>
      <c r="H91" s="175">
        <v>0</v>
      </c>
      <c r="I91" s="175">
        <v>0</v>
      </c>
      <c r="J91" s="175">
        <v>0</v>
      </c>
      <c r="K91" s="175">
        <v>0</v>
      </c>
      <c r="L91" s="236">
        <v>2739.11</v>
      </c>
      <c r="M91" s="171">
        <v>15481.04</v>
      </c>
      <c r="N91" s="171">
        <v>20641.29</v>
      </c>
      <c r="O91" s="167">
        <v>2219.2199999999998</v>
      </c>
      <c r="P91" s="193"/>
      <c r="Q91" s="193"/>
      <c r="R91" s="193"/>
      <c r="S91" s="193"/>
      <c r="T91" s="193"/>
      <c r="U91" s="193"/>
      <c r="V91" s="193"/>
      <c r="W91" s="193"/>
      <c r="X91" s="193"/>
      <c r="Y91" s="193"/>
    </row>
    <row r="92" spans="1:25" s="185" customFormat="1" ht="28" x14ac:dyDescent="0.3">
      <c r="A92" s="195" t="s">
        <v>2</v>
      </c>
      <c r="B92" s="244" t="s">
        <v>36</v>
      </c>
      <c r="C92" s="248">
        <v>125.34</v>
      </c>
      <c r="D92" s="173">
        <v>98.48</v>
      </c>
      <c r="E92" s="173">
        <v>71</v>
      </c>
      <c r="F92" s="173">
        <v>26.5</v>
      </c>
      <c r="G92" s="175">
        <v>0</v>
      </c>
      <c r="H92" s="175">
        <v>0</v>
      </c>
      <c r="I92" s="175">
        <v>0</v>
      </c>
      <c r="J92" s="175">
        <v>0</v>
      </c>
      <c r="K92" s="173">
        <v>0</v>
      </c>
      <c r="L92" s="230">
        <v>13.27</v>
      </c>
      <c r="M92" s="43">
        <v>75</v>
      </c>
      <c r="N92" s="43">
        <v>100</v>
      </c>
      <c r="O92" s="174">
        <v>26.78</v>
      </c>
    </row>
    <row r="93" spans="1:25" s="185" customFormat="1" ht="21.5" x14ac:dyDescent="0.3">
      <c r="A93" s="195" t="s">
        <v>2</v>
      </c>
      <c r="B93" s="247" t="s">
        <v>34</v>
      </c>
      <c r="C93" s="248" t="s">
        <v>2</v>
      </c>
      <c r="D93" s="173" t="s">
        <v>2</v>
      </c>
      <c r="E93" s="173" t="s">
        <v>2</v>
      </c>
      <c r="F93" s="173" t="s">
        <v>2</v>
      </c>
      <c r="G93" s="173" t="s">
        <v>2</v>
      </c>
      <c r="H93" s="173" t="s">
        <v>2</v>
      </c>
      <c r="I93" s="173" t="s">
        <v>2</v>
      </c>
      <c r="J93" s="173" t="s">
        <v>2</v>
      </c>
      <c r="K93" s="173" t="s">
        <v>2</v>
      </c>
      <c r="L93" s="230" t="s">
        <v>2</v>
      </c>
      <c r="M93" s="43" t="s">
        <v>2</v>
      </c>
      <c r="N93" s="43" t="s">
        <v>2</v>
      </c>
      <c r="O93" s="174" t="s">
        <v>2</v>
      </c>
    </row>
    <row r="94" spans="1:25" s="185" customFormat="1" ht="28" x14ac:dyDescent="0.3">
      <c r="A94" s="196" t="s">
        <v>11</v>
      </c>
      <c r="B94" s="242" t="s">
        <v>38</v>
      </c>
      <c r="C94" s="243">
        <v>15654.01</v>
      </c>
      <c r="D94" s="197">
        <v>11480.53</v>
      </c>
      <c r="E94" s="197">
        <v>9570.89</v>
      </c>
      <c r="F94" s="197">
        <v>4612.7</v>
      </c>
      <c r="G94" s="175">
        <v>53.88</v>
      </c>
      <c r="H94" s="175">
        <v>53.88</v>
      </c>
      <c r="I94" s="175">
        <v>53.88</v>
      </c>
      <c r="J94" s="175">
        <v>29.55</v>
      </c>
      <c r="K94" s="175">
        <v>0</v>
      </c>
      <c r="L94" s="236">
        <v>0</v>
      </c>
      <c r="M94" s="171">
        <v>14403.1</v>
      </c>
      <c r="N94" s="171">
        <v>24089.29</v>
      </c>
      <c r="O94" s="167">
        <v>3459.11</v>
      </c>
      <c r="P94" s="193"/>
      <c r="Q94" s="193"/>
      <c r="R94" s="193"/>
      <c r="S94" s="193"/>
      <c r="T94" s="193"/>
      <c r="U94" s="193"/>
      <c r="V94" s="193"/>
      <c r="W94" s="193"/>
      <c r="X94" s="193"/>
      <c r="Y94" s="193"/>
    </row>
    <row r="95" spans="1:25" s="185" customFormat="1" x14ac:dyDescent="0.3">
      <c r="A95" s="195" t="s">
        <v>2</v>
      </c>
      <c r="B95" s="244" t="s">
        <v>37</v>
      </c>
      <c r="C95" s="245">
        <v>9478</v>
      </c>
      <c r="D95" s="246">
        <v>8839</v>
      </c>
      <c r="E95" s="246">
        <v>7352</v>
      </c>
      <c r="F95" s="246">
        <v>2416</v>
      </c>
      <c r="G95" s="173">
        <v>0</v>
      </c>
      <c r="H95" s="173">
        <v>0</v>
      </c>
      <c r="I95" s="173">
        <v>0</v>
      </c>
      <c r="J95" s="173">
        <v>0</v>
      </c>
      <c r="K95" s="173">
        <v>0</v>
      </c>
      <c r="L95" s="219">
        <v>0</v>
      </c>
      <c r="M95" s="220">
        <v>7533</v>
      </c>
      <c r="N95" s="220">
        <v>12599</v>
      </c>
      <c r="O95" s="167">
        <v>2340.42</v>
      </c>
    </row>
    <row r="96" spans="1:25" s="185" customFormat="1" ht="21.5" x14ac:dyDescent="0.3">
      <c r="A96" s="195" t="s">
        <v>2</v>
      </c>
      <c r="B96" s="247" t="s">
        <v>34</v>
      </c>
      <c r="C96" s="248" t="s">
        <v>2</v>
      </c>
      <c r="D96" s="173" t="s">
        <v>2</v>
      </c>
      <c r="E96" s="173" t="s">
        <v>2</v>
      </c>
      <c r="F96" s="173" t="s">
        <v>2</v>
      </c>
      <c r="G96" s="173" t="s">
        <v>2</v>
      </c>
      <c r="H96" s="173" t="s">
        <v>2</v>
      </c>
      <c r="I96" s="173" t="s">
        <v>2</v>
      </c>
      <c r="J96" s="173" t="s">
        <v>2</v>
      </c>
      <c r="K96" s="173" t="s">
        <v>2</v>
      </c>
      <c r="L96" s="230" t="s">
        <v>2</v>
      </c>
      <c r="M96" s="43" t="s">
        <v>2</v>
      </c>
      <c r="N96" s="43" t="s">
        <v>2</v>
      </c>
      <c r="O96" s="174" t="s">
        <v>2</v>
      </c>
    </row>
    <row r="97" spans="1:25" s="185" customFormat="1" x14ac:dyDescent="0.3">
      <c r="A97" s="196" t="s">
        <v>13</v>
      </c>
      <c r="B97" s="242" t="s">
        <v>42</v>
      </c>
      <c r="C97" s="249" t="s">
        <v>2</v>
      </c>
      <c r="D97" s="175" t="s">
        <v>2</v>
      </c>
      <c r="E97" s="175" t="s">
        <v>2</v>
      </c>
      <c r="F97" s="175" t="s">
        <v>2</v>
      </c>
      <c r="G97" s="175" t="s">
        <v>2</v>
      </c>
      <c r="H97" s="175" t="s">
        <v>2</v>
      </c>
      <c r="I97" s="175" t="s">
        <v>2</v>
      </c>
      <c r="J97" s="175" t="s">
        <v>2</v>
      </c>
      <c r="K97" s="175" t="s">
        <v>2</v>
      </c>
      <c r="L97" s="227" t="s">
        <v>2</v>
      </c>
      <c r="M97" s="165" t="s">
        <v>2</v>
      </c>
      <c r="N97" s="165" t="s">
        <v>2</v>
      </c>
      <c r="O97" s="174" t="s">
        <v>2</v>
      </c>
      <c r="P97" s="193"/>
      <c r="Q97" s="193"/>
      <c r="R97" s="193"/>
      <c r="S97" s="193"/>
      <c r="T97" s="193"/>
      <c r="U97" s="193"/>
      <c r="V97" s="193"/>
      <c r="W97" s="193"/>
      <c r="X97" s="193"/>
      <c r="Y97" s="193"/>
    </row>
    <row r="98" spans="1:25" s="185" customFormat="1" x14ac:dyDescent="0.3">
      <c r="A98" s="195" t="s">
        <v>43</v>
      </c>
      <c r="B98" s="250" t="s">
        <v>92</v>
      </c>
      <c r="C98" s="245">
        <v>2075</v>
      </c>
      <c r="D98" s="173">
        <v>0</v>
      </c>
      <c r="E98" s="173">
        <v>0</v>
      </c>
      <c r="F98" s="173">
        <v>0</v>
      </c>
      <c r="G98" s="173">
        <v>0</v>
      </c>
      <c r="H98" s="173">
        <v>0</v>
      </c>
      <c r="I98" s="173">
        <v>0</v>
      </c>
      <c r="J98" s="173">
        <v>0</v>
      </c>
      <c r="K98" s="173">
        <v>0</v>
      </c>
      <c r="L98" s="219">
        <v>0</v>
      </c>
      <c r="M98" s="220">
        <v>12000</v>
      </c>
      <c r="N98" s="220">
        <v>12000</v>
      </c>
      <c r="O98" s="174">
        <v>172.92</v>
      </c>
    </row>
    <row r="99" spans="1:25" s="185" customFormat="1" x14ac:dyDescent="0.3">
      <c r="A99" s="195" t="s">
        <v>2</v>
      </c>
      <c r="B99" s="250" t="s">
        <v>87</v>
      </c>
      <c r="C99" s="248">
        <v>13.28</v>
      </c>
      <c r="D99" s="173">
        <v>0</v>
      </c>
      <c r="E99" s="173">
        <v>0</v>
      </c>
      <c r="F99" s="173">
        <v>0</v>
      </c>
      <c r="G99" s="173">
        <v>0</v>
      </c>
      <c r="H99" s="173">
        <v>0</v>
      </c>
      <c r="I99" s="173">
        <v>0</v>
      </c>
      <c r="J99" s="173">
        <v>0</v>
      </c>
      <c r="K99" s="173">
        <v>0</v>
      </c>
      <c r="L99" s="230">
        <v>0</v>
      </c>
      <c r="M99" s="43">
        <v>24</v>
      </c>
      <c r="N99" s="43">
        <v>24</v>
      </c>
      <c r="O99" s="174">
        <v>1.1100000000000001</v>
      </c>
    </row>
    <row r="100" spans="1:25" s="185" customFormat="1" x14ac:dyDescent="0.3">
      <c r="A100" s="195" t="s">
        <v>46</v>
      </c>
      <c r="B100" s="250" t="s">
        <v>44</v>
      </c>
      <c r="C100" s="248" t="s">
        <v>2</v>
      </c>
      <c r="D100" s="173" t="s">
        <v>2</v>
      </c>
      <c r="E100" s="173" t="s">
        <v>2</v>
      </c>
      <c r="F100" s="173" t="s">
        <v>2</v>
      </c>
      <c r="G100" s="173" t="s">
        <v>2</v>
      </c>
      <c r="H100" s="173" t="s">
        <v>2</v>
      </c>
      <c r="I100" s="173" t="s">
        <v>2</v>
      </c>
      <c r="J100" s="173" t="s">
        <v>2</v>
      </c>
      <c r="K100" s="173" t="s">
        <v>2</v>
      </c>
      <c r="L100" s="173" t="s">
        <v>2</v>
      </c>
      <c r="M100" s="173" t="s">
        <v>2</v>
      </c>
      <c r="N100" s="173" t="s">
        <v>2</v>
      </c>
      <c r="O100" s="174" t="s">
        <v>82</v>
      </c>
    </row>
    <row r="101" spans="1:25" s="185" customFormat="1" x14ac:dyDescent="0.3">
      <c r="A101" s="251" t="s">
        <v>2</v>
      </c>
      <c r="B101" s="252" t="s">
        <v>45</v>
      </c>
      <c r="C101" s="253" t="s">
        <v>2</v>
      </c>
      <c r="D101" s="254" t="s">
        <v>2</v>
      </c>
      <c r="E101" s="254" t="s">
        <v>2</v>
      </c>
      <c r="F101" s="254" t="s">
        <v>2</v>
      </c>
      <c r="G101" s="254" t="s">
        <v>2</v>
      </c>
      <c r="H101" s="254" t="s">
        <v>2</v>
      </c>
      <c r="I101" s="254" t="s">
        <v>2</v>
      </c>
      <c r="J101" s="254" t="s">
        <v>2</v>
      </c>
      <c r="K101" s="254" t="s">
        <v>2</v>
      </c>
      <c r="L101" s="254" t="s">
        <v>2</v>
      </c>
      <c r="M101" s="254" t="s">
        <v>2</v>
      </c>
      <c r="N101" s="254" t="s">
        <v>2</v>
      </c>
      <c r="O101" s="255" t="s">
        <v>82</v>
      </c>
    </row>
    <row r="102" spans="1:25" s="185" customFormat="1" ht="42" hidden="1" x14ac:dyDescent="0.3">
      <c r="A102" s="196" t="s">
        <v>47</v>
      </c>
      <c r="B102" s="164" t="s">
        <v>48</v>
      </c>
      <c r="C102" s="175" t="s">
        <v>2</v>
      </c>
      <c r="D102" s="175" t="s">
        <v>2</v>
      </c>
      <c r="E102" s="175" t="s">
        <v>2</v>
      </c>
      <c r="F102" s="175" t="s">
        <v>2</v>
      </c>
      <c r="G102" s="175" t="s">
        <v>2</v>
      </c>
      <c r="H102" s="175" t="s">
        <v>2</v>
      </c>
      <c r="I102" s="175" t="s">
        <v>2</v>
      </c>
      <c r="J102" s="175" t="s">
        <v>2</v>
      </c>
      <c r="K102" s="175" t="s">
        <v>2</v>
      </c>
      <c r="L102" s="175" t="s">
        <v>2</v>
      </c>
      <c r="M102" s="175" t="s">
        <v>2</v>
      </c>
      <c r="N102" s="175" t="s">
        <v>2</v>
      </c>
      <c r="O102" s="174" t="s">
        <v>2</v>
      </c>
      <c r="P102" s="193"/>
      <c r="Q102" s="193"/>
      <c r="R102" s="193"/>
      <c r="S102" s="193"/>
      <c r="T102" s="193"/>
      <c r="U102" s="193"/>
      <c r="V102" s="193"/>
      <c r="W102" s="193"/>
      <c r="X102" s="193"/>
      <c r="Y102" s="193"/>
    </row>
    <row r="103" spans="1:25" s="185" customFormat="1" ht="42" hidden="1" x14ac:dyDescent="0.3">
      <c r="A103" s="195" t="s">
        <v>49</v>
      </c>
      <c r="B103" s="168" t="s">
        <v>50</v>
      </c>
      <c r="C103" s="173" t="s">
        <v>40</v>
      </c>
      <c r="D103" s="173" t="s">
        <v>40</v>
      </c>
      <c r="E103" s="173" t="s">
        <v>40</v>
      </c>
      <c r="F103" s="173" t="s">
        <v>81</v>
      </c>
      <c r="G103" s="173" t="s">
        <v>40</v>
      </c>
      <c r="H103" s="173" t="s">
        <v>40</v>
      </c>
      <c r="I103" s="173" t="s">
        <v>40</v>
      </c>
      <c r="J103" s="173" t="s">
        <v>40</v>
      </c>
      <c r="K103" s="173" t="s">
        <v>40</v>
      </c>
      <c r="L103" s="173" t="s">
        <v>40</v>
      </c>
      <c r="M103" s="173" t="s">
        <v>40</v>
      </c>
      <c r="N103" s="173" t="s">
        <v>40</v>
      </c>
      <c r="O103" s="173" t="s">
        <v>83</v>
      </c>
    </row>
    <row r="104" spans="1:25" s="185" customFormat="1" hidden="1" x14ac:dyDescent="0.3">
      <c r="A104" s="195" t="s">
        <v>2</v>
      </c>
      <c r="B104" s="168" t="s">
        <v>51</v>
      </c>
      <c r="C104" s="173" t="s">
        <v>2</v>
      </c>
      <c r="D104" s="173" t="s">
        <v>2</v>
      </c>
      <c r="E104" s="173" t="s">
        <v>2</v>
      </c>
      <c r="F104" s="173" t="s">
        <v>2</v>
      </c>
      <c r="G104" s="173" t="s">
        <v>2</v>
      </c>
      <c r="H104" s="173" t="s">
        <v>2</v>
      </c>
      <c r="I104" s="173" t="s">
        <v>2</v>
      </c>
      <c r="J104" s="173" t="s">
        <v>2</v>
      </c>
      <c r="K104" s="173" t="s">
        <v>2</v>
      </c>
      <c r="L104" s="173" t="s">
        <v>2</v>
      </c>
      <c r="M104" s="173" t="s">
        <v>2</v>
      </c>
      <c r="N104" s="173" t="s">
        <v>2</v>
      </c>
      <c r="O104" s="174" t="s">
        <v>2</v>
      </c>
    </row>
    <row r="105" spans="1:25" s="185" customFormat="1" hidden="1" x14ac:dyDescent="0.3">
      <c r="A105" s="195" t="s">
        <v>2</v>
      </c>
      <c r="B105" s="168" t="s">
        <v>52</v>
      </c>
      <c r="C105" s="173" t="s">
        <v>2</v>
      </c>
      <c r="D105" s="173" t="s">
        <v>2</v>
      </c>
      <c r="E105" s="173" t="s">
        <v>2</v>
      </c>
      <c r="F105" s="173" t="s">
        <v>2</v>
      </c>
      <c r="G105" s="173" t="s">
        <v>2</v>
      </c>
      <c r="H105" s="173" t="s">
        <v>2</v>
      </c>
      <c r="I105" s="173" t="s">
        <v>2</v>
      </c>
      <c r="J105" s="173" t="s">
        <v>2</v>
      </c>
      <c r="K105" s="173" t="s">
        <v>2</v>
      </c>
      <c r="L105" s="173" t="s">
        <v>2</v>
      </c>
      <c r="M105" s="173" t="s">
        <v>2</v>
      </c>
      <c r="N105" s="173" t="s">
        <v>2</v>
      </c>
      <c r="O105" s="174" t="s">
        <v>2</v>
      </c>
    </row>
    <row r="106" spans="1:25" s="185" customFormat="1" ht="28" hidden="1" x14ac:dyDescent="0.3">
      <c r="A106" s="199" t="s">
        <v>53</v>
      </c>
      <c r="B106" s="168" t="s">
        <v>54</v>
      </c>
      <c r="C106" s="173" t="s">
        <v>2</v>
      </c>
      <c r="D106" s="173" t="s">
        <v>2</v>
      </c>
      <c r="E106" s="173" t="s">
        <v>2</v>
      </c>
      <c r="F106" s="173" t="s">
        <v>2</v>
      </c>
      <c r="G106" s="173" t="s">
        <v>2</v>
      </c>
      <c r="H106" s="173" t="s">
        <v>2</v>
      </c>
      <c r="I106" s="173" t="s">
        <v>2</v>
      </c>
      <c r="J106" s="173" t="s">
        <v>2</v>
      </c>
      <c r="K106" s="173" t="s">
        <v>2</v>
      </c>
      <c r="L106" s="173" t="s">
        <v>2</v>
      </c>
      <c r="M106" s="173" t="s">
        <v>2</v>
      </c>
      <c r="N106" s="173" t="s">
        <v>2</v>
      </c>
      <c r="O106" s="174" t="s">
        <v>2</v>
      </c>
    </row>
    <row r="107" spans="1:25" s="185" customFormat="1" hidden="1" x14ac:dyDescent="0.3">
      <c r="A107" s="199" t="s">
        <v>2</v>
      </c>
      <c r="B107" s="200" t="s">
        <v>8</v>
      </c>
      <c r="C107" s="173" t="s">
        <v>2</v>
      </c>
      <c r="D107" s="173" t="s">
        <v>2</v>
      </c>
      <c r="E107" s="173" t="s">
        <v>2</v>
      </c>
      <c r="F107" s="173" t="s">
        <v>2</v>
      </c>
      <c r="G107" s="173" t="s">
        <v>2</v>
      </c>
      <c r="H107" s="173" t="s">
        <v>2</v>
      </c>
      <c r="I107" s="173" t="s">
        <v>2</v>
      </c>
      <c r="J107" s="173" t="s">
        <v>2</v>
      </c>
      <c r="K107" s="173" t="s">
        <v>2</v>
      </c>
      <c r="L107" s="173" t="s">
        <v>2</v>
      </c>
      <c r="M107" s="173" t="s">
        <v>2</v>
      </c>
      <c r="N107" s="173" t="s">
        <v>2</v>
      </c>
      <c r="O107" s="174" t="s">
        <v>2</v>
      </c>
    </row>
    <row r="108" spans="1:25" s="185" customFormat="1" hidden="1" x14ac:dyDescent="0.3">
      <c r="A108" s="199" t="s">
        <v>2</v>
      </c>
      <c r="B108" s="200" t="s">
        <v>10</v>
      </c>
      <c r="C108" s="173" t="s">
        <v>2</v>
      </c>
      <c r="D108" s="173" t="s">
        <v>2</v>
      </c>
      <c r="E108" s="173" t="s">
        <v>2</v>
      </c>
      <c r="F108" s="173" t="s">
        <v>2</v>
      </c>
      <c r="G108" s="173" t="s">
        <v>2</v>
      </c>
      <c r="H108" s="173" t="s">
        <v>2</v>
      </c>
      <c r="I108" s="173" t="s">
        <v>2</v>
      </c>
      <c r="J108" s="173" t="s">
        <v>2</v>
      </c>
      <c r="K108" s="173" t="s">
        <v>2</v>
      </c>
      <c r="L108" s="173" t="s">
        <v>2</v>
      </c>
      <c r="M108" s="173" t="s">
        <v>2</v>
      </c>
      <c r="N108" s="173" t="s">
        <v>2</v>
      </c>
      <c r="O108" s="174" t="s">
        <v>2</v>
      </c>
    </row>
    <row r="109" spans="1:25" s="185" customFormat="1" hidden="1" x14ac:dyDescent="0.3">
      <c r="A109" s="199" t="s">
        <v>2</v>
      </c>
      <c r="B109" s="200" t="s">
        <v>12</v>
      </c>
      <c r="C109" s="173" t="s">
        <v>2</v>
      </c>
      <c r="D109" s="173" t="s">
        <v>2</v>
      </c>
      <c r="E109" s="173" t="s">
        <v>2</v>
      </c>
      <c r="F109" s="173" t="s">
        <v>2</v>
      </c>
      <c r="G109" s="173" t="s">
        <v>2</v>
      </c>
      <c r="H109" s="173" t="s">
        <v>2</v>
      </c>
      <c r="I109" s="173" t="s">
        <v>2</v>
      </c>
      <c r="J109" s="173" t="s">
        <v>2</v>
      </c>
      <c r="K109" s="173" t="s">
        <v>2</v>
      </c>
      <c r="L109" s="173" t="s">
        <v>2</v>
      </c>
      <c r="M109" s="173" t="s">
        <v>2</v>
      </c>
      <c r="N109" s="173" t="s">
        <v>2</v>
      </c>
      <c r="O109" s="174" t="s">
        <v>2</v>
      </c>
    </row>
    <row r="110" spans="1:25" s="185" customFormat="1" hidden="1" x14ac:dyDescent="0.3">
      <c r="A110" s="195" t="s">
        <v>2</v>
      </c>
      <c r="B110" s="200" t="s">
        <v>14</v>
      </c>
      <c r="C110" s="173" t="s">
        <v>2</v>
      </c>
      <c r="D110" s="173" t="s">
        <v>2</v>
      </c>
      <c r="E110" s="173" t="s">
        <v>2</v>
      </c>
      <c r="F110" s="173" t="s">
        <v>2</v>
      </c>
      <c r="G110" s="173" t="s">
        <v>2</v>
      </c>
      <c r="H110" s="173" t="s">
        <v>2</v>
      </c>
      <c r="I110" s="173" t="s">
        <v>2</v>
      </c>
      <c r="J110" s="173" t="s">
        <v>2</v>
      </c>
      <c r="K110" s="173" t="s">
        <v>2</v>
      </c>
      <c r="L110" s="173" t="s">
        <v>2</v>
      </c>
      <c r="M110" s="173" t="s">
        <v>2</v>
      </c>
      <c r="N110" s="173" t="s">
        <v>2</v>
      </c>
      <c r="O110" s="174" t="s">
        <v>2</v>
      </c>
    </row>
    <row r="111" spans="1:25" s="185" customFormat="1" ht="17.5" x14ac:dyDescent="0.35">
      <c r="A111" s="363" t="s">
        <v>67</v>
      </c>
      <c r="B111" s="363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205"/>
    </row>
    <row r="112" spans="1:25" s="185" customFormat="1" x14ac:dyDescent="0.3">
      <c r="A112" s="364" t="s">
        <v>0</v>
      </c>
      <c r="B112" s="364"/>
      <c r="C112" s="364"/>
      <c r="D112" s="364"/>
      <c r="E112" s="364"/>
      <c r="F112" s="364"/>
      <c r="G112" s="364"/>
      <c r="H112" s="364"/>
      <c r="I112" s="364"/>
      <c r="J112" s="364"/>
      <c r="K112" s="364"/>
      <c r="L112" s="364"/>
      <c r="M112" s="364"/>
      <c r="N112" s="364"/>
      <c r="O112" s="206"/>
    </row>
    <row r="113" spans="1:25" s="185" customFormat="1" ht="17.5" x14ac:dyDescent="0.35">
      <c r="A113" s="365" t="s">
        <v>1</v>
      </c>
      <c r="B113" s="365"/>
      <c r="C113" s="365"/>
      <c r="D113" s="365"/>
      <c r="E113" s="365"/>
      <c r="F113" s="365"/>
      <c r="G113" s="365"/>
      <c r="H113" s="365"/>
      <c r="I113" s="365"/>
      <c r="J113" s="365"/>
      <c r="K113" s="365"/>
      <c r="L113" s="365"/>
      <c r="M113" s="365"/>
      <c r="N113" s="365"/>
      <c r="O113" s="365"/>
    </row>
    <row r="114" spans="1:25" s="185" customFormat="1" ht="70" x14ac:dyDescent="0.3">
      <c r="A114" s="180" t="s">
        <v>2</v>
      </c>
      <c r="B114" s="181" t="s">
        <v>2</v>
      </c>
      <c r="C114" s="181" t="s">
        <v>3</v>
      </c>
      <c r="D114" s="181" t="s">
        <v>4</v>
      </c>
      <c r="E114" s="181" t="s">
        <v>5</v>
      </c>
      <c r="F114" s="181" t="s">
        <v>6</v>
      </c>
      <c r="G114" s="182"/>
      <c r="H114" s="182"/>
      <c r="I114" s="182"/>
      <c r="J114" s="182"/>
      <c r="K114" s="183"/>
      <c r="L114" s="183"/>
      <c r="M114" s="184"/>
      <c r="N114" s="184"/>
      <c r="O114" s="184"/>
    </row>
    <row r="115" spans="1:25" s="185" customFormat="1" x14ac:dyDescent="0.3">
      <c r="A115" s="186" t="s">
        <v>7</v>
      </c>
      <c r="B115" s="168" t="s">
        <v>8</v>
      </c>
      <c r="C115" s="168">
        <v>90529.26</v>
      </c>
      <c r="D115" s="168">
        <v>16348.72</v>
      </c>
      <c r="E115" s="168">
        <v>16348.72</v>
      </c>
      <c r="F115" s="168">
        <f>D115-E115</f>
        <v>0</v>
      </c>
      <c r="G115" s="182"/>
      <c r="H115" s="182"/>
      <c r="I115" s="182"/>
      <c r="J115" s="182"/>
      <c r="K115" s="183"/>
      <c r="L115" s="183"/>
      <c r="M115" s="184"/>
      <c r="N115" s="188"/>
      <c r="O115" s="214"/>
    </row>
    <row r="116" spans="1:25" s="185" customFormat="1" x14ac:dyDescent="0.3">
      <c r="A116" s="186" t="s">
        <v>9</v>
      </c>
      <c r="B116" s="168" t="s">
        <v>10</v>
      </c>
      <c r="C116" s="168">
        <v>0</v>
      </c>
      <c r="D116" s="168">
        <v>0</v>
      </c>
      <c r="E116" s="168">
        <v>0</v>
      </c>
      <c r="F116" s="168">
        <v>0</v>
      </c>
      <c r="G116" s="182"/>
      <c r="H116" s="182"/>
      <c r="I116" s="182"/>
      <c r="J116" s="182"/>
      <c r="K116" s="183"/>
      <c r="L116" s="183"/>
      <c r="M116" s="184"/>
      <c r="N116" s="184"/>
      <c r="O116" s="215"/>
    </row>
    <row r="117" spans="1:25" s="185" customFormat="1" x14ac:dyDescent="0.3">
      <c r="A117" s="186" t="s">
        <v>11</v>
      </c>
      <c r="B117" s="168" t="s">
        <v>12</v>
      </c>
      <c r="C117" s="168">
        <v>0</v>
      </c>
      <c r="D117" s="168">
        <v>0</v>
      </c>
      <c r="E117" s="168">
        <v>0</v>
      </c>
      <c r="F117" s="168">
        <v>0</v>
      </c>
      <c r="G117" s="182"/>
      <c r="H117" s="182"/>
      <c r="I117" s="182"/>
      <c r="J117" s="182"/>
      <c r="K117" s="183"/>
      <c r="L117" s="183"/>
      <c r="M117" s="184"/>
      <c r="N117" s="184"/>
      <c r="O117" s="215"/>
    </row>
    <row r="118" spans="1:25" s="185" customFormat="1" x14ac:dyDescent="0.3">
      <c r="A118" s="186" t="s">
        <v>13</v>
      </c>
      <c r="B118" s="168" t="s">
        <v>14</v>
      </c>
      <c r="C118" s="168">
        <v>0</v>
      </c>
      <c r="D118" s="168">
        <v>0</v>
      </c>
      <c r="E118" s="168">
        <v>0</v>
      </c>
      <c r="F118" s="168">
        <v>0</v>
      </c>
      <c r="G118" s="182"/>
      <c r="H118" s="182"/>
      <c r="I118" s="182"/>
      <c r="J118" s="182"/>
      <c r="K118" s="183"/>
      <c r="L118" s="183"/>
      <c r="M118" s="183"/>
      <c r="N118" s="189"/>
      <c r="O118" s="190"/>
    </row>
    <row r="119" spans="1:25" s="185" customFormat="1" ht="28" x14ac:dyDescent="0.3">
      <c r="A119" s="186" t="s">
        <v>15</v>
      </c>
      <c r="B119" s="168" t="s">
        <v>16</v>
      </c>
      <c r="C119" s="168">
        <v>0</v>
      </c>
      <c r="D119" s="168">
        <v>0</v>
      </c>
      <c r="E119" s="168">
        <v>0</v>
      </c>
      <c r="F119" s="168">
        <v>0</v>
      </c>
      <c r="G119" s="182"/>
      <c r="H119" s="182"/>
      <c r="I119" s="182"/>
      <c r="J119" s="182"/>
      <c r="K119" s="182"/>
      <c r="L119" s="182"/>
      <c r="M119" s="182"/>
      <c r="N119" s="191"/>
      <c r="O119" s="192"/>
    </row>
    <row r="120" spans="1:25" s="185" customFormat="1" x14ac:dyDescent="0.3">
      <c r="A120" s="182"/>
      <c r="B120" s="182"/>
      <c r="C120" s="182"/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  <c r="N120" s="182"/>
      <c r="O120" s="193"/>
    </row>
    <row r="121" spans="1:25" s="185" customFormat="1" x14ac:dyDescent="0.3">
      <c r="A121" s="194" t="s">
        <v>2</v>
      </c>
      <c r="B121" s="161" t="s">
        <v>17</v>
      </c>
      <c r="C121" s="162" t="s">
        <v>18</v>
      </c>
      <c r="D121" s="162" t="s">
        <v>19</v>
      </c>
      <c r="E121" s="162" t="s">
        <v>20</v>
      </c>
      <c r="F121" s="162" t="s">
        <v>21</v>
      </c>
      <c r="G121" s="162" t="s">
        <v>22</v>
      </c>
      <c r="H121" s="162" t="s">
        <v>23</v>
      </c>
      <c r="I121" s="162" t="s">
        <v>24</v>
      </c>
      <c r="J121" s="162" t="s">
        <v>25</v>
      </c>
      <c r="K121" s="162" t="s">
        <v>26</v>
      </c>
      <c r="L121" s="162" t="s">
        <v>27</v>
      </c>
      <c r="M121" s="162" t="s">
        <v>28</v>
      </c>
      <c r="N121" s="162" t="s">
        <v>29</v>
      </c>
      <c r="O121" s="163" t="s">
        <v>30</v>
      </c>
    </row>
    <row r="122" spans="1:25" s="185" customFormat="1" ht="17.5" x14ac:dyDescent="0.35">
      <c r="A122" s="195" t="s">
        <v>2</v>
      </c>
      <c r="B122" s="361" t="s">
        <v>31</v>
      </c>
      <c r="C122" s="361"/>
      <c r="D122" s="361"/>
      <c r="E122" s="361"/>
      <c r="F122" s="361"/>
      <c r="G122" s="361"/>
      <c r="H122" s="361"/>
      <c r="I122" s="361"/>
      <c r="J122" s="361"/>
      <c r="K122" s="361"/>
      <c r="L122" s="361"/>
      <c r="M122" s="361"/>
      <c r="N122" s="361"/>
      <c r="O122" s="362"/>
    </row>
    <row r="123" spans="1:25" s="185" customFormat="1" ht="28" x14ac:dyDescent="0.3">
      <c r="A123" s="196" t="s">
        <v>7</v>
      </c>
      <c r="B123" s="164" t="s">
        <v>32</v>
      </c>
      <c r="C123" s="165">
        <v>632.32000000000005</v>
      </c>
      <c r="D123" s="165">
        <v>639.85</v>
      </c>
      <c r="E123" s="165">
        <v>437.9</v>
      </c>
      <c r="F123" s="165">
        <v>575.89</v>
      </c>
      <c r="G123" s="165">
        <v>388.64</v>
      </c>
      <c r="H123" s="165">
        <v>1513.18</v>
      </c>
      <c r="I123" s="166">
        <v>1411.31</v>
      </c>
      <c r="J123" s="166">
        <v>1416.4</v>
      </c>
      <c r="K123" s="165">
        <v>1218.23</v>
      </c>
      <c r="L123" s="165">
        <v>2780</v>
      </c>
      <c r="M123" s="165">
        <v>2700</v>
      </c>
      <c r="N123" s="165">
        <v>2635</v>
      </c>
      <c r="O123" s="167">
        <f>SUM(C123:N123)/12</f>
        <v>1362.3933333333332</v>
      </c>
      <c r="P123" s="193"/>
      <c r="Q123" s="193"/>
      <c r="R123" s="193"/>
      <c r="S123" s="193"/>
      <c r="T123" s="193"/>
      <c r="U123" s="193"/>
      <c r="V123" s="193"/>
      <c r="W123" s="193"/>
      <c r="X123" s="193"/>
      <c r="Y123" s="193"/>
    </row>
    <row r="124" spans="1:25" s="185" customFormat="1" ht="28" x14ac:dyDescent="0.3">
      <c r="A124" s="195" t="s">
        <v>2</v>
      </c>
      <c r="B124" s="168" t="s">
        <v>33</v>
      </c>
      <c r="C124" s="43">
        <v>12816.31</v>
      </c>
      <c r="D124" s="43">
        <v>12897.96</v>
      </c>
      <c r="E124" s="43">
        <v>8901.4699999999993</v>
      </c>
      <c r="F124" s="43">
        <v>11599.64</v>
      </c>
      <c r="G124" s="43">
        <v>0</v>
      </c>
      <c r="H124" s="43">
        <v>1634.94</v>
      </c>
      <c r="I124" s="169">
        <v>1282.5</v>
      </c>
      <c r="J124" s="169">
        <v>1297.52</v>
      </c>
      <c r="K124" s="43">
        <v>1650.92</v>
      </c>
      <c r="L124" s="43">
        <v>12816</v>
      </c>
      <c r="M124" s="43">
        <v>12816</v>
      </c>
      <c r="N124" s="43">
        <v>12816</v>
      </c>
      <c r="O124" s="167">
        <f>SUM(C124:N124)/12</f>
        <v>7544.1049999999996</v>
      </c>
    </row>
    <row r="125" spans="1:25" s="185" customFormat="1" ht="21.5" x14ac:dyDescent="0.3">
      <c r="A125" s="195" t="s">
        <v>2</v>
      </c>
      <c r="B125" s="170" t="s">
        <v>34</v>
      </c>
      <c r="C125" s="173" t="s">
        <v>2</v>
      </c>
      <c r="D125" s="173" t="s">
        <v>2</v>
      </c>
      <c r="E125" s="173" t="s">
        <v>2</v>
      </c>
      <c r="F125" s="173" t="s">
        <v>2</v>
      </c>
      <c r="G125" s="173" t="s">
        <v>2</v>
      </c>
      <c r="H125" s="173" t="s">
        <v>2</v>
      </c>
      <c r="I125" s="173" t="s">
        <v>2</v>
      </c>
      <c r="J125" s="173" t="s">
        <v>2</v>
      </c>
      <c r="K125" s="173" t="s">
        <v>2</v>
      </c>
      <c r="L125" s="173" t="s">
        <v>2</v>
      </c>
      <c r="M125" s="173" t="s">
        <v>2</v>
      </c>
      <c r="N125" s="173" t="s">
        <v>2</v>
      </c>
      <c r="O125" s="174" t="s">
        <v>2</v>
      </c>
    </row>
    <row r="126" spans="1:25" s="185" customFormat="1" ht="28" hidden="1" x14ac:dyDescent="0.3">
      <c r="A126" s="196" t="s">
        <v>9</v>
      </c>
      <c r="B126" s="164" t="s">
        <v>35</v>
      </c>
      <c r="C126" s="175">
        <v>0</v>
      </c>
      <c r="D126" s="175">
        <v>0</v>
      </c>
      <c r="E126" s="175">
        <v>0</v>
      </c>
      <c r="F126" s="175">
        <v>0</v>
      </c>
      <c r="G126" s="175">
        <v>0</v>
      </c>
      <c r="H126" s="175">
        <v>0</v>
      </c>
      <c r="I126" s="175">
        <v>0</v>
      </c>
      <c r="J126" s="175">
        <v>0</v>
      </c>
      <c r="K126" s="175">
        <v>0</v>
      </c>
      <c r="L126" s="175">
        <v>0</v>
      </c>
      <c r="M126" s="175">
        <v>0</v>
      </c>
      <c r="N126" s="175">
        <v>0</v>
      </c>
      <c r="O126" s="174">
        <v>0</v>
      </c>
      <c r="P126" s="193"/>
      <c r="Q126" s="193"/>
      <c r="R126" s="193"/>
      <c r="S126" s="193"/>
      <c r="T126" s="193"/>
      <c r="U126" s="193"/>
      <c r="V126" s="193"/>
      <c r="W126" s="193"/>
      <c r="X126" s="193"/>
      <c r="Y126" s="193"/>
    </row>
    <row r="127" spans="1:25" s="185" customFormat="1" ht="28" hidden="1" x14ac:dyDescent="0.3">
      <c r="A127" s="195" t="s">
        <v>2</v>
      </c>
      <c r="B127" s="168" t="s">
        <v>36</v>
      </c>
      <c r="C127" s="173">
        <v>0</v>
      </c>
      <c r="D127" s="173">
        <v>0</v>
      </c>
      <c r="E127" s="173">
        <v>0</v>
      </c>
      <c r="F127" s="173">
        <v>0</v>
      </c>
      <c r="G127" s="173">
        <v>0</v>
      </c>
      <c r="H127" s="173">
        <v>0</v>
      </c>
      <c r="I127" s="173">
        <v>0</v>
      </c>
      <c r="J127" s="173">
        <v>0</v>
      </c>
      <c r="K127" s="173">
        <v>0</v>
      </c>
      <c r="L127" s="173">
        <v>0</v>
      </c>
      <c r="M127" s="173">
        <v>0</v>
      </c>
      <c r="N127" s="173">
        <v>0</v>
      </c>
      <c r="O127" s="174">
        <v>0</v>
      </c>
    </row>
    <row r="128" spans="1:25" s="185" customFormat="1" ht="21.5" hidden="1" x14ac:dyDescent="0.3">
      <c r="A128" s="195" t="s">
        <v>2</v>
      </c>
      <c r="B128" s="170" t="s">
        <v>34</v>
      </c>
      <c r="C128" s="173" t="s">
        <v>2</v>
      </c>
      <c r="D128" s="173" t="s">
        <v>2</v>
      </c>
      <c r="E128" s="173" t="s">
        <v>2</v>
      </c>
      <c r="F128" s="173" t="s">
        <v>2</v>
      </c>
      <c r="G128" s="173" t="s">
        <v>2</v>
      </c>
      <c r="H128" s="173" t="s">
        <v>2</v>
      </c>
      <c r="I128" s="173" t="s">
        <v>2</v>
      </c>
      <c r="J128" s="173" t="s">
        <v>2</v>
      </c>
      <c r="K128" s="173" t="s">
        <v>2</v>
      </c>
      <c r="L128" s="173" t="s">
        <v>2</v>
      </c>
      <c r="M128" s="173" t="s">
        <v>2</v>
      </c>
      <c r="N128" s="173" t="s">
        <v>2</v>
      </c>
      <c r="O128" s="174" t="s">
        <v>2</v>
      </c>
    </row>
    <row r="129" spans="1:25" s="185" customFormat="1" ht="28" hidden="1" x14ac:dyDescent="0.3">
      <c r="A129" s="196" t="s">
        <v>11</v>
      </c>
      <c r="B129" s="164" t="s">
        <v>38</v>
      </c>
      <c r="C129" s="175">
        <v>0</v>
      </c>
      <c r="D129" s="175">
        <v>0</v>
      </c>
      <c r="E129" s="175">
        <v>0</v>
      </c>
      <c r="F129" s="175">
        <v>0</v>
      </c>
      <c r="G129" s="175">
        <v>0</v>
      </c>
      <c r="H129" s="175">
        <v>0</v>
      </c>
      <c r="I129" s="175">
        <v>0</v>
      </c>
      <c r="J129" s="175">
        <v>0</v>
      </c>
      <c r="K129" s="175">
        <v>0</v>
      </c>
      <c r="L129" s="175">
        <v>0</v>
      </c>
      <c r="M129" s="175">
        <v>0</v>
      </c>
      <c r="N129" s="175">
        <v>0</v>
      </c>
      <c r="O129" s="174">
        <v>0</v>
      </c>
      <c r="P129" s="193"/>
      <c r="Q129" s="193"/>
      <c r="R129" s="193"/>
      <c r="S129" s="193"/>
      <c r="T129" s="193"/>
      <c r="U129" s="193"/>
      <c r="V129" s="193"/>
      <c r="W129" s="193"/>
      <c r="X129" s="193"/>
      <c r="Y129" s="193"/>
    </row>
    <row r="130" spans="1:25" s="185" customFormat="1" hidden="1" x14ac:dyDescent="0.3">
      <c r="A130" s="195" t="s">
        <v>2</v>
      </c>
      <c r="B130" s="168" t="s">
        <v>37</v>
      </c>
      <c r="C130" s="173">
        <v>0</v>
      </c>
      <c r="D130" s="173">
        <v>0</v>
      </c>
      <c r="E130" s="173">
        <v>0</v>
      </c>
      <c r="F130" s="173">
        <v>0</v>
      </c>
      <c r="G130" s="173">
        <v>0</v>
      </c>
      <c r="H130" s="173">
        <v>0</v>
      </c>
      <c r="I130" s="173">
        <v>0</v>
      </c>
      <c r="J130" s="173">
        <v>0</v>
      </c>
      <c r="K130" s="173">
        <v>0</v>
      </c>
      <c r="L130" s="173">
        <v>0</v>
      </c>
      <c r="M130" s="173">
        <v>0</v>
      </c>
      <c r="N130" s="173">
        <v>0</v>
      </c>
      <c r="O130" s="174">
        <v>0</v>
      </c>
    </row>
    <row r="131" spans="1:25" s="185" customFormat="1" ht="21.5" hidden="1" x14ac:dyDescent="0.3">
      <c r="A131" s="195" t="s">
        <v>2</v>
      </c>
      <c r="B131" s="170" t="s">
        <v>34</v>
      </c>
      <c r="C131" s="173" t="s">
        <v>2</v>
      </c>
      <c r="D131" s="173" t="s">
        <v>2</v>
      </c>
      <c r="E131" s="173" t="s">
        <v>2</v>
      </c>
      <c r="F131" s="173" t="s">
        <v>2</v>
      </c>
      <c r="G131" s="173" t="s">
        <v>2</v>
      </c>
      <c r="H131" s="173" t="s">
        <v>2</v>
      </c>
      <c r="I131" s="173" t="s">
        <v>2</v>
      </c>
      <c r="J131" s="173" t="s">
        <v>2</v>
      </c>
      <c r="K131" s="173" t="s">
        <v>2</v>
      </c>
      <c r="L131" s="173" t="s">
        <v>2</v>
      </c>
      <c r="M131" s="173" t="s">
        <v>2</v>
      </c>
      <c r="N131" s="173" t="s">
        <v>2</v>
      </c>
      <c r="O131" s="174" t="s">
        <v>2</v>
      </c>
    </row>
    <row r="132" spans="1:25" s="185" customFormat="1" hidden="1" x14ac:dyDescent="0.3">
      <c r="A132" s="196" t="s">
        <v>13</v>
      </c>
      <c r="B132" s="164" t="s">
        <v>42</v>
      </c>
      <c r="C132" s="175">
        <v>0</v>
      </c>
      <c r="D132" s="175">
        <v>0</v>
      </c>
      <c r="E132" s="175">
        <v>0</v>
      </c>
      <c r="F132" s="175">
        <v>0</v>
      </c>
      <c r="G132" s="175">
        <v>0</v>
      </c>
      <c r="H132" s="175">
        <v>0</v>
      </c>
      <c r="I132" s="175">
        <v>0</v>
      </c>
      <c r="J132" s="175">
        <v>0</v>
      </c>
      <c r="K132" s="175">
        <v>0</v>
      </c>
      <c r="L132" s="175">
        <v>0</v>
      </c>
      <c r="M132" s="175">
        <v>0</v>
      </c>
      <c r="N132" s="175">
        <v>0</v>
      </c>
      <c r="O132" s="174">
        <v>0</v>
      </c>
      <c r="P132" s="193"/>
      <c r="Q132" s="193"/>
      <c r="R132" s="193"/>
      <c r="S132" s="193"/>
      <c r="T132" s="193"/>
      <c r="U132" s="193"/>
      <c r="V132" s="193"/>
      <c r="W132" s="193"/>
      <c r="X132" s="193"/>
      <c r="Y132" s="193"/>
    </row>
    <row r="133" spans="1:25" s="185" customFormat="1" hidden="1" x14ac:dyDescent="0.3">
      <c r="A133" s="195" t="s">
        <v>43</v>
      </c>
      <c r="B133" s="176" t="s">
        <v>44</v>
      </c>
      <c r="C133" s="173">
        <v>0</v>
      </c>
      <c r="D133" s="173">
        <v>0</v>
      </c>
      <c r="E133" s="173">
        <v>0</v>
      </c>
      <c r="F133" s="173">
        <v>0</v>
      </c>
      <c r="G133" s="173">
        <v>0</v>
      </c>
      <c r="H133" s="173">
        <v>0</v>
      </c>
      <c r="I133" s="173">
        <v>0</v>
      </c>
      <c r="J133" s="173">
        <v>0</v>
      </c>
      <c r="K133" s="173">
        <v>0</v>
      </c>
      <c r="L133" s="173">
        <v>0</v>
      </c>
      <c r="M133" s="173">
        <v>0</v>
      </c>
      <c r="N133" s="173">
        <v>0</v>
      </c>
      <c r="O133" s="174">
        <v>0</v>
      </c>
    </row>
    <row r="134" spans="1:25" s="185" customFormat="1" hidden="1" x14ac:dyDescent="0.3">
      <c r="A134" s="195" t="s">
        <v>2</v>
      </c>
      <c r="B134" s="176" t="s">
        <v>45</v>
      </c>
      <c r="C134" s="173">
        <v>0</v>
      </c>
      <c r="D134" s="173">
        <v>0</v>
      </c>
      <c r="E134" s="173">
        <v>0</v>
      </c>
      <c r="F134" s="173">
        <v>0</v>
      </c>
      <c r="G134" s="173">
        <v>0</v>
      </c>
      <c r="H134" s="173">
        <v>0</v>
      </c>
      <c r="I134" s="173">
        <v>0</v>
      </c>
      <c r="J134" s="173">
        <v>0</v>
      </c>
      <c r="K134" s="173">
        <v>0</v>
      </c>
      <c r="L134" s="173">
        <v>0</v>
      </c>
      <c r="M134" s="173">
        <v>0</v>
      </c>
      <c r="N134" s="173">
        <v>0</v>
      </c>
      <c r="O134" s="174">
        <v>0</v>
      </c>
    </row>
    <row r="135" spans="1:25" s="185" customFormat="1" hidden="1" x14ac:dyDescent="0.3">
      <c r="A135" s="195" t="s">
        <v>46</v>
      </c>
      <c r="B135" s="176" t="s">
        <v>44</v>
      </c>
      <c r="C135" s="173" t="s">
        <v>2</v>
      </c>
      <c r="D135" s="173" t="s">
        <v>2</v>
      </c>
      <c r="E135" s="173" t="s">
        <v>2</v>
      </c>
      <c r="F135" s="173" t="s">
        <v>2</v>
      </c>
      <c r="G135" s="173" t="s">
        <v>2</v>
      </c>
      <c r="H135" s="173" t="s">
        <v>2</v>
      </c>
      <c r="I135" s="173" t="s">
        <v>2</v>
      </c>
      <c r="J135" s="173" t="s">
        <v>2</v>
      </c>
      <c r="K135" s="173" t="s">
        <v>2</v>
      </c>
      <c r="L135" s="173" t="s">
        <v>2</v>
      </c>
      <c r="M135" s="173" t="s">
        <v>2</v>
      </c>
      <c r="N135" s="173" t="s">
        <v>2</v>
      </c>
      <c r="O135" s="174" t="s">
        <v>82</v>
      </c>
    </row>
    <row r="136" spans="1:25" s="185" customFormat="1" hidden="1" x14ac:dyDescent="0.3">
      <c r="A136" s="195" t="s">
        <v>2</v>
      </c>
      <c r="B136" s="176" t="s">
        <v>45</v>
      </c>
      <c r="C136" s="173" t="s">
        <v>2</v>
      </c>
      <c r="D136" s="173" t="s">
        <v>2</v>
      </c>
      <c r="E136" s="173" t="s">
        <v>2</v>
      </c>
      <c r="F136" s="173" t="s">
        <v>2</v>
      </c>
      <c r="G136" s="173" t="s">
        <v>2</v>
      </c>
      <c r="H136" s="173" t="s">
        <v>2</v>
      </c>
      <c r="I136" s="173" t="s">
        <v>2</v>
      </c>
      <c r="J136" s="173" t="s">
        <v>2</v>
      </c>
      <c r="K136" s="173" t="s">
        <v>2</v>
      </c>
      <c r="L136" s="173" t="s">
        <v>2</v>
      </c>
      <c r="M136" s="173" t="s">
        <v>2</v>
      </c>
      <c r="N136" s="173" t="s">
        <v>2</v>
      </c>
      <c r="O136" s="174" t="s">
        <v>82</v>
      </c>
    </row>
    <row r="137" spans="1:25" s="185" customFormat="1" ht="42" hidden="1" x14ac:dyDescent="0.3">
      <c r="A137" s="196" t="s">
        <v>47</v>
      </c>
      <c r="B137" s="164" t="s">
        <v>48</v>
      </c>
      <c r="C137" s="175" t="s">
        <v>2</v>
      </c>
      <c r="D137" s="175" t="s">
        <v>2</v>
      </c>
      <c r="E137" s="175" t="s">
        <v>2</v>
      </c>
      <c r="F137" s="175" t="s">
        <v>2</v>
      </c>
      <c r="G137" s="175" t="s">
        <v>2</v>
      </c>
      <c r="H137" s="175" t="s">
        <v>2</v>
      </c>
      <c r="I137" s="175" t="s">
        <v>2</v>
      </c>
      <c r="J137" s="175" t="s">
        <v>2</v>
      </c>
      <c r="K137" s="175" t="s">
        <v>2</v>
      </c>
      <c r="L137" s="175" t="s">
        <v>2</v>
      </c>
      <c r="M137" s="175" t="s">
        <v>2</v>
      </c>
      <c r="N137" s="175" t="s">
        <v>2</v>
      </c>
      <c r="O137" s="174" t="s">
        <v>2</v>
      </c>
      <c r="P137" s="193"/>
      <c r="Q137" s="193"/>
      <c r="R137" s="193"/>
      <c r="S137" s="193"/>
      <c r="T137" s="193"/>
      <c r="U137" s="193"/>
      <c r="V137" s="193"/>
      <c r="W137" s="193"/>
      <c r="X137" s="193"/>
      <c r="Y137" s="193"/>
    </row>
    <row r="138" spans="1:25" s="185" customFormat="1" ht="42" hidden="1" x14ac:dyDescent="0.3">
      <c r="A138" s="195" t="s">
        <v>49</v>
      </c>
      <c r="B138" s="168" t="s">
        <v>50</v>
      </c>
      <c r="C138" s="173" t="s">
        <v>40</v>
      </c>
      <c r="D138" s="173" t="s">
        <v>40</v>
      </c>
      <c r="E138" s="173" t="s">
        <v>40</v>
      </c>
      <c r="F138" s="173" t="s">
        <v>81</v>
      </c>
      <c r="G138" s="173" t="s">
        <v>40</v>
      </c>
      <c r="H138" s="173" t="s">
        <v>40</v>
      </c>
      <c r="I138" s="173" t="s">
        <v>40</v>
      </c>
      <c r="J138" s="173" t="s">
        <v>40</v>
      </c>
      <c r="K138" s="173" t="s">
        <v>40</v>
      </c>
      <c r="L138" s="173" t="s">
        <v>40</v>
      </c>
      <c r="M138" s="173" t="s">
        <v>40</v>
      </c>
      <c r="N138" s="173" t="s">
        <v>40</v>
      </c>
      <c r="O138" s="173" t="s">
        <v>83</v>
      </c>
    </row>
    <row r="139" spans="1:25" s="185" customFormat="1" hidden="1" x14ac:dyDescent="0.3">
      <c r="A139" s="195" t="s">
        <v>2</v>
      </c>
      <c r="B139" s="168" t="s">
        <v>51</v>
      </c>
      <c r="C139" s="173" t="s">
        <v>2</v>
      </c>
      <c r="D139" s="173" t="s">
        <v>2</v>
      </c>
      <c r="E139" s="173" t="s">
        <v>2</v>
      </c>
      <c r="F139" s="173" t="s">
        <v>2</v>
      </c>
      <c r="G139" s="173" t="s">
        <v>2</v>
      </c>
      <c r="H139" s="173" t="s">
        <v>2</v>
      </c>
      <c r="I139" s="173" t="s">
        <v>2</v>
      </c>
      <c r="J139" s="173" t="s">
        <v>2</v>
      </c>
      <c r="K139" s="173" t="s">
        <v>2</v>
      </c>
      <c r="L139" s="173" t="s">
        <v>2</v>
      </c>
      <c r="M139" s="173" t="s">
        <v>2</v>
      </c>
      <c r="N139" s="173" t="s">
        <v>2</v>
      </c>
      <c r="O139" s="174" t="s">
        <v>2</v>
      </c>
    </row>
    <row r="140" spans="1:25" s="185" customFormat="1" hidden="1" x14ac:dyDescent="0.3">
      <c r="A140" s="195" t="s">
        <v>2</v>
      </c>
      <c r="B140" s="168" t="s">
        <v>52</v>
      </c>
      <c r="C140" s="173" t="s">
        <v>2</v>
      </c>
      <c r="D140" s="173" t="s">
        <v>2</v>
      </c>
      <c r="E140" s="173" t="s">
        <v>2</v>
      </c>
      <c r="F140" s="173" t="s">
        <v>2</v>
      </c>
      <c r="G140" s="173" t="s">
        <v>2</v>
      </c>
      <c r="H140" s="173" t="s">
        <v>2</v>
      </c>
      <c r="I140" s="173" t="s">
        <v>2</v>
      </c>
      <c r="J140" s="173" t="s">
        <v>2</v>
      </c>
      <c r="K140" s="173" t="s">
        <v>2</v>
      </c>
      <c r="L140" s="173" t="s">
        <v>2</v>
      </c>
      <c r="M140" s="173" t="s">
        <v>2</v>
      </c>
      <c r="N140" s="173" t="s">
        <v>2</v>
      </c>
      <c r="O140" s="174" t="s">
        <v>2</v>
      </c>
    </row>
    <row r="141" spans="1:25" s="185" customFormat="1" ht="28" hidden="1" x14ac:dyDescent="0.3">
      <c r="A141" s="199" t="s">
        <v>53</v>
      </c>
      <c r="B141" s="168" t="s">
        <v>54</v>
      </c>
      <c r="C141" s="173" t="s">
        <v>2</v>
      </c>
      <c r="D141" s="173" t="s">
        <v>2</v>
      </c>
      <c r="E141" s="173" t="s">
        <v>2</v>
      </c>
      <c r="F141" s="173" t="s">
        <v>2</v>
      </c>
      <c r="G141" s="173" t="s">
        <v>2</v>
      </c>
      <c r="H141" s="173" t="s">
        <v>2</v>
      </c>
      <c r="I141" s="173" t="s">
        <v>2</v>
      </c>
      <c r="J141" s="173" t="s">
        <v>2</v>
      </c>
      <c r="K141" s="173" t="s">
        <v>2</v>
      </c>
      <c r="L141" s="173" t="s">
        <v>2</v>
      </c>
      <c r="M141" s="173" t="s">
        <v>2</v>
      </c>
      <c r="N141" s="173" t="s">
        <v>2</v>
      </c>
      <c r="O141" s="174" t="s">
        <v>2</v>
      </c>
    </row>
    <row r="142" spans="1:25" s="185" customFormat="1" hidden="1" x14ac:dyDescent="0.3">
      <c r="A142" s="199" t="s">
        <v>2</v>
      </c>
      <c r="B142" s="200" t="s">
        <v>8</v>
      </c>
      <c r="C142" s="173" t="s">
        <v>2</v>
      </c>
      <c r="D142" s="173" t="s">
        <v>2</v>
      </c>
      <c r="E142" s="173" t="s">
        <v>2</v>
      </c>
      <c r="F142" s="173" t="s">
        <v>2</v>
      </c>
      <c r="G142" s="173" t="s">
        <v>2</v>
      </c>
      <c r="H142" s="173" t="s">
        <v>2</v>
      </c>
      <c r="I142" s="173" t="s">
        <v>2</v>
      </c>
      <c r="J142" s="173" t="s">
        <v>2</v>
      </c>
      <c r="K142" s="173" t="s">
        <v>2</v>
      </c>
      <c r="L142" s="173" t="s">
        <v>2</v>
      </c>
      <c r="M142" s="173" t="s">
        <v>2</v>
      </c>
      <c r="N142" s="173" t="s">
        <v>2</v>
      </c>
      <c r="O142" s="174" t="s">
        <v>2</v>
      </c>
    </row>
    <row r="143" spans="1:25" s="185" customFormat="1" hidden="1" x14ac:dyDescent="0.3">
      <c r="A143" s="199" t="s">
        <v>2</v>
      </c>
      <c r="B143" s="200" t="s">
        <v>10</v>
      </c>
      <c r="C143" s="173" t="s">
        <v>2</v>
      </c>
      <c r="D143" s="173" t="s">
        <v>2</v>
      </c>
      <c r="E143" s="173" t="s">
        <v>2</v>
      </c>
      <c r="F143" s="173" t="s">
        <v>2</v>
      </c>
      <c r="G143" s="173" t="s">
        <v>2</v>
      </c>
      <c r="H143" s="173" t="s">
        <v>2</v>
      </c>
      <c r="I143" s="173" t="s">
        <v>2</v>
      </c>
      <c r="J143" s="173" t="s">
        <v>2</v>
      </c>
      <c r="K143" s="173" t="s">
        <v>2</v>
      </c>
      <c r="L143" s="173" t="s">
        <v>2</v>
      </c>
      <c r="M143" s="173" t="s">
        <v>2</v>
      </c>
      <c r="N143" s="173" t="s">
        <v>2</v>
      </c>
      <c r="O143" s="174" t="s">
        <v>2</v>
      </c>
    </row>
    <row r="144" spans="1:25" s="185" customFormat="1" hidden="1" x14ac:dyDescent="0.3">
      <c r="A144" s="199" t="s">
        <v>2</v>
      </c>
      <c r="B144" s="200" t="s">
        <v>12</v>
      </c>
      <c r="C144" s="173" t="s">
        <v>2</v>
      </c>
      <c r="D144" s="173" t="s">
        <v>2</v>
      </c>
      <c r="E144" s="173" t="s">
        <v>2</v>
      </c>
      <c r="F144" s="173" t="s">
        <v>2</v>
      </c>
      <c r="G144" s="173" t="s">
        <v>2</v>
      </c>
      <c r="H144" s="173" t="s">
        <v>2</v>
      </c>
      <c r="I144" s="173" t="s">
        <v>2</v>
      </c>
      <c r="J144" s="173" t="s">
        <v>2</v>
      </c>
      <c r="K144" s="173" t="s">
        <v>2</v>
      </c>
      <c r="L144" s="173" t="s">
        <v>2</v>
      </c>
      <c r="M144" s="173" t="s">
        <v>2</v>
      </c>
      <c r="N144" s="173" t="s">
        <v>2</v>
      </c>
      <c r="O144" s="174" t="s">
        <v>2</v>
      </c>
    </row>
    <row r="145" spans="1:25" s="185" customFormat="1" hidden="1" x14ac:dyDescent="0.3">
      <c r="A145" s="195" t="s">
        <v>2</v>
      </c>
      <c r="B145" s="200" t="s">
        <v>14</v>
      </c>
      <c r="C145" s="173" t="s">
        <v>2</v>
      </c>
      <c r="D145" s="173" t="s">
        <v>2</v>
      </c>
      <c r="E145" s="173" t="s">
        <v>2</v>
      </c>
      <c r="F145" s="173" t="s">
        <v>2</v>
      </c>
      <c r="G145" s="173" t="s">
        <v>2</v>
      </c>
      <c r="H145" s="173" t="s">
        <v>2</v>
      </c>
      <c r="I145" s="173" t="s">
        <v>2</v>
      </c>
      <c r="J145" s="173" t="s">
        <v>2</v>
      </c>
      <c r="K145" s="173" t="s">
        <v>2</v>
      </c>
      <c r="L145" s="173" t="s">
        <v>2</v>
      </c>
      <c r="M145" s="173" t="s">
        <v>2</v>
      </c>
      <c r="N145" s="173" t="s">
        <v>2</v>
      </c>
      <c r="O145" s="174" t="s">
        <v>2</v>
      </c>
    </row>
    <row r="146" spans="1:25" s="185" customFormat="1" x14ac:dyDescent="0.3">
      <c r="A146" s="195" t="s">
        <v>2</v>
      </c>
      <c r="B146" s="164" t="s">
        <v>17</v>
      </c>
      <c r="C146" s="173" t="s">
        <v>18</v>
      </c>
      <c r="D146" s="173" t="s">
        <v>19</v>
      </c>
      <c r="E146" s="173" t="s">
        <v>20</v>
      </c>
      <c r="F146" s="173" t="s">
        <v>21</v>
      </c>
      <c r="G146" s="173" t="s">
        <v>22</v>
      </c>
      <c r="H146" s="173" t="s">
        <v>23</v>
      </c>
      <c r="I146" s="173" t="s">
        <v>24</v>
      </c>
      <c r="J146" s="173" t="s">
        <v>25</v>
      </c>
      <c r="K146" s="173" t="s">
        <v>26</v>
      </c>
      <c r="L146" s="173" t="s">
        <v>27</v>
      </c>
      <c r="M146" s="173" t="s">
        <v>28</v>
      </c>
      <c r="N146" s="173" t="s">
        <v>29</v>
      </c>
      <c r="O146" s="174" t="s">
        <v>30</v>
      </c>
    </row>
    <row r="147" spans="1:25" s="185" customFormat="1" ht="17.5" x14ac:dyDescent="0.35">
      <c r="A147" s="363" t="s">
        <v>68</v>
      </c>
      <c r="B147" s="363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205"/>
    </row>
    <row r="148" spans="1:25" s="185" customFormat="1" x14ac:dyDescent="0.3">
      <c r="A148" s="364" t="s">
        <v>0</v>
      </c>
      <c r="B148" s="364"/>
      <c r="C148" s="364"/>
      <c r="D148" s="364"/>
      <c r="E148" s="364"/>
      <c r="F148" s="364"/>
      <c r="G148" s="364"/>
      <c r="H148" s="364"/>
      <c r="I148" s="364"/>
      <c r="J148" s="364"/>
      <c r="K148" s="364"/>
      <c r="L148" s="364"/>
      <c r="M148" s="364"/>
      <c r="N148" s="364"/>
      <c r="O148" s="206"/>
    </row>
    <row r="149" spans="1:25" s="185" customFormat="1" ht="17.5" x14ac:dyDescent="0.35">
      <c r="A149" s="365" t="s">
        <v>1</v>
      </c>
      <c r="B149" s="365"/>
      <c r="C149" s="365"/>
      <c r="D149" s="365"/>
      <c r="E149" s="365"/>
      <c r="F149" s="365"/>
      <c r="G149" s="365"/>
      <c r="H149" s="365"/>
      <c r="I149" s="365"/>
      <c r="J149" s="365"/>
      <c r="K149" s="365"/>
      <c r="L149" s="365"/>
      <c r="M149" s="365"/>
      <c r="N149" s="365"/>
      <c r="O149" s="365"/>
    </row>
    <row r="150" spans="1:25" s="185" customFormat="1" ht="70" x14ac:dyDescent="0.3">
      <c r="A150" s="180" t="s">
        <v>2</v>
      </c>
      <c r="B150" s="181" t="s">
        <v>2</v>
      </c>
      <c r="C150" s="181" t="s">
        <v>3</v>
      </c>
      <c r="D150" s="181" t="s">
        <v>4</v>
      </c>
      <c r="E150" s="181" t="s">
        <v>5</v>
      </c>
      <c r="F150" s="181" t="s">
        <v>6</v>
      </c>
      <c r="G150" s="182"/>
      <c r="H150" s="182"/>
      <c r="I150" s="182"/>
      <c r="J150" s="182"/>
      <c r="K150" s="182"/>
      <c r="L150" s="183"/>
      <c r="M150" s="184"/>
      <c r="N150" s="184"/>
      <c r="O150" s="184"/>
    </row>
    <row r="151" spans="1:25" s="185" customFormat="1" x14ac:dyDescent="0.3">
      <c r="A151" s="186" t="s">
        <v>7</v>
      </c>
      <c r="B151" s="168" t="s">
        <v>8</v>
      </c>
      <c r="C151" s="168">
        <v>276435</v>
      </c>
      <c r="D151" s="168">
        <v>65296.2</v>
      </c>
      <c r="E151" s="168">
        <v>8000</v>
      </c>
      <c r="F151" s="168">
        <f>D151-E151</f>
        <v>57296.2</v>
      </c>
      <c r="G151" s="182"/>
      <c r="H151" s="182"/>
      <c r="I151" s="182"/>
      <c r="J151" s="182"/>
      <c r="K151" s="182"/>
      <c r="L151" s="183"/>
      <c r="M151" s="184"/>
      <c r="N151" s="184"/>
      <c r="O151" s="214"/>
    </row>
    <row r="152" spans="1:25" s="185" customFormat="1" x14ac:dyDescent="0.3">
      <c r="A152" s="186" t="s">
        <v>9</v>
      </c>
      <c r="B152" s="168" t="s">
        <v>10</v>
      </c>
      <c r="C152" s="168">
        <v>186.09999999999997</v>
      </c>
      <c r="D152" s="168">
        <v>13980.96</v>
      </c>
      <c r="E152" s="168">
        <v>10000</v>
      </c>
      <c r="F152" s="168">
        <f>D152-E152</f>
        <v>3980.9599999999991</v>
      </c>
      <c r="G152" s="182"/>
      <c r="H152" s="182"/>
      <c r="I152" s="182"/>
      <c r="J152" s="182"/>
      <c r="K152" s="182"/>
      <c r="L152" s="183"/>
      <c r="M152" s="184"/>
      <c r="N152" s="184"/>
      <c r="O152" s="215"/>
    </row>
    <row r="153" spans="1:25" s="185" customFormat="1" x14ac:dyDescent="0.3">
      <c r="A153" s="186" t="s">
        <v>11</v>
      </c>
      <c r="B153" s="168" t="s">
        <v>12</v>
      </c>
      <c r="C153" s="168">
        <v>0</v>
      </c>
      <c r="D153" s="168">
        <v>0</v>
      </c>
      <c r="E153" s="168">
        <v>0</v>
      </c>
      <c r="F153" s="168">
        <v>0</v>
      </c>
      <c r="G153" s="182"/>
      <c r="H153" s="182"/>
      <c r="I153" s="182"/>
      <c r="J153" s="182"/>
      <c r="K153" s="182"/>
      <c r="L153" s="183"/>
      <c r="M153" s="184"/>
      <c r="N153" s="184"/>
      <c r="O153" s="215"/>
    </row>
    <row r="154" spans="1:25" s="185" customFormat="1" x14ac:dyDescent="0.3">
      <c r="A154" s="186" t="s">
        <v>13</v>
      </c>
      <c r="B154" s="168" t="s">
        <v>14</v>
      </c>
      <c r="C154" s="168">
        <v>0</v>
      </c>
      <c r="D154" s="168">
        <v>0</v>
      </c>
      <c r="E154" s="168">
        <v>0</v>
      </c>
      <c r="F154" s="168">
        <v>0</v>
      </c>
      <c r="G154" s="182"/>
      <c r="H154" s="182"/>
      <c r="I154" s="182"/>
      <c r="J154" s="182"/>
      <c r="K154" s="182"/>
      <c r="L154" s="183"/>
      <c r="M154" s="183"/>
      <c r="N154" s="189"/>
      <c r="O154" s="190"/>
    </row>
    <row r="155" spans="1:25" s="185" customFormat="1" ht="28" x14ac:dyDescent="0.3">
      <c r="A155" s="186" t="s">
        <v>15</v>
      </c>
      <c r="B155" s="168" t="s">
        <v>16</v>
      </c>
      <c r="C155" s="168">
        <v>0</v>
      </c>
      <c r="D155" s="168">
        <v>0</v>
      </c>
      <c r="E155" s="168">
        <v>0</v>
      </c>
      <c r="F155" s="168">
        <v>0</v>
      </c>
      <c r="G155" s="182"/>
      <c r="H155" s="182"/>
      <c r="I155" s="182"/>
      <c r="J155" s="182"/>
      <c r="K155" s="182"/>
      <c r="L155" s="182"/>
      <c r="M155" s="182"/>
      <c r="N155" s="191"/>
      <c r="O155" s="192"/>
    </row>
    <row r="156" spans="1:25" s="185" customFormat="1" x14ac:dyDescent="0.3">
      <c r="A156" s="182"/>
      <c r="B156" s="182"/>
      <c r="C156" s="182"/>
      <c r="D156" s="182"/>
      <c r="E156" s="182"/>
      <c r="F156" s="182"/>
      <c r="G156" s="182"/>
      <c r="H156" s="182"/>
      <c r="I156" s="182"/>
      <c r="J156" s="182"/>
      <c r="K156" s="182"/>
      <c r="L156" s="182"/>
      <c r="M156" s="182"/>
      <c r="N156" s="182"/>
      <c r="O156" s="193"/>
    </row>
    <row r="157" spans="1:25" s="185" customFormat="1" x14ac:dyDescent="0.3">
      <c r="A157" s="194" t="s">
        <v>2</v>
      </c>
      <c r="B157" s="161" t="s">
        <v>17</v>
      </c>
      <c r="C157" s="162" t="s">
        <v>18</v>
      </c>
      <c r="D157" s="162" t="s">
        <v>19</v>
      </c>
      <c r="E157" s="162" t="s">
        <v>20</v>
      </c>
      <c r="F157" s="162" t="s">
        <v>21</v>
      </c>
      <c r="G157" s="162" t="s">
        <v>93</v>
      </c>
      <c r="H157" s="162" t="s">
        <v>23</v>
      </c>
      <c r="I157" s="162" t="s">
        <v>24</v>
      </c>
      <c r="J157" s="162" t="s">
        <v>25</v>
      </c>
      <c r="K157" s="162" t="s">
        <v>26</v>
      </c>
      <c r="L157" s="162" t="s">
        <v>27</v>
      </c>
      <c r="M157" s="162" t="s">
        <v>28</v>
      </c>
      <c r="N157" s="162" t="s">
        <v>29</v>
      </c>
      <c r="O157" s="163" t="s">
        <v>30</v>
      </c>
    </row>
    <row r="158" spans="1:25" s="185" customFormat="1" ht="17.5" x14ac:dyDescent="0.35">
      <c r="A158" s="195" t="s">
        <v>2</v>
      </c>
      <c r="B158" s="361" t="s">
        <v>31</v>
      </c>
      <c r="C158" s="361"/>
      <c r="D158" s="361"/>
      <c r="E158" s="361"/>
      <c r="F158" s="361"/>
      <c r="G158" s="361"/>
      <c r="H158" s="361"/>
      <c r="I158" s="361"/>
      <c r="J158" s="361"/>
      <c r="K158" s="361"/>
      <c r="L158" s="361"/>
      <c r="M158" s="361"/>
      <c r="N158" s="361"/>
      <c r="O158" s="362"/>
    </row>
    <row r="159" spans="1:25" s="185" customFormat="1" ht="28" x14ac:dyDescent="0.3">
      <c r="A159" s="196" t="s">
        <v>7</v>
      </c>
      <c r="B159" s="164" t="s">
        <v>32</v>
      </c>
      <c r="C159" s="165">
        <v>799.85</v>
      </c>
      <c r="D159" s="165">
        <v>833.37</v>
      </c>
      <c r="E159" s="165">
        <v>815.8</v>
      </c>
      <c r="F159" s="165">
        <v>833.34</v>
      </c>
      <c r="G159" s="165">
        <v>5149.45</v>
      </c>
      <c r="H159" s="165">
        <v>8356.7999999999993</v>
      </c>
      <c r="I159" s="166">
        <v>9170.0300000000007</v>
      </c>
      <c r="J159" s="166">
        <v>9273.7800000000007</v>
      </c>
      <c r="K159" s="165">
        <v>6813.78</v>
      </c>
      <c r="L159" s="165">
        <v>7750</v>
      </c>
      <c r="M159" s="165">
        <v>7750</v>
      </c>
      <c r="N159" s="165">
        <v>7750</v>
      </c>
      <c r="O159" s="167">
        <f>SUM(C159:N159)/12</f>
        <v>5441.3499999999995</v>
      </c>
      <c r="P159" s="193"/>
      <c r="Q159" s="193"/>
      <c r="R159" s="193"/>
      <c r="S159" s="193"/>
      <c r="T159" s="193"/>
      <c r="U159" s="193"/>
      <c r="V159" s="193"/>
      <c r="W159" s="193"/>
      <c r="X159" s="193"/>
      <c r="Y159" s="193"/>
    </row>
    <row r="160" spans="1:25" s="185" customFormat="1" ht="28" x14ac:dyDescent="0.3">
      <c r="A160" s="195" t="s">
        <v>2</v>
      </c>
      <c r="B160" s="168" t="s">
        <v>33</v>
      </c>
      <c r="C160" s="43">
        <v>16443.61</v>
      </c>
      <c r="D160" s="43">
        <v>15716.2</v>
      </c>
      <c r="E160" s="43">
        <v>15049.26</v>
      </c>
      <c r="F160" s="43">
        <v>15400.48</v>
      </c>
      <c r="G160" s="43">
        <v>19578.89</v>
      </c>
      <c r="H160" s="43">
        <v>27917.29</v>
      </c>
      <c r="I160" s="169">
        <v>31094.03</v>
      </c>
      <c r="J160" s="169">
        <v>31545.73</v>
      </c>
      <c r="K160" s="43">
        <v>23505.51</v>
      </c>
      <c r="L160" s="43">
        <v>26728</v>
      </c>
      <c r="M160" s="43">
        <v>26728</v>
      </c>
      <c r="N160" s="43">
        <v>26728</v>
      </c>
      <c r="O160" s="167">
        <f>SUM(C160:N160)/12</f>
        <v>23036.25</v>
      </c>
    </row>
    <row r="161" spans="1:25" s="185" customFormat="1" ht="21.5" x14ac:dyDescent="0.3">
      <c r="A161" s="195" t="s">
        <v>2</v>
      </c>
      <c r="B161" s="170" t="s">
        <v>34</v>
      </c>
      <c r="C161" s="43" t="s">
        <v>2</v>
      </c>
      <c r="D161" s="43" t="s">
        <v>2</v>
      </c>
      <c r="E161" s="43" t="s">
        <v>2</v>
      </c>
      <c r="F161" s="43" t="s">
        <v>2</v>
      </c>
      <c r="G161" s="43" t="s">
        <v>2</v>
      </c>
      <c r="H161" s="43" t="s">
        <v>2</v>
      </c>
      <c r="I161" s="169" t="s">
        <v>2</v>
      </c>
      <c r="J161" s="169" t="s">
        <v>2</v>
      </c>
      <c r="K161" s="43" t="s">
        <v>2</v>
      </c>
      <c r="L161" s="43" t="s">
        <v>2</v>
      </c>
      <c r="M161" s="43" t="s">
        <v>2</v>
      </c>
      <c r="N161" s="43" t="s">
        <v>2</v>
      </c>
      <c r="O161" s="167"/>
    </row>
    <row r="162" spans="1:25" s="185" customFormat="1" ht="28" x14ac:dyDescent="0.3">
      <c r="A162" s="196" t="s">
        <v>9</v>
      </c>
      <c r="B162" s="164" t="s">
        <v>35</v>
      </c>
      <c r="C162" s="171">
        <v>2618.06</v>
      </c>
      <c r="D162" s="171">
        <v>2080.0700000000002</v>
      </c>
      <c r="E162" s="171">
        <v>1748.32</v>
      </c>
      <c r="F162" s="171">
        <v>1495.14</v>
      </c>
      <c r="G162" s="165">
        <v>525.97</v>
      </c>
      <c r="H162" s="165">
        <v>141.63</v>
      </c>
      <c r="I162" s="169">
        <v>142.53</v>
      </c>
      <c r="J162" s="169">
        <v>139.72999999999999</v>
      </c>
      <c r="K162" s="165">
        <v>144.51</v>
      </c>
      <c r="L162" s="165">
        <v>945</v>
      </c>
      <c r="M162" s="172">
        <v>1900</v>
      </c>
      <c r="N162" s="172">
        <v>2100</v>
      </c>
      <c r="O162" s="167">
        <f>SUM(C162:N162)/12</f>
        <v>1165.08</v>
      </c>
      <c r="P162" s="193"/>
      <c r="Q162" s="193"/>
      <c r="R162" s="193"/>
      <c r="S162" s="193"/>
      <c r="T162" s="193"/>
      <c r="U162" s="193"/>
      <c r="V162" s="193"/>
      <c r="W162" s="193"/>
      <c r="X162" s="193"/>
      <c r="Y162" s="193"/>
    </row>
    <row r="163" spans="1:25" s="185" customFormat="1" ht="28" x14ac:dyDescent="0.3">
      <c r="A163" s="195" t="s">
        <v>2</v>
      </c>
      <c r="B163" s="168" t="s">
        <v>36</v>
      </c>
      <c r="C163" s="43">
        <v>32.409999999999997</v>
      </c>
      <c r="D163" s="43">
        <v>25.75</v>
      </c>
      <c r="E163" s="43">
        <v>20.02</v>
      </c>
      <c r="F163" s="43">
        <v>16.68</v>
      </c>
      <c r="G163" s="43">
        <v>7.1</v>
      </c>
      <c r="H163" s="43">
        <v>1.58</v>
      </c>
      <c r="I163" s="169">
        <v>1.59</v>
      </c>
      <c r="J163" s="169">
        <v>1.46</v>
      </c>
      <c r="K163" s="43">
        <v>1.51</v>
      </c>
      <c r="L163" s="43">
        <v>15</v>
      </c>
      <c r="M163" s="43">
        <v>30</v>
      </c>
      <c r="N163" s="43">
        <v>33</v>
      </c>
      <c r="O163" s="167">
        <f>SUM(C163:N163)/12</f>
        <v>15.508333333333331</v>
      </c>
    </row>
    <row r="164" spans="1:25" s="185" customFormat="1" ht="21.5" x14ac:dyDescent="0.3">
      <c r="A164" s="195" t="s">
        <v>2</v>
      </c>
      <c r="B164" s="170" t="s">
        <v>34</v>
      </c>
      <c r="C164" s="173" t="s">
        <v>2</v>
      </c>
      <c r="D164" s="173" t="s">
        <v>2</v>
      </c>
      <c r="E164" s="173" t="s">
        <v>2</v>
      </c>
      <c r="F164" s="173" t="s">
        <v>2</v>
      </c>
      <c r="G164" s="173" t="s">
        <v>2</v>
      </c>
      <c r="H164" s="173" t="s">
        <v>2</v>
      </c>
      <c r="I164" s="173" t="s">
        <v>2</v>
      </c>
      <c r="J164" s="173" t="s">
        <v>2</v>
      </c>
      <c r="K164" s="173" t="s">
        <v>2</v>
      </c>
      <c r="L164" s="173" t="s">
        <v>2</v>
      </c>
      <c r="M164" s="173" t="s">
        <v>2</v>
      </c>
      <c r="N164" s="173" t="s">
        <v>2</v>
      </c>
      <c r="O164" s="174" t="s">
        <v>2</v>
      </c>
    </row>
    <row r="165" spans="1:25" s="185" customFormat="1" ht="28" hidden="1" x14ac:dyDescent="0.3">
      <c r="A165" s="196" t="s">
        <v>11</v>
      </c>
      <c r="B165" s="164" t="s">
        <v>38</v>
      </c>
      <c r="C165" s="175">
        <v>0</v>
      </c>
      <c r="D165" s="175">
        <v>0</v>
      </c>
      <c r="E165" s="175">
        <v>0</v>
      </c>
      <c r="F165" s="175">
        <v>0</v>
      </c>
      <c r="G165" s="175">
        <v>0</v>
      </c>
      <c r="H165" s="175">
        <v>0</v>
      </c>
      <c r="I165" s="175">
        <v>0</v>
      </c>
      <c r="J165" s="175">
        <v>0</v>
      </c>
      <c r="K165" s="175">
        <v>0</v>
      </c>
      <c r="L165" s="175">
        <v>0</v>
      </c>
      <c r="M165" s="175">
        <v>0</v>
      </c>
      <c r="N165" s="175">
        <v>0</v>
      </c>
      <c r="O165" s="174">
        <v>0</v>
      </c>
      <c r="P165" s="193"/>
      <c r="Q165" s="193"/>
      <c r="R165" s="193"/>
      <c r="S165" s="193"/>
      <c r="T165" s="193"/>
      <c r="U165" s="193"/>
      <c r="V165" s="193"/>
      <c r="W165" s="193"/>
      <c r="X165" s="193"/>
      <c r="Y165" s="193"/>
    </row>
    <row r="166" spans="1:25" s="185" customFormat="1" hidden="1" x14ac:dyDescent="0.3">
      <c r="A166" s="195" t="s">
        <v>2</v>
      </c>
      <c r="B166" s="168" t="s">
        <v>37</v>
      </c>
      <c r="C166" s="173">
        <v>0</v>
      </c>
      <c r="D166" s="173">
        <v>0</v>
      </c>
      <c r="E166" s="173">
        <v>0</v>
      </c>
      <c r="F166" s="173">
        <v>0</v>
      </c>
      <c r="G166" s="173">
        <v>0</v>
      </c>
      <c r="H166" s="173">
        <v>0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4">
        <v>0</v>
      </c>
    </row>
    <row r="167" spans="1:25" s="185" customFormat="1" ht="21.5" hidden="1" x14ac:dyDescent="0.3">
      <c r="A167" s="195" t="s">
        <v>2</v>
      </c>
      <c r="B167" s="170" t="s">
        <v>34</v>
      </c>
      <c r="C167" s="173" t="s">
        <v>2</v>
      </c>
      <c r="D167" s="173" t="s">
        <v>2</v>
      </c>
      <c r="E167" s="173" t="s">
        <v>2</v>
      </c>
      <c r="F167" s="173" t="s">
        <v>2</v>
      </c>
      <c r="G167" s="173" t="s">
        <v>2</v>
      </c>
      <c r="H167" s="173" t="s">
        <v>2</v>
      </c>
      <c r="I167" s="173" t="s">
        <v>2</v>
      </c>
      <c r="J167" s="173" t="s">
        <v>2</v>
      </c>
      <c r="K167" s="173" t="s">
        <v>2</v>
      </c>
      <c r="L167" s="173" t="s">
        <v>2</v>
      </c>
      <c r="M167" s="173" t="s">
        <v>2</v>
      </c>
      <c r="N167" s="173" t="s">
        <v>2</v>
      </c>
      <c r="O167" s="174" t="s">
        <v>2</v>
      </c>
    </row>
    <row r="168" spans="1:25" s="185" customFormat="1" hidden="1" x14ac:dyDescent="0.3">
      <c r="A168" s="196" t="s">
        <v>13</v>
      </c>
      <c r="B168" s="164" t="s">
        <v>42</v>
      </c>
      <c r="C168" s="175">
        <v>0</v>
      </c>
      <c r="D168" s="175">
        <v>0</v>
      </c>
      <c r="E168" s="175">
        <v>0</v>
      </c>
      <c r="F168" s="175">
        <v>0</v>
      </c>
      <c r="G168" s="175">
        <v>0</v>
      </c>
      <c r="H168" s="175">
        <v>0</v>
      </c>
      <c r="I168" s="175">
        <v>0</v>
      </c>
      <c r="J168" s="175">
        <v>0</v>
      </c>
      <c r="K168" s="175">
        <v>0</v>
      </c>
      <c r="L168" s="175">
        <v>0</v>
      </c>
      <c r="M168" s="175">
        <v>0</v>
      </c>
      <c r="N168" s="175">
        <v>0</v>
      </c>
      <c r="O168" s="174">
        <v>0</v>
      </c>
      <c r="P168" s="193"/>
      <c r="Q168" s="193"/>
      <c r="R168" s="193"/>
      <c r="S168" s="193"/>
      <c r="T168" s="193"/>
      <c r="U168" s="193"/>
      <c r="V168" s="193"/>
      <c r="W168" s="193"/>
      <c r="X168" s="193"/>
      <c r="Y168" s="193"/>
    </row>
    <row r="169" spans="1:25" s="185" customFormat="1" hidden="1" x14ac:dyDescent="0.3">
      <c r="A169" s="195" t="s">
        <v>43</v>
      </c>
      <c r="B169" s="176" t="s">
        <v>44</v>
      </c>
      <c r="C169" s="173">
        <v>0</v>
      </c>
      <c r="D169" s="173">
        <v>0</v>
      </c>
      <c r="E169" s="173">
        <v>0</v>
      </c>
      <c r="F169" s="173">
        <v>0</v>
      </c>
      <c r="G169" s="173">
        <v>0</v>
      </c>
      <c r="H169" s="173">
        <v>0</v>
      </c>
      <c r="I169" s="173">
        <v>0</v>
      </c>
      <c r="J169" s="173">
        <v>0</v>
      </c>
      <c r="K169" s="173">
        <v>0</v>
      </c>
      <c r="L169" s="173">
        <v>0</v>
      </c>
      <c r="M169" s="173">
        <v>0</v>
      </c>
      <c r="N169" s="173">
        <v>0</v>
      </c>
      <c r="O169" s="174">
        <v>0</v>
      </c>
    </row>
    <row r="170" spans="1:25" s="185" customFormat="1" hidden="1" x14ac:dyDescent="0.3">
      <c r="A170" s="195" t="s">
        <v>2</v>
      </c>
      <c r="B170" s="176" t="s">
        <v>45</v>
      </c>
      <c r="C170" s="173">
        <v>0</v>
      </c>
      <c r="D170" s="173">
        <v>0</v>
      </c>
      <c r="E170" s="173">
        <v>0</v>
      </c>
      <c r="F170" s="173">
        <v>0</v>
      </c>
      <c r="G170" s="173">
        <v>0</v>
      </c>
      <c r="H170" s="173">
        <v>0</v>
      </c>
      <c r="I170" s="173">
        <v>0</v>
      </c>
      <c r="J170" s="173">
        <v>0</v>
      </c>
      <c r="K170" s="173">
        <v>0</v>
      </c>
      <c r="L170" s="173">
        <v>0</v>
      </c>
      <c r="M170" s="173">
        <v>0</v>
      </c>
      <c r="N170" s="173">
        <v>0</v>
      </c>
      <c r="O170" s="174">
        <v>0</v>
      </c>
    </row>
    <row r="171" spans="1:25" s="185" customFormat="1" hidden="1" x14ac:dyDescent="0.3">
      <c r="A171" s="195" t="s">
        <v>46</v>
      </c>
      <c r="B171" s="176" t="s">
        <v>44</v>
      </c>
      <c r="C171" s="173" t="s">
        <v>2</v>
      </c>
      <c r="D171" s="173" t="s">
        <v>2</v>
      </c>
      <c r="E171" s="173" t="s">
        <v>2</v>
      </c>
      <c r="F171" s="173" t="s">
        <v>2</v>
      </c>
      <c r="G171" s="173" t="s">
        <v>2</v>
      </c>
      <c r="H171" s="173" t="s">
        <v>2</v>
      </c>
      <c r="I171" s="173" t="s">
        <v>2</v>
      </c>
      <c r="J171" s="173" t="s">
        <v>2</v>
      </c>
      <c r="K171" s="173" t="s">
        <v>2</v>
      </c>
      <c r="L171" s="173" t="s">
        <v>2</v>
      </c>
      <c r="M171" s="173" t="s">
        <v>2</v>
      </c>
      <c r="N171" s="173" t="s">
        <v>2</v>
      </c>
      <c r="O171" s="174">
        <v>0</v>
      </c>
    </row>
    <row r="172" spans="1:25" s="185" customFormat="1" hidden="1" x14ac:dyDescent="0.3">
      <c r="A172" s="195" t="s">
        <v>2</v>
      </c>
      <c r="B172" s="176" t="s">
        <v>45</v>
      </c>
      <c r="C172" s="173" t="s">
        <v>2</v>
      </c>
      <c r="D172" s="173" t="s">
        <v>2</v>
      </c>
      <c r="E172" s="173" t="s">
        <v>2</v>
      </c>
      <c r="F172" s="173" t="s">
        <v>2</v>
      </c>
      <c r="G172" s="173" t="s">
        <v>2</v>
      </c>
      <c r="H172" s="173" t="s">
        <v>2</v>
      </c>
      <c r="I172" s="173" t="s">
        <v>2</v>
      </c>
      <c r="J172" s="173" t="s">
        <v>2</v>
      </c>
      <c r="K172" s="173" t="s">
        <v>2</v>
      </c>
      <c r="L172" s="173" t="s">
        <v>2</v>
      </c>
      <c r="M172" s="173" t="s">
        <v>2</v>
      </c>
      <c r="N172" s="173" t="s">
        <v>2</v>
      </c>
      <c r="O172" s="174">
        <v>0</v>
      </c>
    </row>
    <row r="173" spans="1:25" s="185" customFormat="1" ht="42" hidden="1" x14ac:dyDescent="0.3">
      <c r="A173" s="196" t="s">
        <v>47</v>
      </c>
      <c r="B173" s="164" t="s">
        <v>48</v>
      </c>
      <c r="C173" s="175">
        <v>0</v>
      </c>
      <c r="D173" s="175">
        <v>0</v>
      </c>
      <c r="E173" s="175">
        <v>0</v>
      </c>
      <c r="F173" s="175">
        <v>0</v>
      </c>
      <c r="G173" s="175">
        <v>0</v>
      </c>
      <c r="H173" s="175">
        <v>0</v>
      </c>
      <c r="I173" s="175">
        <v>0</v>
      </c>
      <c r="J173" s="175">
        <v>0</v>
      </c>
      <c r="K173" s="175" t="s">
        <v>2</v>
      </c>
      <c r="L173" s="175" t="s">
        <v>2</v>
      </c>
      <c r="M173" s="175" t="s">
        <v>2</v>
      </c>
      <c r="N173" s="175" t="s">
        <v>2</v>
      </c>
      <c r="O173" s="174" t="s">
        <v>2</v>
      </c>
      <c r="P173" s="193"/>
      <c r="Q173" s="193"/>
      <c r="R173" s="193"/>
      <c r="S173" s="193"/>
      <c r="T173" s="193"/>
      <c r="U173" s="193"/>
      <c r="V173" s="193"/>
      <c r="W173" s="193"/>
      <c r="X173" s="193"/>
      <c r="Y173" s="193"/>
    </row>
    <row r="174" spans="1:25" s="185" customFormat="1" ht="42" hidden="1" x14ac:dyDescent="0.3">
      <c r="A174" s="195" t="s">
        <v>49</v>
      </c>
      <c r="B174" s="168" t="s">
        <v>50</v>
      </c>
      <c r="C174" s="173" t="s">
        <v>40</v>
      </c>
      <c r="D174" s="173" t="s">
        <v>40</v>
      </c>
      <c r="E174" s="173" t="s">
        <v>40</v>
      </c>
      <c r="F174" s="173" t="s">
        <v>81</v>
      </c>
      <c r="G174" s="173" t="s">
        <v>40</v>
      </c>
      <c r="H174" s="173" t="s">
        <v>40</v>
      </c>
      <c r="I174" s="173" t="s">
        <v>40</v>
      </c>
      <c r="J174" s="173" t="s">
        <v>40</v>
      </c>
      <c r="K174" s="173" t="s">
        <v>40</v>
      </c>
      <c r="L174" s="173" t="s">
        <v>40</v>
      </c>
      <c r="M174" s="173" t="s">
        <v>40</v>
      </c>
      <c r="N174" s="173" t="s">
        <v>40</v>
      </c>
      <c r="O174" s="173" t="s">
        <v>83</v>
      </c>
    </row>
    <row r="175" spans="1:25" s="185" customFormat="1" hidden="1" x14ac:dyDescent="0.3">
      <c r="A175" s="195" t="s">
        <v>2</v>
      </c>
      <c r="B175" s="168" t="s">
        <v>51</v>
      </c>
      <c r="C175" s="173" t="s">
        <v>2</v>
      </c>
      <c r="D175" s="173" t="s">
        <v>2</v>
      </c>
      <c r="E175" s="173" t="s">
        <v>2</v>
      </c>
      <c r="F175" s="173" t="s">
        <v>2</v>
      </c>
      <c r="G175" s="173" t="s">
        <v>2</v>
      </c>
      <c r="H175" s="173" t="s">
        <v>2</v>
      </c>
      <c r="I175" s="173" t="s">
        <v>2</v>
      </c>
      <c r="J175" s="173" t="s">
        <v>2</v>
      </c>
      <c r="K175" s="173" t="s">
        <v>2</v>
      </c>
      <c r="L175" s="173" t="s">
        <v>2</v>
      </c>
      <c r="M175" s="173" t="s">
        <v>2</v>
      </c>
      <c r="N175" s="173" t="s">
        <v>2</v>
      </c>
      <c r="O175" s="174" t="s">
        <v>2</v>
      </c>
    </row>
    <row r="176" spans="1:25" s="185" customFormat="1" hidden="1" x14ac:dyDescent="0.3">
      <c r="A176" s="195" t="s">
        <v>2</v>
      </c>
      <c r="B176" s="168" t="s">
        <v>52</v>
      </c>
      <c r="C176" s="173" t="s">
        <v>2</v>
      </c>
      <c r="D176" s="173" t="s">
        <v>2</v>
      </c>
      <c r="E176" s="173" t="s">
        <v>2</v>
      </c>
      <c r="F176" s="173" t="s">
        <v>2</v>
      </c>
      <c r="G176" s="173" t="s">
        <v>2</v>
      </c>
      <c r="H176" s="173" t="s">
        <v>2</v>
      </c>
      <c r="I176" s="173" t="s">
        <v>2</v>
      </c>
      <c r="J176" s="173" t="s">
        <v>2</v>
      </c>
      <c r="K176" s="173" t="s">
        <v>2</v>
      </c>
      <c r="L176" s="173" t="s">
        <v>2</v>
      </c>
      <c r="M176" s="173" t="s">
        <v>2</v>
      </c>
      <c r="N176" s="173" t="s">
        <v>2</v>
      </c>
      <c r="O176" s="174" t="s">
        <v>2</v>
      </c>
    </row>
    <row r="177" spans="1:15" s="185" customFormat="1" ht="28" hidden="1" x14ac:dyDescent="0.3">
      <c r="A177" s="199" t="s">
        <v>53</v>
      </c>
      <c r="B177" s="168" t="s">
        <v>54</v>
      </c>
      <c r="C177" s="173" t="s">
        <v>2</v>
      </c>
      <c r="D177" s="173" t="s">
        <v>2</v>
      </c>
      <c r="E177" s="173" t="s">
        <v>2</v>
      </c>
      <c r="F177" s="173" t="s">
        <v>2</v>
      </c>
      <c r="G177" s="173" t="s">
        <v>2</v>
      </c>
      <c r="H177" s="173" t="s">
        <v>2</v>
      </c>
      <c r="I177" s="173" t="s">
        <v>2</v>
      </c>
      <c r="J177" s="173" t="s">
        <v>2</v>
      </c>
      <c r="K177" s="173" t="s">
        <v>2</v>
      </c>
      <c r="L177" s="173" t="s">
        <v>2</v>
      </c>
      <c r="M177" s="173" t="s">
        <v>2</v>
      </c>
      <c r="N177" s="173" t="s">
        <v>2</v>
      </c>
      <c r="O177" s="174" t="s">
        <v>2</v>
      </c>
    </row>
    <row r="178" spans="1:15" s="185" customFormat="1" hidden="1" x14ac:dyDescent="0.3">
      <c r="A178" s="199" t="s">
        <v>2</v>
      </c>
      <c r="B178" s="200" t="s">
        <v>8</v>
      </c>
      <c r="C178" s="173" t="s">
        <v>2</v>
      </c>
      <c r="D178" s="173" t="s">
        <v>2</v>
      </c>
      <c r="E178" s="173" t="s">
        <v>2</v>
      </c>
      <c r="F178" s="173" t="s">
        <v>2</v>
      </c>
      <c r="G178" s="173" t="s">
        <v>2</v>
      </c>
      <c r="H178" s="173" t="s">
        <v>2</v>
      </c>
      <c r="I178" s="173" t="s">
        <v>2</v>
      </c>
      <c r="J178" s="173" t="s">
        <v>2</v>
      </c>
      <c r="K178" s="173" t="s">
        <v>2</v>
      </c>
      <c r="L178" s="173" t="s">
        <v>2</v>
      </c>
      <c r="M178" s="173" t="s">
        <v>2</v>
      </c>
      <c r="N178" s="173" t="s">
        <v>2</v>
      </c>
      <c r="O178" s="174" t="s">
        <v>2</v>
      </c>
    </row>
    <row r="179" spans="1:15" s="185" customFormat="1" hidden="1" x14ac:dyDescent="0.3">
      <c r="A179" s="199" t="s">
        <v>2</v>
      </c>
      <c r="B179" s="200" t="s">
        <v>10</v>
      </c>
      <c r="C179" s="173" t="s">
        <v>2</v>
      </c>
      <c r="D179" s="173" t="s">
        <v>2</v>
      </c>
      <c r="E179" s="173" t="s">
        <v>2</v>
      </c>
      <c r="F179" s="173" t="s">
        <v>2</v>
      </c>
      <c r="G179" s="173" t="s">
        <v>2</v>
      </c>
      <c r="H179" s="173" t="s">
        <v>2</v>
      </c>
      <c r="I179" s="173" t="s">
        <v>2</v>
      </c>
      <c r="J179" s="173" t="s">
        <v>2</v>
      </c>
      <c r="K179" s="173" t="s">
        <v>2</v>
      </c>
      <c r="L179" s="173" t="s">
        <v>2</v>
      </c>
      <c r="M179" s="173" t="s">
        <v>2</v>
      </c>
      <c r="N179" s="173" t="s">
        <v>2</v>
      </c>
      <c r="O179" s="174" t="s">
        <v>2</v>
      </c>
    </row>
    <row r="180" spans="1:15" s="185" customFormat="1" hidden="1" x14ac:dyDescent="0.3">
      <c r="A180" s="199" t="s">
        <v>2</v>
      </c>
      <c r="B180" s="200" t="s">
        <v>12</v>
      </c>
      <c r="C180" s="173" t="s">
        <v>2</v>
      </c>
      <c r="D180" s="173" t="s">
        <v>2</v>
      </c>
      <c r="E180" s="173" t="s">
        <v>2</v>
      </c>
      <c r="F180" s="173" t="s">
        <v>2</v>
      </c>
      <c r="G180" s="173" t="s">
        <v>2</v>
      </c>
      <c r="H180" s="173" t="s">
        <v>2</v>
      </c>
      <c r="I180" s="173" t="s">
        <v>2</v>
      </c>
      <c r="J180" s="173" t="s">
        <v>2</v>
      </c>
      <c r="K180" s="173" t="s">
        <v>2</v>
      </c>
      <c r="L180" s="173" t="s">
        <v>2</v>
      </c>
      <c r="M180" s="173" t="s">
        <v>2</v>
      </c>
      <c r="N180" s="173" t="s">
        <v>2</v>
      </c>
      <c r="O180" s="174" t="s">
        <v>2</v>
      </c>
    </row>
    <row r="181" spans="1:15" s="185" customFormat="1" hidden="1" x14ac:dyDescent="0.3">
      <c r="A181" s="195" t="s">
        <v>2</v>
      </c>
      <c r="B181" s="200" t="s">
        <v>14</v>
      </c>
      <c r="C181" s="173" t="s">
        <v>2</v>
      </c>
      <c r="D181" s="173" t="s">
        <v>2</v>
      </c>
      <c r="E181" s="173" t="s">
        <v>2</v>
      </c>
      <c r="F181" s="173" t="s">
        <v>2</v>
      </c>
      <c r="G181" s="173" t="s">
        <v>2</v>
      </c>
      <c r="H181" s="173" t="s">
        <v>2</v>
      </c>
      <c r="I181" s="173" t="s">
        <v>2</v>
      </c>
      <c r="J181" s="173" t="s">
        <v>2</v>
      </c>
      <c r="K181" s="173" t="s">
        <v>2</v>
      </c>
      <c r="L181" s="173" t="s">
        <v>2</v>
      </c>
      <c r="M181" s="173" t="s">
        <v>2</v>
      </c>
      <c r="N181" s="173" t="s">
        <v>2</v>
      </c>
      <c r="O181" s="174" t="s">
        <v>2</v>
      </c>
    </row>
    <row r="182" spans="1:15" s="185" customFormat="1" ht="17.5" x14ac:dyDescent="0.35">
      <c r="A182" s="363" t="s">
        <v>69</v>
      </c>
      <c r="B182" s="363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205"/>
    </row>
    <row r="183" spans="1:15" s="185" customFormat="1" x14ac:dyDescent="0.3">
      <c r="A183" s="364" t="s">
        <v>0</v>
      </c>
      <c r="B183" s="364"/>
      <c r="C183" s="364"/>
      <c r="D183" s="364"/>
      <c r="E183" s="364"/>
      <c r="F183" s="364"/>
      <c r="G183" s="364"/>
      <c r="H183" s="364"/>
      <c r="I183" s="364"/>
      <c r="J183" s="364"/>
      <c r="K183" s="364"/>
      <c r="L183" s="364"/>
      <c r="M183" s="364"/>
      <c r="N183" s="364"/>
      <c r="O183" s="206"/>
    </row>
    <row r="184" spans="1:15" s="185" customFormat="1" ht="17.5" x14ac:dyDescent="0.35">
      <c r="A184" s="365" t="s">
        <v>1</v>
      </c>
      <c r="B184" s="365"/>
      <c r="C184" s="365"/>
      <c r="D184" s="365"/>
      <c r="E184" s="365"/>
      <c r="F184" s="365"/>
      <c r="G184" s="365"/>
      <c r="H184" s="365"/>
      <c r="I184" s="365"/>
      <c r="J184" s="365"/>
      <c r="K184" s="365"/>
      <c r="L184" s="365"/>
      <c r="M184" s="365"/>
      <c r="N184" s="365"/>
      <c r="O184" s="365"/>
    </row>
    <row r="185" spans="1:15" s="185" customFormat="1" ht="70" x14ac:dyDescent="0.3">
      <c r="A185" s="180" t="s">
        <v>2</v>
      </c>
      <c r="B185" s="181" t="s">
        <v>2</v>
      </c>
      <c r="C185" s="181" t="s">
        <v>3</v>
      </c>
      <c r="D185" s="181" t="s">
        <v>4</v>
      </c>
      <c r="E185" s="181" t="s">
        <v>5</v>
      </c>
      <c r="F185" s="181" t="s">
        <v>6</v>
      </c>
      <c r="G185" s="182"/>
      <c r="H185" s="182"/>
      <c r="I185" s="182"/>
      <c r="J185" s="182"/>
      <c r="K185" s="182"/>
      <c r="L185" s="183"/>
      <c r="M185" s="184"/>
      <c r="N185" s="184"/>
      <c r="O185" s="184"/>
    </row>
    <row r="186" spans="1:15" s="185" customFormat="1" x14ac:dyDescent="0.3">
      <c r="A186" s="186" t="s">
        <v>7</v>
      </c>
      <c r="B186" s="168" t="s">
        <v>8</v>
      </c>
      <c r="C186" s="187">
        <v>28128.69</v>
      </c>
      <c r="D186" s="168">
        <v>6091.92</v>
      </c>
      <c r="E186" s="168">
        <v>5700</v>
      </c>
      <c r="F186" s="168">
        <f>D186-E186</f>
        <v>391.92000000000007</v>
      </c>
      <c r="G186" s="182"/>
      <c r="H186" s="182"/>
      <c r="I186" s="182"/>
      <c r="J186" s="182"/>
      <c r="K186" s="182"/>
      <c r="L186" s="183"/>
      <c r="M186" s="184"/>
      <c r="N186" s="188"/>
      <c r="O186" s="214"/>
    </row>
    <row r="187" spans="1:15" s="185" customFormat="1" x14ac:dyDescent="0.3">
      <c r="A187" s="186" t="s">
        <v>9</v>
      </c>
      <c r="B187" s="168" t="s">
        <v>10</v>
      </c>
      <c r="C187" s="168">
        <v>124.07</v>
      </c>
      <c r="D187" s="168">
        <v>15696.189999999999</v>
      </c>
      <c r="E187" s="168">
        <v>8735</v>
      </c>
      <c r="F187" s="168">
        <f>D187-E187</f>
        <v>6961.1899999999987</v>
      </c>
      <c r="G187" s="182"/>
      <c r="H187" s="182"/>
      <c r="I187" s="182"/>
      <c r="J187" s="182"/>
      <c r="K187" s="182"/>
      <c r="L187" s="183"/>
      <c r="M187" s="184"/>
      <c r="N187" s="188"/>
      <c r="O187" s="215"/>
    </row>
    <row r="188" spans="1:15" s="185" customFormat="1" x14ac:dyDescent="0.3">
      <c r="A188" s="186" t="s">
        <v>11</v>
      </c>
      <c r="B188" s="168" t="s">
        <v>12</v>
      </c>
      <c r="C188" s="168">
        <v>0</v>
      </c>
      <c r="D188" s="168">
        <v>0</v>
      </c>
      <c r="E188" s="168">
        <v>0</v>
      </c>
      <c r="F188" s="168">
        <v>0</v>
      </c>
      <c r="G188" s="182"/>
      <c r="H188" s="182"/>
      <c r="I188" s="182"/>
      <c r="J188" s="182"/>
      <c r="K188" s="182"/>
      <c r="L188" s="183"/>
      <c r="M188" s="184"/>
      <c r="N188" s="184"/>
      <c r="O188" s="215"/>
    </row>
    <row r="189" spans="1:15" s="185" customFormat="1" x14ac:dyDescent="0.3">
      <c r="A189" s="186" t="s">
        <v>13</v>
      </c>
      <c r="B189" s="168" t="s">
        <v>14</v>
      </c>
      <c r="C189" s="168">
        <v>0</v>
      </c>
      <c r="D189" s="168">
        <v>0</v>
      </c>
      <c r="E189" s="168">
        <v>0</v>
      </c>
      <c r="F189" s="168">
        <v>0</v>
      </c>
      <c r="G189" s="182"/>
      <c r="H189" s="182"/>
      <c r="I189" s="182"/>
      <c r="J189" s="182"/>
      <c r="K189" s="182"/>
      <c r="L189" s="183"/>
      <c r="M189" s="183"/>
      <c r="N189" s="189"/>
      <c r="O189" s="190"/>
    </row>
    <row r="190" spans="1:15" s="185" customFormat="1" ht="28" x14ac:dyDescent="0.3">
      <c r="A190" s="186" t="s">
        <v>15</v>
      </c>
      <c r="B190" s="168" t="s">
        <v>16</v>
      </c>
      <c r="C190" s="168">
        <v>0</v>
      </c>
      <c r="D190" s="168">
        <v>0</v>
      </c>
      <c r="E190" s="168">
        <v>0</v>
      </c>
      <c r="F190" s="168">
        <v>0</v>
      </c>
      <c r="G190" s="182"/>
      <c r="H190" s="182"/>
      <c r="I190" s="182"/>
      <c r="J190" s="182"/>
      <c r="K190" s="182"/>
      <c r="L190" s="183"/>
      <c r="M190" s="183"/>
      <c r="N190" s="189"/>
      <c r="O190" s="190"/>
    </row>
    <row r="191" spans="1:15" s="185" customFormat="1" x14ac:dyDescent="0.3">
      <c r="A191" s="182"/>
      <c r="B191" s="182"/>
      <c r="C191" s="182"/>
      <c r="D191" s="182"/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93"/>
    </row>
    <row r="192" spans="1:15" s="185" customFormat="1" x14ac:dyDescent="0.3">
      <c r="A192" s="194" t="s">
        <v>2</v>
      </c>
      <c r="B192" s="161" t="s">
        <v>17</v>
      </c>
      <c r="C192" s="162" t="s">
        <v>18</v>
      </c>
      <c r="D192" s="162" t="s">
        <v>19</v>
      </c>
      <c r="E192" s="162" t="s">
        <v>20</v>
      </c>
      <c r="F192" s="162" t="s">
        <v>21</v>
      </c>
      <c r="G192" s="162" t="s">
        <v>22</v>
      </c>
      <c r="H192" s="162" t="s">
        <v>94</v>
      </c>
      <c r="I192" s="162" t="s">
        <v>24</v>
      </c>
      <c r="J192" s="162" t="s">
        <v>25</v>
      </c>
      <c r="K192" s="162" t="s">
        <v>26</v>
      </c>
      <c r="L192" s="162" t="s">
        <v>27</v>
      </c>
      <c r="M192" s="162" t="s">
        <v>28</v>
      </c>
      <c r="N192" s="162" t="s">
        <v>29</v>
      </c>
      <c r="O192" s="163" t="s">
        <v>30</v>
      </c>
    </row>
    <row r="193" spans="1:25" s="185" customFormat="1" ht="17.5" x14ac:dyDescent="0.35">
      <c r="A193" s="195" t="s">
        <v>2</v>
      </c>
      <c r="B193" s="361" t="s">
        <v>31</v>
      </c>
      <c r="C193" s="361"/>
      <c r="D193" s="361"/>
      <c r="E193" s="361"/>
      <c r="F193" s="361"/>
      <c r="G193" s="361"/>
      <c r="H193" s="361"/>
      <c r="I193" s="361"/>
      <c r="J193" s="361"/>
      <c r="K193" s="361"/>
      <c r="L193" s="361"/>
      <c r="M193" s="361"/>
      <c r="N193" s="361"/>
      <c r="O193" s="362"/>
    </row>
    <row r="194" spans="1:25" s="185" customFormat="1" ht="28" x14ac:dyDescent="0.3">
      <c r="A194" s="196" t="s">
        <v>7</v>
      </c>
      <c r="B194" s="164" t="s">
        <v>32</v>
      </c>
      <c r="C194" s="165">
        <v>101.09</v>
      </c>
      <c r="D194" s="165">
        <v>91.89</v>
      </c>
      <c r="E194" s="165">
        <v>122.11</v>
      </c>
      <c r="F194" s="165">
        <v>128.54</v>
      </c>
      <c r="G194" s="165">
        <v>416</v>
      </c>
      <c r="H194" s="256">
        <v>411.75</v>
      </c>
      <c r="I194" s="165">
        <v>453.04</v>
      </c>
      <c r="J194" s="165">
        <v>468.2</v>
      </c>
      <c r="K194" s="257">
        <v>356.13</v>
      </c>
      <c r="L194" s="257">
        <v>1228.07</v>
      </c>
      <c r="M194" s="257">
        <v>1174.72</v>
      </c>
      <c r="N194" s="257">
        <v>1140.3800000000001</v>
      </c>
      <c r="O194" s="258">
        <f>SUM(C194:N194)/12</f>
        <v>507.66</v>
      </c>
      <c r="P194" s="193"/>
      <c r="Q194" s="193"/>
      <c r="R194" s="193"/>
      <c r="S194" s="193"/>
      <c r="T194" s="193"/>
      <c r="U194" s="193"/>
      <c r="V194" s="193"/>
      <c r="W194" s="193"/>
      <c r="X194" s="193"/>
      <c r="Y194" s="193"/>
    </row>
    <row r="195" spans="1:25" s="185" customFormat="1" ht="28" x14ac:dyDescent="0.3">
      <c r="A195" s="195" t="s">
        <v>2</v>
      </c>
      <c r="B195" s="168" t="s">
        <v>33</v>
      </c>
      <c r="C195" s="220">
        <v>1609.61</v>
      </c>
      <c r="D195" s="220">
        <v>1463.29</v>
      </c>
      <c r="E195" s="220">
        <v>1944.5</v>
      </c>
      <c r="F195" s="220">
        <v>2046.74</v>
      </c>
      <c r="G195" s="43">
        <v>2213.0500000000002</v>
      </c>
      <c r="H195" s="43">
        <v>2177.17</v>
      </c>
      <c r="I195" s="43">
        <v>2525.0500000000002</v>
      </c>
      <c r="J195" s="43">
        <v>2652.76</v>
      </c>
      <c r="K195" s="234">
        <v>2124.0500000000002</v>
      </c>
      <c r="L195" s="234">
        <v>3248.51</v>
      </c>
      <c r="M195" s="234">
        <v>3107.4</v>
      </c>
      <c r="N195" s="234">
        <v>3016.56</v>
      </c>
      <c r="O195" s="258">
        <f>SUM(C195:N195)/12</f>
        <v>2344.0574999999999</v>
      </c>
    </row>
    <row r="196" spans="1:25" s="185" customFormat="1" ht="21.5" x14ac:dyDescent="0.3">
      <c r="A196" s="195" t="s">
        <v>2</v>
      </c>
      <c r="B196" s="170" t="s">
        <v>34</v>
      </c>
      <c r="C196" s="43" t="s">
        <v>2</v>
      </c>
      <c r="D196" s="43" t="s">
        <v>2</v>
      </c>
      <c r="E196" s="43" t="s">
        <v>2</v>
      </c>
      <c r="F196" s="43" t="s">
        <v>2</v>
      </c>
      <c r="G196" s="43" t="s">
        <v>2</v>
      </c>
      <c r="H196" s="43" t="s">
        <v>2</v>
      </c>
      <c r="I196" s="43" t="s">
        <v>2</v>
      </c>
      <c r="J196" s="43" t="s">
        <v>2</v>
      </c>
      <c r="K196" s="43" t="s">
        <v>84</v>
      </c>
      <c r="L196" s="43" t="s">
        <v>2</v>
      </c>
      <c r="M196" s="43" t="s">
        <v>2</v>
      </c>
      <c r="N196" s="43" t="s">
        <v>2</v>
      </c>
      <c r="O196" s="258"/>
    </row>
    <row r="197" spans="1:25" s="185" customFormat="1" ht="28" x14ac:dyDescent="0.3">
      <c r="A197" s="196" t="s">
        <v>9</v>
      </c>
      <c r="B197" s="164" t="s">
        <v>35</v>
      </c>
      <c r="C197" s="259">
        <v>1536.43</v>
      </c>
      <c r="D197" s="259">
        <v>1358.94</v>
      </c>
      <c r="E197" s="259">
        <v>1265.82</v>
      </c>
      <c r="F197" s="260">
        <v>1010.2</v>
      </c>
      <c r="G197" s="227">
        <v>475.07</v>
      </c>
      <c r="H197" s="165">
        <v>0</v>
      </c>
      <c r="I197" s="165">
        <v>0</v>
      </c>
      <c r="J197" s="165">
        <v>0</v>
      </c>
      <c r="K197" s="257">
        <v>0</v>
      </c>
      <c r="L197" s="257">
        <v>1786.36</v>
      </c>
      <c r="M197" s="257">
        <v>3752.98</v>
      </c>
      <c r="N197" s="257">
        <v>4510.3900000000003</v>
      </c>
      <c r="O197" s="258">
        <f>SUM(C197:N197)/12</f>
        <v>1308.0158333333331</v>
      </c>
      <c r="P197" s="193"/>
      <c r="Q197" s="193"/>
      <c r="R197" s="193"/>
      <c r="S197" s="193"/>
      <c r="T197" s="193"/>
      <c r="U197" s="193"/>
      <c r="V197" s="193"/>
      <c r="W197" s="193"/>
      <c r="X197" s="193"/>
      <c r="Y197" s="193"/>
    </row>
    <row r="198" spans="1:25" s="185" customFormat="1" ht="28" x14ac:dyDescent="0.3">
      <c r="A198" s="195" t="s">
        <v>2</v>
      </c>
      <c r="B198" s="168" t="s">
        <v>36</v>
      </c>
      <c r="C198" s="261">
        <v>19.02</v>
      </c>
      <c r="D198" s="261">
        <v>15.53</v>
      </c>
      <c r="E198" s="261">
        <v>15.67</v>
      </c>
      <c r="F198" s="261">
        <v>11.27</v>
      </c>
      <c r="G198" s="43">
        <v>5.3</v>
      </c>
      <c r="H198" s="43">
        <v>0</v>
      </c>
      <c r="I198" s="43">
        <v>0</v>
      </c>
      <c r="J198" s="43">
        <v>0</v>
      </c>
      <c r="K198" s="234">
        <v>0</v>
      </c>
      <c r="L198" s="234">
        <v>8.84</v>
      </c>
      <c r="M198" s="234">
        <v>22</v>
      </c>
      <c r="N198" s="234">
        <v>26.44</v>
      </c>
      <c r="O198" s="258">
        <f>SUM(C198:N198)/12</f>
        <v>10.339166666666666</v>
      </c>
    </row>
    <row r="199" spans="1:25" s="185" customFormat="1" ht="21.5" x14ac:dyDescent="0.3">
      <c r="A199" s="195" t="s">
        <v>2</v>
      </c>
      <c r="B199" s="170" t="s">
        <v>34</v>
      </c>
      <c r="C199" s="173" t="s">
        <v>2</v>
      </c>
      <c r="D199" s="173" t="s">
        <v>2</v>
      </c>
      <c r="E199" s="173" t="s">
        <v>2</v>
      </c>
      <c r="F199" s="173" t="s">
        <v>2</v>
      </c>
      <c r="G199" s="173" t="s">
        <v>2</v>
      </c>
      <c r="H199" s="173" t="s">
        <v>2</v>
      </c>
      <c r="I199" s="173" t="s">
        <v>2</v>
      </c>
      <c r="J199" s="173" t="s">
        <v>2</v>
      </c>
      <c r="K199" s="173" t="s">
        <v>2</v>
      </c>
      <c r="L199" s="173" t="s">
        <v>2</v>
      </c>
      <c r="M199" s="173" t="s">
        <v>2</v>
      </c>
      <c r="N199" s="173" t="s">
        <v>2</v>
      </c>
      <c r="O199" s="174" t="s">
        <v>2</v>
      </c>
    </row>
    <row r="200" spans="1:25" s="185" customFormat="1" ht="28" hidden="1" x14ac:dyDescent="0.3">
      <c r="A200" s="196" t="s">
        <v>11</v>
      </c>
      <c r="B200" s="164" t="s">
        <v>38</v>
      </c>
      <c r="C200" s="175">
        <v>0</v>
      </c>
      <c r="D200" s="175">
        <v>0</v>
      </c>
      <c r="E200" s="175">
        <v>0</v>
      </c>
      <c r="F200" s="175">
        <v>0</v>
      </c>
      <c r="G200" s="175">
        <v>0</v>
      </c>
      <c r="H200" s="175">
        <v>0</v>
      </c>
      <c r="I200" s="175">
        <v>0</v>
      </c>
      <c r="J200" s="175">
        <v>0</v>
      </c>
      <c r="K200" s="175">
        <v>0</v>
      </c>
      <c r="L200" s="175">
        <v>0</v>
      </c>
      <c r="M200" s="175">
        <v>0</v>
      </c>
      <c r="N200" s="175">
        <v>0</v>
      </c>
      <c r="O200" s="174">
        <v>0</v>
      </c>
      <c r="P200" s="193"/>
      <c r="Q200" s="193"/>
      <c r="R200" s="193"/>
      <c r="S200" s="193"/>
      <c r="T200" s="193"/>
      <c r="U200" s="193"/>
      <c r="V200" s="193"/>
      <c r="W200" s="193"/>
      <c r="X200" s="193"/>
      <c r="Y200" s="193"/>
    </row>
    <row r="201" spans="1:25" s="185" customFormat="1" hidden="1" x14ac:dyDescent="0.3">
      <c r="A201" s="195" t="s">
        <v>2</v>
      </c>
      <c r="B201" s="168" t="s">
        <v>37</v>
      </c>
      <c r="C201" s="173">
        <v>0</v>
      </c>
      <c r="D201" s="173">
        <v>0</v>
      </c>
      <c r="E201" s="173">
        <v>0</v>
      </c>
      <c r="F201" s="173">
        <v>0</v>
      </c>
      <c r="G201" s="173">
        <v>0</v>
      </c>
      <c r="H201" s="173">
        <v>0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4">
        <v>0</v>
      </c>
    </row>
    <row r="202" spans="1:25" s="185" customFormat="1" ht="21.5" hidden="1" x14ac:dyDescent="0.3">
      <c r="A202" s="195" t="s">
        <v>2</v>
      </c>
      <c r="B202" s="170" t="s">
        <v>34</v>
      </c>
      <c r="C202" s="173" t="s">
        <v>2</v>
      </c>
      <c r="D202" s="173" t="s">
        <v>2</v>
      </c>
      <c r="E202" s="173" t="s">
        <v>2</v>
      </c>
      <c r="F202" s="173" t="s">
        <v>2</v>
      </c>
      <c r="G202" s="173" t="s">
        <v>2</v>
      </c>
      <c r="H202" s="173" t="s">
        <v>2</v>
      </c>
      <c r="I202" s="173" t="s">
        <v>2</v>
      </c>
      <c r="J202" s="173" t="s">
        <v>2</v>
      </c>
      <c r="K202" s="173" t="s">
        <v>2</v>
      </c>
      <c r="L202" s="173" t="s">
        <v>2</v>
      </c>
      <c r="M202" s="173" t="s">
        <v>2</v>
      </c>
      <c r="N202" s="173" t="s">
        <v>2</v>
      </c>
      <c r="O202" s="174" t="s">
        <v>2</v>
      </c>
    </row>
    <row r="203" spans="1:25" s="185" customFormat="1" hidden="1" x14ac:dyDescent="0.3">
      <c r="A203" s="196" t="s">
        <v>13</v>
      </c>
      <c r="B203" s="164" t="s">
        <v>42</v>
      </c>
      <c r="C203" s="175">
        <v>0</v>
      </c>
      <c r="D203" s="175">
        <v>0</v>
      </c>
      <c r="E203" s="175">
        <v>0</v>
      </c>
      <c r="F203" s="175">
        <v>0</v>
      </c>
      <c r="G203" s="175">
        <v>0</v>
      </c>
      <c r="H203" s="175">
        <v>0</v>
      </c>
      <c r="I203" s="175">
        <v>0</v>
      </c>
      <c r="J203" s="175">
        <v>0</v>
      </c>
      <c r="K203" s="175">
        <v>0</v>
      </c>
      <c r="L203" s="175">
        <v>0</v>
      </c>
      <c r="M203" s="175">
        <v>0</v>
      </c>
      <c r="N203" s="175">
        <v>0</v>
      </c>
      <c r="O203" s="174">
        <v>0</v>
      </c>
      <c r="P203" s="193"/>
      <c r="Q203" s="193"/>
      <c r="R203" s="193"/>
      <c r="S203" s="193"/>
      <c r="T203" s="193"/>
      <c r="U203" s="193"/>
      <c r="V203" s="193"/>
      <c r="W203" s="193"/>
      <c r="X203" s="193"/>
      <c r="Y203" s="193"/>
    </row>
    <row r="204" spans="1:25" s="185" customFormat="1" hidden="1" x14ac:dyDescent="0.3">
      <c r="A204" s="195" t="s">
        <v>43</v>
      </c>
      <c r="B204" s="176" t="s">
        <v>44</v>
      </c>
      <c r="C204" s="173">
        <v>0</v>
      </c>
      <c r="D204" s="173">
        <v>0</v>
      </c>
      <c r="E204" s="173">
        <v>0</v>
      </c>
      <c r="F204" s="173">
        <v>0</v>
      </c>
      <c r="G204" s="173">
        <v>0</v>
      </c>
      <c r="H204" s="173">
        <v>0</v>
      </c>
      <c r="I204" s="173">
        <v>0</v>
      </c>
      <c r="J204" s="173">
        <v>0</v>
      </c>
      <c r="K204" s="173">
        <v>0</v>
      </c>
      <c r="L204" s="173">
        <v>0</v>
      </c>
      <c r="M204" s="173">
        <v>0</v>
      </c>
      <c r="N204" s="173">
        <v>0</v>
      </c>
      <c r="O204" s="174">
        <v>0</v>
      </c>
    </row>
    <row r="205" spans="1:25" s="185" customFormat="1" hidden="1" x14ac:dyDescent="0.3">
      <c r="A205" s="195" t="s">
        <v>2</v>
      </c>
      <c r="B205" s="176" t="s">
        <v>45</v>
      </c>
      <c r="C205" s="173">
        <v>0</v>
      </c>
      <c r="D205" s="173">
        <v>0</v>
      </c>
      <c r="E205" s="173">
        <v>0</v>
      </c>
      <c r="F205" s="173">
        <v>0</v>
      </c>
      <c r="G205" s="173">
        <v>0</v>
      </c>
      <c r="H205" s="173">
        <v>0</v>
      </c>
      <c r="I205" s="173">
        <v>0</v>
      </c>
      <c r="J205" s="173">
        <v>0</v>
      </c>
      <c r="K205" s="173">
        <v>0</v>
      </c>
      <c r="L205" s="173">
        <v>0</v>
      </c>
      <c r="M205" s="173">
        <v>0</v>
      </c>
      <c r="N205" s="173">
        <v>0</v>
      </c>
      <c r="O205" s="174">
        <v>0</v>
      </c>
    </row>
    <row r="206" spans="1:25" s="185" customFormat="1" hidden="1" x14ac:dyDescent="0.3">
      <c r="A206" s="195" t="s">
        <v>46</v>
      </c>
      <c r="B206" s="176" t="s">
        <v>44</v>
      </c>
      <c r="C206" s="173" t="s">
        <v>2</v>
      </c>
      <c r="D206" s="173" t="s">
        <v>2</v>
      </c>
      <c r="E206" s="173" t="s">
        <v>2</v>
      </c>
      <c r="F206" s="173" t="s">
        <v>2</v>
      </c>
      <c r="G206" s="173" t="s">
        <v>2</v>
      </c>
      <c r="H206" s="173" t="s">
        <v>2</v>
      </c>
      <c r="I206" s="173" t="s">
        <v>2</v>
      </c>
      <c r="J206" s="173" t="s">
        <v>2</v>
      </c>
      <c r="K206" s="173" t="s">
        <v>2</v>
      </c>
      <c r="L206" s="173" t="s">
        <v>2</v>
      </c>
      <c r="M206" s="173" t="s">
        <v>2</v>
      </c>
      <c r="N206" s="173" t="s">
        <v>2</v>
      </c>
      <c r="O206" s="174">
        <v>0</v>
      </c>
    </row>
    <row r="207" spans="1:25" s="185" customFormat="1" hidden="1" x14ac:dyDescent="0.3">
      <c r="A207" s="195" t="s">
        <v>2</v>
      </c>
      <c r="B207" s="176" t="s">
        <v>45</v>
      </c>
      <c r="C207" s="173" t="s">
        <v>2</v>
      </c>
      <c r="D207" s="173" t="s">
        <v>2</v>
      </c>
      <c r="E207" s="173" t="s">
        <v>2</v>
      </c>
      <c r="F207" s="173" t="s">
        <v>2</v>
      </c>
      <c r="G207" s="173" t="s">
        <v>2</v>
      </c>
      <c r="H207" s="173" t="s">
        <v>2</v>
      </c>
      <c r="I207" s="173" t="s">
        <v>2</v>
      </c>
      <c r="J207" s="173" t="s">
        <v>2</v>
      </c>
      <c r="K207" s="173" t="s">
        <v>2</v>
      </c>
      <c r="L207" s="173" t="s">
        <v>2</v>
      </c>
      <c r="M207" s="173" t="s">
        <v>2</v>
      </c>
      <c r="N207" s="173" t="s">
        <v>2</v>
      </c>
      <c r="O207" s="174">
        <v>0</v>
      </c>
    </row>
    <row r="208" spans="1:25" s="185" customFormat="1" ht="42" hidden="1" x14ac:dyDescent="0.3">
      <c r="A208" s="196" t="s">
        <v>47</v>
      </c>
      <c r="B208" s="164" t="s">
        <v>48</v>
      </c>
      <c r="C208" s="175" t="s">
        <v>2</v>
      </c>
      <c r="D208" s="175" t="s">
        <v>2</v>
      </c>
      <c r="E208" s="175" t="s">
        <v>2</v>
      </c>
      <c r="F208" s="175" t="s">
        <v>2</v>
      </c>
      <c r="G208" s="175" t="s">
        <v>2</v>
      </c>
      <c r="H208" s="175" t="s">
        <v>2</v>
      </c>
      <c r="I208" s="175" t="s">
        <v>2</v>
      </c>
      <c r="J208" s="175" t="s">
        <v>2</v>
      </c>
      <c r="K208" s="175" t="s">
        <v>2</v>
      </c>
      <c r="L208" s="175" t="s">
        <v>2</v>
      </c>
      <c r="M208" s="175" t="s">
        <v>2</v>
      </c>
      <c r="N208" s="175" t="s">
        <v>2</v>
      </c>
      <c r="O208" s="174" t="s">
        <v>2</v>
      </c>
      <c r="P208" s="193"/>
      <c r="Q208" s="193"/>
      <c r="R208" s="193"/>
      <c r="S208" s="193"/>
      <c r="T208" s="193"/>
      <c r="U208" s="193"/>
      <c r="V208" s="193"/>
      <c r="W208" s="193"/>
      <c r="X208" s="193"/>
      <c r="Y208" s="193"/>
    </row>
    <row r="209" spans="1:15" s="185" customFormat="1" ht="42" hidden="1" x14ac:dyDescent="0.3">
      <c r="A209" s="195" t="s">
        <v>49</v>
      </c>
      <c r="B209" s="168" t="s">
        <v>50</v>
      </c>
      <c r="C209" s="173" t="s">
        <v>40</v>
      </c>
      <c r="D209" s="173" t="s">
        <v>40</v>
      </c>
      <c r="E209" s="173" t="s">
        <v>40</v>
      </c>
      <c r="F209" s="173" t="s">
        <v>81</v>
      </c>
      <c r="G209" s="173" t="s">
        <v>40</v>
      </c>
      <c r="H209" s="173" t="s">
        <v>40</v>
      </c>
      <c r="I209" s="173" t="s">
        <v>40</v>
      </c>
      <c r="J209" s="173" t="s">
        <v>40</v>
      </c>
      <c r="K209" s="173" t="s">
        <v>40</v>
      </c>
      <c r="L209" s="173" t="s">
        <v>40</v>
      </c>
      <c r="M209" s="173" t="s">
        <v>40</v>
      </c>
      <c r="N209" s="173" t="s">
        <v>40</v>
      </c>
      <c r="O209" s="173" t="s">
        <v>83</v>
      </c>
    </row>
    <row r="210" spans="1:15" s="185" customFormat="1" hidden="1" x14ac:dyDescent="0.3">
      <c r="A210" s="195" t="s">
        <v>2</v>
      </c>
      <c r="B210" s="168" t="s">
        <v>51</v>
      </c>
      <c r="C210" s="173" t="s">
        <v>2</v>
      </c>
      <c r="D210" s="173" t="s">
        <v>2</v>
      </c>
      <c r="E210" s="173" t="s">
        <v>2</v>
      </c>
      <c r="F210" s="173" t="s">
        <v>2</v>
      </c>
      <c r="G210" s="173" t="s">
        <v>2</v>
      </c>
      <c r="H210" s="173" t="s">
        <v>2</v>
      </c>
      <c r="I210" s="173" t="s">
        <v>2</v>
      </c>
      <c r="J210" s="173" t="s">
        <v>2</v>
      </c>
      <c r="K210" s="173" t="s">
        <v>2</v>
      </c>
      <c r="L210" s="173" t="s">
        <v>2</v>
      </c>
      <c r="M210" s="173" t="s">
        <v>2</v>
      </c>
      <c r="N210" s="173" t="s">
        <v>2</v>
      </c>
      <c r="O210" s="174" t="s">
        <v>2</v>
      </c>
    </row>
    <row r="211" spans="1:15" s="185" customFormat="1" hidden="1" x14ac:dyDescent="0.3">
      <c r="A211" s="195" t="s">
        <v>2</v>
      </c>
      <c r="B211" s="168" t="s">
        <v>52</v>
      </c>
      <c r="C211" s="173" t="s">
        <v>2</v>
      </c>
      <c r="D211" s="173" t="s">
        <v>2</v>
      </c>
      <c r="E211" s="173" t="s">
        <v>2</v>
      </c>
      <c r="F211" s="173" t="s">
        <v>2</v>
      </c>
      <c r="G211" s="173" t="s">
        <v>2</v>
      </c>
      <c r="H211" s="173" t="s">
        <v>2</v>
      </c>
      <c r="I211" s="173" t="s">
        <v>2</v>
      </c>
      <c r="J211" s="173" t="s">
        <v>2</v>
      </c>
      <c r="K211" s="173" t="s">
        <v>2</v>
      </c>
      <c r="L211" s="173" t="s">
        <v>2</v>
      </c>
      <c r="M211" s="173" t="s">
        <v>2</v>
      </c>
      <c r="N211" s="173" t="s">
        <v>2</v>
      </c>
      <c r="O211" s="174" t="s">
        <v>2</v>
      </c>
    </row>
    <row r="212" spans="1:15" s="185" customFormat="1" ht="28" hidden="1" x14ac:dyDescent="0.3">
      <c r="A212" s="199" t="s">
        <v>53</v>
      </c>
      <c r="B212" s="168" t="s">
        <v>54</v>
      </c>
      <c r="C212" s="173" t="s">
        <v>2</v>
      </c>
      <c r="D212" s="173" t="s">
        <v>2</v>
      </c>
      <c r="E212" s="173" t="s">
        <v>2</v>
      </c>
      <c r="F212" s="173" t="s">
        <v>2</v>
      </c>
      <c r="G212" s="173" t="s">
        <v>2</v>
      </c>
      <c r="H212" s="173" t="s">
        <v>2</v>
      </c>
      <c r="I212" s="173" t="s">
        <v>2</v>
      </c>
      <c r="J212" s="173" t="s">
        <v>2</v>
      </c>
      <c r="K212" s="173" t="s">
        <v>2</v>
      </c>
      <c r="L212" s="173" t="s">
        <v>2</v>
      </c>
      <c r="M212" s="173" t="s">
        <v>2</v>
      </c>
      <c r="N212" s="173" t="s">
        <v>2</v>
      </c>
      <c r="O212" s="174" t="s">
        <v>2</v>
      </c>
    </row>
    <row r="213" spans="1:15" s="185" customFormat="1" hidden="1" x14ac:dyDescent="0.3">
      <c r="A213" s="199" t="s">
        <v>2</v>
      </c>
      <c r="B213" s="200" t="s">
        <v>8</v>
      </c>
      <c r="C213" s="173" t="s">
        <v>2</v>
      </c>
      <c r="D213" s="173" t="s">
        <v>2</v>
      </c>
      <c r="E213" s="173" t="s">
        <v>2</v>
      </c>
      <c r="F213" s="173" t="s">
        <v>2</v>
      </c>
      <c r="G213" s="173" t="s">
        <v>2</v>
      </c>
      <c r="H213" s="173" t="s">
        <v>2</v>
      </c>
      <c r="I213" s="173" t="s">
        <v>2</v>
      </c>
      <c r="J213" s="173" t="s">
        <v>2</v>
      </c>
      <c r="K213" s="173" t="s">
        <v>2</v>
      </c>
      <c r="L213" s="173" t="s">
        <v>2</v>
      </c>
      <c r="M213" s="173" t="s">
        <v>2</v>
      </c>
      <c r="N213" s="173" t="s">
        <v>2</v>
      </c>
      <c r="O213" s="174" t="s">
        <v>2</v>
      </c>
    </row>
    <row r="214" spans="1:15" s="185" customFormat="1" hidden="1" x14ac:dyDescent="0.3">
      <c r="A214" s="199" t="s">
        <v>2</v>
      </c>
      <c r="B214" s="200" t="s">
        <v>10</v>
      </c>
      <c r="C214" s="173" t="s">
        <v>2</v>
      </c>
      <c r="D214" s="173" t="s">
        <v>2</v>
      </c>
      <c r="E214" s="173" t="s">
        <v>2</v>
      </c>
      <c r="F214" s="173" t="s">
        <v>2</v>
      </c>
      <c r="G214" s="173" t="s">
        <v>2</v>
      </c>
      <c r="H214" s="173" t="s">
        <v>2</v>
      </c>
      <c r="I214" s="173" t="s">
        <v>2</v>
      </c>
      <c r="J214" s="173" t="s">
        <v>2</v>
      </c>
      <c r="K214" s="173" t="s">
        <v>2</v>
      </c>
      <c r="L214" s="173" t="s">
        <v>2</v>
      </c>
      <c r="M214" s="173" t="s">
        <v>2</v>
      </c>
      <c r="N214" s="173" t="s">
        <v>2</v>
      </c>
      <c r="O214" s="174" t="s">
        <v>2</v>
      </c>
    </row>
    <row r="215" spans="1:15" s="185" customFormat="1" hidden="1" x14ac:dyDescent="0.3">
      <c r="A215" s="199" t="s">
        <v>2</v>
      </c>
      <c r="B215" s="200" t="s">
        <v>12</v>
      </c>
      <c r="C215" s="173" t="s">
        <v>2</v>
      </c>
      <c r="D215" s="173" t="s">
        <v>2</v>
      </c>
      <c r="E215" s="173" t="s">
        <v>2</v>
      </c>
      <c r="F215" s="173" t="s">
        <v>2</v>
      </c>
      <c r="G215" s="173" t="s">
        <v>2</v>
      </c>
      <c r="H215" s="173" t="s">
        <v>2</v>
      </c>
      <c r="I215" s="173" t="s">
        <v>2</v>
      </c>
      <c r="J215" s="173" t="s">
        <v>2</v>
      </c>
      <c r="K215" s="173" t="s">
        <v>2</v>
      </c>
      <c r="L215" s="173" t="s">
        <v>2</v>
      </c>
      <c r="M215" s="173" t="s">
        <v>2</v>
      </c>
      <c r="N215" s="173" t="s">
        <v>2</v>
      </c>
      <c r="O215" s="174" t="s">
        <v>2</v>
      </c>
    </row>
    <row r="216" spans="1:15" s="185" customFormat="1" hidden="1" x14ac:dyDescent="0.3">
      <c r="A216" s="195" t="s">
        <v>2</v>
      </c>
      <c r="B216" s="200" t="s">
        <v>14</v>
      </c>
      <c r="C216" s="173" t="s">
        <v>2</v>
      </c>
      <c r="D216" s="173" t="s">
        <v>2</v>
      </c>
      <c r="E216" s="173" t="s">
        <v>2</v>
      </c>
      <c r="F216" s="173" t="s">
        <v>2</v>
      </c>
      <c r="G216" s="173" t="s">
        <v>2</v>
      </c>
      <c r="H216" s="173" t="s">
        <v>2</v>
      </c>
      <c r="I216" s="173" t="s">
        <v>2</v>
      </c>
      <c r="J216" s="173" t="s">
        <v>2</v>
      </c>
      <c r="K216" s="173" t="s">
        <v>2</v>
      </c>
      <c r="L216" s="173" t="s">
        <v>2</v>
      </c>
      <c r="M216" s="173" t="s">
        <v>2</v>
      </c>
      <c r="N216" s="173" t="s">
        <v>2</v>
      </c>
      <c r="O216" s="174" t="s">
        <v>2</v>
      </c>
    </row>
    <row r="217" spans="1:15" s="185" customFormat="1" ht="17.25" customHeight="1" x14ac:dyDescent="0.35">
      <c r="A217" s="356" t="s">
        <v>95</v>
      </c>
      <c r="B217" s="356"/>
      <c r="C217" s="356"/>
      <c r="D217" s="356"/>
      <c r="E217" s="356"/>
      <c r="F217" s="356"/>
      <c r="G217" s="356"/>
      <c r="H217" s="356"/>
      <c r="I217" s="356"/>
      <c r="J217" s="356"/>
      <c r="K217" s="356"/>
      <c r="L217" s="356"/>
      <c r="M217" s="356"/>
      <c r="N217" s="356"/>
      <c r="O217" s="262"/>
    </row>
    <row r="218" spans="1:15" s="185" customFormat="1" ht="14.5" customHeight="1" x14ac:dyDescent="0.3">
      <c r="A218" s="357" t="s">
        <v>0</v>
      </c>
      <c r="B218" s="357"/>
      <c r="C218" s="357"/>
      <c r="D218" s="357"/>
      <c r="E218" s="357"/>
      <c r="F218" s="357"/>
      <c r="G218" s="357"/>
      <c r="H218" s="357"/>
      <c r="I218" s="357"/>
      <c r="J218" s="357"/>
      <c r="K218" s="357"/>
      <c r="L218" s="357"/>
      <c r="M218" s="357"/>
      <c r="N218" s="357"/>
      <c r="O218" s="179"/>
    </row>
    <row r="219" spans="1:15" s="185" customFormat="1" ht="14.5" customHeight="1" x14ac:dyDescent="0.35">
      <c r="A219" s="358" t="s">
        <v>1</v>
      </c>
      <c r="B219" s="358"/>
      <c r="C219" s="358"/>
      <c r="D219" s="358"/>
      <c r="E219" s="358"/>
      <c r="F219" s="358"/>
      <c r="G219" s="358"/>
      <c r="H219" s="358"/>
      <c r="I219" s="358"/>
      <c r="J219" s="358"/>
      <c r="K219" s="358"/>
      <c r="L219" s="358"/>
      <c r="M219" s="358"/>
      <c r="N219" s="358"/>
      <c r="O219" s="358"/>
    </row>
    <row r="220" spans="1:15" s="185" customFormat="1" ht="70" x14ac:dyDescent="0.3">
      <c r="A220" s="263" t="s">
        <v>2</v>
      </c>
      <c r="B220" s="264" t="s">
        <v>2</v>
      </c>
      <c r="C220" s="264" t="s">
        <v>3</v>
      </c>
      <c r="D220" s="264" t="s">
        <v>4</v>
      </c>
      <c r="E220" s="264" t="s">
        <v>5</v>
      </c>
      <c r="F220" s="264" t="s">
        <v>6</v>
      </c>
      <c r="G220" s="178"/>
      <c r="H220" s="178"/>
      <c r="I220" s="178"/>
      <c r="J220" s="178"/>
      <c r="K220" s="178"/>
      <c r="L220" s="265"/>
      <c r="M220" s="266"/>
      <c r="N220" s="266"/>
      <c r="O220" s="266"/>
    </row>
    <row r="221" spans="1:15" s="185" customFormat="1" x14ac:dyDescent="0.3">
      <c r="A221" s="267" t="s">
        <v>7</v>
      </c>
      <c r="B221" s="268" t="s">
        <v>8</v>
      </c>
      <c r="C221" s="268">
        <v>6316.53</v>
      </c>
      <c r="D221" s="268">
        <v>2850</v>
      </c>
      <c r="E221" s="269">
        <v>2088.15</v>
      </c>
      <c r="F221" s="268">
        <v>761.85</v>
      </c>
      <c r="G221" s="178"/>
      <c r="H221" s="178"/>
      <c r="I221" s="178"/>
      <c r="J221" s="178"/>
      <c r="K221" s="178"/>
      <c r="L221" s="265"/>
      <c r="M221" s="266"/>
      <c r="N221" s="270"/>
      <c r="O221" s="271"/>
    </row>
    <row r="222" spans="1:15" s="185" customFormat="1" x14ac:dyDescent="0.3">
      <c r="A222" s="267" t="s">
        <v>9</v>
      </c>
      <c r="B222" s="268" t="s">
        <v>10</v>
      </c>
      <c r="C222" s="268">
        <v>0</v>
      </c>
      <c r="D222" s="268">
        <v>5856.75</v>
      </c>
      <c r="E222" s="268">
        <v>2000</v>
      </c>
      <c r="F222" s="269">
        <v>3856.75</v>
      </c>
      <c r="G222" s="178"/>
      <c r="H222" s="178"/>
      <c r="I222" s="178"/>
      <c r="J222" s="178"/>
      <c r="K222" s="178"/>
      <c r="L222" s="265"/>
      <c r="M222" s="266"/>
      <c r="N222" s="270"/>
      <c r="O222" s="272"/>
    </row>
    <row r="223" spans="1:15" s="185" customFormat="1" x14ac:dyDescent="0.3">
      <c r="A223" s="267" t="s">
        <v>11</v>
      </c>
      <c r="B223" s="268" t="s">
        <v>12</v>
      </c>
      <c r="C223" s="268">
        <v>0</v>
      </c>
      <c r="D223" s="268">
        <v>0</v>
      </c>
      <c r="E223" s="268">
        <v>0</v>
      </c>
      <c r="F223" s="268">
        <v>0</v>
      </c>
      <c r="G223" s="178"/>
      <c r="H223" s="178"/>
      <c r="I223" s="178"/>
      <c r="J223" s="178"/>
      <c r="K223" s="178"/>
      <c r="L223" s="265"/>
      <c r="M223" s="266"/>
      <c r="N223" s="266"/>
      <c r="O223" s="272"/>
    </row>
    <row r="224" spans="1:15" s="185" customFormat="1" x14ac:dyDescent="0.3">
      <c r="A224" s="267" t="s">
        <v>13</v>
      </c>
      <c r="B224" s="268" t="s">
        <v>14</v>
      </c>
      <c r="C224" s="268">
        <v>0</v>
      </c>
      <c r="D224" s="268">
        <v>0</v>
      </c>
      <c r="E224" s="268">
        <v>0</v>
      </c>
      <c r="F224" s="268">
        <v>0</v>
      </c>
      <c r="G224" s="178"/>
      <c r="H224" s="178"/>
      <c r="I224" s="178"/>
      <c r="J224" s="178"/>
      <c r="K224" s="178"/>
      <c r="L224" s="265"/>
      <c r="M224" s="265"/>
      <c r="N224" s="273"/>
      <c r="O224" s="274"/>
    </row>
    <row r="225" spans="1:15" s="185" customFormat="1" ht="28" x14ac:dyDescent="0.3">
      <c r="A225" s="267" t="s">
        <v>15</v>
      </c>
      <c r="B225" s="268" t="s">
        <v>16</v>
      </c>
      <c r="C225" s="268">
        <v>0</v>
      </c>
      <c r="D225" s="268">
        <v>0</v>
      </c>
      <c r="E225" s="268">
        <v>0</v>
      </c>
      <c r="F225" s="268">
        <v>0</v>
      </c>
      <c r="G225" s="178"/>
      <c r="H225" s="178"/>
      <c r="I225" s="178"/>
      <c r="J225" s="178"/>
      <c r="K225" s="178"/>
      <c r="L225" s="265"/>
      <c r="M225" s="265"/>
      <c r="N225" s="273"/>
      <c r="O225" s="274"/>
    </row>
    <row r="226" spans="1:15" s="185" customFormat="1" x14ac:dyDescent="0.3">
      <c r="A226" s="178"/>
      <c r="B226" s="178"/>
      <c r="C226" s="178"/>
      <c r="D226" s="178"/>
      <c r="E226" s="178"/>
      <c r="F226" s="178"/>
      <c r="G226" s="178"/>
      <c r="H226" s="178"/>
      <c r="I226" s="178"/>
      <c r="J226" s="178"/>
      <c r="K226" s="178"/>
      <c r="L226" s="178"/>
      <c r="M226" s="178"/>
      <c r="N226" s="178"/>
      <c r="O226" s="259"/>
    </row>
    <row r="227" spans="1:15" s="185" customFormat="1" x14ac:dyDescent="0.3">
      <c r="A227" s="275" t="s">
        <v>2</v>
      </c>
      <c r="B227" s="276" t="s">
        <v>17</v>
      </c>
      <c r="C227" s="277" t="s">
        <v>18</v>
      </c>
      <c r="D227" s="277" t="s">
        <v>19</v>
      </c>
      <c r="E227" s="277" t="s">
        <v>20</v>
      </c>
      <c r="F227" s="277" t="s">
        <v>21</v>
      </c>
      <c r="G227" s="277" t="s">
        <v>22</v>
      </c>
      <c r="H227" s="277" t="s">
        <v>23</v>
      </c>
      <c r="I227" s="277" t="s">
        <v>24</v>
      </c>
      <c r="J227" s="277" t="s">
        <v>25</v>
      </c>
      <c r="K227" s="277" t="s">
        <v>26</v>
      </c>
      <c r="L227" s="277" t="s">
        <v>27</v>
      </c>
      <c r="M227" s="277" t="s">
        <v>28</v>
      </c>
      <c r="N227" s="277" t="s">
        <v>29</v>
      </c>
      <c r="O227" s="278" t="s">
        <v>30</v>
      </c>
    </row>
    <row r="228" spans="1:15" s="185" customFormat="1" ht="14.5" customHeight="1" x14ac:dyDescent="0.35">
      <c r="A228" s="279" t="s">
        <v>2</v>
      </c>
      <c r="B228" s="359" t="s">
        <v>31</v>
      </c>
      <c r="C228" s="359"/>
      <c r="D228" s="359"/>
      <c r="E228" s="359"/>
      <c r="F228" s="359"/>
      <c r="G228" s="359"/>
      <c r="H228" s="359"/>
      <c r="I228" s="359"/>
      <c r="J228" s="359"/>
      <c r="K228" s="359"/>
      <c r="L228" s="359"/>
      <c r="M228" s="359"/>
      <c r="N228" s="359"/>
      <c r="O228" s="360"/>
    </row>
    <row r="229" spans="1:15" s="185" customFormat="1" ht="28" x14ac:dyDescent="0.3">
      <c r="A229" s="280" t="s">
        <v>7</v>
      </c>
      <c r="B229" s="281" t="s">
        <v>32</v>
      </c>
      <c r="C229" s="282">
        <v>67.7</v>
      </c>
      <c r="D229" s="282">
        <v>76.48</v>
      </c>
      <c r="E229" s="282">
        <v>125.61</v>
      </c>
      <c r="F229" s="282">
        <v>88.75</v>
      </c>
      <c r="G229" s="282">
        <v>191.91</v>
      </c>
      <c r="H229" s="282">
        <v>224.76</v>
      </c>
      <c r="I229" s="282">
        <v>365.96</v>
      </c>
      <c r="J229" s="282">
        <v>509.04</v>
      </c>
      <c r="K229" s="282">
        <v>245.26</v>
      </c>
      <c r="L229" s="282">
        <v>129.41</v>
      </c>
      <c r="M229" s="282">
        <v>412.12</v>
      </c>
      <c r="N229" s="282">
        <v>413</v>
      </c>
      <c r="O229" s="283">
        <f>SUM(C229:N229)/12</f>
        <v>237.5</v>
      </c>
    </row>
    <row r="230" spans="1:15" s="185" customFormat="1" ht="28" x14ac:dyDescent="0.3">
      <c r="A230" s="279" t="s">
        <v>2</v>
      </c>
      <c r="B230" s="268" t="s">
        <v>33</v>
      </c>
      <c r="C230" s="284">
        <v>294.60000000000002</v>
      </c>
      <c r="D230" s="284">
        <v>437.78</v>
      </c>
      <c r="E230" s="284">
        <v>601.65</v>
      </c>
      <c r="F230" s="284">
        <v>507.69</v>
      </c>
      <c r="G230" s="284">
        <v>518.02</v>
      </c>
      <c r="H230" s="284">
        <v>435.38</v>
      </c>
      <c r="I230" s="284">
        <v>499.2</v>
      </c>
      <c r="J230" s="284">
        <v>451.24</v>
      </c>
      <c r="K230" s="284">
        <v>950.97</v>
      </c>
      <c r="L230" s="284">
        <v>490</v>
      </c>
      <c r="M230" s="284">
        <v>540</v>
      </c>
      <c r="N230" s="284">
        <v>590</v>
      </c>
      <c r="O230" s="283">
        <f>SUM(C230:N230)/12</f>
        <v>526.37749999999994</v>
      </c>
    </row>
    <row r="231" spans="1:15" s="185" customFormat="1" ht="21.5" x14ac:dyDescent="0.3">
      <c r="A231" s="279" t="s">
        <v>2</v>
      </c>
      <c r="B231" s="285" t="s">
        <v>34</v>
      </c>
      <c r="C231" s="284" t="s">
        <v>2</v>
      </c>
      <c r="D231" s="284" t="s">
        <v>2</v>
      </c>
      <c r="E231" s="284" t="s">
        <v>2</v>
      </c>
      <c r="F231" s="284" t="s">
        <v>2</v>
      </c>
      <c r="G231" s="284" t="s">
        <v>2</v>
      </c>
      <c r="H231" s="284" t="s">
        <v>2</v>
      </c>
      <c r="I231" s="284" t="s">
        <v>2</v>
      </c>
      <c r="J231" s="284" t="s">
        <v>2</v>
      </c>
      <c r="K231" s="284" t="s">
        <v>2</v>
      </c>
      <c r="L231" s="284" t="s">
        <v>2</v>
      </c>
      <c r="M231" s="284" t="s">
        <v>2</v>
      </c>
      <c r="N231" s="284" t="s">
        <v>2</v>
      </c>
      <c r="O231" s="283"/>
    </row>
    <row r="232" spans="1:15" s="185" customFormat="1" ht="28" x14ac:dyDescent="0.3">
      <c r="A232" s="280" t="s">
        <v>9</v>
      </c>
      <c r="B232" s="281" t="s">
        <v>35</v>
      </c>
      <c r="C232" s="282">
        <v>315.37</v>
      </c>
      <c r="D232" s="282">
        <v>332.65</v>
      </c>
      <c r="E232" s="282">
        <v>315.70999999999998</v>
      </c>
      <c r="F232" s="282">
        <v>401.32</v>
      </c>
      <c r="G232" s="282">
        <v>73.98</v>
      </c>
      <c r="H232" s="282">
        <v>0</v>
      </c>
      <c r="I232" s="282">
        <v>0</v>
      </c>
      <c r="J232" s="282">
        <v>0</v>
      </c>
      <c r="K232" s="282">
        <v>20.59</v>
      </c>
      <c r="L232" s="282">
        <v>266.64999999999998</v>
      </c>
      <c r="M232" s="282">
        <v>2065.2399999999998</v>
      </c>
      <c r="N232" s="282">
        <v>2065.2399999999998</v>
      </c>
      <c r="O232" s="283">
        <f>SUM(C232:N232)/12</f>
        <v>488.0625</v>
      </c>
    </row>
    <row r="233" spans="1:15" s="185" customFormat="1" ht="28" x14ac:dyDescent="0.3">
      <c r="A233" s="279" t="s">
        <v>2</v>
      </c>
      <c r="B233" s="268" t="s">
        <v>36</v>
      </c>
      <c r="C233" s="284" t="s">
        <v>2</v>
      </c>
      <c r="D233" s="284" t="s">
        <v>2</v>
      </c>
      <c r="E233" s="284" t="s">
        <v>2</v>
      </c>
      <c r="F233" s="284" t="s">
        <v>2</v>
      </c>
      <c r="G233" s="284" t="s">
        <v>2</v>
      </c>
      <c r="H233" s="284" t="s">
        <v>2</v>
      </c>
      <c r="I233" s="284" t="s">
        <v>2</v>
      </c>
      <c r="J233" s="284" t="s">
        <v>2</v>
      </c>
      <c r="K233" s="284" t="s">
        <v>2</v>
      </c>
      <c r="L233" s="284" t="s">
        <v>2</v>
      </c>
      <c r="M233" s="284" t="s">
        <v>2</v>
      </c>
      <c r="N233" s="284" t="s">
        <v>2</v>
      </c>
      <c r="O233" s="286" t="s">
        <v>82</v>
      </c>
    </row>
    <row r="234" spans="1:15" s="185" customFormat="1" ht="21.5" x14ac:dyDescent="0.3">
      <c r="A234" s="279" t="s">
        <v>2</v>
      </c>
      <c r="B234" s="285" t="s">
        <v>34</v>
      </c>
      <c r="C234" s="284" t="s">
        <v>2</v>
      </c>
      <c r="D234" s="284" t="s">
        <v>2</v>
      </c>
      <c r="E234" s="284" t="s">
        <v>2</v>
      </c>
      <c r="F234" s="284" t="s">
        <v>2</v>
      </c>
      <c r="G234" s="284" t="s">
        <v>2</v>
      </c>
      <c r="H234" s="284" t="s">
        <v>2</v>
      </c>
      <c r="I234" s="284" t="s">
        <v>2</v>
      </c>
      <c r="J234" s="284" t="s">
        <v>2</v>
      </c>
      <c r="K234" s="284" t="s">
        <v>2</v>
      </c>
      <c r="L234" s="284" t="s">
        <v>2</v>
      </c>
      <c r="M234" s="284" t="s">
        <v>2</v>
      </c>
      <c r="N234" s="284" t="s">
        <v>2</v>
      </c>
      <c r="O234" s="286" t="s">
        <v>2</v>
      </c>
    </row>
    <row r="235" spans="1:15" s="185" customFormat="1" ht="28" x14ac:dyDescent="0.3">
      <c r="A235" s="280" t="s">
        <v>11</v>
      </c>
      <c r="B235" s="281" t="s">
        <v>38</v>
      </c>
      <c r="C235" s="282" t="s">
        <v>2</v>
      </c>
      <c r="D235" s="282" t="s">
        <v>2</v>
      </c>
      <c r="E235" s="282" t="s">
        <v>2</v>
      </c>
      <c r="F235" s="282" t="s">
        <v>2</v>
      </c>
      <c r="G235" s="282" t="s">
        <v>2</v>
      </c>
      <c r="H235" s="282" t="s">
        <v>2</v>
      </c>
      <c r="I235" s="282" t="s">
        <v>2</v>
      </c>
      <c r="J235" s="282" t="s">
        <v>2</v>
      </c>
      <c r="K235" s="282" t="s">
        <v>2</v>
      </c>
      <c r="L235" s="282" t="s">
        <v>2</v>
      </c>
      <c r="M235" s="282" t="s">
        <v>2</v>
      </c>
      <c r="N235" s="282" t="s">
        <v>2</v>
      </c>
      <c r="O235" s="286" t="s">
        <v>82</v>
      </c>
    </row>
    <row r="236" spans="1:15" s="185" customFormat="1" x14ac:dyDescent="0.3">
      <c r="A236" s="279" t="s">
        <v>2</v>
      </c>
      <c r="B236" s="268" t="s">
        <v>37</v>
      </c>
      <c r="C236" s="284" t="s">
        <v>2</v>
      </c>
      <c r="D236" s="284" t="s">
        <v>2</v>
      </c>
      <c r="E236" s="284" t="s">
        <v>2</v>
      </c>
      <c r="F236" s="284" t="s">
        <v>2</v>
      </c>
      <c r="G236" s="284" t="s">
        <v>2</v>
      </c>
      <c r="H236" s="284" t="s">
        <v>2</v>
      </c>
      <c r="I236" s="284" t="s">
        <v>2</v>
      </c>
      <c r="J236" s="284" t="s">
        <v>2</v>
      </c>
      <c r="K236" s="284" t="s">
        <v>2</v>
      </c>
      <c r="L236" s="284" t="s">
        <v>2</v>
      </c>
      <c r="M236" s="284" t="s">
        <v>2</v>
      </c>
      <c r="N236" s="284" t="s">
        <v>2</v>
      </c>
      <c r="O236" s="286" t="s">
        <v>82</v>
      </c>
    </row>
    <row r="237" spans="1:15" s="185" customFormat="1" ht="21.5" x14ac:dyDescent="0.3">
      <c r="A237" s="279" t="s">
        <v>2</v>
      </c>
      <c r="B237" s="285" t="s">
        <v>34</v>
      </c>
      <c r="C237" s="284" t="s">
        <v>2</v>
      </c>
      <c r="D237" s="284" t="s">
        <v>2</v>
      </c>
      <c r="E237" s="284" t="s">
        <v>2</v>
      </c>
      <c r="F237" s="284" t="s">
        <v>2</v>
      </c>
      <c r="G237" s="284" t="s">
        <v>2</v>
      </c>
      <c r="H237" s="284" t="s">
        <v>2</v>
      </c>
      <c r="I237" s="284" t="s">
        <v>2</v>
      </c>
      <c r="J237" s="284" t="s">
        <v>2</v>
      </c>
      <c r="K237" s="284" t="s">
        <v>2</v>
      </c>
      <c r="L237" s="284" t="s">
        <v>2</v>
      </c>
      <c r="M237" s="284" t="s">
        <v>2</v>
      </c>
      <c r="N237" s="284" t="s">
        <v>2</v>
      </c>
      <c r="O237" s="286" t="s">
        <v>2</v>
      </c>
    </row>
    <row r="238" spans="1:15" s="185" customFormat="1" x14ac:dyDescent="0.3">
      <c r="A238" s="280" t="s">
        <v>13</v>
      </c>
      <c r="B238" s="281" t="s">
        <v>42</v>
      </c>
      <c r="C238" s="282" t="s">
        <v>2</v>
      </c>
      <c r="D238" s="282" t="s">
        <v>2</v>
      </c>
      <c r="E238" s="282" t="s">
        <v>2</v>
      </c>
      <c r="F238" s="282" t="s">
        <v>2</v>
      </c>
      <c r="G238" s="282" t="s">
        <v>2</v>
      </c>
      <c r="H238" s="282" t="s">
        <v>2</v>
      </c>
      <c r="I238" s="282" t="s">
        <v>2</v>
      </c>
      <c r="J238" s="282" t="s">
        <v>2</v>
      </c>
      <c r="K238" s="282" t="s">
        <v>2</v>
      </c>
      <c r="L238" s="282" t="s">
        <v>2</v>
      </c>
      <c r="M238" s="282" t="s">
        <v>2</v>
      </c>
      <c r="N238" s="282" t="s">
        <v>2</v>
      </c>
      <c r="O238" s="286" t="s">
        <v>2</v>
      </c>
    </row>
    <row r="239" spans="1:15" s="185" customFormat="1" x14ac:dyDescent="0.3">
      <c r="A239" s="279" t="s">
        <v>43</v>
      </c>
      <c r="B239" s="287" t="s">
        <v>96</v>
      </c>
      <c r="C239" s="284">
        <v>23.6</v>
      </c>
      <c r="D239" s="284">
        <v>28.64</v>
      </c>
      <c r="E239" s="284">
        <v>23.6</v>
      </c>
      <c r="F239" s="284">
        <v>23.6</v>
      </c>
      <c r="G239" s="284">
        <v>23.6</v>
      </c>
      <c r="H239" s="284">
        <v>0</v>
      </c>
      <c r="I239" s="284">
        <v>0</v>
      </c>
      <c r="J239" s="284">
        <v>0</v>
      </c>
      <c r="K239" s="284">
        <v>0</v>
      </c>
      <c r="L239" s="284">
        <v>0</v>
      </c>
      <c r="M239" s="284">
        <v>0</v>
      </c>
      <c r="N239" s="284">
        <v>0</v>
      </c>
      <c r="O239" s="286">
        <v>24.86</v>
      </c>
    </row>
    <row r="240" spans="1:15" s="185" customFormat="1" x14ac:dyDescent="0.3">
      <c r="A240" s="279" t="s">
        <v>2</v>
      </c>
      <c r="B240" s="287" t="s">
        <v>45</v>
      </c>
      <c r="C240" s="284">
        <v>0</v>
      </c>
      <c r="D240" s="284">
        <v>0</v>
      </c>
      <c r="E240" s="284">
        <v>0</v>
      </c>
      <c r="F240" s="284">
        <v>0</v>
      </c>
      <c r="G240" s="284">
        <v>0</v>
      </c>
      <c r="H240" s="284">
        <v>0</v>
      </c>
      <c r="I240" s="284">
        <v>0</v>
      </c>
      <c r="J240" s="284">
        <v>0</v>
      </c>
      <c r="K240" s="284">
        <v>0</v>
      </c>
      <c r="L240" s="284">
        <v>0</v>
      </c>
      <c r="M240" s="284">
        <v>0</v>
      </c>
      <c r="N240" s="284">
        <v>0</v>
      </c>
      <c r="O240" s="286" t="s">
        <v>82</v>
      </c>
    </row>
    <row r="241" spans="1:15" s="185" customFormat="1" x14ac:dyDescent="0.3">
      <c r="A241" s="279" t="s">
        <v>46</v>
      </c>
      <c r="B241" s="287" t="s">
        <v>44</v>
      </c>
      <c r="C241" s="284" t="s">
        <v>2</v>
      </c>
      <c r="D241" s="284" t="s">
        <v>2</v>
      </c>
      <c r="E241" s="284" t="s">
        <v>2</v>
      </c>
      <c r="F241" s="284" t="s">
        <v>2</v>
      </c>
      <c r="G241" s="284" t="s">
        <v>2</v>
      </c>
      <c r="H241" s="284" t="s">
        <v>2</v>
      </c>
      <c r="I241" s="284" t="s">
        <v>2</v>
      </c>
      <c r="J241" s="284" t="s">
        <v>2</v>
      </c>
      <c r="K241" s="284" t="s">
        <v>2</v>
      </c>
      <c r="L241" s="284" t="s">
        <v>2</v>
      </c>
      <c r="M241" s="284" t="s">
        <v>2</v>
      </c>
      <c r="N241" s="284" t="s">
        <v>2</v>
      </c>
      <c r="O241" s="286" t="s">
        <v>82</v>
      </c>
    </row>
    <row r="242" spans="1:15" s="185" customFormat="1" x14ac:dyDescent="0.3">
      <c r="A242" s="279" t="s">
        <v>2</v>
      </c>
      <c r="B242" s="287" t="s">
        <v>45</v>
      </c>
      <c r="C242" s="284" t="s">
        <v>2</v>
      </c>
      <c r="D242" s="284" t="s">
        <v>2</v>
      </c>
      <c r="E242" s="284" t="s">
        <v>2</v>
      </c>
      <c r="F242" s="284" t="s">
        <v>2</v>
      </c>
      <c r="G242" s="284" t="s">
        <v>2</v>
      </c>
      <c r="H242" s="284" t="s">
        <v>2</v>
      </c>
      <c r="I242" s="284" t="s">
        <v>2</v>
      </c>
      <c r="J242" s="284" t="s">
        <v>2</v>
      </c>
      <c r="K242" s="284" t="s">
        <v>2</v>
      </c>
      <c r="L242" s="284" t="s">
        <v>2</v>
      </c>
      <c r="M242" s="284" t="s">
        <v>2</v>
      </c>
      <c r="N242" s="284" t="s">
        <v>2</v>
      </c>
      <c r="O242" s="286" t="s">
        <v>82</v>
      </c>
    </row>
  </sheetData>
  <mergeCells count="27">
    <mergeCell ref="A39:N39"/>
    <mergeCell ref="A40:O40"/>
    <mergeCell ref="B50:O50"/>
    <mergeCell ref="A38:N38"/>
    <mergeCell ref="A2:N2"/>
    <mergeCell ref="A3:N3"/>
    <mergeCell ref="A4:O4"/>
    <mergeCell ref="B13:O13"/>
    <mergeCell ref="A77:N77"/>
    <mergeCell ref="A78:O78"/>
    <mergeCell ref="B87:O87"/>
    <mergeCell ref="A111:N111"/>
    <mergeCell ref="A112:N112"/>
    <mergeCell ref="A113:O113"/>
    <mergeCell ref="B122:O122"/>
    <mergeCell ref="A147:N147"/>
    <mergeCell ref="A148:N148"/>
    <mergeCell ref="A149:O149"/>
    <mergeCell ref="A217:N217"/>
    <mergeCell ref="A218:N218"/>
    <mergeCell ref="A219:O219"/>
    <mergeCell ref="B228:O228"/>
    <mergeCell ref="B158:O158"/>
    <mergeCell ref="A182:N182"/>
    <mergeCell ref="A183:N183"/>
    <mergeCell ref="A184:O184"/>
    <mergeCell ref="B193:O19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05489-6B5E-465E-9BB2-7D322C0A37F4}">
  <sheetPr>
    <pageSetUpPr fitToPage="1"/>
  </sheetPr>
  <dimension ref="A2:O643"/>
  <sheetViews>
    <sheetView topLeftCell="A4" zoomScale="65" zoomScaleNormal="65" workbookViewId="0">
      <selection activeCell="S29" sqref="S29"/>
    </sheetView>
  </sheetViews>
  <sheetFormatPr defaultRowHeight="14.5" x14ac:dyDescent="0.35"/>
  <cols>
    <col min="2" max="2" width="45.54296875" customWidth="1"/>
    <col min="3" max="3" width="12.81640625" customWidth="1"/>
    <col min="4" max="4" width="14.1796875" customWidth="1"/>
    <col min="5" max="5" width="12" bestFit="1" customWidth="1"/>
    <col min="6" max="6" width="12.453125" customWidth="1"/>
    <col min="7" max="7" width="12.1796875" customWidth="1"/>
    <col min="8" max="8" width="13.1796875" customWidth="1"/>
    <col min="9" max="10" width="12.1796875" customWidth="1"/>
    <col min="11" max="11" width="11.54296875" customWidth="1"/>
    <col min="12" max="12" width="12.1796875" customWidth="1"/>
    <col min="13" max="13" width="17" customWidth="1"/>
    <col min="14" max="14" width="13.1796875" customWidth="1"/>
    <col min="15" max="15" width="14.81640625" style="96" customWidth="1"/>
  </cols>
  <sheetData>
    <row r="2" spans="1:15" ht="18.5" x14ac:dyDescent="0.45">
      <c r="A2" s="288" t="s">
        <v>126</v>
      </c>
      <c r="B2" s="288"/>
    </row>
    <row r="3" spans="1:15" x14ac:dyDescent="0.35">
      <c r="A3" s="31"/>
    </row>
    <row r="4" spans="1:15" s="1" customFormat="1" ht="14" x14ac:dyDescent="0.3">
      <c r="A4" s="370" t="s">
        <v>106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97"/>
    </row>
    <row r="5" spans="1:15" s="1" customFormat="1" ht="17.5" x14ac:dyDescent="0.35">
      <c r="A5" s="371" t="s">
        <v>1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</row>
    <row r="6" spans="1:15" s="1" customFormat="1" ht="56" x14ac:dyDescent="0.3">
      <c r="A6" s="7"/>
      <c r="B6" s="8"/>
      <c r="C6" s="7" t="s">
        <v>3</v>
      </c>
      <c r="D6" s="7" t="s">
        <v>4</v>
      </c>
      <c r="E6" s="7" t="s">
        <v>5</v>
      </c>
      <c r="F6" s="7" t="s">
        <v>6</v>
      </c>
      <c r="G6" s="6"/>
      <c r="H6" s="6"/>
      <c r="I6" s="6"/>
      <c r="J6" s="6"/>
      <c r="K6" s="6"/>
      <c r="L6" s="289"/>
      <c r="M6" s="290"/>
      <c r="N6" s="290"/>
      <c r="O6" s="291"/>
    </row>
    <row r="7" spans="1:15" s="1" customFormat="1" ht="14" x14ac:dyDescent="0.3">
      <c r="A7" s="7" t="s">
        <v>7</v>
      </c>
      <c r="B7" s="8" t="s">
        <v>8</v>
      </c>
      <c r="C7" s="47">
        <f t="shared" ref="C7:E11" si="0">C44+C81+C538+C575+C613</f>
        <v>3554988.23</v>
      </c>
      <c r="D7" s="47">
        <f t="shared" si="0"/>
        <v>865228.1</v>
      </c>
      <c r="E7" s="47">
        <f t="shared" si="0"/>
        <v>682644.96</v>
      </c>
      <c r="F7" s="333">
        <f>D7-E7</f>
        <v>182583.14</v>
      </c>
      <c r="G7" s="6"/>
      <c r="H7" s="6"/>
      <c r="I7" s="6"/>
      <c r="J7" s="6"/>
      <c r="K7" s="6"/>
      <c r="L7" s="289"/>
      <c r="M7" s="292"/>
      <c r="N7" s="293"/>
      <c r="O7" s="294"/>
    </row>
    <row r="8" spans="1:15" s="1" customFormat="1" ht="14" x14ac:dyDescent="0.3">
      <c r="A8" s="7" t="s">
        <v>9</v>
      </c>
      <c r="B8" s="8" t="s">
        <v>10</v>
      </c>
      <c r="C8" s="47">
        <f t="shared" si="0"/>
        <v>12339.071442</v>
      </c>
      <c r="D8" s="47">
        <f t="shared" si="0"/>
        <v>791863.25</v>
      </c>
      <c r="E8" s="47">
        <f t="shared" si="0"/>
        <v>580583.12</v>
      </c>
      <c r="F8" s="334">
        <f>D8-E8</f>
        <v>211280.13</v>
      </c>
      <c r="G8" s="6"/>
      <c r="H8" s="6"/>
      <c r="I8" s="6"/>
      <c r="J8" s="6"/>
      <c r="K8" s="6"/>
      <c r="L8" s="289"/>
      <c r="M8" s="292"/>
      <c r="N8" s="293"/>
      <c r="O8" s="294"/>
    </row>
    <row r="9" spans="1:15" s="1" customFormat="1" ht="14" x14ac:dyDescent="0.3">
      <c r="A9" s="7" t="s">
        <v>11</v>
      </c>
      <c r="B9" s="8" t="s">
        <v>12</v>
      </c>
      <c r="C9" s="47">
        <f t="shared" si="0"/>
        <v>0</v>
      </c>
      <c r="D9" s="47">
        <f t="shared" si="0"/>
        <v>0</v>
      </c>
      <c r="E9" s="47">
        <f t="shared" si="0"/>
        <v>0</v>
      </c>
      <c r="F9" s="334">
        <f>D9-E9</f>
        <v>0</v>
      </c>
      <c r="G9" s="6"/>
      <c r="H9" s="6"/>
      <c r="I9" s="6"/>
      <c r="J9" s="6"/>
      <c r="K9" s="6"/>
      <c r="L9" s="289"/>
      <c r="M9" s="292"/>
      <c r="N9" s="293"/>
      <c r="O9" s="294"/>
    </row>
    <row r="10" spans="1:15" s="1" customFormat="1" ht="14" x14ac:dyDescent="0.3">
      <c r="A10" s="7" t="s">
        <v>13</v>
      </c>
      <c r="B10" s="8" t="s">
        <v>14</v>
      </c>
      <c r="C10" s="47">
        <f t="shared" si="0"/>
        <v>343.83699999999999</v>
      </c>
      <c r="D10" s="47">
        <f t="shared" si="0"/>
        <v>749.05</v>
      </c>
      <c r="E10" s="47">
        <f t="shared" si="0"/>
        <v>550.55999999999995</v>
      </c>
      <c r="F10" s="47">
        <f>D10-E10</f>
        <v>198.49</v>
      </c>
      <c r="G10" s="6"/>
      <c r="H10" s="6"/>
      <c r="I10" s="6"/>
      <c r="J10" s="6"/>
      <c r="K10" s="6"/>
      <c r="L10" s="289"/>
      <c r="M10" s="289"/>
      <c r="N10" s="295"/>
      <c r="O10" s="296"/>
    </row>
    <row r="11" spans="1:15" s="1" customFormat="1" ht="14" x14ac:dyDescent="0.3">
      <c r="A11" s="7" t="s">
        <v>15</v>
      </c>
      <c r="B11" s="8" t="s">
        <v>16</v>
      </c>
      <c r="C11" s="47">
        <f t="shared" si="0"/>
        <v>960</v>
      </c>
      <c r="D11" s="47">
        <f t="shared" si="0"/>
        <v>101235.41999999998</v>
      </c>
      <c r="E11" s="47">
        <f t="shared" si="0"/>
        <v>69635.42</v>
      </c>
      <c r="F11" s="47">
        <f>D11-E11</f>
        <v>31599.999999999985</v>
      </c>
      <c r="G11" s="6"/>
      <c r="H11" s="6"/>
      <c r="I11" s="6"/>
      <c r="J11" s="6"/>
      <c r="K11" s="6"/>
      <c r="L11" s="289"/>
      <c r="M11" s="289"/>
      <c r="N11" s="295"/>
      <c r="O11" s="296"/>
    </row>
    <row r="12" spans="1:15" s="1" customFormat="1" ht="14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99"/>
    </row>
    <row r="13" spans="1:15" s="1" customFormat="1" ht="14" x14ac:dyDescent="0.3">
      <c r="A13" s="3"/>
      <c r="B13" s="5" t="s">
        <v>17</v>
      </c>
      <c r="C13" s="3" t="s">
        <v>18</v>
      </c>
      <c r="D13" s="3" t="s">
        <v>19</v>
      </c>
      <c r="E13" s="3" t="s">
        <v>20</v>
      </c>
      <c r="F13" s="3" t="s">
        <v>21</v>
      </c>
      <c r="G13" s="3" t="s">
        <v>22</v>
      </c>
      <c r="H13" s="3" t="s">
        <v>23</v>
      </c>
      <c r="I13" s="3" t="s">
        <v>24</v>
      </c>
      <c r="J13" s="3" t="s">
        <v>25</v>
      </c>
      <c r="K13" s="3" t="s">
        <v>26</v>
      </c>
      <c r="L13" s="3" t="s">
        <v>27</v>
      </c>
      <c r="M13" s="3" t="s">
        <v>28</v>
      </c>
      <c r="N13" s="3" t="s">
        <v>29</v>
      </c>
      <c r="O13" s="48" t="s">
        <v>30</v>
      </c>
    </row>
    <row r="14" spans="1:15" s="1" customFormat="1" ht="17.5" x14ac:dyDescent="0.35">
      <c r="A14" s="3"/>
      <c r="B14" s="372" t="s">
        <v>31</v>
      </c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4"/>
    </row>
    <row r="15" spans="1:15" s="1" customFormat="1" ht="14" x14ac:dyDescent="0.3">
      <c r="A15" s="3"/>
      <c r="B15" s="70" t="s">
        <v>32</v>
      </c>
      <c r="C15" s="106">
        <f t="shared" ref="C15:N15" si="1">C52+C89+C546+C583+C621</f>
        <v>36971.56</v>
      </c>
      <c r="D15" s="106">
        <f t="shared" si="1"/>
        <v>29150.59</v>
      </c>
      <c r="E15" s="106">
        <f t="shared" si="1"/>
        <v>34490.199999999997</v>
      </c>
      <c r="F15" s="106">
        <f t="shared" si="1"/>
        <v>31300.58</v>
      </c>
      <c r="G15" s="106">
        <f t="shared" si="1"/>
        <v>62438.36</v>
      </c>
      <c r="H15" s="106">
        <f t="shared" si="1"/>
        <v>67528.739999999991</v>
      </c>
      <c r="I15" s="106">
        <f t="shared" si="1"/>
        <v>59297.569999999992</v>
      </c>
      <c r="J15" s="106">
        <f t="shared" si="1"/>
        <v>117874.16</v>
      </c>
      <c r="K15" s="106">
        <f t="shared" si="1"/>
        <v>87961.779999999984</v>
      </c>
      <c r="L15" s="106">
        <f t="shared" si="1"/>
        <v>58191.260000000009</v>
      </c>
      <c r="M15" s="106">
        <f t="shared" si="1"/>
        <v>131889.24981199999</v>
      </c>
      <c r="N15" s="106">
        <f t="shared" si="1"/>
        <v>148132.53635399998</v>
      </c>
      <c r="O15" s="100">
        <f>SUM(C15:N15)/12</f>
        <v>72102.215513833333</v>
      </c>
    </row>
    <row r="16" spans="1:15" s="1" customFormat="1" ht="14" x14ac:dyDescent="0.3">
      <c r="A16" s="3"/>
      <c r="B16" s="71" t="s">
        <v>33</v>
      </c>
      <c r="C16" s="106">
        <f t="shared" ref="C16:N16" si="2">C53+C90+C547+C584+C622</f>
        <v>396666.22000000003</v>
      </c>
      <c r="D16" s="106">
        <f t="shared" si="2"/>
        <v>358269.56</v>
      </c>
      <c r="E16" s="106">
        <f t="shared" si="2"/>
        <v>358901.48</v>
      </c>
      <c r="F16" s="106">
        <f t="shared" si="2"/>
        <v>309305.11000000004</v>
      </c>
      <c r="G16" s="106">
        <f t="shared" si="2"/>
        <v>283952.36000000004</v>
      </c>
      <c r="H16" s="106">
        <f t="shared" si="2"/>
        <v>229412.6</v>
      </c>
      <c r="I16" s="106">
        <f t="shared" si="2"/>
        <v>142557.24099999998</v>
      </c>
      <c r="J16" s="106">
        <f t="shared" si="2"/>
        <v>243985.95999999996</v>
      </c>
      <c r="K16" s="106">
        <f t="shared" si="2"/>
        <v>222332.95899999997</v>
      </c>
      <c r="L16" s="106">
        <f t="shared" si="2"/>
        <v>264117.96100000001</v>
      </c>
      <c r="M16" s="106">
        <f t="shared" si="2"/>
        <v>353075.08</v>
      </c>
      <c r="N16" s="106">
        <f t="shared" si="2"/>
        <v>392411.91000000003</v>
      </c>
      <c r="O16" s="100">
        <f t="shared" ref="O16:O37" si="3">SUM(C16:N16)/12</f>
        <v>296249.03675000003</v>
      </c>
    </row>
    <row r="17" spans="1:15" s="1" customFormat="1" ht="14" x14ac:dyDescent="0.3">
      <c r="A17" s="3"/>
      <c r="B17" s="72" t="s">
        <v>34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69"/>
      <c r="N17" s="69"/>
      <c r="O17" s="100">
        <f t="shared" si="3"/>
        <v>0</v>
      </c>
    </row>
    <row r="18" spans="1:15" s="1" customFormat="1" ht="14" x14ac:dyDescent="0.3">
      <c r="A18" s="3"/>
      <c r="B18" s="70" t="s">
        <v>35</v>
      </c>
      <c r="C18" s="328">
        <f t="shared" ref="C18:N18" si="4">C55+C92+C549+C587+C624</f>
        <v>94812.09</v>
      </c>
      <c r="D18" s="328">
        <f t="shared" si="4"/>
        <v>81035.320000000007</v>
      </c>
      <c r="E18" s="328">
        <f t="shared" si="4"/>
        <v>85406.790000000008</v>
      </c>
      <c r="F18" s="328">
        <f t="shared" si="4"/>
        <v>65133.869999999995</v>
      </c>
      <c r="G18" s="328">
        <f t="shared" si="4"/>
        <v>25406.18</v>
      </c>
      <c r="H18" s="328">
        <f t="shared" si="4"/>
        <v>4168.5</v>
      </c>
      <c r="I18" s="328">
        <f t="shared" si="4"/>
        <v>2541.86</v>
      </c>
      <c r="J18" s="328">
        <f t="shared" si="4"/>
        <v>3039.13</v>
      </c>
      <c r="K18" s="328">
        <f t="shared" si="4"/>
        <v>8898.77</v>
      </c>
      <c r="L18" s="328">
        <f t="shared" si="4"/>
        <v>72046.679999999993</v>
      </c>
      <c r="M18" s="328">
        <f t="shared" si="4"/>
        <v>142261.62796000001</v>
      </c>
      <c r="N18" s="328">
        <f t="shared" si="4"/>
        <v>207112.87534</v>
      </c>
      <c r="O18" s="100">
        <f t="shared" si="3"/>
        <v>65988.641108333337</v>
      </c>
    </row>
    <row r="19" spans="1:15" s="1" customFormat="1" ht="14" x14ac:dyDescent="0.3">
      <c r="A19" s="3"/>
      <c r="B19" s="71" t="s">
        <v>36</v>
      </c>
      <c r="C19" s="328">
        <f t="shared" ref="C19:N19" si="5">C56+C93+C550+C588+C625</f>
        <v>1669.3330000000001</v>
      </c>
      <c r="D19" s="328">
        <f t="shared" si="5"/>
        <v>1491.194</v>
      </c>
      <c r="E19" s="328">
        <f t="shared" si="5"/>
        <v>1479.4360000000001</v>
      </c>
      <c r="F19" s="328">
        <f t="shared" si="5"/>
        <v>1229.9439999999997</v>
      </c>
      <c r="G19" s="328">
        <f t="shared" si="5"/>
        <v>805.81599999999992</v>
      </c>
      <c r="H19" s="328">
        <f t="shared" si="5"/>
        <v>696.92999000000009</v>
      </c>
      <c r="I19" s="328">
        <f t="shared" si="5"/>
        <v>27.422426000000002</v>
      </c>
      <c r="J19" s="328">
        <f t="shared" si="5"/>
        <v>581.18999999999994</v>
      </c>
      <c r="K19" s="328">
        <f t="shared" si="5"/>
        <v>635.39102600000001</v>
      </c>
      <c r="L19" s="328">
        <f t="shared" si="5"/>
        <v>903.9156999999999</v>
      </c>
      <c r="M19" s="328">
        <f t="shared" si="5"/>
        <v>1256.8347999999999</v>
      </c>
      <c r="N19" s="328">
        <f t="shared" si="5"/>
        <v>1561.8745000000001</v>
      </c>
      <c r="O19" s="100">
        <f t="shared" si="3"/>
        <v>1028.2734534999997</v>
      </c>
    </row>
    <row r="20" spans="1:15" s="1" customFormat="1" ht="14" x14ac:dyDescent="0.3">
      <c r="A20" s="3"/>
      <c r="B20" s="72" t="s">
        <v>34</v>
      </c>
      <c r="C20" s="328"/>
      <c r="D20" s="328"/>
      <c r="E20" s="328"/>
      <c r="F20" s="328"/>
      <c r="G20" s="328"/>
      <c r="H20" s="328"/>
      <c r="I20" s="328"/>
      <c r="J20" s="328"/>
      <c r="K20" s="328"/>
      <c r="L20" s="328"/>
      <c r="M20" s="327"/>
      <c r="N20" s="327"/>
      <c r="O20" s="100">
        <f t="shared" si="3"/>
        <v>0</v>
      </c>
    </row>
    <row r="21" spans="1:15" s="1" customFormat="1" ht="14" x14ac:dyDescent="0.3">
      <c r="A21" s="3"/>
      <c r="B21" s="70" t="s">
        <v>38</v>
      </c>
      <c r="C21" s="328">
        <f t="shared" ref="C21:N21" si="6">C58+C95+C552+C590</f>
        <v>0</v>
      </c>
      <c r="D21" s="328">
        <f t="shared" si="6"/>
        <v>0</v>
      </c>
      <c r="E21" s="328">
        <f t="shared" si="6"/>
        <v>0</v>
      </c>
      <c r="F21" s="328">
        <f t="shared" si="6"/>
        <v>0</v>
      </c>
      <c r="G21" s="328">
        <f t="shared" si="6"/>
        <v>0</v>
      </c>
      <c r="H21" s="328">
        <f t="shared" si="6"/>
        <v>0</v>
      </c>
      <c r="I21" s="328">
        <f t="shared" si="6"/>
        <v>0</v>
      </c>
      <c r="J21" s="328">
        <f t="shared" si="6"/>
        <v>0</v>
      </c>
      <c r="K21" s="328">
        <f t="shared" si="6"/>
        <v>0</v>
      </c>
      <c r="L21" s="328">
        <f t="shared" si="6"/>
        <v>0</v>
      </c>
      <c r="M21" s="328">
        <f t="shared" si="6"/>
        <v>0</v>
      </c>
      <c r="N21" s="328">
        <f t="shared" si="6"/>
        <v>0</v>
      </c>
      <c r="O21" s="100">
        <f t="shared" si="3"/>
        <v>0</v>
      </c>
    </row>
    <row r="22" spans="1:15" s="1" customFormat="1" ht="14" x14ac:dyDescent="0.3">
      <c r="A22" s="3"/>
      <c r="B22" s="71" t="s">
        <v>37</v>
      </c>
      <c r="C22" s="328">
        <f t="shared" ref="C22:N22" si="7">C59+C96+C553+C591</f>
        <v>0</v>
      </c>
      <c r="D22" s="328">
        <f t="shared" si="7"/>
        <v>0</v>
      </c>
      <c r="E22" s="328">
        <f t="shared" si="7"/>
        <v>0</v>
      </c>
      <c r="F22" s="328">
        <f t="shared" si="7"/>
        <v>0</v>
      </c>
      <c r="G22" s="328">
        <f t="shared" si="7"/>
        <v>0</v>
      </c>
      <c r="H22" s="328">
        <f t="shared" si="7"/>
        <v>0</v>
      </c>
      <c r="I22" s="328">
        <f t="shared" si="7"/>
        <v>0</v>
      </c>
      <c r="J22" s="328">
        <f t="shared" si="7"/>
        <v>0</v>
      </c>
      <c r="K22" s="328">
        <f t="shared" si="7"/>
        <v>0</v>
      </c>
      <c r="L22" s="328">
        <f t="shared" si="7"/>
        <v>0</v>
      </c>
      <c r="M22" s="328">
        <f t="shared" si="7"/>
        <v>0</v>
      </c>
      <c r="N22" s="328">
        <f t="shared" si="7"/>
        <v>0</v>
      </c>
      <c r="O22" s="100">
        <f t="shared" si="3"/>
        <v>0</v>
      </c>
    </row>
    <row r="23" spans="1:15" s="1" customFormat="1" ht="14" x14ac:dyDescent="0.3">
      <c r="A23" s="3"/>
      <c r="B23" s="72" t="s">
        <v>34</v>
      </c>
      <c r="C23" s="328"/>
      <c r="D23" s="328"/>
      <c r="E23" s="328"/>
      <c r="F23" s="328"/>
      <c r="G23" s="328"/>
      <c r="H23" s="328"/>
      <c r="I23" s="328"/>
      <c r="J23" s="328"/>
      <c r="K23" s="328"/>
      <c r="L23" s="328"/>
      <c r="M23" s="327"/>
      <c r="N23" s="327"/>
      <c r="O23" s="100">
        <f t="shared" si="3"/>
        <v>0</v>
      </c>
    </row>
    <row r="24" spans="1:15" s="1" customFormat="1" ht="14" x14ac:dyDescent="0.3">
      <c r="A24" s="3"/>
      <c r="B24" s="70" t="s">
        <v>42</v>
      </c>
      <c r="C24" s="106">
        <f t="shared" ref="C24:N24" si="8">C61+C98+C555+C593+C630</f>
        <v>98.49</v>
      </c>
      <c r="D24" s="106">
        <f t="shared" si="8"/>
        <v>72.13</v>
      </c>
      <c r="E24" s="106">
        <f t="shared" si="8"/>
        <v>103.87</v>
      </c>
      <c r="F24" s="106">
        <f t="shared" si="8"/>
        <v>101.91</v>
      </c>
      <c r="G24" s="106">
        <f t="shared" si="8"/>
        <v>37.75</v>
      </c>
      <c r="H24" s="106">
        <f t="shared" si="8"/>
        <v>15.07</v>
      </c>
      <c r="I24" s="106">
        <f t="shared" si="8"/>
        <v>24.22</v>
      </c>
      <c r="J24" s="106">
        <f t="shared" si="8"/>
        <v>29.62</v>
      </c>
      <c r="K24" s="106">
        <f t="shared" si="8"/>
        <v>37.590000000000003</v>
      </c>
      <c r="L24" s="106">
        <f t="shared" si="8"/>
        <v>42.011950200000001</v>
      </c>
      <c r="M24" s="106">
        <f t="shared" si="8"/>
        <v>68.7</v>
      </c>
      <c r="N24" s="106">
        <f t="shared" si="8"/>
        <v>117.69</v>
      </c>
      <c r="O24" s="100">
        <f t="shared" si="3"/>
        <v>62.420995849999997</v>
      </c>
    </row>
    <row r="25" spans="1:15" s="1" customFormat="1" ht="14" x14ac:dyDescent="0.3">
      <c r="A25" s="3"/>
      <c r="B25" s="73" t="s">
        <v>44</v>
      </c>
      <c r="C25" s="106">
        <f t="shared" ref="C25:N25" si="9">C62+C99+C556+C594+C631</f>
        <v>98.49</v>
      </c>
      <c r="D25" s="106">
        <f t="shared" si="9"/>
        <v>72.13</v>
      </c>
      <c r="E25" s="106">
        <f t="shared" si="9"/>
        <v>103.87</v>
      </c>
      <c r="F25" s="106">
        <f t="shared" si="9"/>
        <v>101.91</v>
      </c>
      <c r="G25" s="106">
        <f t="shared" si="9"/>
        <v>37.75</v>
      </c>
      <c r="H25" s="106">
        <f t="shared" si="9"/>
        <v>15.07</v>
      </c>
      <c r="I25" s="106">
        <f t="shared" si="9"/>
        <v>24.22</v>
      </c>
      <c r="J25" s="106">
        <f t="shared" si="9"/>
        <v>29.62</v>
      </c>
      <c r="K25" s="106">
        <f t="shared" si="9"/>
        <v>37.590000000000003</v>
      </c>
      <c r="L25" s="106">
        <f t="shared" si="9"/>
        <v>42.011950200000001</v>
      </c>
      <c r="M25" s="106">
        <f t="shared" si="9"/>
        <v>68.7</v>
      </c>
      <c r="N25" s="106">
        <f t="shared" si="9"/>
        <v>117.69</v>
      </c>
      <c r="O25" s="100">
        <f t="shared" si="3"/>
        <v>62.420995849999997</v>
      </c>
    </row>
    <row r="26" spans="1:15" s="1" customFormat="1" ht="14" x14ac:dyDescent="0.3">
      <c r="A26" s="3"/>
      <c r="B26" s="73" t="s">
        <v>45</v>
      </c>
      <c r="C26" s="106">
        <f t="shared" ref="C26:N26" si="10">C63+C100+C557+C595+C632</f>
        <v>46.512999999999998</v>
      </c>
      <c r="D26" s="106">
        <f t="shared" si="10"/>
        <v>33.299999999999997</v>
      </c>
      <c r="E26" s="106">
        <f t="shared" si="10"/>
        <v>47.957000000000001</v>
      </c>
      <c r="F26" s="106">
        <f t="shared" si="10"/>
        <v>45.281999999999996</v>
      </c>
      <c r="G26" s="106">
        <f t="shared" si="10"/>
        <v>16.773</v>
      </c>
      <c r="H26" s="106">
        <f t="shared" si="10"/>
        <v>6.7009999999999996</v>
      </c>
      <c r="I26" s="106">
        <f t="shared" si="10"/>
        <v>10.760999999999999</v>
      </c>
      <c r="J26" s="106">
        <f t="shared" si="10"/>
        <v>13.161</v>
      </c>
      <c r="K26" s="106">
        <f t="shared" si="10"/>
        <v>16.702000000000002</v>
      </c>
      <c r="L26" s="106">
        <f t="shared" si="10"/>
        <v>18.667000000000002</v>
      </c>
      <c r="M26" s="106">
        <f t="shared" si="10"/>
        <v>32.450000000000003</v>
      </c>
      <c r="N26" s="106">
        <f t="shared" si="10"/>
        <v>55.57</v>
      </c>
      <c r="O26" s="100">
        <f t="shared" si="3"/>
        <v>28.653083333333328</v>
      </c>
    </row>
    <row r="27" spans="1:15" s="1" customFormat="1" ht="14" x14ac:dyDescent="0.3">
      <c r="A27" s="3"/>
      <c r="B27" s="73" t="s">
        <v>44</v>
      </c>
      <c r="C27" s="106">
        <f t="shared" ref="C27:N27" si="11">C64+C101+C558+C596+C633</f>
        <v>0</v>
      </c>
      <c r="D27" s="106">
        <f t="shared" si="11"/>
        <v>0</v>
      </c>
      <c r="E27" s="106">
        <f t="shared" si="11"/>
        <v>0</v>
      </c>
      <c r="F27" s="106">
        <f t="shared" si="11"/>
        <v>0</v>
      </c>
      <c r="G27" s="106">
        <f t="shared" si="11"/>
        <v>0</v>
      </c>
      <c r="H27" s="106">
        <f t="shared" si="11"/>
        <v>0</v>
      </c>
      <c r="I27" s="106">
        <f t="shared" si="11"/>
        <v>0</v>
      </c>
      <c r="J27" s="328">
        <f t="shared" si="11"/>
        <v>0</v>
      </c>
      <c r="K27" s="328">
        <f t="shared" si="11"/>
        <v>0</v>
      </c>
      <c r="L27" s="328">
        <f t="shared" si="11"/>
        <v>0</v>
      </c>
      <c r="M27" s="328">
        <f t="shared" si="11"/>
        <v>0</v>
      </c>
      <c r="N27" s="328">
        <f t="shared" si="11"/>
        <v>0</v>
      </c>
      <c r="O27" s="100">
        <f t="shared" si="3"/>
        <v>0</v>
      </c>
    </row>
    <row r="28" spans="1:15" s="1" customFormat="1" ht="14" x14ac:dyDescent="0.3">
      <c r="A28" s="3"/>
      <c r="B28" s="73" t="s">
        <v>45</v>
      </c>
      <c r="C28" s="106">
        <f t="shared" ref="C28:N28" si="12">C65+C102+C559+C597+C634</f>
        <v>0</v>
      </c>
      <c r="D28" s="106">
        <f t="shared" si="12"/>
        <v>0</v>
      </c>
      <c r="E28" s="106">
        <f t="shared" si="12"/>
        <v>0</v>
      </c>
      <c r="F28" s="106">
        <f t="shared" si="12"/>
        <v>0</v>
      </c>
      <c r="G28" s="106">
        <f t="shared" si="12"/>
        <v>0</v>
      </c>
      <c r="H28" s="106">
        <f t="shared" si="12"/>
        <v>0</v>
      </c>
      <c r="I28" s="106">
        <f t="shared" si="12"/>
        <v>0</v>
      </c>
      <c r="J28" s="328">
        <f t="shared" si="12"/>
        <v>0</v>
      </c>
      <c r="K28" s="328">
        <f t="shared" si="12"/>
        <v>0</v>
      </c>
      <c r="L28" s="328">
        <f t="shared" si="12"/>
        <v>0</v>
      </c>
      <c r="M28" s="328">
        <f t="shared" si="12"/>
        <v>0</v>
      </c>
      <c r="N28" s="328">
        <f t="shared" si="12"/>
        <v>0</v>
      </c>
      <c r="O28" s="100">
        <f t="shared" si="3"/>
        <v>0</v>
      </c>
    </row>
    <row r="29" spans="1:15" s="1" customFormat="1" ht="28" x14ac:dyDescent="0.3">
      <c r="A29" s="3"/>
      <c r="B29" s="70" t="s">
        <v>48</v>
      </c>
      <c r="C29" s="106">
        <f t="shared" ref="C29:N29" si="13">C66+C103+C560+C598+C635</f>
        <v>0</v>
      </c>
      <c r="D29" s="106">
        <f t="shared" si="13"/>
        <v>0</v>
      </c>
      <c r="E29" s="106">
        <f t="shared" si="13"/>
        <v>0</v>
      </c>
      <c r="F29" s="106">
        <f t="shared" si="13"/>
        <v>0</v>
      </c>
      <c r="G29" s="106">
        <f t="shared" si="13"/>
        <v>0</v>
      </c>
      <c r="H29" s="106">
        <f t="shared" si="13"/>
        <v>0</v>
      </c>
      <c r="I29" s="106">
        <f t="shared" si="13"/>
        <v>0</v>
      </c>
      <c r="J29" s="328">
        <f t="shared" si="13"/>
        <v>5125.8500000000004</v>
      </c>
      <c r="K29" s="328">
        <f t="shared" si="13"/>
        <v>3521.34</v>
      </c>
      <c r="L29" s="328">
        <f t="shared" si="13"/>
        <v>1104.7728999999999</v>
      </c>
      <c r="M29" s="328">
        <f t="shared" si="13"/>
        <v>2400</v>
      </c>
      <c r="N29" s="328">
        <f t="shared" si="13"/>
        <v>5040</v>
      </c>
      <c r="O29" s="100">
        <f t="shared" si="3"/>
        <v>1432.6635749999998</v>
      </c>
    </row>
    <row r="30" spans="1:15" s="1" customFormat="1" ht="28" x14ac:dyDescent="0.3">
      <c r="A30" s="3"/>
      <c r="B30" s="71" t="s">
        <v>50</v>
      </c>
      <c r="C30" s="106">
        <f>C67+C104+C561+C636</f>
        <v>608.97</v>
      </c>
      <c r="D30" s="106">
        <f t="shared" ref="D30:N30" si="14">D67+D104+D561+D636</f>
        <v>150.28</v>
      </c>
      <c r="E30" s="106">
        <f t="shared" si="14"/>
        <v>2491.85</v>
      </c>
      <c r="F30" s="106">
        <f t="shared" si="14"/>
        <v>630.89</v>
      </c>
      <c r="G30" s="106">
        <f t="shared" si="14"/>
        <v>1040.83</v>
      </c>
      <c r="H30" s="106">
        <f t="shared" si="14"/>
        <v>348.04</v>
      </c>
      <c r="I30" s="106">
        <f t="shared" si="14"/>
        <v>737.25</v>
      </c>
      <c r="J30" s="106">
        <f t="shared" si="14"/>
        <v>5125.8500000000004</v>
      </c>
      <c r="K30" s="106">
        <f t="shared" si="14"/>
        <v>3521.34</v>
      </c>
      <c r="L30" s="106">
        <f t="shared" si="14"/>
        <v>1104.7728999999999</v>
      </c>
      <c r="M30" s="106">
        <f t="shared" si="14"/>
        <v>2400</v>
      </c>
      <c r="N30" s="106">
        <f t="shared" si="14"/>
        <v>5040</v>
      </c>
      <c r="O30" s="100">
        <f t="shared" si="3"/>
        <v>1933.3394083333333</v>
      </c>
    </row>
    <row r="31" spans="1:15" s="1" customFormat="1" ht="14" x14ac:dyDescent="0.3">
      <c r="A31" s="3"/>
      <c r="B31" s="71" t="s">
        <v>51</v>
      </c>
      <c r="C31" s="106">
        <f t="shared" ref="C31:N31" si="15">C68+C105+C562+C600+C637</f>
        <v>18711.45</v>
      </c>
      <c r="D31" s="106">
        <f t="shared" si="15"/>
        <v>15712.04</v>
      </c>
      <c r="E31" s="106">
        <f t="shared" si="15"/>
        <v>21682.239999999998</v>
      </c>
      <c r="F31" s="106">
        <f t="shared" si="15"/>
        <v>18066.330000000002</v>
      </c>
      <c r="G31" s="106">
        <f t="shared" si="15"/>
        <v>19369.61</v>
      </c>
      <c r="H31" s="106">
        <f t="shared" si="15"/>
        <v>18124.420000000002</v>
      </c>
      <c r="I31" s="106">
        <f t="shared" si="15"/>
        <v>10975.220000000001</v>
      </c>
      <c r="J31" s="106">
        <f t="shared" si="15"/>
        <v>14984.86</v>
      </c>
      <c r="K31" s="106">
        <f t="shared" si="15"/>
        <v>16425.84</v>
      </c>
      <c r="L31" s="106">
        <f t="shared" si="15"/>
        <v>16823.050000000003</v>
      </c>
      <c r="M31" s="106">
        <f t="shared" si="15"/>
        <v>15509.54</v>
      </c>
      <c r="N31" s="106">
        <f t="shared" si="15"/>
        <v>17426.010000000002</v>
      </c>
      <c r="O31" s="100">
        <f t="shared" si="3"/>
        <v>16984.217500000002</v>
      </c>
    </row>
    <row r="32" spans="1:15" s="1" customFormat="1" ht="14" x14ac:dyDescent="0.3">
      <c r="A32" s="3"/>
      <c r="B32" s="71" t="s">
        <v>52</v>
      </c>
      <c r="C32" s="106">
        <f t="shared" ref="C32:N32" si="16">C69+C106+C563+C601+C638</f>
        <v>1619.66</v>
      </c>
      <c r="D32" s="106">
        <f t="shared" si="16"/>
        <v>1619.66</v>
      </c>
      <c r="E32" s="106">
        <f t="shared" si="16"/>
        <v>1619.66</v>
      </c>
      <c r="F32" s="106">
        <f t="shared" si="16"/>
        <v>1619.66</v>
      </c>
      <c r="G32" s="106">
        <f t="shared" si="16"/>
        <v>1619.66</v>
      </c>
      <c r="H32" s="106">
        <f t="shared" si="16"/>
        <v>1619.66</v>
      </c>
      <c r="I32" s="106">
        <f t="shared" si="16"/>
        <v>1619.66</v>
      </c>
      <c r="J32" s="106">
        <f t="shared" si="16"/>
        <v>1619.66</v>
      </c>
      <c r="K32" s="106">
        <f t="shared" si="16"/>
        <v>1619.66</v>
      </c>
      <c r="L32" s="106">
        <f t="shared" si="16"/>
        <v>1619.66</v>
      </c>
      <c r="M32" s="106">
        <f t="shared" si="16"/>
        <v>1619.66</v>
      </c>
      <c r="N32" s="106">
        <f t="shared" si="16"/>
        <v>1619.66</v>
      </c>
      <c r="O32" s="100">
        <f t="shared" si="3"/>
        <v>1619.66</v>
      </c>
    </row>
    <row r="33" spans="1:15" s="1" customFormat="1" ht="14" x14ac:dyDescent="0.3">
      <c r="A33" s="3"/>
      <c r="B33" s="71" t="s">
        <v>54</v>
      </c>
      <c r="C33" s="106">
        <f t="shared" ref="C33:N33" si="17">C70+C107+C564+C602+C639</f>
        <v>0</v>
      </c>
      <c r="D33" s="106">
        <f t="shared" si="17"/>
        <v>0</v>
      </c>
      <c r="E33" s="106">
        <f t="shared" si="17"/>
        <v>0</v>
      </c>
      <c r="F33" s="106">
        <f t="shared" si="17"/>
        <v>0</v>
      </c>
      <c r="G33" s="106">
        <f t="shared" si="17"/>
        <v>0</v>
      </c>
      <c r="H33" s="106">
        <f t="shared" si="17"/>
        <v>0</v>
      </c>
      <c r="I33" s="106">
        <f t="shared" si="17"/>
        <v>0</v>
      </c>
      <c r="J33" s="106">
        <f t="shared" si="17"/>
        <v>0</v>
      </c>
      <c r="K33" s="106">
        <f t="shared" si="17"/>
        <v>0</v>
      </c>
      <c r="L33" s="106">
        <f t="shared" si="17"/>
        <v>0</v>
      </c>
      <c r="M33" s="106">
        <f t="shared" si="17"/>
        <v>0</v>
      </c>
      <c r="N33" s="106">
        <f t="shared" si="17"/>
        <v>0</v>
      </c>
      <c r="O33" s="100">
        <f t="shared" si="3"/>
        <v>0</v>
      </c>
    </row>
    <row r="34" spans="1:15" s="1" customFormat="1" ht="14" x14ac:dyDescent="0.3">
      <c r="A34" s="3"/>
      <c r="B34" s="74" t="s">
        <v>8</v>
      </c>
      <c r="C34" s="106">
        <f t="shared" ref="C34:N34" si="18">C71+C108+C565+C603+C640</f>
        <v>1125</v>
      </c>
      <c r="D34" s="106">
        <f t="shared" si="18"/>
        <v>1301.01</v>
      </c>
      <c r="E34" s="106">
        <f t="shared" si="18"/>
        <v>1396.1</v>
      </c>
      <c r="F34" s="106">
        <f t="shared" si="18"/>
        <v>1379.47</v>
      </c>
      <c r="G34" s="106">
        <f t="shared" si="18"/>
        <v>1508.16</v>
      </c>
      <c r="H34" s="106">
        <f t="shared" si="18"/>
        <v>1568.86</v>
      </c>
      <c r="I34" s="106">
        <f t="shared" si="18"/>
        <v>0</v>
      </c>
      <c r="J34" s="106">
        <f t="shared" si="18"/>
        <v>0</v>
      </c>
      <c r="K34" s="106">
        <f t="shared" si="18"/>
        <v>0</v>
      </c>
      <c r="L34" s="106">
        <f t="shared" si="18"/>
        <v>0</v>
      </c>
      <c r="M34" s="106">
        <f t="shared" si="18"/>
        <v>0</v>
      </c>
      <c r="N34" s="106">
        <f t="shared" si="18"/>
        <v>0</v>
      </c>
      <c r="O34" s="100">
        <f t="shared" si="3"/>
        <v>689.88333333333333</v>
      </c>
    </row>
    <row r="35" spans="1:15" s="1" customFormat="1" ht="14" x14ac:dyDescent="0.3">
      <c r="A35" s="3"/>
      <c r="B35" s="74" t="s">
        <v>10</v>
      </c>
      <c r="C35" s="106">
        <f t="shared" ref="C35:N35" si="19">C72+C109+C566+C604+C641</f>
        <v>0</v>
      </c>
      <c r="D35" s="106">
        <f t="shared" si="19"/>
        <v>0</v>
      </c>
      <c r="E35" s="106">
        <f t="shared" si="19"/>
        <v>0</v>
      </c>
      <c r="F35" s="106">
        <f t="shared" si="19"/>
        <v>0</v>
      </c>
      <c r="G35" s="106">
        <f t="shared" si="19"/>
        <v>0</v>
      </c>
      <c r="H35" s="106">
        <f t="shared" si="19"/>
        <v>0</v>
      </c>
      <c r="I35" s="106">
        <f t="shared" si="19"/>
        <v>0</v>
      </c>
      <c r="J35" s="106">
        <f t="shared" si="19"/>
        <v>0</v>
      </c>
      <c r="K35" s="106">
        <f t="shared" si="19"/>
        <v>0</v>
      </c>
      <c r="L35" s="106">
        <f t="shared" si="19"/>
        <v>0</v>
      </c>
      <c r="M35" s="106">
        <f t="shared" si="19"/>
        <v>0</v>
      </c>
      <c r="N35" s="106">
        <f t="shared" si="19"/>
        <v>0</v>
      </c>
      <c r="O35" s="100">
        <f t="shared" si="3"/>
        <v>0</v>
      </c>
    </row>
    <row r="36" spans="1:15" s="1" customFormat="1" ht="14" x14ac:dyDescent="0.3">
      <c r="A36" s="3"/>
      <c r="B36" s="74" t="s">
        <v>12</v>
      </c>
      <c r="C36" s="106">
        <f t="shared" ref="C36:N36" si="20">C73+C110+C567+C605+C642</f>
        <v>0</v>
      </c>
      <c r="D36" s="106">
        <f t="shared" si="20"/>
        <v>0</v>
      </c>
      <c r="E36" s="106">
        <f t="shared" si="20"/>
        <v>0</v>
      </c>
      <c r="F36" s="106">
        <f t="shared" si="20"/>
        <v>0</v>
      </c>
      <c r="G36" s="106">
        <f t="shared" si="20"/>
        <v>0</v>
      </c>
      <c r="H36" s="106">
        <f t="shared" si="20"/>
        <v>0</v>
      </c>
      <c r="I36" s="106">
        <f t="shared" si="20"/>
        <v>0</v>
      </c>
      <c r="J36" s="106">
        <f t="shared" si="20"/>
        <v>0</v>
      </c>
      <c r="K36" s="106">
        <f t="shared" si="20"/>
        <v>0</v>
      </c>
      <c r="L36" s="106">
        <f t="shared" si="20"/>
        <v>0</v>
      </c>
      <c r="M36" s="106">
        <f t="shared" si="20"/>
        <v>0</v>
      </c>
      <c r="N36" s="106">
        <f t="shared" si="20"/>
        <v>0</v>
      </c>
      <c r="O36" s="100">
        <f t="shared" si="3"/>
        <v>0</v>
      </c>
    </row>
    <row r="37" spans="1:15" s="1" customFormat="1" ht="14" x14ac:dyDescent="0.3">
      <c r="A37" s="3"/>
      <c r="B37" s="74" t="s">
        <v>14</v>
      </c>
      <c r="C37" s="106">
        <f t="shared" ref="C37:N37" si="21">C74+C111+C568+C606+C643</f>
        <v>0</v>
      </c>
      <c r="D37" s="106">
        <f t="shared" si="21"/>
        <v>0</v>
      </c>
      <c r="E37" s="106">
        <f t="shared" si="21"/>
        <v>0</v>
      </c>
      <c r="F37" s="106">
        <f t="shared" si="21"/>
        <v>0</v>
      </c>
      <c r="G37" s="106">
        <f t="shared" si="21"/>
        <v>0</v>
      </c>
      <c r="H37" s="106">
        <f t="shared" si="21"/>
        <v>0</v>
      </c>
      <c r="I37" s="106">
        <f t="shared" si="21"/>
        <v>0</v>
      </c>
      <c r="J37" s="106">
        <f t="shared" si="21"/>
        <v>0</v>
      </c>
      <c r="K37" s="106">
        <f t="shared" si="21"/>
        <v>0</v>
      </c>
      <c r="L37" s="106">
        <f t="shared" si="21"/>
        <v>0</v>
      </c>
      <c r="M37" s="106">
        <f t="shared" si="21"/>
        <v>0</v>
      </c>
      <c r="N37" s="106">
        <f t="shared" si="21"/>
        <v>0</v>
      </c>
      <c r="O37" s="100">
        <f t="shared" si="3"/>
        <v>0</v>
      </c>
    </row>
    <row r="38" spans="1:15" x14ac:dyDescent="0.35">
      <c r="A38" s="31"/>
    </row>
    <row r="39" spans="1:15" x14ac:dyDescent="0.35">
      <c r="A39" s="31"/>
    </row>
    <row r="40" spans="1:15" x14ac:dyDescent="0.35">
      <c r="A40" s="31"/>
    </row>
    <row r="41" spans="1:15" s="1" customFormat="1" ht="14" x14ac:dyDescent="0.3">
      <c r="A41" s="370" t="s">
        <v>107</v>
      </c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370"/>
      <c r="N41" s="370"/>
      <c r="O41" s="97"/>
    </row>
    <row r="42" spans="1:15" s="1" customFormat="1" ht="17.5" x14ac:dyDescent="0.35">
      <c r="A42" s="371" t="s">
        <v>1</v>
      </c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</row>
    <row r="43" spans="1:15" s="1" customFormat="1" ht="56" x14ac:dyDescent="0.3">
      <c r="A43" s="7"/>
      <c r="B43" s="8"/>
      <c r="C43" s="7" t="s">
        <v>3</v>
      </c>
      <c r="D43" s="7" t="s">
        <v>4</v>
      </c>
      <c r="E43" s="7" t="s">
        <v>5</v>
      </c>
      <c r="F43" s="7" t="s">
        <v>6</v>
      </c>
      <c r="G43" s="6"/>
      <c r="H43" s="6"/>
      <c r="I43" s="6"/>
      <c r="J43" s="6"/>
      <c r="K43" s="6"/>
      <c r="L43" s="289"/>
      <c r="M43" s="290"/>
      <c r="N43" s="290"/>
      <c r="O43" s="291"/>
    </row>
    <row r="44" spans="1:15" s="1" customFormat="1" ht="14" x14ac:dyDescent="0.3">
      <c r="A44" s="7" t="s">
        <v>7</v>
      </c>
      <c r="B44" s="8" t="s">
        <v>8</v>
      </c>
      <c r="C44" s="45">
        <f>C116+C165+C202+C240+C277+C313+C352</f>
        <v>2194207.54</v>
      </c>
      <c r="D44" s="45">
        <f t="shared" ref="D44:E45" si="22">D116+D165+D202+D240+D277+D313+D352</f>
        <v>570852.12</v>
      </c>
      <c r="E44" s="45">
        <f t="shared" si="22"/>
        <v>408139.12</v>
      </c>
      <c r="F44" s="13">
        <f>D44-E44</f>
        <v>162713</v>
      </c>
      <c r="G44" s="6"/>
      <c r="H44" s="6"/>
      <c r="I44" s="6"/>
      <c r="J44" s="6"/>
      <c r="K44" s="6"/>
      <c r="L44" s="289"/>
      <c r="M44" s="292"/>
      <c r="N44" s="293"/>
      <c r="O44" s="294"/>
    </row>
    <row r="45" spans="1:15" s="1" customFormat="1" ht="14" x14ac:dyDescent="0.3">
      <c r="A45" s="7" t="s">
        <v>9</v>
      </c>
      <c r="B45" s="8" t="s">
        <v>10</v>
      </c>
      <c r="C45" s="45">
        <f>C117+C166+C203+C241+C278+C314+C353</f>
        <v>10314.94</v>
      </c>
      <c r="D45" s="45">
        <f t="shared" si="22"/>
        <v>501420.02</v>
      </c>
      <c r="E45" s="45">
        <f t="shared" si="22"/>
        <v>342472</v>
      </c>
      <c r="F45" s="13">
        <f>D45-E45</f>
        <v>158948.02000000002</v>
      </c>
      <c r="G45" s="6"/>
      <c r="H45" s="6"/>
      <c r="I45" s="6"/>
      <c r="J45" s="6"/>
      <c r="K45" s="6"/>
      <c r="L45" s="289"/>
      <c r="M45" s="292"/>
      <c r="N45" s="293"/>
      <c r="O45" s="294"/>
    </row>
    <row r="46" spans="1:15" s="1" customFormat="1" ht="14" x14ac:dyDescent="0.3">
      <c r="A46" s="7" t="s">
        <v>11</v>
      </c>
      <c r="B46" s="8" t="s">
        <v>12</v>
      </c>
      <c r="C46" s="45">
        <f t="shared" ref="C46:E48" si="23">C118+C167+C204+C242+C279+C315+C354</f>
        <v>0</v>
      </c>
      <c r="D46" s="45">
        <f t="shared" si="23"/>
        <v>0</v>
      </c>
      <c r="E46" s="45">
        <f t="shared" si="23"/>
        <v>0</v>
      </c>
      <c r="F46" s="13">
        <f>D46-E46</f>
        <v>0</v>
      </c>
      <c r="G46" s="6"/>
      <c r="H46" s="6"/>
      <c r="I46" s="6"/>
      <c r="J46" s="6"/>
      <c r="K46" s="6"/>
      <c r="L46" s="289"/>
      <c r="M46" s="292"/>
      <c r="N46" s="293"/>
      <c r="O46" s="294"/>
    </row>
    <row r="47" spans="1:15" s="1" customFormat="1" ht="14" x14ac:dyDescent="0.3">
      <c r="A47" s="7" t="s">
        <v>13</v>
      </c>
      <c r="B47" s="8" t="s">
        <v>14</v>
      </c>
      <c r="C47" s="45">
        <f t="shared" si="23"/>
        <v>0</v>
      </c>
      <c r="D47" s="45">
        <f t="shared" si="23"/>
        <v>0</v>
      </c>
      <c r="E47" s="45">
        <f t="shared" si="23"/>
        <v>0</v>
      </c>
      <c r="F47" s="13">
        <f>D47-E47</f>
        <v>0</v>
      </c>
      <c r="G47" s="6"/>
      <c r="H47" s="6"/>
      <c r="I47" s="6"/>
      <c r="J47" s="6"/>
      <c r="K47" s="6"/>
      <c r="L47" s="289"/>
      <c r="M47" s="289"/>
      <c r="N47" s="295"/>
      <c r="O47" s="296"/>
    </row>
    <row r="48" spans="1:15" s="1" customFormat="1" ht="14" x14ac:dyDescent="0.3">
      <c r="A48" s="7" t="s">
        <v>15</v>
      </c>
      <c r="B48" s="8" t="s">
        <v>16</v>
      </c>
      <c r="C48" s="45">
        <f t="shared" si="23"/>
        <v>0</v>
      </c>
      <c r="D48" s="45">
        <f t="shared" si="23"/>
        <v>0</v>
      </c>
      <c r="E48" s="45">
        <f t="shared" si="23"/>
        <v>0</v>
      </c>
      <c r="F48" s="13">
        <f>D48-E48</f>
        <v>0</v>
      </c>
      <c r="G48" s="6"/>
      <c r="H48" s="6"/>
      <c r="I48" s="6"/>
      <c r="J48" s="6"/>
      <c r="K48" s="6"/>
      <c r="L48" s="6"/>
      <c r="M48" s="6"/>
      <c r="N48" s="9"/>
      <c r="O48" s="98"/>
    </row>
    <row r="49" spans="1:15" s="1" customFormat="1" ht="14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99"/>
    </row>
    <row r="50" spans="1:15" s="1" customFormat="1" ht="14" x14ac:dyDescent="0.3">
      <c r="A50" s="3"/>
      <c r="B50" s="5" t="s">
        <v>17</v>
      </c>
      <c r="C50" s="3" t="s">
        <v>18</v>
      </c>
      <c r="D50" s="3" t="s">
        <v>19</v>
      </c>
      <c r="E50" s="3" t="s">
        <v>20</v>
      </c>
      <c r="F50" s="3" t="s">
        <v>21</v>
      </c>
      <c r="G50" s="3" t="s">
        <v>22</v>
      </c>
      <c r="H50" s="3" t="s">
        <v>23</v>
      </c>
      <c r="I50" s="3" t="s">
        <v>24</v>
      </c>
      <c r="J50" s="3" t="s">
        <v>25</v>
      </c>
      <c r="K50" s="3" t="s">
        <v>26</v>
      </c>
      <c r="L50" s="3" t="s">
        <v>27</v>
      </c>
      <c r="M50" s="3" t="s">
        <v>28</v>
      </c>
      <c r="N50" s="3" t="s">
        <v>29</v>
      </c>
      <c r="O50" s="48" t="s">
        <v>30</v>
      </c>
    </row>
    <row r="51" spans="1:15" s="1" customFormat="1" ht="17.5" x14ac:dyDescent="0.35">
      <c r="A51" s="3"/>
      <c r="B51" s="372" t="s">
        <v>31</v>
      </c>
      <c r="C51" s="373"/>
      <c r="D51" s="373"/>
      <c r="E51" s="373"/>
      <c r="F51" s="373"/>
      <c r="G51" s="373"/>
      <c r="H51" s="373"/>
      <c r="I51" s="373"/>
      <c r="J51" s="373"/>
      <c r="K51" s="373"/>
      <c r="L51" s="373"/>
      <c r="M51" s="373"/>
      <c r="N51" s="373"/>
      <c r="O51" s="374"/>
    </row>
    <row r="52" spans="1:15" s="1" customFormat="1" ht="14" x14ac:dyDescent="0.3">
      <c r="A52" s="4" t="s">
        <v>7</v>
      </c>
      <c r="B52" s="70" t="s">
        <v>32</v>
      </c>
      <c r="C52" s="106">
        <f t="shared" ref="C52:N52" si="24">C127+C130+C173+C211+C248+C285+C324+C360</f>
        <v>18554.93</v>
      </c>
      <c r="D52" s="106">
        <f t="shared" si="24"/>
        <v>15411.520000000002</v>
      </c>
      <c r="E52" s="106">
        <f t="shared" si="24"/>
        <v>20911.920000000002</v>
      </c>
      <c r="F52" s="106">
        <f t="shared" si="24"/>
        <v>19277.670000000002</v>
      </c>
      <c r="G52" s="106">
        <f t="shared" si="24"/>
        <v>44077.55</v>
      </c>
      <c r="H52" s="106">
        <f t="shared" si="24"/>
        <v>49269.85</v>
      </c>
      <c r="I52" s="106">
        <f t="shared" si="24"/>
        <v>39115.729999999996</v>
      </c>
      <c r="J52" s="106">
        <f t="shared" si="24"/>
        <v>84729.330000000016</v>
      </c>
      <c r="K52" s="106">
        <f t="shared" si="24"/>
        <v>60237.37</v>
      </c>
      <c r="L52" s="106">
        <f t="shared" si="24"/>
        <v>37906.080000000002</v>
      </c>
      <c r="M52" s="106">
        <f t="shared" si="24"/>
        <v>85293.83</v>
      </c>
      <c r="N52" s="106">
        <f t="shared" si="24"/>
        <v>96064.83</v>
      </c>
      <c r="O52" s="100">
        <f>SUM(C52:N52)/12</f>
        <v>47570.884166666663</v>
      </c>
    </row>
    <row r="53" spans="1:15" s="1" customFormat="1" ht="14" x14ac:dyDescent="0.3">
      <c r="A53" s="3"/>
      <c r="B53" s="71" t="s">
        <v>33</v>
      </c>
      <c r="C53" s="106">
        <f t="shared" ref="C53:N53" si="25">C128+C131+C174+C212+C249+C286+C325+C361</f>
        <v>216952.60000000003</v>
      </c>
      <c r="D53" s="106">
        <f t="shared" si="25"/>
        <v>204057.66999999998</v>
      </c>
      <c r="E53" s="106">
        <f t="shared" si="25"/>
        <v>210326.25999999998</v>
      </c>
      <c r="F53" s="106">
        <f t="shared" si="25"/>
        <v>185394.73</v>
      </c>
      <c r="G53" s="106">
        <f t="shared" si="25"/>
        <v>177176.16</v>
      </c>
      <c r="H53" s="106">
        <f t="shared" si="25"/>
        <v>146395.79</v>
      </c>
      <c r="I53" s="106">
        <f t="shared" si="25"/>
        <v>97019.440999999992</v>
      </c>
      <c r="J53" s="106">
        <f t="shared" si="25"/>
        <v>167850.36999999997</v>
      </c>
      <c r="K53" s="106">
        <f t="shared" si="25"/>
        <v>147155.90899999999</v>
      </c>
      <c r="L53" s="106">
        <f t="shared" si="25"/>
        <v>179690.19100000002</v>
      </c>
      <c r="M53" s="106">
        <f t="shared" si="25"/>
        <v>219821.41</v>
      </c>
      <c r="N53" s="106">
        <f t="shared" si="25"/>
        <v>242367.47</v>
      </c>
      <c r="O53" s="100">
        <f t="shared" ref="O53:O74" si="26">SUM(C53:N53)/12</f>
        <v>182850.66675</v>
      </c>
    </row>
    <row r="54" spans="1:15" s="1" customFormat="1" ht="14" x14ac:dyDescent="0.3">
      <c r="A54" s="3"/>
      <c r="B54" s="72" t="s">
        <v>34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0">
        <f t="shared" si="26"/>
        <v>0</v>
      </c>
    </row>
    <row r="55" spans="1:15" s="1" customFormat="1" ht="14" x14ac:dyDescent="0.3">
      <c r="A55" s="4" t="s">
        <v>9</v>
      </c>
      <c r="B55" s="70" t="s">
        <v>35</v>
      </c>
      <c r="C55" s="106">
        <f t="shared" ref="C55:N55" si="27">C135+C138+C176+C214+C251+C288+C327+C363</f>
        <v>60332.830000000009</v>
      </c>
      <c r="D55" s="106">
        <f t="shared" si="27"/>
        <v>54334.82</v>
      </c>
      <c r="E55" s="106">
        <f t="shared" si="27"/>
        <v>57934.47</v>
      </c>
      <c r="F55" s="106">
        <f t="shared" si="27"/>
        <v>46381.069999999992</v>
      </c>
      <c r="G55" s="106">
        <f t="shared" si="27"/>
        <v>17250.25</v>
      </c>
      <c r="H55" s="106">
        <f t="shared" si="27"/>
        <v>3118.53</v>
      </c>
      <c r="I55" s="106">
        <f t="shared" si="27"/>
        <v>1899.7300000000002</v>
      </c>
      <c r="J55" s="106">
        <f t="shared" si="27"/>
        <v>1890.0500000000002</v>
      </c>
      <c r="K55" s="106">
        <f t="shared" si="27"/>
        <v>4309.17</v>
      </c>
      <c r="L55" s="106">
        <f t="shared" si="27"/>
        <v>48684.160000000003</v>
      </c>
      <c r="M55" s="106">
        <f t="shared" si="27"/>
        <v>82651.73000000001</v>
      </c>
      <c r="N55" s="106">
        <f t="shared" si="27"/>
        <v>122633.26000000001</v>
      </c>
      <c r="O55" s="100">
        <f t="shared" si="26"/>
        <v>41785.005833333336</v>
      </c>
    </row>
    <row r="56" spans="1:15" s="1" customFormat="1" ht="14" x14ac:dyDescent="0.3">
      <c r="A56" s="3"/>
      <c r="B56" s="71" t="s">
        <v>36</v>
      </c>
      <c r="C56" s="106">
        <f>C133+C177+C215+C252+C289+C328+C364</f>
        <v>1306.933</v>
      </c>
      <c r="D56" s="106">
        <f t="shared" ref="D56:N56" si="28">D133+D177+D215+D252+D289+D328+D364</f>
        <v>1196.2739999999999</v>
      </c>
      <c r="E56" s="106">
        <f t="shared" si="28"/>
        <v>1193.826</v>
      </c>
      <c r="F56" s="106">
        <f t="shared" si="28"/>
        <v>1049.9839999999999</v>
      </c>
      <c r="G56" s="106">
        <f t="shared" si="28"/>
        <v>727.82899999999995</v>
      </c>
      <c r="H56" s="106">
        <f t="shared" si="28"/>
        <v>685.22</v>
      </c>
      <c r="I56" s="106">
        <f t="shared" si="28"/>
        <v>20.380000000000003</v>
      </c>
      <c r="J56" s="106">
        <f t="shared" si="28"/>
        <v>569.23</v>
      </c>
      <c r="K56" s="106">
        <f t="shared" si="28"/>
        <v>590.54999999999995</v>
      </c>
      <c r="L56" s="106">
        <f t="shared" si="28"/>
        <v>798.88</v>
      </c>
      <c r="M56" s="106">
        <f t="shared" si="28"/>
        <v>989.79</v>
      </c>
      <c r="N56" s="106">
        <f t="shared" si="28"/>
        <v>1186.134</v>
      </c>
      <c r="O56" s="100">
        <f t="shared" si="26"/>
        <v>859.58583333333343</v>
      </c>
    </row>
    <row r="57" spans="1:15" s="1" customFormat="1" ht="14" x14ac:dyDescent="0.3">
      <c r="A57" s="3"/>
      <c r="B57" s="72" t="s">
        <v>34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0">
        <f t="shared" si="26"/>
        <v>0</v>
      </c>
    </row>
    <row r="58" spans="1:15" s="1" customFormat="1" ht="14" x14ac:dyDescent="0.3">
      <c r="A58" s="4" t="s">
        <v>11</v>
      </c>
      <c r="B58" s="70" t="s">
        <v>38</v>
      </c>
      <c r="C58" s="106">
        <f t="shared" ref="C58:N58" si="29">C141+C179+C217+C254+C291+C330+C366</f>
        <v>0</v>
      </c>
      <c r="D58" s="106">
        <f t="shared" si="29"/>
        <v>0</v>
      </c>
      <c r="E58" s="106">
        <f t="shared" si="29"/>
        <v>0</v>
      </c>
      <c r="F58" s="106">
        <f t="shared" si="29"/>
        <v>0</v>
      </c>
      <c r="G58" s="106">
        <f t="shared" si="29"/>
        <v>0</v>
      </c>
      <c r="H58" s="106">
        <f t="shared" si="29"/>
        <v>0</v>
      </c>
      <c r="I58" s="106">
        <f t="shared" si="29"/>
        <v>0</v>
      </c>
      <c r="J58" s="106">
        <f t="shared" si="29"/>
        <v>0</v>
      </c>
      <c r="K58" s="106">
        <f t="shared" si="29"/>
        <v>0</v>
      </c>
      <c r="L58" s="106">
        <f t="shared" si="29"/>
        <v>0</v>
      </c>
      <c r="M58" s="106">
        <f t="shared" si="29"/>
        <v>0</v>
      </c>
      <c r="N58" s="106">
        <f t="shared" si="29"/>
        <v>0</v>
      </c>
      <c r="O58" s="100">
        <f t="shared" si="26"/>
        <v>0</v>
      </c>
    </row>
    <row r="59" spans="1:15" s="1" customFormat="1" ht="14" x14ac:dyDescent="0.3">
      <c r="A59" s="3"/>
      <c r="B59" s="71" t="s">
        <v>37</v>
      </c>
      <c r="C59" s="106">
        <f t="shared" ref="C59:N59" si="30">C142+C180+C218+C255+C292+C331+C367</f>
        <v>0</v>
      </c>
      <c r="D59" s="106">
        <f t="shared" si="30"/>
        <v>0</v>
      </c>
      <c r="E59" s="106">
        <f t="shared" si="30"/>
        <v>0</v>
      </c>
      <c r="F59" s="106">
        <f t="shared" si="30"/>
        <v>0</v>
      </c>
      <c r="G59" s="106">
        <f t="shared" si="30"/>
        <v>0</v>
      </c>
      <c r="H59" s="106">
        <f t="shared" si="30"/>
        <v>0</v>
      </c>
      <c r="I59" s="106">
        <f t="shared" si="30"/>
        <v>0</v>
      </c>
      <c r="J59" s="106">
        <f t="shared" si="30"/>
        <v>0</v>
      </c>
      <c r="K59" s="106">
        <f t="shared" si="30"/>
        <v>0</v>
      </c>
      <c r="L59" s="106">
        <f t="shared" si="30"/>
        <v>0</v>
      </c>
      <c r="M59" s="106">
        <f t="shared" si="30"/>
        <v>0</v>
      </c>
      <c r="N59" s="106">
        <f t="shared" si="30"/>
        <v>0</v>
      </c>
      <c r="O59" s="100">
        <f t="shared" si="26"/>
        <v>0</v>
      </c>
    </row>
    <row r="60" spans="1:15" s="1" customFormat="1" ht="14" x14ac:dyDescent="0.3">
      <c r="A60" s="3"/>
      <c r="B60" s="72" t="s">
        <v>34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0">
        <f t="shared" si="26"/>
        <v>0</v>
      </c>
    </row>
    <row r="61" spans="1:15" s="1" customFormat="1" ht="14" x14ac:dyDescent="0.3">
      <c r="A61" s="4" t="s">
        <v>13</v>
      </c>
      <c r="B61" s="70" t="s">
        <v>42</v>
      </c>
      <c r="C61" s="106">
        <f t="shared" ref="C61:N61" si="31">C144+C182+C220+C257+C294+C333+C369</f>
        <v>0</v>
      </c>
      <c r="D61" s="106">
        <f t="shared" si="31"/>
        <v>0</v>
      </c>
      <c r="E61" s="106">
        <f t="shared" si="31"/>
        <v>0</v>
      </c>
      <c r="F61" s="106">
        <f t="shared" si="31"/>
        <v>0</v>
      </c>
      <c r="G61" s="106">
        <f t="shared" si="31"/>
        <v>0</v>
      </c>
      <c r="H61" s="106">
        <f t="shared" si="31"/>
        <v>0</v>
      </c>
      <c r="I61" s="106">
        <f t="shared" si="31"/>
        <v>0</v>
      </c>
      <c r="J61" s="106">
        <f t="shared" si="31"/>
        <v>0</v>
      </c>
      <c r="K61" s="106">
        <f t="shared" si="31"/>
        <v>0</v>
      </c>
      <c r="L61" s="106">
        <f t="shared" si="31"/>
        <v>0</v>
      </c>
      <c r="M61" s="106">
        <f t="shared" si="31"/>
        <v>0</v>
      </c>
      <c r="N61" s="106">
        <f t="shared" si="31"/>
        <v>0</v>
      </c>
      <c r="O61" s="100">
        <f t="shared" si="26"/>
        <v>0</v>
      </c>
    </row>
    <row r="62" spans="1:15" s="1" customFormat="1" ht="14" x14ac:dyDescent="0.3">
      <c r="A62" s="3" t="s">
        <v>43</v>
      </c>
      <c r="B62" s="73" t="s">
        <v>44</v>
      </c>
      <c r="C62" s="106">
        <f t="shared" ref="C62:N62" si="32">C145+C183+C221+C258+C295+C334+C370</f>
        <v>0</v>
      </c>
      <c r="D62" s="106">
        <f t="shared" si="32"/>
        <v>0</v>
      </c>
      <c r="E62" s="106">
        <f t="shared" si="32"/>
        <v>0</v>
      </c>
      <c r="F62" s="106">
        <f t="shared" si="32"/>
        <v>0</v>
      </c>
      <c r="G62" s="106">
        <f t="shared" si="32"/>
        <v>0</v>
      </c>
      <c r="H62" s="106">
        <f t="shared" si="32"/>
        <v>0</v>
      </c>
      <c r="I62" s="106">
        <f t="shared" si="32"/>
        <v>0</v>
      </c>
      <c r="J62" s="106">
        <f t="shared" si="32"/>
        <v>0</v>
      </c>
      <c r="K62" s="106">
        <f t="shared" si="32"/>
        <v>0</v>
      </c>
      <c r="L62" s="106">
        <f t="shared" si="32"/>
        <v>0</v>
      </c>
      <c r="M62" s="106">
        <f t="shared" si="32"/>
        <v>0</v>
      </c>
      <c r="N62" s="106">
        <f t="shared" si="32"/>
        <v>0</v>
      </c>
      <c r="O62" s="100">
        <f t="shared" si="26"/>
        <v>0</v>
      </c>
    </row>
    <row r="63" spans="1:15" s="1" customFormat="1" ht="14" x14ac:dyDescent="0.3">
      <c r="A63" s="3"/>
      <c r="B63" s="73" t="s">
        <v>45</v>
      </c>
      <c r="C63" s="106">
        <f t="shared" ref="C63:N63" si="33">C146+C184+C222+C259+C296+C335+C371</f>
        <v>0</v>
      </c>
      <c r="D63" s="106">
        <f t="shared" si="33"/>
        <v>0</v>
      </c>
      <c r="E63" s="106">
        <f t="shared" si="33"/>
        <v>0</v>
      </c>
      <c r="F63" s="106">
        <f t="shared" si="33"/>
        <v>0</v>
      </c>
      <c r="G63" s="106">
        <f t="shared" si="33"/>
        <v>0</v>
      </c>
      <c r="H63" s="106">
        <f t="shared" si="33"/>
        <v>0</v>
      </c>
      <c r="I63" s="106">
        <f t="shared" si="33"/>
        <v>0</v>
      </c>
      <c r="J63" s="106">
        <f t="shared" si="33"/>
        <v>0</v>
      </c>
      <c r="K63" s="106">
        <f t="shared" si="33"/>
        <v>0</v>
      </c>
      <c r="L63" s="106">
        <f t="shared" si="33"/>
        <v>0</v>
      </c>
      <c r="M63" s="106">
        <f t="shared" si="33"/>
        <v>0</v>
      </c>
      <c r="N63" s="106">
        <f t="shared" si="33"/>
        <v>0</v>
      </c>
      <c r="O63" s="100">
        <f t="shared" si="26"/>
        <v>0</v>
      </c>
    </row>
    <row r="64" spans="1:15" s="1" customFormat="1" ht="14" x14ac:dyDescent="0.3">
      <c r="A64" s="3" t="s">
        <v>46</v>
      </c>
      <c r="B64" s="73" t="s">
        <v>44</v>
      </c>
      <c r="C64" s="106">
        <f t="shared" ref="C64:N64" si="34">C147+C185+C223+C260+C297+C336+C372</f>
        <v>0</v>
      </c>
      <c r="D64" s="106">
        <f t="shared" si="34"/>
        <v>0</v>
      </c>
      <c r="E64" s="106">
        <f t="shared" si="34"/>
        <v>0</v>
      </c>
      <c r="F64" s="106">
        <f t="shared" si="34"/>
        <v>0</v>
      </c>
      <c r="G64" s="106">
        <f t="shared" si="34"/>
        <v>0</v>
      </c>
      <c r="H64" s="106">
        <f t="shared" si="34"/>
        <v>0</v>
      </c>
      <c r="I64" s="106">
        <f t="shared" si="34"/>
        <v>0</v>
      </c>
      <c r="J64" s="106">
        <f t="shared" si="34"/>
        <v>0</v>
      </c>
      <c r="K64" s="106">
        <f t="shared" si="34"/>
        <v>0</v>
      </c>
      <c r="L64" s="106">
        <f t="shared" si="34"/>
        <v>0</v>
      </c>
      <c r="M64" s="106">
        <f t="shared" si="34"/>
        <v>0</v>
      </c>
      <c r="N64" s="106">
        <f t="shared" si="34"/>
        <v>0</v>
      </c>
      <c r="O64" s="100">
        <f t="shared" si="26"/>
        <v>0</v>
      </c>
    </row>
    <row r="65" spans="1:15" s="1" customFormat="1" ht="14" x14ac:dyDescent="0.3">
      <c r="A65" s="3"/>
      <c r="B65" s="73" t="s">
        <v>45</v>
      </c>
      <c r="C65" s="106">
        <f t="shared" ref="C65:N65" si="35">C148+C186+C224+C261+C298+C337+C373</f>
        <v>0</v>
      </c>
      <c r="D65" s="106">
        <f t="shared" si="35"/>
        <v>0</v>
      </c>
      <c r="E65" s="106">
        <f t="shared" si="35"/>
        <v>0</v>
      </c>
      <c r="F65" s="106">
        <f t="shared" si="35"/>
        <v>0</v>
      </c>
      <c r="G65" s="106">
        <f t="shared" si="35"/>
        <v>0</v>
      </c>
      <c r="H65" s="106">
        <f t="shared" si="35"/>
        <v>0</v>
      </c>
      <c r="I65" s="106">
        <f t="shared" si="35"/>
        <v>0</v>
      </c>
      <c r="J65" s="106">
        <f t="shared" si="35"/>
        <v>0</v>
      </c>
      <c r="K65" s="106">
        <f t="shared" si="35"/>
        <v>0</v>
      </c>
      <c r="L65" s="106">
        <f t="shared" si="35"/>
        <v>0</v>
      </c>
      <c r="M65" s="106">
        <f t="shared" si="35"/>
        <v>0</v>
      </c>
      <c r="N65" s="106">
        <f t="shared" si="35"/>
        <v>0</v>
      </c>
      <c r="O65" s="100">
        <f t="shared" si="26"/>
        <v>0</v>
      </c>
    </row>
    <row r="66" spans="1:15" s="1" customFormat="1" ht="28" x14ac:dyDescent="0.3">
      <c r="A66" s="4" t="s">
        <v>47</v>
      </c>
      <c r="B66" s="70" t="s">
        <v>48</v>
      </c>
      <c r="C66" s="106">
        <f t="shared" ref="C66:N66" si="36">C149+C187+C225+C262+C299+C339+C374</f>
        <v>0</v>
      </c>
      <c r="D66" s="106">
        <f t="shared" si="36"/>
        <v>0</v>
      </c>
      <c r="E66" s="106">
        <f t="shared" si="36"/>
        <v>0</v>
      </c>
      <c r="F66" s="106">
        <f t="shared" si="36"/>
        <v>0</v>
      </c>
      <c r="G66" s="106">
        <f t="shared" si="36"/>
        <v>0</v>
      </c>
      <c r="H66" s="106">
        <f t="shared" si="36"/>
        <v>0</v>
      </c>
      <c r="I66" s="106">
        <f t="shared" si="36"/>
        <v>0</v>
      </c>
      <c r="J66" s="106">
        <f t="shared" si="36"/>
        <v>0</v>
      </c>
      <c r="K66" s="106">
        <f t="shared" si="36"/>
        <v>0</v>
      </c>
      <c r="L66" s="106">
        <f t="shared" si="36"/>
        <v>0</v>
      </c>
      <c r="M66" s="106">
        <f t="shared" si="36"/>
        <v>0</v>
      </c>
      <c r="N66" s="106">
        <f t="shared" si="36"/>
        <v>0</v>
      </c>
      <c r="O66" s="100">
        <f t="shared" si="26"/>
        <v>0</v>
      </c>
    </row>
    <row r="67" spans="1:15" s="1" customFormat="1" ht="28" x14ac:dyDescent="0.3">
      <c r="A67" s="3" t="s">
        <v>49</v>
      </c>
      <c r="B67" s="71" t="s">
        <v>50</v>
      </c>
      <c r="C67" s="106">
        <f t="shared" ref="C67:N67" si="37">C150+C188+C226+C263+C300+C339+C375</f>
        <v>0</v>
      </c>
      <c r="D67" s="106">
        <f t="shared" si="37"/>
        <v>0</v>
      </c>
      <c r="E67" s="106">
        <f t="shared" si="37"/>
        <v>0</v>
      </c>
      <c r="F67" s="106">
        <f t="shared" si="37"/>
        <v>0</v>
      </c>
      <c r="G67" s="106">
        <f t="shared" si="37"/>
        <v>0</v>
      </c>
      <c r="H67" s="106">
        <f t="shared" si="37"/>
        <v>0</v>
      </c>
      <c r="I67" s="106">
        <f t="shared" si="37"/>
        <v>0</v>
      </c>
      <c r="J67" s="106">
        <f t="shared" si="37"/>
        <v>0</v>
      </c>
      <c r="K67" s="106">
        <f t="shared" si="37"/>
        <v>0</v>
      </c>
      <c r="L67" s="106">
        <f t="shared" si="37"/>
        <v>0</v>
      </c>
      <c r="M67" s="106">
        <f t="shared" si="37"/>
        <v>0</v>
      </c>
      <c r="N67" s="106">
        <f t="shared" si="37"/>
        <v>0</v>
      </c>
      <c r="O67" s="100">
        <f t="shared" si="26"/>
        <v>0</v>
      </c>
    </row>
    <row r="68" spans="1:15" s="1" customFormat="1" ht="14" x14ac:dyDescent="0.3">
      <c r="A68" s="3"/>
      <c r="B68" s="71" t="s">
        <v>51</v>
      </c>
      <c r="C68" s="106">
        <f t="shared" ref="C68:N68" si="38">C152+C158+C189+C227+C264+C301+C340+C376</f>
        <v>12804.380000000001</v>
      </c>
      <c r="D68" s="106">
        <f t="shared" si="38"/>
        <v>10626.380000000001</v>
      </c>
      <c r="E68" s="106">
        <f t="shared" si="38"/>
        <v>14619.380000000001</v>
      </c>
      <c r="F68" s="106">
        <f t="shared" si="38"/>
        <v>13167.380000000001</v>
      </c>
      <c r="G68" s="106">
        <f t="shared" si="38"/>
        <v>14437.880000000001</v>
      </c>
      <c r="H68" s="106">
        <f t="shared" si="38"/>
        <v>14074.880000000001</v>
      </c>
      <c r="I68" s="106">
        <f t="shared" si="38"/>
        <v>7177.88</v>
      </c>
      <c r="J68" s="106">
        <f t="shared" si="38"/>
        <v>11170.880000000001</v>
      </c>
      <c r="K68" s="106">
        <f t="shared" si="38"/>
        <v>12727.880000000001</v>
      </c>
      <c r="L68" s="106">
        <f t="shared" si="38"/>
        <v>12727.880000000001</v>
      </c>
      <c r="M68" s="106">
        <f t="shared" si="38"/>
        <v>10927.880000000001</v>
      </c>
      <c r="N68" s="106">
        <f t="shared" si="38"/>
        <v>12127.91</v>
      </c>
      <c r="O68" s="100">
        <f t="shared" si="26"/>
        <v>12215.882500000002</v>
      </c>
    </row>
    <row r="69" spans="1:15" s="1" customFormat="1" ht="14" x14ac:dyDescent="0.3">
      <c r="A69" s="3"/>
      <c r="B69" s="71" t="s">
        <v>52</v>
      </c>
      <c r="C69" s="106">
        <f t="shared" ref="C69:N69" si="39">C153+C159+C190+C228+C265+C302+C341+C377</f>
        <v>1017.1600000000001</v>
      </c>
      <c r="D69" s="106">
        <f t="shared" si="39"/>
        <v>1017.1600000000001</v>
      </c>
      <c r="E69" s="106">
        <f t="shared" si="39"/>
        <v>1017.1600000000001</v>
      </c>
      <c r="F69" s="106">
        <f t="shared" si="39"/>
        <v>1017.1600000000001</v>
      </c>
      <c r="G69" s="106">
        <f t="shared" si="39"/>
        <v>1017.1600000000001</v>
      </c>
      <c r="H69" s="106">
        <f t="shared" si="39"/>
        <v>1017.1600000000001</v>
      </c>
      <c r="I69" s="106">
        <f t="shared" si="39"/>
        <v>1017.1600000000001</v>
      </c>
      <c r="J69" s="106">
        <f t="shared" si="39"/>
        <v>1017.1600000000001</v>
      </c>
      <c r="K69" s="106">
        <f t="shared" si="39"/>
        <v>1017.1600000000001</v>
      </c>
      <c r="L69" s="106">
        <f t="shared" si="39"/>
        <v>1017.1600000000001</v>
      </c>
      <c r="M69" s="106">
        <f t="shared" si="39"/>
        <v>1017.1600000000001</v>
      </c>
      <c r="N69" s="106">
        <f t="shared" si="39"/>
        <v>1017.1600000000001</v>
      </c>
      <c r="O69" s="100">
        <f t="shared" si="26"/>
        <v>1017.16</v>
      </c>
    </row>
    <row r="70" spans="1:15" s="1" customFormat="1" ht="14" x14ac:dyDescent="0.3">
      <c r="A70" s="10" t="s">
        <v>53</v>
      </c>
      <c r="B70" s="71" t="s">
        <v>54</v>
      </c>
      <c r="C70" s="106">
        <f t="shared" ref="C70:N70" si="40">C154+C191+C229+C266+C303+C342+C378</f>
        <v>0</v>
      </c>
      <c r="D70" s="106">
        <f t="shared" si="40"/>
        <v>0</v>
      </c>
      <c r="E70" s="106">
        <f t="shared" si="40"/>
        <v>0</v>
      </c>
      <c r="F70" s="106">
        <f t="shared" si="40"/>
        <v>0</v>
      </c>
      <c r="G70" s="106">
        <f t="shared" si="40"/>
        <v>0</v>
      </c>
      <c r="H70" s="106">
        <f t="shared" si="40"/>
        <v>0</v>
      </c>
      <c r="I70" s="106">
        <f t="shared" si="40"/>
        <v>0</v>
      </c>
      <c r="J70" s="106">
        <f t="shared" si="40"/>
        <v>0</v>
      </c>
      <c r="K70" s="106">
        <f t="shared" si="40"/>
        <v>0</v>
      </c>
      <c r="L70" s="106">
        <f t="shared" si="40"/>
        <v>0</v>
      </c>
      <c r="M70" s="106">
        <f t="shared" si="40"/>
        <v>0</v>
      </c>
      <c r="N70" s="106">
        <f t="shared" si="40"/>
        <v>0</v>
      </c>
      <c r="O70" s="100">
        <f t="shared" si="26"/>
        <v>0</v>
      </c>
    </row>
    <row r="71" spans="1:15" s="1" customFormat="1" ht="14" x14ac:dyDescent="0.3">
      <c r="A71" s="11"/>
      <c r="B71" s="74" t="s">
        <v>8</v>
      </c>
      <c r="C71" s="106">
        <f t="shared" ref="C71:N71" si="41">C192+C230+C267+C304+C343+C379</f>
        <v>0</v>
      </c>
      <c r="D71" s="106">
        <f t="shared" si="41"/>
        <v>0</v>
      </c>
      <c r="E71" s="106">
        <f t="shared" si="41"/>
        <v>0</v>
      </c>
      <c r="F71" s="106">
        <f t="shared" si="41"/>
        <v>0</v>
      </c>
      <c r="G71" s="106">
        <f t="shared" si="41"/>
        <v>0</v>
      </c>
      <c r="H71" s="106">
        <f t="shared" si="41"/>
        <v>0</v>
      </c>
      <c r="I71" s="106">
        <f t="shared" si="41"/>
        <v>0</v>
      </c>
      <c r="J71" s="106">
        <f t="shared" si="41"/>
        <v>0</v>
      </c>
      <c r="K71" s="106">
        <f t="shared" si="41"/>
        <v>0</v>
      </c>
      <c r="L71" s="106">
        <f t="shared" si="41"/>
        <v>0</v>
      </c>
      <c r="M71" s="106">
        <f t="shared" si="41"/>
        <v>0</v>
      </c>
      <c r="N71" s="106">
        <f t="shared" si="41"/>
        <v>0</v>
      </c>
      <c r="O71" s="100">
        <f t="shared" si="26"/>
        <v>0</v>
      </c>
    </row>
    <row r="72" spans="1:15" s="1" customFormat="1" ht="14" x14ac:dyDescent="0.3">
      <c r="A72" s="11"/>
      <c r="B72" s="74" t="s">
        <v>10</v>
      </c>
      <c r="C72" s="106">
        <f t="shared" ref="C72:N72" si="42">C193+C231+C268+C305+C344+C380</f>
        <v>0</v>
      </c>
      <c r="D72" s="106">
        <f t="shared" si="42"/>
        <v>0</v>
      </c>
      <c r="E72" s="106">
        <f t="shared" si="42"/>
        <v>0</v>
      </c>
      <c r="F72" s="106">
        <f t="shared" si="42"/>
        <v>0</v>
      </c>
      <c r="G72" s="106">
        <f t="shared" si="42"/>
        <v>0</v>
      </c>
      <c r="H72" s="106">
        <f t="shared" si="42"/>
        <v>0</v>
      </c>
      <c r="I72" s="106">
        <f t="shared" si="42"/>
        <v>0</v>
      </c>
      <c r="J72" s="106">
        <f t="shared" si="42"/>
        <v>0</v>
      </c>
      <c r="K72" s="106">
        <f t="shared" si="42"/>
        <v>0</v>
      </c>
      <c r="L72" s="106">
        <f t="shared" si="42"/>
        <v>0</v>
      </c>
      <c r="M72" s="106">
        <f t="shared" si="42"/>
        <v>0</v>
      </c>
      <c r="N72" s="106">
        <f t="shared" si="42"/>
        <v>0</v>
      </c>
      <c r="O72" s="100">
        <f t="shared" si="26"/>
        <v>0</v>
      </c>
    </row>
    <row r="73" spans="1:15" s="1" customFormat="1" ht="14" x14ac:dyDescent="0.3">
      <c r="A73" s="11"/>
      <c r="B73" s="74" t="s">
        <v>12</v>
      </c>
      <c r="C73" s="106">
        <f t="shared" ref="C73:N73" si="43">C155+C194+C232+C269+C306+C345+C381</f>
        <v>0</v>
      </c>
      <c r="D73" s="106">
        <f t="shared" si="43"/>
        <v>0</v>
      </c>
      <c r="E73" s="106">
        <f t="shared" si="43"/>
        <v>0</v>
      </c>
      <c r="F73" s="106">
        <f t="shared" si="43"/>
        <v>0</v>
      </c>
      <c r="G73" s="106">
        <f t="shared" si="43"/>
        <v>0</v>
      </c>
      <c r="H73" s="106">
        <f t="shared" si="43"/>
        <v>0</v>
      </c>
      <c r="I73" s="106">
        <f t="shared" si="43"/>
        <v>0</v>
      </c>
      <c r="J73" s="106">
        <f t="shared" si="43"/>
        <v>0</v>
      </c>
      <c r="K73" s="106">
        <f t="shared" si="43"/>
        <v>0</v>
      </c>
      <c r="L73" s="106">
        <f t="shared" si="43"/>
        <v>0</v>
      </c>
      <c r="M73" s="106">
        <f t="shared" si="43"/>
        <v>0</v>
      </c>
      <c r="N73" s="106">
        <f t="shared" si="43"/>
        <v>0</v>
      </c>
      <c r="O73" s="100">
        <f t="shared" si="26"/>
        <v>0</v>
      </c>
    </row>
    <row r="74" spans="1:15" s="1" customFormat="1" ht="14" x14ac:dyDescent="0.3">
      <c r="A74" s="12"/>
      <c r="B74" s="74" t="s">
        <v>14</v>
      </c>
      <c r="C74" s="106">
        <f t="shared" ref="C74:N74" si="44">C156+C195+C233+C270+C307+C346+C382</f>
        <v>0</v>
      </c>
      <c r="D74" s="106">
        <f t="shared" si="44"/>
        <v>0</v>
      </c>
      <c r="E74" s="106">
        <f t="shared" si="44"/>
        <v>0</v>
      </c>
      <c r="F74" s="106">
        <f t="shared" si="44"/>
        <v>0</v>
      </c>
      <c r="G74" s="106">
        <f t="shared" si="44"/>
        <v>0</v>
      </c>
      <c r="H74" s="106">
        <f t="shared" si="44"/>
        <v>0</v>
      </c>
      <c r="I74" s="106">
        <f t="shared" si="44"/>
        <v>0</v>
      </c>
      <c r="J74" s="106">
        <f t="shared" si="44"/>
        <v>0</v>
      </c>
      <c r="K74" s="106">
        <f t="shared" si="44"/>
        <v>0</v>
      </c>
      <c r="L74" s="106">
        <f t="shared" si="44"/>
        <v>0</v>
      </c>
      <c r="M74" s="106">
        <f t="shared" si="44"/>
        <v>0</v>
      </c>
      <c r="N74" s="106">
        <f t="shared" si="44"/>
        <v>0</v>
      </c>
      <c r="O74" s="100">
        <f t="shared" si="26"/>
        <v>0</v>
      </c>
    </row>
    <row r="75" spans="1:15" x14ac:dyDescent="0.35">
      <c r="A75" s="31"/>
    </row>
    <row r="76" spans="1:15" x14ac:dyDescent="0.35">
      <c r="A76" s="31"/>
    </row>
    <row r="77" spans="1:15" x14ac:dyDescent="0.35">
      <c r="A77" s="31"/>
    </row>
    <row r="78" spans="1:15" s="1" customFormat="1" ht="14" x14ac:dyDescent="0.3">
      <c r="A78" s="370" t="s">
        <v>108</v>
      </c>
      <c r="B78" s="370"/>
      <c r="C78" s="370"/>
      <c r="D78" s="370"/>
      <c r="E78" s="370"/>
      <c r="F78" s="370"/>
      <c r="G78" s="370"/>
      <c r="H78" s="370"/>
      <c r="I78" s="370"/>
      <c r="J78" s="370"/>
      <c r="K78" s="370"/>
      <c r="L78" s="370"/>
      <c r="M78" s="370"/>
      <c r="N78" s="370"/>
      <c r="O78" s="97"/>
    </row>
    <row r="79" spans="1:15" s="1" customFormat="1" ht="17.5" x14ac:dyDescent="0.35">
      <c r="A79" s="371" t="s">
        <v>1</v>
      </c>
      <c r="B79" s="371"/>
      <c r="C79" s="371"/>
      <c r="D79" s="371"/>
      <c r="E79" s="371"/>
      <c r="F79" s="371"/>
      <c r="G79" s="371"/>
      <c r="H79" s="371"/>
      <c r="I79" s="371"/>
      <c r="J79" s="371"/>
      <c r="K79" s="371"/>
      <c r="L79" s="371"/>
      <c r="M79" s="371"/>
      <c r="N79" s="371"/>
      <c r="O79" s="371"/>
    </row>
    <row r="80" spans="1:15" s="1" customFormat="1" ht="56" x14ac:dyDescent="0.3">
      <c r="A80" s="7"/>
      <c r="B80" s="8"/>
      <c r="C80" s="7" t="s">
        <v>3</v>
      </c>
      <c r="D80" s="7" t="s">
        <v>4</v>
      </c>
      <c r="E80" s="7" t="s">
        <v>5</v>
      </c>
      <c r="F80" s="7" t="s">
        <v>6</v>
      </c>
      <c r="G80" s="6"/>
      <c r="H80" s="6"/>
      <c r="I80" s="6"/>
      <c r="J80" s="6"/>
      <c r="K80" s="6"/>
      <c r="L80" s="289"/>
      <c r="M80" s="290"/>
      <c r="N80" s="290"/>
      <c r="O80" s="291"/>
    </row>
    <row r="81" spans="1:15" s="1" customFormat="1" ht="14" x14ac:dyDescent="0.3">
      <c r="A81" s="7" t="s">
        <v>7</v>
      </c>
      <c r="B81" s="8" t="s">
        <v>8</v>
      </c>
      <c r="C81" s="47">
        <f>C391+C465+C501</f>
        <v>108006</v>
      </c>
      <c r="D81" s="47">
        <f>D391+D465+D501</f>
        <v>37556.089999999997</v>
      </c>
      <c r="E81" s="47">
        <f>E391+E465+E501</f>
        <v>18236.16</v>
      </c>
      <c r="F81" s="47">
        <f>D81-E81</f>
        <v>19319.929999999997</v>
      </c>
      <c r="G81" s="6"/>
      <c r="H81" s="6"/>
      <c r="I81" s="6"/>
      <c r="J81" s="6"/>
      <c r="K81" s="6"/>
      <c r="L81" s="289"/>
      <c r="M81" s="292"/>
      <c r="N81" s="293"/>
      <c r="O81" s="294"/>
    </row>
    <row r="82" spans="1:15" s="1" customFormat="1" ht="14" x14ac:dyDescent="0.3">
      <c r="A82" s="7" t="s">
        <v>9</v>
      </c>
      <c r="B82" s="8" t="s">
        <v>10</v>
      </c>
      <c r="C82" s="47">
        <f t="shared" ref="C82:E82" si="45">C392+C466+C502</f>
        <v>76.111441999999997</v>
      </c>
      <c r="D82" s="47">
        <f t="shared" si="45"/>
        <v>36975.17</v>
      </c>
      <c r="E82" s="47">
        <f t="shared" si="45"/>
        <v>19267.12</v>
      </c>
      <c r="F82" s="47">
        <f>D82-E82</f>
        <v>17708.05</v>
      </c>
      <c r="G82" s="6"/>
      <c r="H82" s="6"/>
      <c r="I82" s="6"/>
      <c r="J82" s="6"/>
      <c r="K82" s="6"/>
      <c r="L82" s="289"/>
      <c r="M82" s="292"/>
      <c r="N82" s="293"/>
      <c r="O82" s="294"/>
    </row>
    <row r="83" spans="1:15" s="1" customFormat="1" ht="14" x14ac:dyDescent="0.3">
      <c r="A83" s="7" t="s">
        <v>11</v>
      </c>
      <c r="B83" s="8" t="s">
        <v>12</v>
      </c>
      <c r="C83" s="47">
        <f t="shared" ref="C83:E83" si="46">C393+C467+C503</f>
        <v>0</v>
      </c>
      <c r="D83" s="47">
        <f t="shared" si="46"/>
        <v>0</v>
      </c>
      <c r="E83" s="47">
        <f t="shared" si="46"/>
        <v>0</v>
      </c>
      <c r="F83" s="47">
        <f>D83-E83</f>
        <v>0</v>
      </c>
      <c r="G83" s="6"/>
      <c r="H83" s="6"/>
      <c r="I83" s="6"/>
      <c r="J83" s="6"/>
      <c r="K83" s="6"/>
      <c r="L83" s="289"/>
      <c r="M83" s="292"/>
      <c r="N83" s="293"/>
      <c r="O83" s="294"/>
    </row>
    <row r="84" spans="1:15" s="1" customFormat="1" ht="14" x14ac:dyDescent="0.3">
      <c r="A84" s="7" t="s">
        <v>13</v>
      </c>
      <c r="B84" s="8" t="s">
        <v>14</v>
      </c>
      <c r="C84" s="47">
        <f t="shared" ref="C84:E84" si="47">C394+C468+C504</f>
        <v>343.83699999999999</v>
      </c>
      <c r="D84" s="47">
        <f t="shared" si="47"/>
        <v>749.05</v>
      </c>
      <c r="E84" s="47">
        <f t="shared" si="47"/>
        <v>550.55999999999995</v>
      </c>
      <c r="F84" s="47">
        <f>D84-E84</f>
        <v>198.49</v>
      </c>
      <c r="G84" s="6"/>
      <c r="H84" s="6"/>
      <c r="I84" s="6"/>
      <c r="J84" s="6"/>
      <c r="K84" s="6"/>
      <c r="L84" s="289"/>
      <c r="M84" s="289"/>
      <c r="N84" s="295"/>
      <c r="O84" s="296"/>
    </row>
    <row r="85" spans="1:15" s="1" customFormat="1" ht="14" x14ac:dyDescent="0.3">
      <c r="A85" s="7" t="s">
        <v>15</v>
      </c>
      <c r="B85" s="8" t="s">
        <v>16</v>
      </c>
      <c r="C85" s="47">
        <f t="shared" ref="C85:E85" si="48">C395+C469+C505</f>
        <v>960</v>
      </c>
      <c r="D85" s="47">
        <f t="shared" si="48"/>
        <v>83235.419999999984</v>
      </c>
      <c r="E85" s="47">
        <f t="shared" si="48"/>
        <v>60035.42</v>
      </c>
      <c r="F85" s="47">
        <f>D85-E85</f>
        <v>23199.999999999985</v>
      </c>
      <c r="G85" s="6"/>
      <c r="H85" s="6"/>
      <c r="I85" s="6"/>
      <c r="J85" s="6"/>
      <c r="K85" s="6"/>
      <c r="L85" s="6"/>
      <c r="M85" s="6"/>
      <c r="N85" s="9"/>
      <c r="O85" s="98"/>
    </row>
    <row r="86" spans="1:15" s="1" customFormat="1" ht="14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99"/>
    </row>
    <row r="87" spans="1:15" s="1" customFormat="1" ht="14" x14ac:dyDescent="0.3">
      <c r="A87" s="3"/>
      <c r="B87" s="5" t="s">
        <v>17</v>
      </c>
      <c r="C87" s="3" t="s">
        <v>18</v>
      </c>
      <c r="D87" s="3" t="s">
        <v>19</v>
      </c>
      <c r="E87" s="3" t="s">
        <v>20</v>
      </c>
      <c r="F87" s="3" t="s">
        <v>21</v>
      </c>
      <c r="G87" s="3" t="s">
        <v>22</v>
      </c>
      <c r="H87" s="3" t="s">
        <v>23</v>
      </c>
      <c r="I87" s="3" t="s">
        <v>24</v>
      </c>
      <c r="J87" s="3" t="s">
        <v>25</v>
      </c>
      <c r="K87" s="3" t="s">
        <v>26</v>
      </c>
      <c r="L87" s="3" t="s">
        <v>27</v>
      </c>
      <c r="M87" s="3" t="s">
        <v>28</v>
      </c>
      <c r="N87" s="3" t="s">
        <v>29</v>
      </c>
      <c r="O87" s="48" t="s">
        <v>30</v>
      </c>
    </row>
    <row r="88" spans="1:15" s="1" customFormat="1" ht="17.5" x14ac:dyDescent="0.35">
      <c r="A88" s="3"/>
      <c r="B88" s="372" t="s">
        <v>31</v>
      </c>
      <c r="C88" s="373"/>
      <c r="D88" s="373"/>
      <c r="E88" s="373"/>
      <c r="F88" s="373"/>
      <c r="G88" s="373"/>
      <c r="H88" s="373"/>
      <c r="I88" s="373"/>
      <c r="J88" s="373"/>
      <c r="K88" s="373"/>
      <c r="L88" s="373"/>
      <c r="M88" s="373"/>
      <c r="N88" s="373"/>
      <c r="O88" s="374"/>
    </row>
    <row r="89" spans="1:15" s="1" customFormat="1" ht="14" x14ac:dyDescent="0.3">
      <c r="A89" s="4" t="s">
        <v>7</v>
      </c>
      <c r="B89" s="70" t="s">
        <v>32</v>
      </c>
      <c r="C89" s="309">
        <f t="shared" ref="C89:N89" si="49">C399+C436+C473+C509</f>
        <v>2105.6799999999998</v>
      </c>
      <c r="D89" s="309">
        <f t="shared" si="49"/>
        <v>1313.3600000000001</v>
      </c>
      <c r="E89" s="309">
        <f t="shared" si="49"/>
        <v>1526.3200000000002</v>
      </c>
      <c r="F89" s="309">
        <f t="shared" si="49"/>
        <v>1013.5699999999999</v>
      </c>
      <c r="G89" s="309">
        <f t="shared" si="49"/>
        <v>2612.25</v>
      </c>
      <c r="H89" s="309">
        <f t="shared" si="49"/>
        <v>3499.18</v>
      </c>
      <c r="I89" s="309">
        <f t="shared" si="49"/>
        <v>3568.4700000000003</v>
      </c>
      <c r="J89" s="309">
        <f t="shared" si="49"/>
        <v>6644</v>
      </c>
      <c r="K89" s="309">
        <f t="shared" si="49"/>
        <v>4837.1099999999997</v>
      </c>
      <c r="L89" s="309">
        <f t="shared" si="49"/>
        <v>1859.91</v>
      </c>
      <c r="M89" s="309">
        <f t="shared" si="49"/>
        <v>3972.83</v>
      </c>
      <c r="N89" s="309">
        <f t="shared" si="49"/>
        <v>4603.41</v>
      </c>
      <c r="O89" s="100">
        <f>SUM(C89:N89)/12</f>
        <v>3129.6741666666662</v>
      </c>
    </row>
    <row r="90" spans="1:15" s="1" customFormat="1" ht="14" x14ac:dyDescent="0.3">
      <c r="A90" s="3"/>
      <c r="B90" s="71" t="s">
        <v>33</v>
      </c>
      <c r="C90" s="106">
        <f t="shared" ref="C90:N90" si="50">C400+C401+C437+C474+C510</f>
        <v>9216.2799999999988</v>
      </c>
      <c r="D90" s="106">
        <f t="shared" si="50"/>
        <v>8425.17</v>
      </c>
      <c r="E90" s="106">
        <f t="shared" si="50"/>
        <v>7984.75</v>
      </c>
      <c r="F90" s="106">
        <f t="shared" si="50"/>
        <v>7058.37</v>
      </c>
      <c r="G90" s="106">
        <f t="shared" si="50"/>
        <v>9019.7000000000007</v>
      </c>
      <c r="H90" s="106">
        <f t="shared" si="50"/>
        <v>9741.44</v>
      </c>
      <c r="I90" s="106">
        <f t="shared" si="50"/>
        <v>9438.99</v>
      </c>
      <c r="J90" s="106">
        <f t="shared" si="50"/>
        <v>9910.9599999999991</v>
      </c>
      <c r="K90" s="106">
        <f t="shared" si="50"/>
        <v>9609.74</v>
      </c>
      <c r="L90" s="106">
        <f t="shared" si="50"/>
        <v>7002.23</v>
      </c>
      <c r="M90" s="106">
        <f t="shared" si="50"/>
        <v>9753.67</v>
      </c>
      <c r="N90" s="106">
        <f t="shared" si="50"/>
        <v>10844.439999999999</v>
      </c>
      <c r="O90" s="100">
        <f t="shared" ref="O90:O111" si="51">SUM(C90:N90)/12</f>
        <v>9000.4783333333344</v>
      </c>
    </row>
    <row r="91" spans="1:15" s="1" customFormat="1" ht="14" x14ac:dyDescent="0.3">
      <c r="A91" s="3"/>
      <c r="B91" s="72" t="s">
        <v>34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100">
        <f t="shared" si="51"/>
        <v>0</v>
      </c>
    </row>
    <row r="92" spans="1:15" s="2" customFormat="1" ht="14" x14ac:dyDescent="0.3">
      <c r="A92" s="4" t="s">
        <v>9</v>
      </c>
      <c r="B92" s="70" t="s">
        <v>35</v>
      </c>
      <c r="C92" s="309">
        <f t="shared" ref="C92:N92" si="52">C402+C439+C441+C476+C512</f>
        <v>6454.02</v>
      </c>
      <c r="D92" s="309">
        <f t="shared" si="52"/>
        <v>3807.38</v>
      </c>
      <c r="E92" s="309">
        <f t="shared" si="52"/>
        <v>3798.9700000000003</v>
      </c>
      <c r="F92" s="309">
        <f t="shared" si="52"/>
        <v>3572.3</v>
      </c>
      <c r="G92" s="309">
        <f t="shared" si="52"/>
        <v>1724.22</v>
      </c>
      <c r="H92" s="309">
        <f t="shared" si="52"/>
        <v>82.52000000000001</v>
      </c>
      <c r="I92" s="309">
        <f t="shared" si="52"/>
        <v>44.760000000000005</v>
      </c>
      <c r="J92" s="309">
        <f t="shared" si="52"/>
        <v>42.6</v>
      </c>
      <c r="K92" s="309">
        <f t="shared" si="52"/>
        <v>35.32</v>
      </c>
      <c r="L92" s="309">
        <f t="shared" si="52"/>
        <v>3256.17</v>
      </c>
      <c r="M92" s="309">
        <f t="shared" si="52"/>
        <v>5476.95</v>
      </c>
      <c r="N92" s="309">
        <f t="shared" si="52"/>
        <v>8679.9599999999991</v>
      </c>
      <c r="O92" s="100">
        <f t="shared" si="51"/>
        <v>3081.2641666666664</v>
      </c>
    </row>
    <row r="93" spans="1:15" s="1" customFormat="1" ht="14" x14ac:dyDescent="0.3">
      <c r="A93" s="3"/>
      <c r="B93" s="71" t="s">
        <v>36</v>
      </c>
      <c r="C93" s="326">
        <f>C403+C440+C442+C477+C513</f>
        <v>14.17</v>
      </c>
      <c r="D93" s="326">
        <f t="shared" ref="D93:N93" si="53">D403+D440+D442+D477+D513</f>
        <v>10.29</v>
      </c>
      <c r="E93" s="326">
        <f t="shared" si="53"/>
        <v>11.29</v>
      </c>
      <c r="F93" s="326">
        <f t="shared" si="53"/>
        <v>8.83</v>
      </c>
      <c r="G93" s="326">
        <f t="shared" si="53"/>
        <v>5.1769999999999996</v>
      </c>
      <c r="H93" s="326">
        <f t="shared" si="53"/>
        <v>0.87999000000000005</v>
      </c>
      <c r="I93" s="326">
        <f t="shared" si="53"/>
        <v>0.37242599999999998</v>
      </c>
      <c r="J93" s="326">
        <f t="shared" si="53"/>
        <v>0.37</v>
      </c>
      <c r="K93" s="326">
        <f t="shared" si="53"/>
        <v>0.471026</v>
      </c>
      <c r="L93" s="326">
        <f t="shared" si="53"/>
        <v>2.6757</v>
      </c>
      <c r="M93" s="326">
        <f t="shared" si="53"/>
        <v>6.8448000000000002</v>
      </c>
      <c r="N93" s="326">
        <f t="shared" si="53"/>
        <v>14.740500000000001</v>
      </c>
      <c r="O93" s="100">
        <f t="shared" si="51"/>
        <v>6.3426201666666664</v>
      </c>
    </row>
    <row r="94" spans="1:15" s="1" customFormat="1" ht="14" x14ac:dyDescent="0.3">
      <c r="A94" s="3"/>
      <c r="B94" s="72" t="s">
        <v>34</v>
      </c>
      <c r="C94" s="327"/>
      <c r="D94" s="327"/>
      <c r="E94" s="327"/>
      <c r="F94" s="327"/>
      <c r="G94" s="327"/>
      <c r="H94" s="327"/>
      <c r="I94" s="327"/>
      <c r="J94" s="327"/>
      <c r="K94" s="327"/>
      <c r="L94" s="327"/>
      <c r="M94" s="327"/>
      <c r="N94" s="327"/>
      <c r="O94" s="100">
        <f t="shared" si="51"/>
        <v>0</v>
      </c>
    </row>
    <row r="95" spans="1:15" s="2" customFormat="1" ht="14" x14ac:dyDescent="0.3">
      <c r="A95" s="4" t="s">
        <v>11</v>
      </c>
      <c r="B95" s="70" t="s">
        <v>38</v>
      </c>
      <c r="C95" s="310">
        <f t="shared" ref="C95:N95" si="54">C405+C443+C479+C515</f>
        <v>0</v>
      </c>
      <c r="D95" s="310">
        <f t="shared" si="54"/>
        <v>0</v>
      </c>
      <c r="E95" s="310">
        <f t="shared" si="54"/>
        <v>0</v>
      </c>
      <c r="F95" s="310">
        <f t="shared" si="54"/>
        <v>0</v>
      </c>
      <c r="G95" s="310">
        <f t="shared" si="54"/>
        <v>0</v>
      </c>
      <c r="H95" s="310">
        <f t="shared" si="54"/>
        <v>0</v>
      </c>
      <c r="I95" s="310">
        <f t="shared" si="54"/>
        <v>0</v>
      </c>
      <c r="J95" s="310">
        <f t="shared" si="54"/>
        <v>0</v>
      </c>
      <c r="K95" s="310">
        <f t="shared" si="54"/>
        <v>0</v>
      </c>
      <c r="L95" s="310">
        <f t="shared" si="54"/>
        <v>0</v>
      </c>
      <c r="M95" s="310">
        <f t="shared" si="54"/>
        <v>0</v>
      </c>
      <c r="N95" s="310">
        <f t="shared" si="54"/>
        <v>0</v>
      </c>
      <c r="O95" s="100">
        <f t="shared" si="51"/>
        <v>0</v>
      </c>
    </row>
    <row r="96" spans="1:15" s="1" customFormat="1" ht="14" x14ac:dyDescent="0.3">
      <c r="A96" s="3"/>
      <c r="B96" s="71" t="s">
        <v>37</v>
      </c>
      <c r="C96" s="69">
        <f t="shared" ref="C96:N96" si="55">C406+C444+C480+C516</f>
        <v>0</v>
      </c>
      <c r="D96" s="69">
        <f t="shared" si="55"/>
        <v>0</v>
      </c>
      <c r="E96" s="69">
        <f t="shared" si="55"/>
        <v>0</v>
      </c>
      <c r="F96" s="69">
        <f t="shared" si="55"/>
        <v>0</v>
      </c>
      <c r="G96" s="69">
        <f t="shared" si="55"/>
        <v>0</v>
      </c>
      <c r="H96" s="69">
        <f t="shared" si="55"/>
        <v>0</v>
      </c>
      <c r="I96" s="69">
        <f t="shared" si="55"/>
        <v>0</v>
      </c>
      <c r="J96" s="69">
        <f t="shared" si="55"/>
        <v>0</v>
      </c>
      <c r="K96" s="69">
        <f t="shared" si="55"/>
        <v>0</v>
      </c>
      <c r="L96" s="69">
        <f t="shared" si="55"/>
        <v>0</v>
      </c>
      <c r="M96" s="69">
        <f t="shared" si="55"/>
        <v>0</v>
      </c>
      <c r="N96" s="69">
        <f t="shared" si="55"/>
        <v>0</v>
      </c>
      <c r="O96" s="100">
        <f t="shared" si="51"/>
        <v>0</v>
      </c>
    </row>
    <row r="97" spans="1:15" s="1" customFormat="1" ht="14" x14ac:dyDescent="0.3">
      <c r="A97" s="3"/>
      <c r="B97" s="72" t="s">
        <v>34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100">
        <f t="shared" si="51"/>
        <v>0</v>
      </c>
    </row>
    <row r="98" spans="1:15" s="2" customFormat="1" ht="14" x14ac:dyDescent="0.3">
      <c r="A98" s="4" t="s">
        <v>13</v>
      </c>
      <c r="B98" s="70" t="s">
        <v>42</v>
      </c>
      <c r="C98" s="310">
        <f t="shared" ref="C98:N98" si="56">C408+C446+C482+C518</f>
        <v>98.49</v>
      </c>
      <c r="D98" s="310">
        <f t="shared" si="56"/>
        <v>72.13</v>
      </c>
      <c r="E98" s="310">
        <f t="shared" si="56"/>
        <v>103.87</v>
      </c>
      <c r="F98" s="310">
        <f t="shared" si="56"/>
        <v>101.91</v>
      </c>
      <c r="G98" s="310">
        <f t="shared" si="56"/>
        <v>37.75</v>
      </c>
      <c r="H98" s="310">
        <f t="shared" si="56"/>
        <v>15.07</v>
      </c>
      <c r="I98" s="310">
        <f t="shared" si="56"/>
        <v>24.22</v>
      </c>
      <c r="J98" s="310">
        <f t="shared" si="56"/>
        <v>29.62</v>
      </c>
      <c r="K98" s="310">
        <f t="shared" si="56"/>
        <v>37.590000000000003</v>
      </c>
      <c r="L98" s="310">
        <f t="shared" si="56"/>
        <v>42.011950200000001</v>
      </c>
      <c r="M98" s="310">
        <f t="shared" si="56"/>
        <v>68.7</v>
      </c>
      <c r="N98" s="310">
        <f t="shared" si="56"/>
        <v>117.69</v>
      </c>
      <c r="O98" s="100">
        <f t="shared" si="51"/>
        <v>62.420995849999997</v>
      </c>
    </row>
    <row r="99" spans="1:15" s="1" customFormat="1" ht="14" x14ac:dyDescent="0.3">
      <c r="A99" s="3" t="s">
        <v>43</v>
      </c>
      <c r="B99" s="73" t="s">
        <v>109</v>
      </c>
      <c r="C99" s="69">
        <f t="shared" ref="C99:N99" si="57">C409+C447+C484+C520</f>
        <v>98.49</v>
      </c>
      <c r="D99" s="69">
        <f t="shared" si="57"/>
        <v>72.13</v>
      </c>
      <c r="E99" s="69">
        <f t="shared" si="57"/>
        <v>103.87</v>
      </c>
      <c r="F99" s="69">
        <f t="shared" si="57"/>
        <v>101.91</v>
      </c>
      <c r="G99" s="69">
        <f t="shared" si="57"/>
        <v>37.75</v>
      </c>
      <c r="H99" s="69">
        <f t="shared" si="57"/>
        <v>15.07</v>
      </c>
      <c r="I99" s="69">
        <f t="shared" si="57"/>
        <v>24.22</v>
      </c>
      <c r="J99" s="69">
        <f t="shared" si="57"/>
        <v>29.62</v>
      </c>
      <c r="K99" s="69">
        <f t="shared" si="57"/>
        <v>37.590000000000003</v>
      </c>
      <c r="L99" s="69">
        <f t="shared" si="57"/>
        <v>42.011950200000001</v>
      </c>
      <c r="M99" s="69">
        <f t="shared" si="57"/>
        <v>68.7</v>
      </c>
      <c r="N99" s="69">
        <f t="shared" si="57"/>
        <v>117.69</v>
      </c>
      <c r="O99" s="100">
        <f t="shared" si="51"/>
        <v>62.420995849999997</v>
      </c>
    </row>
    <row r="100" spans="1:15" s="1" customFormat="1" ht="14" x14ac:dyDescent="0.3">
      <c r="A100" s="3"/>
      <c r="B100" s="73" t="s">
        <v>45</v>
      </c>
      <c r="C100" s="69">
        <f t="shared" ref="C100:N100" si="58">C410+C448+C485+C521</f>
        <v>46.512999999999998</v>
      </c>
      <c r="D100" s="69">
        <f t="shared" si="58"/>
        <v>33.299999999999997</v>
      </c>
      <c r="E100" s="69">
        <f t="shared" si="58"/>
        <v>47.957000000000001</v>
      </c>
      <c r="F100" s="69">
        <f t="shared" si="58"/>
        <v>45.281999999999996</v>
      </c>
      <c r="G100" s="69">
        <f t="shared" si="58"/>
        <v>16.773</v>
      </c>
      <c r="H100" s="69">
        <f t="shared" si="58"/>
        <v>6.7009999999999996</v>
      </c>
      <c r="I100" s="69">
        <f t="shared" si="58"/>
        <v>10.760999999999999</v>
      </c>
      <c r="J100" s="69">
        <f t="shared" si="58"/>
        <v>13.161</v>
      </c>
      <c r="K100" s="69">
        <f t="shared" si="58"/>
        <v>16.702000000000002</v>
      </c>
      <c r="L100" s="69">
        <f t="shared" si="58"/>
        <v>18.667000000000002</v>
      </c>
      <c r="M100" s="69">
        <f t="shared" si="58"/>
        <v>32.450000000000003</v>
      </c>
      <c r="N100" s="69">
        <f t="shared" si="58"/>
        <v>55.57</v>
      </c>
      <c r="O100" s="100">
        <f t="shared" si="51"/>
        <v>28.653083333333328</v>
      </c>
    </row>
    <row r="101" spans="1:15" s="1" customFormat="1" ht="14" x14ac:dyDescent="0.3">
      <c r="A101" s="3" t="s">
        <v>46</v>
      </c>
      <c r="B101" s="73" t="s">
        <v>44</v>
      </c>
      <c r="C101" s="69">
        <f t="shared" ref="C101:N101" si="59">C411+C449+C486+C522</f>
        <v>0</v>
      </c>
      <c r="D101" s="69">
        <f t="shared" si="59"/>
        <v>0</v>
      </c>
      <c r="E101" s="69">
        <f t="shared" si="59"/>
        <v>0</v>
      </c>
      <c r="F101" s="69">
        <f t="shared" si="59"/>
        <v>0</v>
      </c>
      <c r="G101" s="69">
        <f t="shared" si="59"/>
        <v>0</v>
      </c>
      <c r="H101" s="69">
        <f t="shared" si="59"/>
        <v>0</v>
      </c>
      <c r="I101" s="69">
        <f t="shared" si="59"/>
        <v>0</v>
      </c>
      <c r="J101" s="69">
        <f t="shared" si="59"/>
        <v>0</v>
      </c>
      <c r="K101" s="69">
        <f t="shared" si="59"/>
        <v>0</v>
      </c>
      <c r="L101" s="69">
        <f t="shared" si="59"/>
        <v>0</v>
      </c>
      <c r="M101" s="69">
        <f t="shared" si="59"/>
        <v>0</v>
      </c>
      <c r="N101" s="69">
        <f t="shared" si="59"/>
        <v>0</v>
      </c>
      <c r="O101" s="100">
        <f t="shared" si="51"/>
        <v>0</v>
      </c>
    </row>
    <row r="102" spans="1:15" s="1" customFormat="1" ht="14" x14ac:dyDescent="0.3">
      <c r="A102" s="3"/>
      <c r="B102" s="329" t="s">
        <v>45</v>
      </c>
      <c r="C102" s="327">
        <f t="shared" ref="C102:N102" si="60">C412+C450+C487+C523</f>
        <v>0</v>
      </c>
      <c r="D102" s="327">
        <f t="shared" si="60"/>
        <v>0</v>
      </c>
      <c r="E102" s="327">
        <f t="shared" si="60"/>
        <v>0</v>
      </c>
      <c r="F102" s="327">
        <f t="shared" si="60"/>
        <v>0</v>
      </c>
      <c r="G102" s="327">
        <f t="shared" si="60"/>
        <v>0</v>
      </c>
      <c r="H102" s="327">
        <f t="shared" si="60"/>
        <v>0</v>
      </c>
      <c r="I102" s="327">
        <f t="shared" si="60"/>
        <v>0</v>
      </c>
      <c r="J102" s="327">
        <f t="shared" si="60"/>
        <v>0</v>
      </c>
      <c r="K102" s="327">
        <f t="shared" si="60"/>
        <v>0</v>
      </c>
      <c r="L102" s="327">
        <f t="shared" si="60"/>
        <v>0</v>
      </c>
      <c r="M102" s="327">
        <f t="shared" si="60"/>
        <v>0</v>
      </c>
      <c r="N102" s="327">
        <f t="shared" si="60"/>
        <v>0</v>
      </c>
      <c r="O102" s="100">
        <f t="shared" si="51"/>
        <v>0</v>
      </c>
    </row>
    <row r="103" spans="1:15" s="2" customFormat="1" ht="28" x14ac:dyDescent="0.3">
      <c r="A103" s="4" t="s">
        <v>47</v>
      </c>
      <c r="B103" s="330" t="s">
        <v>48</v>
      </c>
      <c r="C103" s="331">
        <v>0</v>
      </c>
      <c r="D103" s="332">
        <v>0</v>
      </c>
      <c r="E103" s="332">
        <v>0</v>
      </c>
      <c r="F103" s="332">
        <v>0</v>
      </c>
      <c r="G103" s="332">
        <v>0</v>
      </c>
      <c r="H103" s="332">
        <v>0</v>
      </c>
      <c r="I103" s="332">
        <v>0</v>
      </c>
      <c r="J103" s="332">
        <f>J413+J487+J523</f>
        <v>5125.8500000000004</v>
      </c>
      <c r="K103" s="332">
        <f t="shared" ref="K103:N103" si="61">K413+K487+K523</f>
        <v>3521.34</v>
      </c>
      <c r="L103" s="332">
        <f t="shared" si="61"/>
        <v>1104.7728999999999</v>
      </c>
      <c r="M103" s="332">
        <f t="shared" si="61"/>
        <v>2400</v>
      </c>
      <c r="N103" s="332">
        <f t="shared" si="61"/>
        <v>5040</v>
      </c>
      <c r="O103" s="100">
        <f t="shared" si="51"/>
        <v>1432.6635749999998</v>
      </c>
    </row>
    <row r="104" spans="1:15" s="1" customFormat="1" ht="28" x14ac:dyDescent="0.3">
      <c r="A104" s="3" t="s">
        <v>49</v>
      </c>
      <c r="B104" s="71" t="s">
        <v>50</v>
      </c>
      <c r="C104" s="112">
        <f t="shared" ref="C104:N104" si="62">C414+C452+C488+C524</f>
        <v>608.97</v>
      </c>
      <c r="D104" s="112">
        <f t="shared" si="62"/>
        <v>150.28</v>
      </c>
      <c r="E104" s="112">
        <f t="shared" si="62"/>
        <v>2491.85</v>
      </c>
      <c r="F104" s="112">
        <f t="shared" si="62"/>
        <v>630.89</v>
      </c>
      <c r="G104" s="112">
        <f t="shared" si="62"/>
        <v>1040.83</v>
      </c>
      <c r="H104" s="112">
        <f t="shared" si="62"/>
        <v>348.04</v>
      </c>
      <c r="I104" s="112">
        <f t="shared" si="62"/>
        <v>737.25</v>
      </c>
      <c r="J104" s="112">
        <f t="shared" si="62"/>
        <v>5125.8500000000004</v>
      </c>
      <c r="K104" s="112">
        <f t="shared" si="62"/>
        <v>3521.34</v>
      </c>
      <c r="L104" s="112">
        <f t="shared" si="62"/>
        <v>1104.7728999999999</v>
      </c>
      <c r="M104" s="112">
        <f t="shared" si="62"/>
        <v>2400</v>
      </c>
      <c r="N104" s="112">
        <f t="shared" si="62"/>
        <v>5040</v>
      </c>
      <c r="O104" s="100">
        <f t="shared" si="51"/>
        <v>1933.3394083333333</v>
      </c>
    </row>
    <row r="105" spans="1:15" s="1" customFormat="1" ht="14" x14ac:dyDescent="0.3">
      <c r="A105" s="3"/>
      <c r="B105" s="71" t="s">
        <v>51</v>
      </c>
      <c r="C105" s="112">
        <v>608.97</v>
      </c>
      <c r="D105" s="112">
        <v>150.28</v>
      </c>
      <c r="E105" s="112">
        <v>2491.85</v>
      </c>
      <c r="F105" s="112">
        <v>630.89</v>
      </c>
      <c r="G105" s="112">
        <v>1040.83</v>
      </c>
      <c r="H105" s="112">
        <v>348.04</v>
      </c>
      <c r="I105" s="112">
        <f t="shared" ref="I105:N111" si="63">I415+I453+I489+I525</f>
        <v>0</v>
      </c>
      <c r="J105" s="112">
        <f t="shared" si="63"/>
        <v>0</v>
      </c>
      <c r="K105" s="112">
        <f t="shared" si="63"/>
        <v>0</v>
      </c>
      <c r="L105" s="112">
        <f t="shared" si="63"/>
        <v>0</v>
      </c>
      <c r="M105" s="112">
        <f t="shared" si="63"/>
        <v>0</v>
      </c>
      <c r="N105" s="112">
        <f t="shared" si="63"/>
        <v>0</v>
      </c>
      <c r="O105" s="100">
        <f t="shared" si="51"/>
        <v>439.23833333333329</v>
      </c>
    </row>
    <row r="106" spans="1:15" s="1" customFormat="1" ht="14" x14ac:dyDescent="0.3">
      <c r="A106" s="3"/>
      <c r="B106" s="71" t="s">
        <v>52</v>
      </c>
      <c r="C106" s="112">
        <f t="shared" ref="C106:H111" si="64">C416+C454+C490+C526</f>
        <v>0</v>
      </c>
      <c r="D106" s="112">
        <f t="shared" si="64"/>
        <v>0</v>
      </c>
      <c r="E106" s="112">
        <f t="shared" si="64"/>
        <v>0</v>
      </c>
      <c r="F106" s="112">
        <f t="shared" si="64"/>
        <v>0</v>
      </c>
      <c r="G106" s="112">
        <f t="shared" si="64"/>
        <v>0</v>
      </c>
      <c r="H106" s="112">
        <f t="shared" si="64"/>
        <v>0</v>
      </c>
      <c r="I106" s="112">
        <f t="shared" si="63"/>
        <v>0</v>
      </c>
      <c r="J106" s="112">
        <f t="shared" si="63"/>
        <v>0</v>
      </c>
      <c r="K106" s="112">
        <f t="shared" si="63"/>
        <v>0</v>
      </c>
      <c r="L106" s="112">
        <f t="shared" si="63"/>
        <v>0</v>
      </c>
      <c r="M106" s="112">
        <f t="shared" si="63"/>
        <v>0</v>
      </c>
      <c r="N106" s="112">
        <f t="shared" si="63"/>
        <v>0</v>
      </c>
      <c r="O106" s="100">
        <f t="shared" si="51"/>
        <v>0</v>
      </c>
    </row>
    <row r="107" spans="1:15" s="1" customFormat="1" ht="14" x14ac:dyDescent="0.3">
      <c r="A107" s="10" t="s">
        <v>53</v>
      </c>
      <c r="B107" s="71" t="s">
        <v>54</v>
      </c>
      <c r="C107" s="112">
        <f t="shared" si="64"/>
        <v>0</v>
      </c>
      <c r="D107" s="112">
        <f t="shared" si="64"/>
        <v>0</v>
      </c>
      <c r="E107" s="112">
        <f t="shared" si="64"/>
        <v>0</v>
      </c>
      <c r="F107" s="112">
        <f t="shared" si="64"/>
        <v>0</v>
      </c>
      <c r="G107" s="112">
        <f t="shared" si="64"/>
        <v>0</v>
      </c>
      <c r="H107" s="112">
        <f t="shared" si="64"/>
        <v>0</v>
      </c>
      <c r="I107" s="112">
        <f t="shared" si="63"/>
        <v>0</v>
      </c>
      <c r="J107" s="112">
        <f t="shared" si="63"/>
        <v>0</v>
      </c>
      <c r="K107" s="112">
        <f t="shared" si="63"/>
        <v>0</v>
      </c>
      <c r="L107" s="112">
        <f t="shared" si="63"/>
        <v>0</v>
      </c>
      <c r="M107" s="112">
        <f t="shared" si="63"/>
        <v>0</v>
      </c>
      <c r="N107" s="112">
        <f t="shared" si="63"/>
        <v>0</v>
      </c>
      <c r="O107" s="100">
        <f t="shared" si="51"/>
        <v>0</v>
      </c>
    </row>
    <row r="108" spans="1:15" s="1" customFormat="1" ht="14" x14ac:dyDescent="0.3">
      <c r="A108" s="11"/>
      <c r="B108" s="74" t="s">
        <v>8</v>
      </c>
      <c r="C108" s="112">
        <f t="shared" si="64"/>
        <v>0</v>
      </c>
      <c r="D108" s="112">
        <f t="shared" si="64"/>
        <v>0</v>
      </c>
      <c r="E108" s="112">
        <f t="shared" si="64"/>
        <v>0</v>
      </c>
      <c r="F108" s="112">
        <f t="shared" si="64"/>
        <v>0</v>
      </c>
      <c r="G108" s="112">
        <f t="shared" si="64"/>
        <v>0</v>
      </c>
      <c r="H108" s="112">
        <f t="shared" si="64"/>
        <v>0</v>
      </c>
      <c r="I108" s="112">
        <f t="shared" si="63"/>
        <v>0</v>
      </c>
      <c r="J108" s="112">
        <f t="shared" si="63"/>
        <v>0</v>
      </c>
      <c r="K108" s="112">
        <f t="shared" si="63"/>
        <v>0</v>
      </c>
      <c r="L108" s="112">
        <f t="shared" si="63"/>
        <v>0</v>
      </c>
      <c r="M108" s="112">
        <f t="shared" si="63"/>
        <v>0</v>
      </c>
      <c r="N108" s="112">
        <f t="shared" si="63"/>
        <v>0</v>
      </c>
      <c r="O108" s="100">
        <f t="shared" si="51"/>
        <v>0</v>
      </c>
    </row>
    <row r="109" spans="1:15" s="1" customFormat="1" ht="14" x14ac:dyDescent="0.3">
      <c r="A109" s="11"/>
      <c r="B109" s="74" t="s">
        <v>10</v>
      </c>
      <c r="C109" s="112">
        <f t="shared" si="64"/>
        <v>0</v>
      </c>
      <c r="D109" s="112">
        <f t="shared" si="64"/>
        <v>0</v>
      </c>
      <c r="E109" s="112">
        <f t="shared" si="64"/>
        <v>0</v>
      </c>
      <c r="F109" s="112">
        <f t="shared" si="64"/>
        <v>0</v>
      </c>
      <c r="G109" s="112">
        <f t="shared" si="64"/>
        <v>0</v>
      </c>
      <c r="H109" s="112">
        <f t="shared" si="64"/>
        <v>0</v>
      </c>
      <c r="I109" s="112">
        <f t="shared" si="63"/>
        <v>0</v>
      </c>
      <c r="J109" s="112">
        <f t="shared" si="63"/>
        <v>0</v>
      </c>
      <c r="K109" s="112">
        <f t="shared" si="63"/>
        <v>0</v>
      </c>
      <c r="L109" s="112">
        <f t="shared" si="63"/>
        <v>0</v>
      </c>
      <c r="M109" s="112">
        <f t="shared" si="63"/>
        <v>0</v>
      </c>
      <c r="N109" s="112">
        <f t="shared" si="63"/>
        <v>0</v>
      </c>
      <c r="O109" s="100">
        <f t="shared" si="51"/>
        <v>0</v>
      </c>
    </row>
    <row r="110" spans="1:15" s="1" customFormat="1" ht="14" x14ac:dyDescent="0.3">
      <c r="A110" s="11"/>
      <c r="B110" s="74" t="s">
        <v>12</v>
      </c>
      <c r="C110" s="112">
        <f t="shared" si="64"/>
        <v>0</v>
      </c>
      <c r="D110" s="112">
        <f t="shared" si="64"/>
        <v>0</v>
      </c>
      <c r="E110" s="112">
        <f t="shared" si="64"/>
        <v>0</v>
      </c>
      <c r="F110" s="112">
        <f t="shared" si="64"/>
        <v>0</v>
      </c>
      <c r="G110" s="112">
        <f t="shared" si="64"/>
        <v>0</v>
      </c>
      <c r="H110" s="112">
        <f t="shared" si="64"/>
        <v>0</v>
      </c>
      <c r="I110" s="112">
        <f t="shared" si="63"/>
        <v>0</v>
      </c>
      <c r="J110" s="112">
        <f t="shared" si="63"/>
        <v>0</v>
      </c>
      <c r="K110" s="112">
        <f t="shared" si="63"/>
        <v>0</v>
      </c>
      <c r="L110" s="112">
        <f t="shared" si="63"/>
        <v>0</v>
      </c>
      <c r="M110" s="112">
        <f t="shared" si="63"/>
        <v>0</v>
      </c>
      <c r="N110" s="112">
        <f t="shared" si="63"/>
        <v>0</v>
      </c>
      <c r="O110" s="100">
        <f t="shared" si="51"/>
        <v>0</v>
      </c>
    </row>
    <row r="111" spans="1:15" s="1" customFormat="1" ht="14" x14ac:dyDescent="0.3">
      <c r="A111" s="12"/>
      <c r="B111" s="74" t="s">
        <v>14</v>
      </c>
      <c r="C111" s="112">
        <f t="shared" si="64"/>
        <v>0</v>
      </c>
      <c r="D111" s="112">
        <f t="shared" si="64"/>
        <v>0</v>
      </c>
      <c r="E111" s="112">
        <f t="shared" si="64"/>
        <v>0</v>
      </c>
      <c r="F111" s="112">
        <f t="shared" si="64"/>
        <v>0</v>
      </c>
      <c r="G111" s="112">
        <f t="shared" si="64"/>
        <v>0</v>
      </c>
      <c r="H111" s="112">
        <f t="shared" si="64"/>
        <v>0</v>
      </c>
      <c r="I111" s="112">
        <f t="shared" si="63"/>
        <v>0</v>
      </c>
      <c r="J111" s="112">
        <f t="shared" si="63"/>
        <v>0</v>
      </c>
      <c r="K111" s="112">
        <f t="shared" si="63"/>
        <v>0</v>
      </c>
      <c r="L111" s="112">
        <f t="shared" si="63"/>
        <v>0</v>
      </c>
      <c r="M111" s="112">
        <f t="shared" si="63"/>
        <v>0</v>
      </c>
      <c r="N111" s="112">
        <f t="shared" si="63"/>
        <v>0</v>
      </c>
      <c r="O111" s="100">
        <f t="shared" si="51"/>
        <v>0</v>
      </c>
    </row>
    <row r="113" spans="1:15" ht="17.5" x14ac:dyDescent="0.35">
      <c r="A113" s="377" t="s">
        <v>59</v>
      </c>
      <c r="B113" s="377"/>
      <c r="C113" s="377"/>
      <c r="D113" s="377"/>
      <c r="E113" s="377"/>
      <c r="F113" s="377"/>
      <c r="G113" s="377"/>
      <c r="H113" s="377"/>
      <c r="I113" s="377"/>
      <c r="J113" s="377"/>
      <c r="K113" s="377"/>
      <c r="L113" s="377"/>
      <c r="M113" s="377"/>
      <c r="N113" s="377"/>
      <c r="O113" s="101"/>
    </row>
    <row r="114" spans="1:15" ht="17.5" x14ac:dyDescent="0.35">
      <c r="A114" s="369" t="s">
        <v>1</v>
      </c>
      <c r="B114" s="369"/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</row>
    <row r="115" spans="1:15" ht="56.5" x14ac:dyDescent="0.35">
      <c r="A115" s="14" t="s">
        <v>2</v>
      </c>
      <c r="B115" s="15" t="s">
        <v>2</v>
      </c>
      <c r="C115" s="15" t="s">
        <v>3</v>
      </c>
      <c r="D115" s="15" t="s">
        <v>4</v>
      </c>
      <c r="E115" s="15" t="s">
        <v>5</v>
      </c>
      <c r="F115" s="15" t="s">
        <v>6</v>
      </c>
      <c r="G115" s="16"/>
      <c r="H115" s="16"/>
      <c r="I115" s="16"/>
      <c r="J115" s="16"/>
      <c r="K115" s="16"/>
      <c r="L115" s="302"/>
      <c r="M115" s="303"/>
      <c r="N115" s="303"/>
      <c r="O115" s="304"/>
    </row>
    <row r="116" spans="1:15" x14ac:dyDescent="0.35">
      <c r="A116" s="17" t="s">
        <v>7</v>
      </c>
      <c r="B116" s="18" t="s">
        <v>8</v>
      </c>
      <c r="C116" s="14">
        <v>101009</v>
      </c>
      <c r="D116" s="15">
        <v>15921</v>
      </c>
      <c r="E116" s="15">
        <v>14249</v>
      </c>
      <c r="F116" s="127">
        <f>D116-E116</f>
        <v>1672</v>
      </c>
      <c r="G116" s="16"/>
      <c r="H116" s="16"/>
      <c r="I116" s="16"/>
      <c r="J116" s="16"/>
      <c r="K116" s="16"/>
      <c r="L116" s="302"/>
      <c r="M116" s="303"/>
      <c r="N116" s="304"/>
      <c r="O116" s="305"/>
    </row>
    <row r="117" spans="1:15" x14ac:dyDescent="0.35">
      <c r="A117" s="17" t="s">
        <v>9</v>
      </c>
      <c r="B117" s="18" t="s">
        <v>10</v>
      </c>
      <c r="C117" s="322">
        <v>6362</v>
      </c>
      <c r="D117" s="18">
        <v>25557</v>
      </c>
      <c r="E117" s="18">
        <v>23233</v>
      </c>
      <c r="F117" s="19">
        <f>D117-E117</f>
        <v>2324</v>
      </c>
      <c r="G117" s="16"/>
      <c r="H117" s="16"/>
      <c r="I117" s="16"/>
      <c r="J117" s="16"/>
      <c r="K117" s="16"/>
      <c r="L117" s="302"/>
      <c r="M117" s="303"/>
      <c r="N117" s="304"/>
      <c r="O117" s="305"/>
    </row>
    <row r="118" spans="1:15" x14ac:dyDescent="0.35">
      <c r="A118" s="17" t="s">
        <v>11</v>
      </c>
      <c r="B118" s="18" t="s">
        <v>12</v>
      </c>
      <c r="C118" s="19">
        <v>0</v>
      </c>
      <c r="D118" s="19">
        <v>0</v>
      </c>
      <c r="E118" s="19">
        <v>0</v>
      </c>
      <c r="F118" s="19" t="s">
        <v>41</v>
      </c>
      <c r="G118" s="16"/>
      <c r="H118" s="16"/>
      <c r="I118" s="16"/>
      <c r="J118" s="16"/>
      <c r="K118" s="16"/>
      <c r="L118" s="302"/>
      <c r="M118" s="303"/>
      <c r="N118" s="303"/>
      <c r="O118" s="305"/>
    </row>
    <row r="119" spans="1:15" x14ac:dyDescent="0.35">
      <c r="A119" s="17" t="s">
        <v>13</v>
      </c>
      <c r="B119" s="18" t="s">
        <v>14</v>
      </c>
      <c r="C119" s="19">
        <v>0</v>
      </c>
      <c r="D119" s="19">
        <v>0</v>
      </c>
      <c r="E119" s="19">
        <v>0</v>
      </c>
      <c r="F119" s="19" t="s">
        <v>41</v>
      </c>
      <c r="G119" s="16"/>
      <c r="H119" s="16"/>
      <c r="I119" s="16"/>
      <c r="J119" s="16"/>
      <c r="K119" s="16"/>
      <c r="L119" s="302"/>
      <c r="M119" s="302"/>
      <c r="N119" s="306"/>
      <c r="O119" s="307"/>
    </row>
    <row r="120" spans="1:15" x14ac:dyDescent="0.35">
      <c r="A120" s="17" t="s">
        <v>15</v>
      </c>
      <c r="B120" s="18" t="s">
        <v>16</v>
      </c>
      <c r="C120" s="19">
        <v>0</v>
      </c>
      <c r="D120" s="19">
        <v>0</v>
      </c>
      <c r="E120" s="19">
        <v>0</v>
      </c>
      <c r="F120" s="19" t="s">
        <v>41</v>
      </c>
      <c r="G120" s="16"/>
      <c r="H120" s="16"/>
      <c r="I120" s="16"/>
      <c r="J120" s="16"/>
      <c r="K120" s="16"/>
      <c r="L120" s="16"/>
      <c r="M120" s="16"/>
      <c r="N120" s="20"/>
      <c r="O120" s="102"/>
    </row>
    <row r="121" spans="1:15" x14ac:dyDescent="0.3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50"/>
    </row>
    <row r="122" spans="1:15" x14ac:dyDescent="0.35">
      <c r="A122" s="21" t="s">
        <v>2</v>
      </c>
      <c r="B122" s="22" t="s">
        <v>17</v>
      </c>
      <c r="C122" s="23" t="s">
        <v>18</v>
      </c>
      <c r="D122" s="23" t="s">
        <v>19</v>
      </c>
      <c r="E122" s="23" t="s">
        <v>20</v>
      </c>
      <c r="F122" s="23" t="s">
        <v>21</v>
      </c>
      <c r="G122" s="23" t="s">
        <v>22</v>
      </c>
      <c r="H122" s="23" t="s">
        <v>23</v>
      </c>
      <c r="I122" s="23" t="s">
        <v>24</v>
      </c>
      <c r="J122" s="23" t="s">
        <v>25</v>
      </c>
      <c r="K122" s="23" t="s">
        <v>26</v>
      </c>
      <c r="L122" s="23" t="s">
        <v>27</v>
      </c>
      <c r="M122" s="23" t="s">
        <v>28</v>
      </c>
      <c r="N122" s="23" t="s">
        <v>29</v>
      </c>
      <c r="O122" s="103" t="s">
        <v>30</v>
      </c>
    </row>
    <row r="123" spans="1:15" ht="17.5" x14ac:dyDescent="0.35">
      <c r="A123" s="75"/>
      <c r="B123" s="384" t="s">
        <v>31</v>
      </c>
      <c r="C123" s="385"/>
      <c r="D123" s="385"/>
      <c r="E123" s="385"/>
      <c r="F123" s="385"/>
      <c r="G123" s="385"/>
      <c r="H123" s="385"/>
      <c r="I123" s="385"/>
      <c r="J123" s="385"/>
      <c r="K123" s="385"/>
      <c r="L123" s="385"/>
      <c r="M123" s="385"/>
      <c r="N123" s="385"/>
      <c r="O123" s="386"/>
    </row>
    <row r="124" spans="1:15" x14ac:dyDescent="0.35">
      <c r="A124" s="25" t="s">
        <v>7</v>
      </c>
      <c r="B124" s="76" t="s">
        <v>32</v>
      </c>
      <c r="C124" s="308">
        <f>C127+C130</f>
        <v>618.61</v>
      </c>
      <c r="D124" s="308">
        <f t="shared" ref="D124:N124" si="65">D127+D130</f>
        <v>909.95</v>
      </c>
      <c r="E124" s="308">
        <f t="shared" si="65"/>
        <v>2631.39</v>
      </c>
      <c r="F124" s="308">
        <f t="shared" si="65"/>
        <v>699.82999999999993</v>
      </c>
      <c r="G124" s="308">
        <f t="shared" si="65"/>
        <v>2437.54</v>
      </c>
      <c r="H124" s="308">
        <f t="shared" si="65"/>
        <v>1954.5500000000002</v>
      </c>
      <c r="I124" s="308">
        <f t="shared" si="65"/>
        <v>544.06999999999994</v>
      </c>
      <c r="J124" s="308">
        <f t="shared" si="65"/>
        <v>2554.1999999999998</v>
      </c>
      <c r="K124" s="308">
        <f t="shared" si="65"/>
        <v>1563.3200000000002</v>
      </c>
      <c r="L124" s="308">
        <f t="shared" si="65"/>
        <v>715</v>
      </c>
      <c r="M124" s="308">
        <f t="shared" si="65"/>
        <v>638</v>
      </c>
      <c r="N124" s="308">
        <f t="shared" si="65"/>
        <v>654</v>
      </c>
      <c r="O124" s="104">
        <f>SUM(C124:N124)/12</f>
        <v>1326.7049999999999</v>
      </c>
    </row>
    <row r="125" spans="1:15" x14ac:dyDescent="0.35">
      <c r="A125" s="24" t="s">
        <v>2</v>
      </c>
      <c r="B125" s="77" t="s">
        <v>33</v>
      </c>
      <c r="C125" s="308">
        <f>C128+C131</f>
        <v>10982.44</v>
      </c>
      <c r="D125" s="308">
        <f t="shared" ref="D125:N125" si="66">D128+D131</f>
        <v>16328.02</v>
      </c>
      <c r="E125" s="308">
        <f t="shared" si="66"/>
        <v>15771.86</v>
      </c>
      <c r="F125" s="308">
        <f t="shared" si="66"/>
        <v>14048.8</v>
      </c>
      <c r="G125" s="308">
        <f t="shared" si="66"/>
        <v>10636.02</v>
      </c>
      <c r="H125" s="308">
        <f t="shared" si="66"/>
        <v>6669.46</v>
      </c>
      <c r="I125" s="308">
        <f t="shared" si="66"/>
        <v>1998.92</v>
      </c>
      <c r="J125" s="308">
        <f t="shared" si="66"/>
        <v>6503.9599999999991</v>
      </c>
      <c r="K125" s="308">
        <f t="shared" si="66"/>
        <v>4746.74</v>
      </c>
      <c r="L125" s="308">
        <f t="shared" si="66"/>
        <v>4202</v>
      </c>
      <c r="M125" s="308">
        <f t="shared" si="66"/>
        <v>4591</v>
      </c>
      <c r="N125" s="308">
        <f t="shared" si="66"/>
        <v>4530</v>
      </c>
      <c r="O125" s="104">
        <f t="shared" ref="O125:O159" si="67">SUM(C125:N125)/12</f>
        <v>8417.4350000000013</v>
      </c>
    </row>
    <row r="126" spans="1:15" x14ac:dyDescent="0.35">
      <c r="A126" s="24" t="s">
        <v>2</v>
      </c>
      <c r="B126" s="78" t="s">
        <v>110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62"/>
      <c r="N126" s="62"/>
      <c r="O126" s="104">
        <f t="shared" si="67"/>
        <v>0</v>
      </c>
    </row>
    <row r="127" spans="1:15" x14ac:dyDescent="0.35">
      <c r="A127" s="24" t="s">
        <v>2</v>
      </c>
      <c r="B127" s="76" t="s">
        <v>32</v>
      </c>
      <c r="C127" s="121">
        <v>232.37</v>
      </c>
      <c r="D127" s="122">
        <v>345.38</v>
      </c>
      <c r="E127" s="122">
        <v>332.39</v>
      </c>
      <c r="F127" s="122">
        <v>296.64</v>
      </c>
      <c r="G127" s="122">
        <v>1601.07</v>
      </c>
      <c r="H127" s="122">
        <v>943.35</v>
      </c>
      <c r="I127" s="122">
        <v>367.71</v>
      </c>
      <c r="J127" s="92">
        <v>944.38</v>
      </c>
      <c r="K127" s="92">
        <v>608.32000000000005</v>
      </c>
      <c r="L127" s="92">
        <v>235</v>
      </c>
      <c r="M127" s="62">
        <v>235</v>
      </c>
      <c r="N127" s="62">
        <v>235</v>
      </c>
      <c r="O127" s="104">
        <f t="shared" si="67"/>
        <v>531.3841666666666</v>
      </c>
    </row>
    <row r="128" spans="1:15" x14ac:dyDescent="0.35">
      <c r="A128" s="24" t="s">
        <v>2</v>
      </c>
      <c r="B128" s="77" t="s">
        <v>33</v>
      </c>
      <c r="C128" s="123">
        <v>9342.5400000000009</v>
      </c>
      <c r="D128" s="32">
        <v>13931.02</v>
      </c>
      <c r="E128" s="32">
        <v>13419.06</v>
      </c>
      <c r="F128" s="32">
        <v>11959.3</v>
      </c>
      <c r="G128" s="32">
        <v>8539.52</v>
      </c>
      <c r="H128" s="32">
        <v>4611.96</v>
      </c>
      <c r="I128" s="32">
        <v>1719.92</v>
      </c>
      <c r="J128" s="92">
        <v>4644.8599999999997</v>
      </c>
      <c r="K128" s="92">
        <v>3290.74</v>
      </c>
      <c r="L128" s="92">
        <v>3200</v>
      </c>
      <c r="M128" s="62">
        <v>3200</v>
      </c>
      <c r="N128" s="62">
        <v>3200</v>
      </c>
      <c r="O128" s="104">
        <f t="shared" si="67"/>
        <v>6754.91</v>
      </c>
    </row>
    <row r="129" spans="1:15" x14ac:dyDescent="0.35">
      <c r="A129" s="24" t="s">
        <v>2</v>
      </c>
      <c r="B129" s="78" t="s">
        <v>111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62"/>
      <c r="N129" s="62"/>
      <c r="O129" s="104">
        <f t="shared" si="67"/>
        <v>0</v>
      </c>
    </row>
    <row r="130" spans="1:15" x14ac:dyDescent="0.35">
      <c r="A130" s="24" t="s">
        <v>2</v>
      </c>
      <c r="B130" s="76" t="s">
        <v>32</v>
      </c>
      <c r="C130" s="121">
        <v>386.24</v>
      </c>
      <c r="D130" s="122">
        <v>564.57000000000005</v>
      </c>
      <c r="E130" s="122">
        <v>2299</v>
      </c>
      <c r="F130" s="122">
        <v>403.19</v>
      </c>
      <c r="G130" s="122">
        <v>836.47</v>
      </c>
      <c r="H130" s="122">
        <v>1011.2</v>
      </c>
      <c r="I130" s="122">
        <v>176.36</v>
      </c>
      <c r="J130" s="92">
        <v>1609.82</v>
      </c>
      <c r="K130" s="92">
        <v>955</v>
      </c>
      <c r="L130" s="92">
        <v>480</v>
      </c>
      <c r="M130" s="62">
        <v>403</v>
      </c>
      <c r="N130" s="62">
        <v>419</v>
      </c>
      <c r="O130" s="104">
        <f t="shared" si="67"/>
        <v>795.32083333333321</v>
      </c>
    </row>
    <row r="131" spans="1:15" x14ac:dyDescent="0.35">
      <c r="A131" s="24" t="s">
        <v>2</v>
      </c>
      <c r="B131" s="77" t="s">
        <v>33</v>
      </c>
      <c r="C131" s="123">
        <v>1639.9</v>
      </c>
      <c r="D131" s="32">
        <v>2397</v>
      </c>
      <c r="E131" s="32">
        <v>2352.8000000000002</v>
      </c>
      <c r="F131" s="32">
        <v>2089.5</v>
      </c>
      <c r="G131" s="32">
        <v>2096.5</v>
      </c>
      <c r="H131" s="32">
        <v>2057.5</v>
      </c>
      <c r="I131" s="32">
        <v>279</v>
      </c>
      <c r="J131" s="92">
        <v>1859.1</v>
      </c>
      <c r="K131" s="92">
        <v>1456</v>
      </c>
      <c r="L131" s="92">
        <v>1002</v>
      </c>
      <c r="M131" s="62">
        <v>1391</v>
      </c>
      <c r="N131" s="62">
        <v>1330</v>
      </c>
      <c r="O131" s="104">
        <f t="shared" si="67"/>
        <v>1662.5250000000003</v>
      </c>
    </row>
    <row r="132" spans="1:15" x14ac:dyDescent="0.35">
      <c r="A132" s="25" t="s">
        <v>9</v>
      </c>
      <c r="B132" s="76" t="s">
        <v>35</v>
      </c>
      <c r="C132" s="308">
        <f>C135+C138</f>
        <v>3060.2</v>
      </c>
      <c r="D132" s="308">
        <f t="shared" ref="D132:N132" si="68">D135+D138</f>
        <v>2420.4299999999998</v>
      </c>
      <c r="E132" s="308">
        <f t="shared" si="68"/>
        <v>2621.5899999999997</v>
      </c>
      <c r="F132" s="308">
        <f t="shared" si="68"/>
        <v>4310.8600000000006</v>
      </c>
      <c r="G132" s="308">
        <f t="shared" si="68"/>
        <v>2494.65</v>
      </c>
      <c r="H132" s="308">
        <f t="shared" si="68"/>
        <v>277.94</v>
      </c>
      <c r="I132" s="308">
        <f t="shared" si="68"/>
        <v>209.18</v>
      </c>
      <c r="J132" s="308">
        <f t="shared" si="68"/>
        <v>249.51999999999998</v>
      </c>
      <c r="K132" s="308">
        <f t="shared" si="68"/>
        <v>303.64999999999998</v>
      </c>
      <c r="L132" s="308">
        <f t="shared" si="68"/>
        <v>3203</v>
      </c>
      <c r="M132" s="308">
        <f t="shared" si="68"/>
        <v>3203</v>
      </c>
      <c r="N132" s="308">
        <f t="shared" si="68"/>
        <v>3203</v>
      </c>
      <c r="O132" s="104">
        <f t="shared" si="67"/>
        <v>2129.7516666666666</v>
      </c>
    </row>
    <row r="133" spans="1:15" x14ac:dyDescent="0.35">
      <c r="A133" s="24" t="s">
        <v>2</v>
      </c>
      <c r="B133" s="77" t="s">
        <v>36</v>
      </c>
      <c r="C133" s="92">
        <f>C136+C139</f>
        <v>571.07000000000005</v>
      </c>
      <c r="D133" s="92">
        <f t="shared" ref="D133:N133" si="69">D136+D139</f>
        <v>576.47</v>
      </c>
      <c r="E133" s="92">
        <f t="shared" si="69"/>
        <v>576.47</v>
      </c>
      <c r="F133" s="92">
        <f t="shared" si="69"/>
        <v>576.95000000000005</v>
      </c>
      <c r="G133" s="92">
        <f t="shared" si="69"/>
        <v>564.75</v>
      </c>
      <c r="H133" s="92">
        <f t="shared" si="69"/>
        <v>653.53</v>
      </c>
      <c r="I133" s="92">
        <f t="shared" si="69"/>
        <v>1.52</v>
      </c>
      <c r="J133" s="92">
        <f t="shared" si="69"/>
        <v>551.49</v>
      </c>
      <c r="K133" s="92">
        <f t="shared" si="69"/>
        <v>551.96</v>
      </c>
      <c r="L133" s="92">
        <f t="shared" si="69"/>
        <v>579.30999999999995</v>
      </c>
      <c r="M133" s="92">
        <f t="shared" si="69"/>
        <v>579.30999999999995</v>
      </c>
      <c r="N133" s="92">
        <f t="shared" si="69"/>
        <v>579.30999999999995</v>
      </c>
      <c r="O133" s="104">
        <f t="shared" si="67"/>
        <v>530.17833333333328</v>
      </c>
    </row>
    <row r="134" spans="1:15" x14ac:dyDescent="0.35">
      <c r="A134" s="24" t="s">
        <v>2</v>
      </c>
      <c r="B134" s="78" t="s">
        <v>110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62"/>
      <c r="N134" s="62"/>
      <c r="O134" s="104">
        <f t="shared" si="67"/>
        <v>0</v>
      </c>
    </row>
    <row r="135" spans="1:15" x14ac:dyDescent="0.35">
      <c r="A135" s="24" t="s">
        <v>2</v>
      </c>
      <c r="B135" s="76" t="s">
        <v>35</v>
      </c>
      <c r="C135" s="121">
        <v>617.78</v>
      </c>
      <c r="D135" s="122">
        <v>361.7</v>
      </c>
      <c r="E135" s="122">
        <v>361.7</v>
      </c>
      <c r="F135" s="122">
        <v>2533.69</v>
      </c>
      <c r="G135" s="122">
        <v>1586.98</v>
      </c>
      <c r="H135" s="122">
        <v>193.65</v>
      </c>
      <c r="I135" s="122">
        <v>192.04</v>
      </c>
      <c r="J135" s="92">
        <v>188.51</v>
      </c>
      <c r="K135" s="92">
        <v>242.64</v>
      </c>
      <c r="L135" s="92">
        <v>924</v>
      </c>
      <c r="M135" s="62">
        <v>924</v>
      </c>
      <c r="N135" s="62">
        <v>924</v>
      </c>
      <c r="O135" s="104">
        <f t="shared" si="67"/>
        <v>754.22416666666675</v>
      </c>
    </row>
    <row r="136" spans="1:15" x14ac:dyDescent="0.35">
      <c r="A136" s="24" t="s">
        <v>2</v>
      </c>
      <c r="B136" s="77" t="s">
        <v>36</v>
      </c>
      <c r="C136" s="123">
        <v>21.07</v>
      </c>
      <c r="D136" s="32">
        <v>26.47</v>
      </c>
      <c r="E136" s="32">
        <v>26.47</v>
      </c>
      <c r="F136" s="32">
        <v>26.95</v>
      </c>
      <c r="G136" s="32">
        <v>14.75</v>
      </c>
      <c r="H136" s="32">
        <v>103.53</v>
      </c>
      <c r="I136" s="32">
        <v>1.52</v>
      </c>
      <c r="J136" s="92">
        <v>1.49</v>
      </c>
      <c r="K136" s="92">
        <v>1.96</v>
      </c>
      <c r="L136" s="92">
        <v>29.31</v>
      </c>
      <c r="M136" s="62">
        <v>29.31</v>
      </c>
      <c r="N136" s="62">
        <v>29.31</v>
      </c>
      <c r="O136" s="104">
        <f t="shared" si="67"/>
        <v>26.01166666666667</v>
      </c>
    </row>
    <row r="137" spans="1:15" x14ac:dyDescent="0.35">
      <c r="A137" s="24" t="s">
        <v>2</v>
      </c>
      <c r="B137" s="78" t="s">
        <v>111</v>
      </c>
      <c r="C137" s="123"/>
      <c r="D137" s="32"/>
      <c r="E137" s="32"/>
      <c r="F137" s="32"/>
      <c r="G137" s="32"/>
      <c r="H137" s="32"/>
      <c r="I137" s="32"/>
      <c r="J137" s="92"/>
      <c r="K137" s="92"/>
      <c r="L137" s="92"/>
      <c r="M137" s="62"/>
      <c r="N137" s="62"/>
      <c r="O137" s="104">
        <f t="shared" si="67"/>
        <v>0</v>
      </c>
    </row>
    <row r="138" spans="1:15" x14ac:dyDescent="0.35">
      <c r="A138" s="24" t="s">
        <v>2</v>
      </c>
      <c r="B138" s="76" t="s">
        <v>35</v>
      </c>
      <c r="C138" s="132">
        <v>2442.42</v>
      </c>
      <c r="D138" s="30">
        <v>2058.73</v>
      </c>
      <c r="E138" s="30">
        <v>2259.89</v>
      </c>
      <c r="F138" s="30">
        <v>1777.17</v>
      </c>
      <c r="G138" s="30">
        <v>907.67</v>
      </c>
      <c r="H138" s="30">
        <v>84.29</v>
      </c>
      <c r="I138" s="30">
        <v>17.14</v>
      </c>
      <c r="J138" s="92">
        <v>61.01</v>
      </c>
      <c r="K138" s="92">
        <v>61.01</v>
      </c>
      <c r="L138" s="92">
        <v>2279</v>
      </c>
      <c r="M138" s="62">
        <v>2279</v>
      </c>
      <c r="N138" s="62">
        <v>2279</v>
      </c>
      <c r="O138" s="104">
        <f t="shared" si="67"/>
        <v>1375.5275000000001</v>
      </c>
    </row>
    <row r="139" spans="1:15" x14ac:dyDescent="0.35">
      <c r="A139" s="24" t="s">
        <v>2</v>
      </c>
      <c r="B139" s="77" t="s">
        <v>36</v>
      </c>
      <c r="C139" s="123">
        <v>550</v>
      </c>
      <c r="D139" s="32">
        <v>550</v>
      </c>
      <c r="E139" s="32">
        <v>550</v>
      </c>
      <c r="F139" s="32">
        <v>550</v>
      </c>
      <c r="G139" s="32">
        <v>550</v>
      </c>
      <c r="H139" s="32">
        <v>550</v>
      </c>
      <c r="I139" s="32">
        <v>0</v>
      </c>
      <c r="J139" s="92">
        <v>550</v>
      </c>
      <c r="K139" s="92">
        <v>550</v>
      </c>
      <c r="L139" s="92">
        <v>550</v>
      </c>
      <c r="M139" s="62">
        <v>550</v>
      </c>
      <c r="N139" s="62">
        <v>550</v>
      </c>
      <c r="O139" s="104">
        <f t="shared" si="67"/>
        <v>504.16666666666669</v>
      </c>
    </row>
    <row r="140" spans="1:15" x14ac:dyDescent="0.35">
      <c r="A140" s="24" t="s">
        <v>2</v>
      </c>
      <c r="B140" s="77" t="s">
        <v>112</v>
      </c>
      <c r="C140" s="123">
        <v>201.56</v>
      </c>
      <c r="D140" s="32">
        <v>201.56</v>
      </c>
      <c r="E140" s="32">
        <v>201.56</v>
      </c>
      <c r="F140" s="32">
        <v>201.56</v>
      </c>
      <c r="G140" s="32">
        <v>201.56</v>
      </c>
      <c r="H140" s="32">
        <v>193.56</v>
      </c>
      <c r="I140" s="32">
        <v>201.56</v>
      </c>
      <c r="J140" s="92">
        <v>201.56</v>
      </c>
      <c r="K140" s="92">
        <v>201.56</v>
      </c>
      <c r="L140" s="92">
        <v>201.56</v>
      </c>
      <c r="M140" s="62">
        <v>201.56</v>
      </c>
      <c r="N140" s="62">
        <v>201.56</v>
      </c>
      <c r="O140" s="104">
        <f t="shared" si="67"/>
        <v>200.89333333333332</v>
      </c>
    </row>
    <row r="141" spans="1:15" hidden="1" x14ac:dyDescent="0.35">
      <c r="A141" s="25" t="s">
        <v>11</v>
      </c>
      <c r="B141" s="76" t="s">
        <v>38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62"/>
      <c r="N141" s="62"/>
      <c r="O141" s="104">
        <f t="shared" si="67"/>
        <v>0</v>
      </c>
    </row>
    <row r="142" spans="1:15" hidden="1" x14ac:dyDescent="0.35">
      <c r="A142" s="24" t="s">
        <v>2</v>
      </c>
      <c r="B142" s="77" t="s">
        <v>37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62"/>
      <c r="N142" s="62"/>
      <c r="O142" s="104">
        <f t="shared" si="67"/>
        <v>0</v>
      </c>
    </row>
    <row r="143" spans="1:15" hidden="1" x14ac:dyDescent="0.35">
      <c r="A143" s="24" t="s">
        <v>2</v>
      </c>
      <c r="B143" s="79" t="s">
        <v>34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62"/>
      <c r="N143" s="62"/>
      <c r="O143" s="104">
        <f t="shared" si="67"/>
        <v>0</v>
      </c>
    </row>
    <row r="144" spans="1:15" hidden="1" x14ac:dyDescent="0.35">
      <c r="A144" s="25" t="s">
        <v>13</v>
      </c>
      <c r="B144" s="76" t="s">
        <v>42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62"/>
      <c r="N144" s="62"/>
      <c r="O144" s="104">
        <f t="shared" si="67"/>
        <v>0</v>
      </c>
    </row>
    <row r="145" spans="1:15" hidden="1" x14ac:dyDescent="0.35">
      <c r="A145" s="24" t="s">
        <v>43</v>
      </c>
      <c r="B145" s="80" t="s">
        <v>44</v>
      </c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62"/>
      <c r="N145" s="62"/>
      <c r="O145" s="104">
        <f t="shared" si="67"/>
        <v>0</v>
      </c>
    </row>
    <row r="146" spans="1:15" hidden="1" x14ac:dyDescent="0.35">
      <c r="A146" s="24" t="s">
        <v>2</v>
      </c>
      <c r="B146" s="80" t="s">
        <v>45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62"/>
      <c r="N146" s="62"/>
      <c r="O146" s="104">
        <f t="shared" si="67"/>
        <v>0</v>
      </c>
    </row>
    <row r="147" spans="1:15" hidden="1" x14ac:dyDescent="0.35">
      <c r="A147" s="24" t="s">
        <v>46</v>
      </c>
      <c r="B147" s="80" t="s">
        <v>44</v>
      </c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62"/>
      <c r="N147" s="62"/>
      <c r="O147" s="104">
        <f t="shared" si="67"/>
        <v>0</v>
      </c>
    </row>
    <row r="148" spans="1:15" hidden="1" x14ac:dyDescent="0.35">
      <c r="A148" s="24" t="s">
        <v>2</v>
      </c>
      <c r="B148" s="80" t="s">
        <v>45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62"/>
      <c r="N148" s="62"/>
      <c r="O148" s="104">
        <f t="shared" si="67"/>
        <v>0</v>
      </c>
    </row>
    <row r="149" spans="1:15" ht="28.5" hidden="1" x14ac:dyDescent="0.35">
      <c r="A149" s="25" t="s">
        <v>47</v>
      </c>
      <c r="B149" s="76" t="s">
        <v>48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62"/>
      <c r="N149" s="62"/>
      <c r="O149" s="104">
        <f t="shared" si="67"/>
        <v>0</v>
      </c>
    </row>
    <row r="150" spans="1:15" ht="28.5" hidden="1" x14ac:dyDescent="0.35">
      <c r="A150" s="24" t="s">
        <v>49</v>
      </c>
      <c r="B150" s="77" t="s">
        <v>50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62"/>
      <c r="N150" s="62"/>
      <c r="O150" s="104">
        <f t="shared" si="67"/>
        <v>0</v>
      </c>
    </row>
    <row r="151" spans="1:15" hidden="1" x14ac:dyDescent="0.35">
      <c r="A151" s="24" t="s">
        <v>2</v>
      </c>
      <c r="B151" s="78" t="s">
        <v>110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62"/>
      <c r="N151" s="62"/>
      <c r="O151" s="104">
        <f t="shared" si="67"/>
        <v>0</v>
      </c>
    </row>
    <row r="152" spans="1:15" hidden="1" x14ac:dyDescent="0.35">
      <c r="A152" s="24" t="s">
        <v>2</v>
      </c>
      <c r="B152" s="77" t="s">
        <v>51</v>
      </c>
      <c r="C152" s="124">
        <v>4241.21</v>
      </c>
      <c r="D152" s="125">
        <v>4241.21</v>
      </c>
      <c r="E152" s="125">
        <v>4241.21</v>
      </c>
      <c r="F152" s="125">
        <v>4241.21</v>
      </c>
      <c r="G152" s="125">
        <v>4241.21</v>
      </c>
      <c r="H152" s="125">
        <v>4241.21</v>
      </c>
      <c r="I152" s="125">
        <v>4241.21</v>
      </c>
      <c r="J152" s="92">
        <v>4241.21</v>
      </c>
      <c r="K152" s="92">
        <v>4241.21</v>
      </c>
      <c r="L152" s="92">
        <v>4241.21</v>
      </c>
      <c r="M152" s="62">
        <v>4241.21</v>
      </c>
      <c r="N152" s="62">
        <v>4241.24</v>
      </c>
      <c r="O152" s="104">
        <f t="shared" si="67"/>
        <v>4241.2124999999996</v>
      </c>
    </row>
    <row r="153" spans="1:15" hidden="1" x14ac:dyDescent="0.35">
      <c r="A153" s="24" t="s">
        <v>2</v>
      </c>
      <c r="B153" s="77" t="s">
        <v>52</v>
      </c>
      <c r="C153" s="123">
        <v>815.6</v>
      </c>
      <c r="D153" s="32">
        <v>815.6</v>
      </c>
      <c r="E153" s="32">
        <v>815.6</v>
      </c>
      <c r="F153" s="32">
        <v>815.6</v>
      </c>
      <c r="G153" s="32">
        <v>815.6</v>
      </c>
      <c r="H153" s="32">
        <v>815.6</v>
      </c>
      <c r="I153" s="32">
        <v>815.6</v>
      </c>
      <c r="J153" s="92">
        <v>815.6</v>
      </c>
      <c r="K153" s="92">
        <v>815.6</v>
      </c>
      <c r="L153" s="92">
        <v>815.6</v>
      </c>
      <c r="M153" s="62">
        <v>815.6</v>
      </c>
      <c r="N153" s="62">
        <v>815.6</v>
      </c>
      <c r="O153" s="104">
        <f t="shared" si="67"/>
        <v>815.60000000000025</v>
      </c>
    </row>
    <row r="154" spans="1:15" hidden="1" x14ac:dyDescent="0.35">
      <c r="A154" s="28" t="s">
        <v>53</v>
      </c>
      <c r="B154" s="77" t="s">
        <v>54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62"/>
      <c r="N154" s="62"/>
      <c r="O154" s="104">
        <f t="shared" si="67"/>
        <v>0</v>
      </c>
    </row>
    <row r="155" spans="1:15" hidden="1" x14ac:dyDescent="0.35">
      <c r="A155" s="28" t="s">
        <v>2</v>
      </c>
      <c r="B155" s="81" t="s">
        <v>12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62"/>
      <c r="N155" s="62"/>
      <c r="O155" s="104">
        <f t="shared" si="67"/>
        <v>0</v>
      </c>
    </row>
    <row r="156" spans="1:15" hidden="1" x14ac:dyDescent="0.35">
      <c r="A156" s="28" t="s">
        <v>2</v>
      </c>
      <c r="B156" s="81" t="s">
        <v>14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62"/>
      <c r="N156" s="62"/>
      <c r="O156" s="104">
        <f t="shared" si="67"/>
        <v>0</v>
      </c>
    </row>
    <row r="157" spans="1:15" hidden="1" x14ac:dyDescent="0.35">
      <c r="A157" s="28" t="s">
        <v>2</v>
      </c>
      <c r="B157" s="82" t="s">
        <v>111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62"/>
      <c r="N157" s="62"/>
      <c r="O157" s="104">
        <f t="shared" si="67"/>
        <v>0</v>
      </c>
    </row>
    <row r="158" spans="1:15" hidden="1" x14ac:dyDescent="0.35">
      <c r="A158" s="28" t="s">
        <v>2</v>
      </c>
      <c r="B158" s="83" t="s">
        <v>113</v>
      </c>
      <c r="C158" s="124">
        <v>8563.17</v>
      </c>
      <c r="D158" s="125">
        <v>6385.17</v>
      </c>
      <c r="E158" s="125">
        <v>10378.17</v>
      </c>
      <c r="F158" s="125">
        <v>8926.17</v>
      </c>
      <c r="G158" s="125">
        <v>10196.67</v>
      </c>
      <c r="H158" s="125">
        <v>9833.67</v>
      </c>
      <c r="I158" s="125">
        <v>2936.67</v>
      </c>
      <c r="J158" s="92">
        <v>6929.67</v>
      </c>
      <c r="K158" s="92">
        <v>8486.67</v>
      </c>
      <c r="L158" s="92">
        <v>8486.67</v>
      </c>
      <c r="M158" s="62">
        <v>6686.67</v>
      </c>
      <c r="N158" s="62">
        <v>7886.67</v>
      </c>
      <c r="O158" s="104">
        <f t="shared" si="67"/>
        <v>7974.6699999999992</v>
      </c>
    </row>
    <row r="159" spans="1:15" hidden="1" x14ac:dyDescent="0.35">
      <c r="A159" s="28" t="s">
        <v>2</v>
      </c>
      <c r="B159" s="83" t="s">
        <v>52</v>
      </c>
      <c r="C159" s="123">
        <v>201.56</v>
      </c>
      <c r="D159" s="32">
        <v>201.56</v>
      </c>
      <c r="E159" s="32">
        <v>201.56</v>
      </c>
      <c r="F159" s="32">
        <v>201.56</v>
      </c>
      <c r="G159" s="32">
        <v>201.56</v>
      </c>
      <c r="H159" s="32">
        <v>201.56</v>
      </c>
      <c r="I159" s="32">
        <v>201.56</v>
      </c>
      <c r="J159" s="92">
        <v>201.56</v>
      </c>
      <c r="K159" s="92">
        <v>201.56</v>
      </c>
      <c r="L159" s="92">
        <v>201.56</v>
      </c>
      <c r="M159" s="62">
        <v>201.56</v>
      </c>
      <c r="N159" s="62">
        <v>201.56</v>
      </c>
      <c r="O159" s="104">
        <f t="shared" si="67"/>
        <v>201.55999999999997</v>
      </c>
    </row>
    <row r="160" spans="1:15" x14ac:dyDescent="0.35">
      <c r="A160" s="29"/>
      <c r="B160" s="16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101"/>
    </row>
    <row r="161" spans="1:15" x14ac:dyDescent="0.35">
      <c r="A161" s="29"/>
      <c r="B161" s="16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101"/>
    </row>
    <row r="162" spans="1:15" x14ac:dyDescent="0.35">
      <c r="A162" s="391" t="s">
        <v>97</v>
      </c>
      <c r="B162" s="391"/>
      <c r="C162" s="391"/>
      <c r="D162" s="391"/>
      <c r="E162" s="391"/>
      <c r="F162" s="391"/>
      <c r="G162" s="391"/>
      <c r="H162" s="391"/>
      <c r="I162" s="391"/>
      <c r="J162" s="391"/>
      <c r="K162" s="391"/>
      <c r="L162" s="391"/>
      <c r="M162" s="391"/>
      <c r="N162" s="391"/>
      <c r="O162" s="391"/>
    </row>
    <row r="163" spans="1:15" ht="17.5" x14ac:dyDescent="0.35">
      <c r="A163" s="369" t="s">
        <v>1</v>
      </c>
      <c r="B163" s="369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</row>
    <row r="164" spans="1:15" ht="56.5" x14ac:dyDescent="0.35">
      <c r="A164" s="14" t="s">
        <v>2</v>
      </c>
      <c r="B164" s="15" t="s">
        <v>2</v>
      </c>
      <c r="C164" s="15" t="s">
        <v>3</v>
      </c>
      <c r="D164" s="15" t="s">
        <v>4</v>
      </c>
      <c r="E164" s="15" t="s">
        <v>5</v>
      </c>
      <c r="F164" s="15" t="s">
        <v>6</v>
      </c>
      <c r="G164" s="16"/>
      <c r="H164" s="16"/>
      <c r="I164" s="16"/>
      <c r="J164" s="16"/>
      <c r="K164" s="16"/>
      <c r="L164" s="302"/>
      <c r="M164" s="303"/>
      <c r="N164" s="303"/>
      <c r="O164" s="304"/>
    </row>
    <row r="165" spans="1:15" x14ac:dyDescent="0.35">
      <c r="A165" s="17" t="s">
        <v>7</v>
      </c>
      <c r="B165" s="18" t="s">
        <v>8</v>
      </c>
      <c r="C165" s="19">
        <v>759540</v>
      </c>
      <c r="D165" s="19">
        <v>164632</v>
      </c>
      <c r="E165" s="19">
        <v>122100</v>
      </c>
      <c r="F165" s="19">
        <f>D165-E165</f>
        <v>42532</v>
      </c>
      <c r="G165" s="129"/>
      <c r="H165" s="129"/>
      <c r="I165" s="16"/>
      <c r="J165" s="16"/>
      <c r="K165" s="16"/>
      <c r="L165" s="302"/>
      <c r="M165" s="303"/>
      <c r="N165" s="304"/>
      <c r="O165" s="305"/>
    </row>
    <row r="166" spans="1:15" x14ac:dyDescent="0.35">
      <c r="A166" s="17" t="s">
        <v>9</v>
      </c>
      <c r="B166" s="18" t="s">
        <v>10</v>
      </c>
      <c r="C166" s="19">
        <v>1244</v>
      </c>
      <c r="D166" s="19">
        <v>156846</v>
      </c>
      <c r="E166" s="19">
        <v>105000</v>
      </c>
      <c r="F166" s="19">
        <f>D166-E166</f>
        <v>51846</v>
      </c>
      <c r="G166" s="129"/>
      <c r="H166" s="16"/>
      <c r="I166" s="16"/>
      <c r="J166" s="16"/>
      <c r="K166" s="16"/>
      <c r="L166" s="302"/>
      <c r="M166" s="303"/>
      <c r="N166" s="304"/>
      <c r="O166" s="305"/>
    </row>
    <row r="167" spans="1:15" x14ac:dyDescent="0.35">
      <c r="A167" s="17" t="s">
        <v>11</v>
      </c>
      <c r="B167" s="18" t="s">
        <v>12</v>
      </c>
      <c r="C167" s="19">
        <v>0</v>
      </c>
      <c r="D167" s="19">
        <v>0</v>
      </c>
      <c r="E167" s="19">
        <v>0</v>
      </c>
      <c r="F167" s="19" t="s">
        <v>81</v>
      </c>
      <c r="G167" s="129"/>
      <c r="H167" s="16"/>
      <c r="I167" s="16"/>
      <c r="J167" s="16"/>
      <c r="K167" s="16"/>
      <c r="L167" s="302"/>
      <c r="M167" s="303"/>
      <c r="N167" s="303"/>
      <c r="O167" s="305"/>
    </row>
    <row r="168" spans="1:15" x14ac:dyDescent="0.35">
      <c r="A168" s="17" t="s">
        <v>13</v>
      </c>
      <c r="B168" s="18" t="s">
        <v>14</v>
      </c>
      <c r="C168" s="19">
        <v>0</v>
      </c>
      <c r="D168" s="19">
        <v>0</v>
      </c>
      <c r="E168" s="19">
        <v>0</v>
      </c>
      <c r="F168" s="19" t="s">
        <v>81</v>
      </c>
      <c r="G168" s="16"/>
      <c r="H168" s="16"/>
      <c r="I168" s="16"/>
      <c r="J168" s="16"/>
      <c r="K168" s="16"/>
      <c r="L168" s="302"/>
      <c r="M168" s="302"/>
      <c r="N168" s="306"/>
      <c r="O168" s="307"/>
    </row>
    <row r="169" spans="1:15" x14ac:dyDescent="0.35">
      <c r="A169" s="17" t="s">
        <v>15</v>
      </c>
      <c r="B169" s="18" t="s">
        <v>16</v>
      </c>
      <c r="C169" s="19">
        <v>0</v>
      </c>
      <c r="D169" s="19">
        <v>0</v>
      </c>
      <c r="E169" s="19">
        <v>0</v>
      </c>
      <c r="F169" s="19" t="s">
        <v>81</v>
      </c>
      <c r="G169" s="16"/>
      <c r="H169" s="16"/>
      <c r="I169" s="16"/>
      <c r="J169" s="16"/>
      <c r="K169" s="16"/>
      <c r="L169" s="16"/>
      <c r="M169" s="16"/>
      <c r="N169" s="20"/>
      <c r="O169" s="102"/>
    </row>
    <row r="170" spans="1:15" x14ac:dyDescent="0.3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50"/>
    </row>
    <row r="171" spans="1:15" x14ac:dyDescent="0.35">
      <c r="A171" s="21" t="s">
        <v>2</v>
      </c>
      <c r="B171" s="22" t="s">
        <v>17</v>
      </c>
      <c r="C171" s="23" t="s">
        <v>18</v>
      </c>
      <c r="D171" s="23" t="s">
        <v>19</v>
      </c>
      <c r="E171" s="23" t="s">
        <v>20</v>
      </c>
      <c r="F171" s="23" t="s">
        <v>21</v>
      </c>
      <c r="G171" s="23" t="s">
        <v>22</v>
      </c>
      <c r="H171" s="23" t="s">
        <v>23</v>
      </c>
      <c r="I171" s="23" t="s">
        <v>24</v>
      </c>
      <c r="J171" s="23" t="s">
        <v>25</v>
      </c>
      <c r="K171" s="23" t="s">
        <v>26</v>
      </c>
      <c r="L171" s="23" t="s">
        <v>27</v>
      </c>
      <c r="M171" s="23" t="s">
        <v>28</v>
      </c>
      <c r="N171" s="23" t="s">
        <v>29</v>
      </c>
      <c r="O171" s="103" t="s">
        <v>30</v>
      </c>
    </row>
    <row r="172" spans="1:15" ht="17.5" x14ac:dyDescent="0.35">
      <c r="A172" s="24"/>
      <c r="B172" s="378" t="s">
        <v>31</v>
      </c>
      <c r="C172" s="379"/>
      <c r="D172" s="379"/>
      <c r="E172" s="379"/>
      <c r="F172" s="379"/>
      <c r="G172" s="379"/>
      <c r="H172" s="379"/>
      <c r="I172" s="379"/>
      <c r="J172" s="379"/>
      <c r="K172" s="379"/>
      <c r="L172" s="379"/>
      <c r="M172" s="379"/>
      <c r="N172" s="379"/>
      <c r="O172" s="380"/>
    </row>
    <row r="173" spans="1:15" x14ac:dyDescent="0.35">
      <c r="A173" s="25" t="s">
        <v>7</v>
      </c>
      <c r="B173" s="76" t="s">
        <v>32</v>
      </c>
      <c r="C173" s="121">
        <v>5487.68</v>
      </c>
      <c r="D173" s="122">
        <v>5071.03</v>
      </c>
      <c r="E173" s="122">
        <v>4982.95</v>
      </c>
      <c r="F173" s="122">
        <v>9160.58</v>
      </c>
      <c r="G173" s="122">
        <v>17603.89</v>
      </c>
      <c r="H173" s="122">
        <v>18283.05</v>
      </c>
      <c r="I173" s="122">
        <v>12162.05</v>
      </c>
      <c r="J173" s="92">
        <v>18739.28</v>
      </c>
      <c r="K173" s="92">
        <v>17517.39</v>
      </c>
      <c r="L173" s="92">
        <v>14475.98</v>
      </c>
      <c r="M173" s="92">
        <v>18058.98</v>
      </c>
      <c r="N173" s="92">
        <v>23088.6</v>
      </c>
      <c r="O173" s="104">
        <f>SUM(C173:N173)/12</f>
        <v>13719.288333333332</v>
      </c>
    </row>
    <row r="174" spans="1:15" x14ac:dyDescent="0.35">
      <c r="A174" s="24" t="s">
        <v>2</v>
      </c>
      <c r="B174" s="77" t="s">
        <v>33</v>
      </c>
      <c r="C174" s="123">
        <v>78110.880000000005</v>
      </c>
      <c r="D174" s="32">
        <v>72131.520000000004</v>
      </c>
      <c r="E174" s="32">
        <v>70909.56</v>
      </c>
      <c r="F174" s="32">
        <v>61738.93</v>
      </c>
      <c r="G174" s="32">
        <v>65709.84</v>
      </c>
      <c r="H174" s="32">
        <v>56057.58</v>
      </c>
      <c r="I174" s="32">
        <v>34941.510999999999</v>
      </c>
      <c r="J174" s="92">
        <v>57359.28</v>
      </c>
      <c r="K174" s="92">
        <v>55864.849000000002</v>
      </c>
      <c r="L174" s="92">
        <v>62737.811000000002</v>
      </c>
      <c r="M174" s="92">
        <v>63205.01</v>
      </c>
      <c r="N174" s="92">
        <v>80773.08</v>
      </c>
      <c r="O174" s="104">
        <f t="shared" ref="O174:O177" si="70">SUM(C174:N174)/12</f>
        <v>63294.987583333335</v>
      </c>
    </row>
    <row r="175" spans="1:15" x14ac:dyDescent="0.35">
      <c r="A175" s="24" t="s">
        <v>2</v>
      </c>
      <c r="B175" s="79" t="s">
        <v>34</v>
      </c>
      <c r="C175" s="123"/>
      <c r="D175" s="32"/>
      <c r="E175" s="32"/>
      <c r="F175" s="32"/>
      <c r="G175" s="32"/>
      <c r="H175" s="32"/>
      <c r="I175" s="32"/>
      <c r="J175" s="92"/>
      <c r="K175" s="92"/>
      <c r="L175" s="92"/>
      <c r="M175" s="62"/>
      <c r="N175" s="62"/>
      <c r="O175" s="104"/>
    </row>
    <row r="176" spans="1:15" x14ac:dyDescent="0.35">
      <c r="A176" s="25" t="s">
        <v>9</v>
      </c>
      <c r="B176" s="76" t="s">
        <v>35</v>
      </c>
      <c r="C176" s="132">
        <v>16551.740000000002</v>
      </c>
      <c r="D176" s="30">
        <v>15073.47</v>
      </c>
      <c r="E176" s="30">
        <v>15883.29</v>
      </c>
      <c r="F176" s="30">
        <v>12755.31</v>
      </c>
      <c r="G176" s="30">
        <v>6328.36</v>
      </c>
      <c r="H176" s="30">
        <v>1443.15</v>
      </c>
      <c r="I176" s="30">
        <v>528.85</v>
      </c>
      <c r="J176" s="92">
        <v>700</v>
      </c>
      <c r="K176" s="92">
        <v>920.22</v>
      </c>
      <c r="L176" s="92">
        <v>15656.55</v>
      </c>
      <c r="M176" s="92">
        <v>27246.12</v>
      </c>
      <c r="N176" s="92">
        <v>43758.92</v>
      </c>
      <c r="O176" s="104">
        <f t="shared" si="70"/>
        <v>13070.498333333331</v>
      </c>
    </row>
    <row r="177" spans="1:15" x14ac:dyDescent="0.35">
      <c r="A177" s="24" t="s">
        <v>2</v>
      </c>
      <c r="B177" s="77" t="s">
        <v>36</v>
      </c>
      <c r="C177" s="123">
        <v>204.9</v>
      </c>
      <c r="D177" s="32">
        <v>186.6</v>
      </c>
      <c r="E177" s="32">
        <v>181</v>
      </c>
      <c r="F177" s="32">
        <v>142.30000000000001</v>
      </c>
      <c r="G177" s="32">
        <v>70.599999999999994</v>
      </c>
      <c r="H177" s="32">
        <v>16.100000000000001</v>
      </c>
      <c r="I177" s="32">
        <v>5.9</v>
      </c>
      <c r="J177" s="92">
        <v>8.1</v>
      </c>
      <c r="K177" s="92">
        <v>8.9</v>
      </c>
      <c r="L177" s="92">
        <v>76</v>
      </c>
      <c r="M177" s="62">
        <v>132</v>
      </c>
      <c r="N177" s="62">
        <v>212</v>
      </c>
      <c r="O177" s="104">
        <f t="shared" si="70"/>
        <v>103.7</v>
      </c>
    </row>
    <row r="178" spans="1:15" x14ac:dyDescent="0.35">
      <c r="A178" s="24" t="s">
        <v>2</v>
      </c>
      <c r="B178" s="79" t="s">
        <v>34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62"/>
      <c r="N178" s="62"/>
      <c r="O178" s="104"/>
    </row>
    <row r="179" spans="1:15" hidden="1" x14ac:dyDescent="0.35">
      <c r="A179" s="25" t="s">
        <v>11</v>
      </c>
      <c r="B179" s="76" t="s">
        <v>38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62"/>
      <c r="N179" s="62"/>
      <c r="O179" s="104"/>
    </row>
    <row r="180" spans="1:15" hidden="1" x14ac:dyDescent="0.35">
      <c r="A180" s="24" t="s">
        <v>2</v>
      </c>
      <c r="B180" s="77" t="s">
        <v>37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62"/>
      <c r="N180" s="62"/>
      <c r="O180" s="104"/>
    </row>
    <row r="181" spans="1:15" hidden="1" x14ac:dyDescent="0.35">
      <c r="A181" s="24" t="s">
        <v>2</v>
      </c>
      <c r="B181" s="79" t="s">
        <v>34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2"/>
      <c r="M181" s="62"/>
      <c r="N181" s="62"/>
      <c r="O181" s="104"/>
    </row>
    <row r="182" spans="1:15" hidden="1" x14ac:dyDescent="0.35">
      <c r="A182" s="25" t="s">
        <v>13</v>
      </c>
      <c r="B182" s="76" t="s">
        <v>42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62"/>
      <c r="N182" s="62"/>
      <c r="O182" s="104"/>
    </row>
    <row r="183" spans="1:15" hidden="1" x14ac:dyDescent="0.35">
      <c r="A183" s="24" t="s">
        <v>43</v>
      </c>
      <c r="B183" s="80" t="s">
        <v>44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62"/>
      <c r="N183" s="62"/>
      <c r="O183" s="104"/>
    </row>
    <row r="184" spans="1:15" hidden="1" x14ac:dyDescent="0.35">
      <c r="A184" s="24" t="s">
        <v>2</v>
      </c>
      <c r="B184" s="80" t="s">
        <v>45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62"/>
      <c r="N184" s="62"/>
      <c r="O184" s="104"/>
    </row>
    <row r="185" spans="1:15" hidden="1" x14ac:dyDescent="0.35">
      <c r="A185" s="24" t="s">
        <v>46</v>
      </c>
      <c r="B185" s="80" t="s">
        <v>44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62"/>
      <c r="N185" s="62"/>
      <c r="O185" s="104"/>
    </row>
    <row r="186" spans="1:15" hidden="1" x14ac:dyDescent="0.35">
      <c r="A186" s="24" t="s">
        <v>2</v>
      </c>
      <c r="B186" s="80" t="s">
        <v>45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62"/>
      <c r="N186" s="62"/>
      <c r="O186" s="104"/>
    </row>
    <row r="187" spans="1:15" ht="28.5" hidden="1" x14ac:dyDescent="0.35">
      <c r="A187" s="25" t="s">
        <v>47</v>
      </c>
      <c r="B187" s="76" t="s">
        <v>48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62"/>
      <c r="N187" s="62"/>
      <c r="O187" s="104"/>
    </row>
    <row r="188" spans="1:15" ht="28.5" hidden="1" x14ac:dyDescent="0.35">
      <c r="A188" s="24" t="s">
        <v>49</v>
      </c>
      <c r="B188" s="77" t="s">
        <v>50</v>
      </c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62"/>
      <c r="N188" s="62"/>
      <c r="O188" s="104"/>
    </row>
    <row r="189" spans="1:15" hidden="1" x14ac:dyDescent="0.35">
      <c r="A189" s="24" t="s">
        <v>2</v>
      </c>
      <c r="B189" s="77" t="s">
        <v>51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62"/>
      <c r="N189" s="62"/>
      <c r="O189" s="104"/>
    </row>
    <row r="190" spans="1:15" hidden="1" x14ac:dyDescent="0.35">
      <c r="A190" s="24" t="s">
        <v>2</v>
      </c>
      <c r="B190" s="77" t="s">
        <v>52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62"/>
      <c r="N190" s="62"/>
      <c r="O190" s="104"/>
    </row>
    <row r="191" spans="1:15" hidden="1" x14ac:dyDescent="0.35">
      <c r="A191" s="28" t="s">
        <v>53</v>
      </c>
      <c r="B191" s="77" t="s">
        <v>54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62"/>
      <c r="N191" s="62"/>
      <c r="O191" s="104"/>
    </row>
    <row r="192" spans="1:15" hidden="1" x14ac:dyDescent="0.35">
      <c r="A192" s="28" t="s">
        <v>2</v>
      </c>
      <c r="B192" s="81" t="s">
        <v>8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62"/>
      <c r="N192" s="62"/>
      <c r="O192" s="104"/>
    </row>
    <row r="193" spans="1:15" hidden="1" x14ac:dyDescent="0.35">
      <c r="A193" s="28" t="s">
        <v>2</v>
      </c>
      <c r="B193" s="81" t="s">
        <v>10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62"/>
      <c r="N193" s="62"/>
      <c r="O193" s="104"/>
    </row>
    <row r="194" spans="1:15" hidden="1" x14ac:dyDescent="0.35">
      <c r="A194" s="28" t="s">
        <v>2</v>
      </c>
      <c r="B194" s="81" t="s">
        <v>12</v>
      </c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62"/>
      <c r="N194" s="62"/>
      <c r="O194" s="104"/>
    </row>
    <row r="195" spans="1:15" hidden="1" x14ac:dyDescent="0.35">
      <c r="A195" s="24" t="s">
        <v>2</v>
      </c>
      <c r="B195" s="81" t="s">
        <v>14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62"/>
      <c r="N195" s="62"/>
      <c r="O195" s="104"/>
    </row>
    <row r="196" spans="1:15" x14ac:dyDescent="0.35">
      <c r="A196" s="29"/>
      <c r="B196" s="16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101"/>
    </row>
    <row r="197" spans="1:15" x14ac:dyDescent="0.35">
      <c r="A197" s="29"/>
      <c r="B197" s="16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101"/>
    </row>
    <row r="198" spans="1:15" ht="17.5" x14ac:dyDescent="0.35">
      <c r="A198" s="376" t="s">
        <v>98</v>
      </c>
      <c r="B198" s="376"/>
      <c r="C198" s="376"/>
      <c r="D198" s="376"/>
      <c r="E198" s="376"/>
      <c r="F198" s="376"/>
      <c r="G198" s="376"/>
      <c r="H198" s="376"/>
      <c r="I198" s="376"/>
      <c r="J198" s="376"/>
      <c r="K198" s="376"/>
      <c r="L198" s="376"/>
      <c r="M198" s="376"/>
      <c r="N198" s="376"/>
      <c r="O198" s="101"/>
    </row>
    <row r="199" spans="1:15" x14ac:dyDescent="0.35">
      <c r="A199" s="375" t="s">
        <v>0</v>
      </c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101"/>
    </row>
    <row r="200" spans="1:15" ht="17.5" x14ac:dyDescent="0.35">
      <c r="A200" s="369" t="s">
        <v>1</v>
      </c>
      <c r="B200" s="369"/>
      <c r="C200" s="369"/>
      <c r="D200" s="369"/>
      <c r="E200" s="369"/>
      <c r="F200" s="369"/>
      <c r="G200" s="369"/>
      <c r="H200" s="369"/>
      <c r="I200" s="369"/>
      <c r="J200" s="369"/>
      <c r="K200" s="369"/>
      <c r="L200" s="369"/>
      <c r="M200" s="369"/>
      <c r="N200" s="369"/>
      <c r="O200" s="369"/>
    </row>
    <row r="201" spans="1:15" ht="70.5" x14ac:dyDescent="0.35">
      <c r="A201" s="14" t="s">
        <v>2</v>
      </c>
      <c r="B201" s="15" t="s">
        <v>2</v>
      </c>
      <c r="C201" s="15" t="s">
        <v>3</v>
      </c>
      <c r="D201" s="15" t="s">
        <v>4</v>
      </c>
      <c r="E201" s="15" t="s">
        <v>5</v>
      </c>
      <c r="F201" s="297" t="s">
        <v>114</v>
      </c>
      <c r="G201" s="16"/>
      <c r="H201" s="16"/>
      <c r="J201" s="16"/>
      <c r="K201" s="16"/>
      <c r="L201" s="302"/>
      <c r="M201" s="303"/>
      <c r="N201" s="303"/>
      <c r="O201" s="304"/>
    </row>
    <row r="202" spans="1:15" x14ac:dyDescent="0.35">
      <c r="A202" s="17" t="s">
        <v>7</v>
      </c>
      <c r="B202" s="18" t="s">
        <v>8</v>
      </c>
      <c r="C202" s="19">
        <v>500461</v>
      </c>
      <c r="D202" s="19">
        <v>164629</v>
      </c>
      <c r="E202" s="19">
        <v>90000</v>
      </c>
      <c r="F202" s="298">
        <f>D202-E202</f>
        <v>74629</v>
      </c>
      <c r="G202" s="16"/>
      <c r="H202" s="16"/>
      <c r="J202" s="16"/>
      <c r="K202" s="16"/>
      <c r="L202" s="302"/>
      <c r="M202" s="303"/>
      <c r="N202" s="304"/>
      <c r="O202" s="305"/>
    </row>
    <row r="203" spans="1:15" x14ac:dyDescent="0.35">
      <c r="A203" s="17" t="s">
        <v>9</v>
      </c>
      <c r="B203" s="18" t="s">
        <v>10</v>
      </c>
      <c r="C203" s="19">
        <v>845</v>
      </c>
      <c r="D203" s="19">
        <v>96344</v>
      </c>
      <c r="E203" s="19">
        <v>55000</v>
      </c>
      <c r="F203" s="298">
        <f>D203-E203</f>
        <v>41344</v>
      </c>
      <c r="G203" s="16"/>
      <c r="H203" s="16"/>
      <c r="J203" s="16"/>
      <c r="K203" s="16"/>
      <c r="L203" s="302"/>
      <c r="M203" s="303"/>
      <c r="N203" s="304"/>
      <c r="O203" s="305"/>
    </row>
    <row r="204" spans="1:15" x14ac:dyDescent="0.35">
      <c r="A204" s="17" t="s">
        <v>11</v>
      </c>
      <c r="B204" s="18" t="s">
        <v>12</v>
      </c>
      <c r="C204" s="19">
        <v>0</v>
      </c>
      <c r="D204" s="19">
        <v>0</v>
      </c>
      <c r="E204" s="19">
        <v>0</v>
      </c>
      <c r="F204" s="299" t="s">
        <v>2</v>
      </c>
      <c r="G204" s="16"/>
      <c r="H204" s="16"/>
      <c r="J204" s="16"/>
      <c r="K204" s="16"/>
      <c r="L204" s="302"/>
      <c r="M204" s="303"/>
      <c r="N204" s="303"/>
      <c r="O204" s="305"/>
    </row>
    <row r="205" spans="1:15" x14ac:dyDescent="0.35">
      <c r="A205" s="17" t="s">
        <v>13</v>
      </c>
      <c r="B205" s="18" t="s">
        <v>14</v>
      </c>
      <c r="C205" s="19">
        <v>0</v>
      </c>
      <c r="D205" s="19">
        <v>0</v>
      </c>
      <c r="E205" s="19">
        <v>0</v>
      </c>
      <c r="F205" s="299" t="s">
        <v>2</v>
      </c>
      <c r="G205" s="16"/>
      <c r="H205" s="16"/>
      <c r="J205" s="16"/>
      <c r="K205" s="16"/>
      <c r="L205" s="302"/>
      <c r="M205" s="302"/>
      <c r="N205" s="306"/>
      <c r="O205" s="307"/>
    </row>
    <row r="206" spans="1:15" x14ac:dyDescent="0.35">
      <c r="A206" s="17" t="s">
        <v>15</v>
      </c>
      <c r="B206" s="18" t="s">
        <v>16</v>
      </c>
      <c r="C206" s="19">
        <v>0</v>
      </c>
      <c r="D206" s="19">
        <v>0</v>
      </c>
      <c r="E206" s="19">
        <v>0</v>
      </c>
      <c r="F206" s="299" t="s">
        <v>2</v>
      </c>
      <c r="G206" s="16"/>
      <c r="H206" s="16"/>
      <c r="J206" s="16"/>
      <c r="K206" s="16"/>
      <c r="L206" s="302"/>
      <c r="M206" s="302"/>
      <c r="N206" s="306"/>
      <c r="O206" s="307"/>
    </row>
    <row r="207" spans="1:15" x14ac:dyDescent="0.35">
      <c r="A207" s="17" t="s">
        <v>2</v>
      </c>
      <c r="B207" s="26" t="s">
        <v>55</v>
      </c>
      <c r="C207" s="19">
        <v>0</v>
      </c>
      <c r="D207" s="19">
        <v>0</v>
      </c>
      <c r="E207" s="19">
        <v>0</v>
      </c>
      <c r="F207" s="300">
        <f>F202+F203</f>
        <v>115973</v>
      </c>
      <c r="G207" s="16"/>
      <c r="H207" s="16"/>
      <c r="J207" s="16"/>
      <c r="K207" s="16"/>
      <c r="L207" s="16"/>
      <c r="M207" s="16"/>
      <c r="N207" s="20"/>
      <c r="O207" s="102"/>
    </row>
    <row r="208" spans="1:15" x14ac:dyDescent="0.35">
      <c r="A208" s="16"/>
      <c r="B208" s="16"/>
      <c r="C208" s="16"/>
      <c r="D208" s="16"/>
      <c r="E208" s="16"/>
      <c r="F208" s="301"/>
      <c r="G208" s="16"/>
      <c r="H208" s="16"/>
      <c r="I208" s="16"/>
      <c r="J208" s="16"/>
      <c r="K208" s="16"/>
      <c r="L208" s="16"/>
      <c r="M208" s="16"/>
      <c r="N208" s="16"/>
      <c r="O208" s="50"/>
    </row>
    <row r="209" spans="1:15" x14ac:dyDescent="0.35">
      <c r="A209" s="21" t="s">
        <v>2</v>
      </c>
      <c r="B209" s="22" t="s">
        <v>17</v>
      </c>
      <c r="C209" s="23" t="s">
        <v>18</v>
      </c>
      <c r="D209" s="23" t="s">
        <v>19</v>
      </c>
      <c r="E209" s="23" t="s">
        <v>20</v>
      </c>
      <c r="F209" s="23" t="s">
        <v>21</v>
      </c>
      <c r="G209" s="23" t="s">
        <v>22</v>
      </c>
      <c r="H209" s="23" t="s">
        <v>23</v>
      </c>
      <c r="I209" s="23" t="s">
        <v>24</v>
      </c>
      <c r="J209" s="23" t="s">
        <v>25</v>
      </c>
      <c r="K209" s="23" t="s">
        <v>26</v>
      </c>
      <c r="L209" s="23" t="s">
        <v>27</v>
      </c>
      <c r="M209" s="23" t="s">
        <v>28</v>
      </c>
      <c r="N209" s="23" t="s">
        <v>29</v>
      </c>
      <c r="O209" s="103" t="s">
        <v>30</v>
      </c>
    </row>
    <row r="210" spans="1:15" ht="17.5" x14ac:dyDescent="0.35">
      <c r="A210" s="24"/>
      <c r="B210" s="378" t="s">
        <v>31</v>
      </c>
      <c r="C210" s="379"/>
      <c r="D210" s="379"/>
      <c r="E210" s="379"/>
      <c r="F210" s="379"/>
      <c r="G210" s="379"/>
      <c r="H210" s="379"/>
      <c r="I210" s="379"/>
      <c r="J210" s="379"/>
      <c r="K210" s="379"/>
      <c r="L210" s="379"/>
      <c r="M210" s="379"/>
      <c r="N210" s="379"/>
      <c r="O210" s="380"/>
    </row>
    <row r="211" spans="1:15" x14ac:dyDescent="0.35">
      <c r="A211" s="25" t="s">
        <v>7</v>
      </c>
      <c r="B211" s="76" t="s">
        <v>32</v>
      </c>
      <c r="C211" s="121">
        <v>2885.78</v>
      </c>
      <c r="D211" s="122">
        <v>2786.29</v>
      </c>
      <c r="E211" s="122">
        <v>3038.2</v>
      </c>
      <c r="F211" s="122">
        <v>2720.27</v>
      </c>
      <c r="G211" s="122">
        <v>7040.91</v>
      </c>
      <c r="H211" s="122">
        <v>14189.13</v>
      </c>
      <c r="I211" s="122">
        <v>6687.4</v>
      </c>
      <c r="J211" s="92">
        <v>31142.79</v>
      </c>
      <c r="K211" s="92">
        <v>16756.080000000002</v>
      </c>
      <c r="L211" s="92">
        <v>7259.84</v>
      </c>
      <c r="M211" s="62">
        <v>34700.03</v>
      </c>
      <c r="N211" s="62">
        <v>35422.550000000003</v>
      </c>
      <c r="O211" s="104">
        <f>SUM(C211:N211)/12</f>
        <v>13719.105833333335</v>
      </c>
    </row>
    <row r="212" spans="1:15" x14ac:dyDescent="0.35">
      <c r="A212" s="24" t="s">
        <v>2</v>
      </c>
      <c r="B212" s="77" t="s">
        <v>33</v>
      </c>
      <c r="C212" s="123">
        <v>50527.23</v>
      </c>
      <c r="D212" s="32">
        <v>48768.7</v>
      </c>
      <c r="E212" s="32">
        <v>53143.07</v>
      </c>
      <c r="F212" s="32">
        <v>48079.08</v>
      </c>
      <c r="G212" s="32">
        <v>41183.620000000003</v>
      </c>
      <c r="H212" s="32">
        <v>39558.97</v>
      </c>
      <c r="I212" s="32">
        <v>14559.82</v>
      </c>
      <c r="J212" s="92">
        <v>43641.19</v>
      </c>
      <c r="K212" s="92">
        <v>29798.12</v>
      </c>
      <c r="L212" s="92">
        <v>32437.42</v>
      </c>
      <c r="M212" s="62">
        <v>48873.279999999999</v>
      </c>
      <c r="N212" s="62">
        <v>49890.91</v>
      </c>
      <c r="O212" s="104">
        <f>SUM(C212:N212)/12</f>
        <v>41705.1175</v>
      </c>
    </row>
    <row r="213" spans="1:15" x14ac:dyDescent="0.35">
      <c r="A213" s="24" t="s">
        <v>2</v>
      </c>
      <c r="B213" s="79" t="s">
        <v>34</v>
      </c>
      <c r="C213" s="123"/>
      <c r="D213" s="32"/>
      <c r="E213" s="32"/>
      <c r="F213" s="32"/>
      <c r="G213" s="32"/>
      <c r="H213" s="32"/>
      <c r="I213" s="32"/>
      <c r="J213" s="92"/>
      <c r="K213" s="92"/>
      <c r="L213" s="92"/>
      <c r="M213" s="62"/>
      <c r="N213" s="62"/>
      <c r="O213" s="104"/>
    </row>
    <row r="214" spans="1:15" x14ac:dyDescent="0.35">
      <c r="A214" s="25" t="s">
        <v>9</v>
      </c>
      <c r="B214" s="76" t="s">
        <v>35</v>
      </c>
      <c r="C214" s="132">
        <v>12702.59</v>
      </c>
      <c r="D214" s="30">
        <v>10857.58</v>
      </c>
      <c r="E214" s="30">
        <v>11025.73</v>
      </c>
      <c r="F214" s="30">
        <v>9470.1299999999992</v>
      </c>
      <c r="G214" s="30">
        <v>2793.08</v>
      </c>
      <c r="H214" s="30">
        <v>432.05</v>
      </c>
      <c r="I214" s="30">
        <v>303.87</v>
      </c>
      <c r="J214" s="92">
        <v>367.72</v>
      </c>
      <c r="K214" s="92">
        <v>454.94</v>
      </c>
      <c r="L214" s="92">
        <v>6861.23</v>
      </c>
      <c r="M214" s="62">
        <v>17476.95</v>
      </c>
      <c r="N214" s="62">
        <v>23597.71</v>
      </c>
      <c r="O214" s="104">
        <f>SUM(C214:N214)/12</f>
        <v>8028.6316666666653</v>
      </c>
    </row>
    <row r="215" spans="1:15" x14ac:dyDescent="0.35">
      <c r="A215" s="24" t="s">
        <v>2</v>
      </c>
      <c r="B215" s="77" t="s">
        <v>36</v>
      </c>
      <c r="C215" s="123">
        <v>157.25</v>
      </c>
      <c r="D215" s="32">
        <v>134.41</v>
      </c>
      <c r="E215" s="32">
        <v>125.92</v>
      </c>
      <c r="F215" s="32">
        <v>105.65</v>
      </c>
      <c r="G215" s="32">
        <v>31.16</v>
      </c>
      <c r="H215" s="32">
        <v>4.82</v>
      </c>
      <c r="I215" s="32">
        <v>3.39</v>
      </c>
      <c r="J215" s="92">
        <v>3.78</v>
      </c>
      <c r="K215" s="92">
        <v>4.4000000000000004</v>
      </c>
      <c r="L215" s="92">
        <v>33.32</v>
      </c>
      <c r="M215" s="62">
        <v>102.45</v>
      </c>
      <c r="N215" s="62">
        <v>138.33000000000001</v>
      </c>
      <c r="O215" s="104">
        <f>SUM(C215:N215)/12</f>
        <v>70.40666666666668</v>
      </c>
    </row>
    <row r="216" spans="1:15" x14ac:dyDescent="0.35">
      <c r="A216" s="24" t="s">
        <v>2</v>
      </c>
      <c r="B216" s="79" t="s">
        <v>34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62"/>
      <c r="N216" s="62"/>
      <c r="O216" s="104"/>
    </row>
    <row r="217" spans="1:15" hidden="1" x14ac:dyDescent="0.35">
      <c r="A217" s="25" t="s">
        <v>11</v>
      </c>
      <c r="B217" s="76" t="s">
        <v>38</v>
      </c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62"/>
      <c r="N217" s="62"/>
      <c r="O217" s="104"/>
    </row>
    <row r="218" spans="1:15" hidden="1" x14ac:dyDescent="0.35">
      <c r="A218" s="24" t="s">
        <v>2</v>
      </c>
      <c r="B218" s="77" t="s">
        <v>37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62"/>
      <c r="N218" s="62"/>
      <c r="O218" s="104"/>
    </row>
    <row r="219" spans="1:15" hidden="1" x14ac:dyDescent="0.35">
      <c r="A219" s="24" t="s">
        <v>2</v>
      </c>
      <c r="B219" s="79" t="s">
        <v>34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2"/>
      <c r="M219" s="62"/>
      <c r="N219" s="62"/>
      <c r="O219" s="104"/>
    </row>
    <row r="220" spans="1:15" hidden="1" x14ac:dyDescent="0.35">
      <c r="A220" s="25" t="s">
        <v>13</v>
      </c>
      <c r="B220" s="76" t="s">
        <v>42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62"/>
      <c r="N220" s="62"/>
      <c r="O220" s="104"/>
    </row>
    <row r="221" spans="1:15" hidden="1" x14ac:dyDescent="0.35">
      <c r="A221" s="24" t="s">
        <v>43</v>
      </c>
      <c r="B221" s="80" t="s">
        <v>44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62"/>
      <c r="N221" s="62"/>
      <c r="O221" s="104"/>
    </row>
    <row r="222" spans="1:15" hidden="1" x14ac:dyDescent="0.35">
      <c r="A222" s="24" t="s">
        <v>2</v>
      </c>
      <c r="B222" s="80" t="s">
        <v>45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62"/>
      <c r="N222" s="62"/>
      <c r="O222" s="104"/>
    </row>
    <row r="223" spans="1:15" hidden="1" x14ac:dyDescent="0.35">
      <c r="A223" s="24" t="s">
        <v>46</v>
      </c>
      <c r="B223" s="80" t="s">
        <v>44</v>
      </c>
      <c r="C223" s="92"/>
      <c r="D223" s="92"/>
      <c r="E223" s="92"/>
      <c r="F223" s="92"/>
      <c r="G223" s="92"/>
      <c r="H223" s="92"/>
      <c r="I223" s="92"/>
      <c r="J223" s="92"/>
      <c r="K223" s="92"/>
      <c r="L223" s="92"/>
      <c r="M223" s="62"/>
      <c r="N223" s="62"/>
      <c r="O223" s="104"/>
    </row>
    <row r="224" spans="1:15" hidden="1" x14ac:dyDescent="0.35">
      <c r="A224" s="24" t="s">
        <v>2</v>
      </c>
      <c r="B224" s="80" t="s">
        <v>45</v>
      </c>
      <c r="C224" s="92"/>
      <c r="D224" s="92"/>
      <c r="E224" s="92"/>
      <c r="F224" s="92"/>
      <c r="G224" s="92"/>
      <c r="H224" s="92"/>
      <c r="I224" s="92"/>
      <c r="J224" s="92"/>
      <c r="K224" s="92"/>
      <c r="L224" s="92"/>
      <c r="M224" s="62"/>
      <c r="N224" s="62"/>
      <c r="O224" s="104"/>
    </row>
    <row r="225" spans="1:15" ht="28.5" hidden="1" x14ac:dyDescent="0.35">
      <c r="A225" s="25" t="s">
        <v>47</v>
      </c>
      <c r="B225" s="76" t="s">
        <v>48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2"/>
      <c r="M225" s="62"/>
      <c r="N225" s="62"/>
      <c r="O225" s="104"/>
    </row>
    <row r="226" spans="1:15" ht="28.5" hidden="1" x14ac:dyDescent="0.35">
      <c r="A226" s="24" t="s">
        <v>49</v>
      </c>
      <c r="B226" s="77" t="s">
        <v>50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62"/>
      <c r="N226" s="62"/>
      <c r="O226" s="104"/>
    </row>
    <row r="227" spans="1:15" hidden="1" x14ac:dyDescent="0.35">
      <c r="A227" s="24" t="s">
        <v>2</v>
      </c>
      <c r="B227" s="77" t="s">
        <v>51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2"/>
      <c r="M227" s="62"/>
      <c r="N227" s="62"/>
      <c r="O227" s="104"/>
    </row>
    <row r="228" spans="1:15" hidden="1" x14ac:dyDescent="0.35">
      <c r="A228" s="24" t="s">
        <v>2</v>
      </c>
      <c r="B228" s="77" t="s">
        <v>52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2"/>
      <c r="M228" s="62"/>
      <c r="N228" s="62"/>
      <c r="O228" s="104"/>
    </row>
    <row r="229" spans="1:15" hidden="1" x14ac:dyDescent="0.35">
      <c r="A229" s="28" t="s">
        <v>53</v>
      </c>
      <c r="B229" s="77" t="s">
        <v>54</v>
      </c>
      <c r="C229" s="92"/>
      <c r="D229" s="92"/>
      <c r="E229" s="92"/>
      <c r="F229" s="92"/>
      <c r="G229" s="92"/>
      <c r="H229" s="92"/>
      <c r="I229" s="92"/>
      <c r="J229" s="92"/>
      <c r="K229" s="92"/>
      <c r="L229" s="92"/>
      <c r="M229" s="62"/>
      <c r="N229" s="62"/>
      <c r="O229" s="104"/>
    </row>
    <row r="230" spans="1:15" hidden="1" x14ac:dyDescent="0.35">
      <c r="A230" s="28" t="s">
        <v>2</v>
      </c>
      <c r="B230" s="81" t="s">
        <v>8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2"/>
      <c r="M230" s="62"/>
      <c r="N230" s="62"/>
      <c r="O230" s="104"/>
    </row>
    <row r="231" spans="1:15" hidden="1" x14ac:dyDescent="0.35">
      <c r="A231" s="28" t="s">
        <v>2</v>
      </c>
      <c r="B231" s="81" t="s">
        <v>10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2"/>
      <c r="M231" s="62"/>
      <c r="N231" s="62"/>
      <c r="O231" s="104"/>
    </row>
    <row r="232" spans="1:15" hidden="1" x14ac:dyDescent="0.35">
      <c r="A232" s="28" t="s">
        <v>2</v>
      </c>
      <c r="B232" s="81" t="s">
        <v>12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2"/>
      <c r="M232" s="62"/>
      <c r="N232" s="62"/>
      <c r="O232" s="104"/>
    </row>
    <row r="233" spans="1:15" hidden="1" x14ac:dyDescent="0.35">
      <c r="A233" s="24" t="s">
        <v>2</v>
      </c>
      <c r="B233" s="81" t="s">
        <v>14</v>
      </c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62"/>
      <c r="N233" s="62"/>
      <c r="O233" s="104"/>
    </row>
    <row r="234" spans="1:15" x14ac:dyDescent="0.35">
      <c r="A234" s="29"/>
      <c r="B234" s="16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101"/>
    </row>
    <row r="235" spans="1:15" x14ac:dyDescent="0.35">
      <c r="A235" s="29"/>
      <c r="B235" s="16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101"/>
    </row>
    <row r="236" spans="1:15" ht="17.5" x14ac:dyDescent="0.35">
      <c r="A236" s="376" t="s">
        <v>99</v>
      </c>
      <c r="B236" s="376"/>
      <c r="C236" s="376"/>
      <c r="D236" s="376"/>
      <c r="E236" s="376"/>
      <c r="F236" s="376"/>
      <c r="G236" s="376"/>
      <c r="H236" s="376"/>
      <c r="I236" s="376"/>
      <c r="J236" s="376"/>
      <c r="K236" s="376"/>
      <c r="L236" s="376"/>
      <c r="M236" s="376"/>
      <c r="N236" s="376"/>
      <c r="O236" s="101"/>
    </row>
    <row r="237" spans="1:15" x14ac:dyDescent="0.35">
      <c r="A237" s="375" t="s">
        <v>0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101"/>
    </row>
    <row r="238" spans="1:15" ht="17.5" x14ac:dyDescent="0.35">
      <c r="A238" s="369" t="s">
        <v>1</v>
      </c>
      <c r="B238" s="369"/>
      <c r="C238" s="369"/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</row>
    <row r="239" spans="1:15" ht="56.5" x14ac:dyDescent="0.35">
      <c r="A239" s="14" t="s">
        <v>2</v>
      </c>
      <c r="B239" s="15" t="s">
        <v>2</v>
      </c>
      <c r="C239" s="15" t="s">
        <v>3</v>
      </c>
      <c r="D239" s="15" t="s">
        <v>4</v>
      </c>
      <c r="E239" s="15" t="s">
        <v>5</v>
      </c>
      <c r="F239" s="15" t="s">
        <v>6</v>
      </c>
      <c r="G239" s="16"/>
      <c r="H239" s="16"/>
      <c r="I239" s="16"/>
      <c r="J239" s="16"/>
      <c r="K239" s="16"/>
      <c r="L239" s="302"/>
      <c r="M239" s="303"/>
      <c r="N239" s="303"/>
      <c r="O239" s="304"/>
    </row>
    <row r="240" spans="1:15" x14ac:dyDescent="0.35">
      <c r="A240" s="17" t="s">
        <v>7</v>
      </c>
      <c r="B240" s="18" t="s">
        <v>8</v>
      </c>
      <c r="C240" s="19">
        <v>187390</v>
      </c>
      <c r="D240" s="19">
        <v>44027</v>
      </c>
      <c r="E240" s="311">
        <v>25000</v>
      </c>
      <c r="F240" s="19">
        <f>D240-E240</f>
        <v>19027</v>
      </c>
      <c r="G240" s="129"/>
      <c r="H240" s="16"/>
      <c r="I240" s="16"/>
      <c r="J240" s="16"/>
      <c r="K240" s="16"/>
      <c r="L240" s="302"/>
      <c r="M240" s="303"/>
      <c r="N240" s="304"/>
      <c r="O240" s="305"/>
    </row>
    <row r="241" spans="1:15" x14ac:dyDescent="0.35">
      <c r="A241" s="17" t="s">
        <v>9</v>
      </c>
      <c r="B241" s="18" t="s">
        <v>10</v>
      </c>
      <c r="C241" s="19">
        <v>287</v>
      </c>
      <c r="D241" s="19">
        <v>20439</v>
      </c>
      <c r="E241" s="311">
        <v>20439</v>
      </c>
      <c r="F241" s="19">
        <f>D241-E241</f>
        <v>0</v>
      </c>
      <c r="G241" s="129"/>
      <c r="H241" s="16"/>
      <c r="I241" s="16"/>
      <c r="J241" s="16"/>
      <c r="K241" s="16"/>
      <c r="L241" s="302"/>
      <c r="M241" s="303"/>
      <c r="N241" s="304"/>
      <c r="O241" s="305"/>
    </row>
    <row r="242" spans="1:15" x14ac:dyDescent="0.35">
      <c r="A242" s="17" t="s">
        <v>11</v>
      </c>
      <c r="B242" s="18" t="s">
        <v>12</v>
      </c>
      <c r="C242" s="19">
        <v>0</v>
      </c>
      <c r="D242" s="19">
        <v>0</v>
      </c>
      <c r="E242" s="19">
        <v>0</v>
      </c>
      <c r="F242" s="19" t="s">
        <v>81</v>
      </c>
      <c r="G242" s="16"/>
      <c r="H242" s="16"/>
      <c r="I242" s="16"/>
      <c r="J242" s="16"/>
      <c r="K242" s="16"/>
      <c r="L242" s="302"/>
      <c r="M242" s="303"/>
      <c r="N242" s="303"/>
      <c r="O242" s="305"/>
    </row>
    <row r="243" spans="1:15" x14ac:dyDescent="0.35">
      <c r="A243" s="17" t="s">
        <v>13</v>
      </c>
      <c r="B243" s="18" t="s">
        <v>14</v>
      </c>
      <c r="C243" s="19">
        <v>0</v>
      </c>
      <c r="D243" s="19">
        <v>0</v>
      </c>
      <c r="E243" s="19">
        <v>0</v>
      </c>
      <c r="F243" s="19" t="s">
        <v>81</v>
      </c>
      <c r="G243" s="16"/>
      <c r="H243" s="16"/>
      <c r="I243" s="16"/>
      <c r="J243" s="16"/>
      <c r="K243" s="16"/>
      <c r="L243" s="302"/>
      <c r="M243" s="302"/>
      <c r="N243" s="306"/>
      <c r="O243" s="307"/>
    </row>
    <row r="244" spans="1:15" x14ac:dyDescent="0.35">
      <c r="A244" s="17" t="s">
        <v>15</v>
      </c>
      <c r="B244" s="18" t="s">
        <v>16</v>
      </c>
      <c r="C244" s="19">
        <v>0</v>
      </c>
      <c r="D244" s="19">
        <v>0</v>
      </c>
      <c r="E244" s="19">
        <v>0</v>
      </c>
      <c r="F244" s="19" t="s">
        <v>81</v>
      </c>
      <c r="G244" s="16"/>
      <c r="H244" s="16"/>
      <c r="I244" s="16"/>
      <c r="J244" s="16"/>
      <c r="K244" s="16"/>
      <c r="L244" s="16"/>
      <c r="M244" s="16"/>
      <c r="N244" s="20"/>
      <c r="O244" s="102"/>
    </row>
    <row r="245" spans="1:15" x14ac:dyDescent="0.3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50"/>
    </row>
    <row r="246" spans="1:15" x14ac:dyDescent="0.35">
      <c r="A246" s="21" t="s">
        <v>2</v>
      </c>
      <c r="B246" s="22" t="s">
        <v>17</v>
      </c>
      <c r="C246" s="23" t="s">
        <v>18</v>
      </c>
      <c r="D246" s="23" t="s">
        <v>19</v>
      </c>
      <c r="E246" s="23" t="s">
        <v>20</v>
      </c>
      <c r="F246" s="23" t="s">
        <v>21</v>
      </c>
      <c r="G246" s="23" t="s">
        <v>22</v>
      </c>
      <c r="H246" s="23" t="s">
        <v>23</v>
      </c>
      <c r="I246" s="23" t="s">
        <v>24</v>
      </c>
      <c r="J246" s="23" t="s">
        <v>25</v>
      </c>
      <c r="K246" s="23" t="s">
        <v>26</v>
      </c>
      <c r="L246" s="23" t="s">
        <v>27</v>
      </c>
      <c r="M246" s="23" t="s">
        <v>28</v>
      </c>
      <c r="N246" s="23" t="s">
        <v>29</v>
      </c>
      <c r="O246" s="103" t="s">
        <v>30</v>
      </c>
    </row>
    <row r="247" spans="1:15" ht="17.5" x14ac:dyDescent="0.35">
      <c r="A247" s="24"/>
      <c r="B247" s="378" t="s">
        <v>31</v>
      </c>
      <c r="C247" s="379"/>
      <c r="D247" s="379"/>
      <c r="E247" s="379"/>
      <c r="F247" s="379"/>
      <c r="G247" s="379"/>
      <c r="H247" s="379"/>
      <c r="I247" s="379"/>
      <c r="J247" s="379"/>
      <c r="K247" s="379"/>
      <c r="L247" s="379"/>
      <c r="M247" s="379"/>
      <c r="N247" s="379"/>
      <c r="O247" s="380"/>
    </row>
    <row r="248" spans="1:15" x14ac:dyDescent="0.35">
      <c r="A248" s="25" t="s">
        <v>7</v>
      </c>
      <c r="B248" s="76" t="s">
        <v>32</v>
      </c>
      <c r="C248" s="121">
        <v>1085.45</v>
      </c>
      <c r="D248" s="122">
        <v>611.36</v>
      </c>
      <c r="E248" s="122">
        <v>1816.95</v>
      </c>
      <c r="F248" s="122">
        <v>1001.95</v>
      </c>
      <c r="G248" s="122">
        <v>1676.58</v>
      </c>
      <c r="H248" s="122">
        <v>1894.14</v>
      </c>
      <c r="I248" s="122">
        <v>1221.04</v>
      </c>
      <c r="J248" s="92">
        <v>1138.9100000000001</v>
      </c>
      <c r="K248" s="92">
        <v>4983.9399999999996</v>
      </c>
      <c r="L248" s="62">
        <v>4596.8</v>
      </c>
      <c r="M248" s="62">
        <v>12000</v>
      </c>
      <c r="N248" s="62">
        <v>12000</v>
      </c>
      <c r="O248" s="104">
        <f>SUM(C248:N248)/12</f>
        <v>3668.9266666666663</v>
      </c>
    </row>
    <row r="249" spans="1:15" x14ac:dyDescent="0.35">
      <c r="A249" s="24" t="s">
        <v>2</v>
      </c>
      <c r="B249" s="77" t="s">
        <v>33</v>
      </c>
      <c r="C249" s="123">
        <v>9157.49</v>
      </c>
      <c r="D249" s="32">
        <v>5921.24</v>
      </c>
      <c r="E249" s="32">
        <v>10563.59</v>
      </c>
      <c r="F249" s="32">
        <v>9098.56</v>
      </c>
      <c r="G249" s="32">
        <v>9871.9</v>
      </c>
      <c r="H249" s="32">
        <v>6961.99</v>
      </c>
      <c r="I249" s="32">
        <v>3680.93</v>
      </c>
      <c r="J249" s="92">
        <v>3640.08</v>
      </c>
      <c r="K249" s="92">
        <v>10434.44</v>
      </c>
      <c r="L249" s="62">
        <v>28059.77</v>
      </c>
      <c r="M249" s="62">
        <v>45000</v>
      </c>
      <c r="N249" s="62">
        <v>45000</v>
      </c>
      <c r="O249" s="104">
        <f>SUM(C249:N249)/12</f>
        <v>15615.832499999999</v>
      </c>
    </row>
    <row r="250" spans="1:15" x14ac:dyDescent="0.35">
      <c r="A250" s="24" t="s">
        <v>2</v>
      </c>
      <c r="B250" s="79" t="s">
        <v>34</v>
      </c>
      <c r="C250" s="123"/>
      <c r="D250" s="32"/>
      <c r="E250" s="32"/>
      <c r="F250" s="32"/>
      <c r="G250" s="32"/>
      <c r="H250" s="32"/>
      <c r="I250" s="32"/>
      <c r="J250" s="92"/>
      <c r="K250" s="92"/>
      <c r="L250" s="62"/>
      <c r="M250" s="62"/>
      <c r="N250" s="62"/>
      <c r="O250" s="104"/>
    </row>
    <row r="251" spans="1:15" x14ac:dyDescent="0.35">
      <c r="A251" s="25" t="s">
        <v>9</v>
      </c>
      <c r="B251" s="76" t="s">
        <v>35</v>
      </c>
      <c r="C251" s="132">
        <v>6899.23</v>
      </c>
      <c r="D251" s="30">
        <v>5030.88</v>
      </c>
      <c r="E251" s="30">
        <v>5023.05</v>
      </c>
      <c r="F251" s="30">
        <v>3362.46</v>
      </c>
      <c r="G251" s="30">
        <v>123.8</v>
      </c>
      <c r="H251" s="30"/>
      <c r="I251" s="30"/>
      <c r="J251" s="92"/>
      <c r="K251" s="92"/>
      <c r="L251" s="62"/>
      <c r="M251" s="62"/>
      <c r="N251" s="62"/>
      <c r="O251" s="104">
        <f>SUM(C251:N251)/12</f>
        <v>1703.2849999999999</v>
      </c>
    </row>
    <row r="252" spans="1:15" x14ac:dyDescent="0.35">
      <c r="A252" s="24" t="s">
        <v>2</v>
      </c>
      <c r="B252" s="77" t="s">
        <v>36</v>
      </c>
      <c r="C252" s="123">
        <v>96.97</v>
      </c>
      <c r="D252" s="32">
        <v>70.709999999999994</v>
      </c>
      <c r="E252" s="32">
        <v>70.599999999999994</v>
      </c>
      <c r="F252" s="32">
        <v>47.26</v>
      </c>
      <c r="G252" s="32">
        <v>1.74</v>
      </c>
      <c r="H252" s="32"/>
      <c r="I252" s="32"/>
      <c r="J252" s="92"/>
      <c r="K252" s="92"/>
      <c r="L252" s="62"/>
      <c r="M252" s="62"/>
      <c r="N252" s="62"/>
      <c r="O252" s="104">
        <f>SUM(C252:N252)/12</f>
        <v>23.94</v>
      </c>
    </row>
    <row r="253" spans="1:15" x14ac:dyDescent="0.35">
      <c r="A253" s="24" t="s">
        <v>2</v>
      </c>
      <c r="B253" s="79" t="s">
        <v>34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62"/>
      <c r="M253" s="62"/>
      <c r="N253" s="62"/>
      <c r="O253" s="104"/>
    </row>
    <row r="254" spans="1:15" hidden="1" x14ac:dyDescent="0.35">
      <c r="A254" s="25" t="s">
        <v>11</v>
      </c>
      <c r="B254" s="76" t="s">
        <v>38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62"/>
      <c r="M254" s="62"/>
      <c r="N254" s="62"/>
      <c r="O254" s="104"/>
    </row>
    <row r="255" spans="1:15" hidden="1" x14ac:dyDescent="0.35">
      <c r="A255" s="24" t="s">
        <v>2</v>
      </c>
      <c r="B255" s="77" t="s">
        <v>37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62"/>
      <c r="M255" s="62"/>
      <c r="N255" s="62"/>
      <c r="O255" s="104"/>
    </row>
    <row r="256" spans="1:15" hidden="1" x14ac:dyDescent="0.35">
      <c r="A256" s="24" t="s">
        <v>2</v>
      </c>
      <c r="B256" s="79" t="s">
        <v>34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62"/>
      <c r="M256" s="62"/>
      <c r="N256" s="62"/>
      <c r="O256" s="104"/>
    </row>
    <row r="257" spans="1:15" hidden="1" x14ac:dyDescent="0.35">
      <c r="A257" s="25" t="s">
        <v>13</v>
      </c>
      <c r="B257" s="76" t="s">
        <v>42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62"/>
      <c r="M257" s="62"/>
      <c r="N257" s="62"/>
      <c r="O257" s="104"/>
    </row>
    <row r="258" spans="1:15" hidden="1" x14ac:dyDescent="0.35">
      <c r="A258" s="24" t="s">
        <v>43</v>
      </c>
      <c r="B258" s="80" t="s">
        <v>44</v>
      </c>
      <c r="C258" s="92"/>
      <c r="D258" s="92"/>
      <c r="E258" s="92"/>
      <c r="F258" s="92"/>
      <c r="G258" s="92"/>
      <c r="H258" s="92"/>
      <c r="I258" s="92"/>
      <c r="J258" s="92"/>
      <c r="K258" s="92"/>
      <c r="L258" s="62"/>
      <c r="M258" s="62"/>
      <c r="N258" s="62"/>
      <c r="O258" s="104"/>
    </row>
    <row r="259" spans="1:15" hidden="1" x14ac:dyDescent="0.35">
      <c r="A259" s="24" t="s">
        <v>2</v>
      </c>
      <c r="B259" s="80" t="s">
        <v>45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62"/>
      <c r="M259" s="62"/>
      <c r="N259" s="62"/>
      <c r="O259" s="104"/>
    </row>
    <row r="260" spans="1:15" hidden="1" x14ac:dyDescent="0.35">
      <c r="A260" s="24" t="s">
        <v>46</v>
      </c>
      <c r="B260" s="80" t="s">
        <v>44</v>
      </c>
      <c r="C260" s="92"/>
      <c r="D260" s="92"/>
      <c r="E260" s="92"/>
      <c r="F260" s="92"/>
      <c r="G260" s="92"/>
      <c r="H260" s="92"/>
      <c r="I260" s="92"/>
      <c r="J260" s="92"/>
      <c r="K260" s="92"/>
      <c r="L260" s="62"/>
      <c r="M260" s="62"/>
      <c r="N260" s="62"/>
      <c r="O260" s="104"/>
    </row>
    <row r="261" spans="1:15" hidden="1" x14ac:dyDescent="0.35">
      <c r="A261" s="24" t="s">
        <v>2</v>
      </c>
      <c r="B261" s="80" t="s">
        <v>45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62"/>
      <c r="M261" s="62"/>
      <c r="N261" s="62"/>
      <c r="O261" s="104"/>
    </row>
    <row r="262" spans="1:15" ht="28.5" hidden="1" x14ac:dyDescent="0.35">
      <c r="A262" s="25" t="s">
        <v>47</v>
      </c>
      <c r="B262" s="76" t="s">
        <v>48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62"/>
      <c r="M262" s="62"/>
      <c r="N262" s="62"/>
      <c r="O262" s="104"/>
    </row>
    <row r="263" spans="1:15" ht="28.5" hidden="1" x14ac:dyDescent="0.35">
      <c r="A263" s="24" t="s">
        <v>49</v>
      </c>
      <c r="B263" s="77" t="s">
        <v>50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104"/>
    </row>
    <row r="264" spans="1:15" hidden="1" x14ac:dyDescent="0.35">
      <c r="A264" s="24" t="s">
        <v>2</v>
      </c>
      <c r="B264" s="77" t="s">
        <v>51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104"/>
    </row>
    <row r="265" spans="1:15" hidden="1" x14ac:dyDescent="0.35">
      <c r="A265" s="24" t="s">
        <v>2</v>
      </c>
      <c r="B265" s="77" t="s">
        <v>52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104"/>
    </row>
    <row r="266" spans="1:15" hidden="1" x14ac:dyDescent="0.35">
      <c r="A266" s="28" t="s">
        <v>53</v>
      </c>
      <c r="B266" s="77" t="s">
        <v>54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104"/>
    </row>
    <row r="267" spans="1:15" hidden="1" x14ac:dyDescent="0.35">
      <c r="A267" s="28" t="s">
        <v>2</v>
      </c>
      <c r="B267" s="81" t="s">
        <v>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104"/>
    </row>
    <row r="268" spans="1:15" hidden="1" x14ac:dyDescent="0.35">
      <c r="A268" s="28" t="s">
        <v>2</v>
      </c>
      <c r="B268" s="81" t="s">
        <v>10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104"/>
    </row>
    <row r="269" spans="1:15" hidden="1" x14ac:dyDescent="0.35">
      <c r="A269" s="28" t="s">
        <v>2</v>
      </c>
      <c r="B269" s="95" t="s">
        <v>12</v>
      </c>
      <c r="C269" s="68"/>
      <c r="D269" s="68"/>
      <c r="E269" s="68"/>
      <c r="F269" s="68"/>
      <c r="G269" s="68"/>
      <c r="H269" s="68"/>
      <c r="I269" s="68"/>
      <c r="J269" s="62"/>
      <c r="K269" s="62"/>
      <c r="L269" s="62"/>
      <c r="M269" s="62"/>
      <c r="N269" s="62"/>
      <c r="O269" s="104"/>
    </row>
    <row r="270" spans="1:15" hidden="1" x14ac:dyDescent="0.35">
      <c r="A270" s="94" t="s">
        <v>2</v>
      </c>
      <c r="B270" s="93" t="s">
        <v>14</v>
      </c>
      <c r="C270" s="62"/>
      <c r="D270" s="62"/>
      <c r="E270" s="62"/>
      <c r="F270" s="62"/>
      <c r="G270" s="62"/>
      <c r="H270" s="62"/>
      <c r="I270" s="62"/>
      <c r="J270" s="64"/>
      <c r="K270" s="62"/>
      <c r="L270" s="62"/>
      <c r="M270" s="62"/>
      <c r="N270" s="62"/>
      <c r="O270" s="104"/>
    </row>
    <row r="271" spans="1:15" x14ac:dyDescent="0.35">
      <c r="A271" s="29"/>
      <c r="B271" s="16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101"/>
    </row>
    <row r="272" spans="1:15" x14ac:dyDescent="0.35">
      <c r="A272" s="29"/>
      <c r="B272" s="16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101"/>
    </row>
    <row r="273" spans="1:15" ht="17.5" x14ac:dyDescent="0.35">
      <c r="A273" s="376" t="s">
        <v>60</v>
      </c>
      <c r="B273" s="376"/>
      <c r="C273" s="376"/>
      <c r="D273" s="376"/>
      <c r="E273" s="376"/>
      <c r="F273" s="376"/>
      <c r="G273" s="376"/>
      <c r="H273" s="376"/>
      <c r="I273" s="376"/>
      <c r="J273" s="376"/>
      <c r="K273" s="376"/>
      <c r="L273" s="376"/>
      <c r="M273" s="376"/>
      <c r="N273" s="376"/>
      <c r="O273" s="101"/>
    </row>
    <row r="274" spans="1:15" x14ac:dyDescent="0.35">
      <c r="A274" s="375" t="s">
        <v>0</v>
      </c>
      <c r="B274" s="375"/>
      <c r="C274" s="375"/>
      <c r="D274" s="375"/>
      <c r="E274" s="375"/>
      <c r="F274" s="375"/>
      <c r="G274" s="375"/>
      <c r="H274" s="375"/>
      <c r="I274" s="375"/>
      <c r="J274" s="375"/>
      <c r="K274" s="375"/>
      <c r="L274" s="375"/>
      <c r="M274" s="375"/>
      <c r="N274" s="375"/>
      <c r="O274" s="101"/>
    </row>
    <row r="275" spans="1:15" ht="17.5" x14ac:dyDescent="0.35">
      <c r="A275" s="369" t="s">
        <v>1</v>
      </c>
      <c r="B275" s="369"/>
      <c r="C275" s="369"/>
      <c r="D275" s="369"/>
      <c r="E275" s="369"/>
      <c r="F275" s="369"/>
      <c r="G275" s="369"/>
      <c r="H275" s="369"/>
      <c r="I275" s="369"/>
      <c r="J275" s="369"/>
      <c r="K275" s="369"/>
      <c r="L275" s="369"/>
      <c r="M275" s="369"/>
      <c r="N275" s="369"/>
      <c r="O275" s="369"/>
    </row>
    <row r="276" spans="1:15" ht="56.5" x14ac:dyDescent="0.35">
      <c r="A276" s="14" t="s">
        <v>2</v>
      </c>
      <c r="B276" s="15" t="s">
        <v>2</v>
      </c>
      <c r="C276" s="15" t="s">
        <v>3</v>
      </c>
      <c r="D276" s="15" t="s">
        <v>4</v>
      </c>
      <c r="E276" s="15" t="s">
        <v>5</v>
      </c>
      <c r="F276" s="15" t="s">
        <v>6</v>
      </c>
      <c r="G276" s="16"/>
      <c r="H276" s="16"/>
      <c r="I276" s="16"/>
      <c r="J276" s="16"/>
      <c r="K276" s="16"/>
      <c r="L276" s="302"/>
      <c r="M276" s="303"/>
      <c r="N276" s="303"/>
      <c r="O276" s="304"/>
    </row>
    <row r="277" spans="1:15" x14ac:dyDescent="0.35">
      <c r="A277" s="17" t="s">
        <v>7</v>
      </c>
      <c r="B277" s="18" t="s">
        <v>8</v>
      </c>
      <c r="C277" s="19">
        <v>81531</v>
      </c>
      <c r="D277" s="19">
        <v>11491</v>
      </c>
      <c r="E277" s="19">
        <v>11491</v>
      </c>
      <c r="F277" s="19">
        <f>D277-E277</f>
        <v>0</v>
      </c>
      <c r="G277" s="129"/>
      <c r="H277" s="16"/>
      <c r="I277" s="16"/>
      <c r="J277" s="16"/>
      <c r="K277" s="16"/>
      <c r="L277" s="302"/>
      <c r="M277" s="303"/>
      <c r="N277" s="304"/>
      <c r="O277" s="305"/>
    </row>
    <row r="278" spans="1:15" x14ac:dyDescent="0.35">
      <c r="A278" s="17" t="s">
        <v>9</v>
      </c>
      <c r="B278" s="18" t="s">
        <v>10</v>
      </c>
      <c r="C278" s="19">
        <v>552</v>
      </c>
      <c r="D278" s="19">
        <v>77370</v>
      </c>
      <c r="E278" s="19">
        <v>38600</v>
      </c>
      <c r="F278" s="19">
        <f>D278-E278</f>
        <v>38770</v>
      </c>
      <c r="G278" s="129"/>
      <c r="H278" s="16"/>
      <c r="I278" s="16"/>
      <c r="J278" s="16"/>
      <c r="K278" s="16"/>
      <c r="L278" s="302"/>
      <c r="M278" s="303"/>
      <c r="N278" s="304"/>
      <c r="O278" s="305"/>
    </row>
    <row r="279" spans="1:15" x14ac:dyDescent="0.35">
      <c r="A279" s="17" t="s">
        <v>11</v>
      </c>
      <c r="B279" s="18" t="s">
        <v>12</v>
      </c>
      <c r="C279" s="19">
        <v>0</v>
      </c>
      <c r="D279" s="19">
        <v>0</v>
      </c>
      <c r="E279" s="19">
        <v>0</v>
      </c>
      <c r="F279" s="19" t="s">
        <v>81</v>
      </c>
      <c r="G279" s="129"/>
      <c r="H279" s="16"/>
      <c r="I279" s="16"/>
      <c r="J279" s="16"/>
      <c r="K279" s="16"/>
      <c r="L279" s="302"/>
      <c r="M279" s="303"/>
      <c r="N279" s="303"/>
      <c r="O279" s="305"/>
    </row>
    <row r="280" spans="1:15" x14ac:dyDescent="0.35">
      <c r="A280" s="17" t="s">
        <v>13</v>
      </c>
      <c r="B280" s="18" t="s">
        <v>14</v>
      </c>
      <c r="C280" s="19">
        <v>0</v>
      </c>
      <c r="D280" s="19">
        <v>0</v>
      </c>
      <c r="E280" s="19">
        <v>0</v>
      </c>
      <c r="F280" s="19" t="s">
        <v>81</v>
      </c>
      <c r="G280" s="16"/>
      <c r="H280" s="16"/>
      <c r="I280" s="16"/>
      <c r="J280" s="16"/>
      <c r="K280" s="16"/>
      <c r="L280" s="302"/>
      <c r="M280" s="302"/>
      <c r="N280" s="306"/>
      <c r="O280" s="307"/>
    </row>
    <row r="281" spans="1:15" x14ac:dyDescent="0.35">
      <c r="A281" s="17" t="s">
        <v>15</v>
      </c>
      <c r="B281" s="18" t="s">
        <v>16</v>
      </c>
      <c r="C281" s="19">
        <v>0</v>
      </c>
      <c r="D281" s="19">
        <v>0</v>
      </c>
      <c r="E281" s="19">
        <v>0</v>
      </c>
      <c r="F281" s="19" t="s">
        <v>81</v>
      </c>
      <c r="G281" s="16"/>
      <c r="H281" s="16"/>
      <c r="I281" s="16"/>
      <c r="J281" s="16"/>
      <c r="K281" s="16"/>
      <c r="L281" s="16"/>
      <c r="M281" s="16"/>
      <c r="N281" s="20"/>
      <c r="O281" s="102"/>
    </row>
    <row r="282" spans="1:15" x14ac:dyDescent="0.3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50"/>
    </row>
    <row r="283" spans="1:15" x14ac:dyDescent="0.35">
      <c r="A283" s="21" t="s">
        <v>2</v>
      </c>
      <c r="B283" s="22" t="s">
        <v>17</v>
      </c>
      <c r="C283" s="23" t="s">
        <v>18</v>
      </c>
      <c r="D283" s="23" t="s">
        <v>19</v>
      </c>
      <c r="E283" s="23" t="s">
        <v>20</v>
      </c>
      <c r="F283" s="23" t="s">
        <v>21</v>
      </c>
      <c r="G283" s="23" t="s">
        <v>22</v>
      </c>
      <c r="H283" s="23" t="s">
        <v>23</v>
      </c>
      <c r="I283" s="23" t="s">
        <v>24</v>
      </c>
      <c r="J283" s="23" t="s">
        <v>25</v>
      </c>
      <c r="K283" s="23" t="s">
        <v>26</v>
      </c>
      <c r="L283" s="23" t="s">
        <v>27</v>
      </c>
      <c r="M283" s="23" t="s">
        <v>28</v>
      </c>
      <c r="N283" s="23" t="s">
        <v>29</v>
      </c>
      <c r="O283" s="103" t="s">
        <v>30</v>
      </c>
    </row>
    <row r="284" spans="1:15" ht="17.5" x14ac:dyDescent="0.35">
      <c r="A284" s="24"/>
      <c r="B284" s="378" t="s">
        <v>31</v>
      </c>
      <c r="C284" s="379"/>
      <c r="D284" s="379"/>
      <c r="E284" s="379"/>
      <c r="F284" s="379"/>
      <c r="G284" s="379"/>
      <c r="H284" s="379"/>
      <c r="I284" s="379"/>
      <c r="J284" s="379"/>
      <c r="K284" s="379"/>
      <c r="L284" s="379"/>
      <c r="M284" s="379"/>
      <c r="N284" s="379"/>
      <c r="O284" s="380"/>
    </row>
    <row r="285" spans="1:15" x14ac:dyDescent="0.35">
      <c r="A285" s="25" t="s">
        <v>7</v>
      </c>
      <c r="B285" s="76" t="s">
        <v>32</v>
      </c>
      <c r="C285" s="121">
        <v>870.73</v>
      </c>
      <c r="D285" s="122">
        <v>763.5</v>
      </c>
      <c r="E285" s="122">
        <v>816.91</v>
      </c>
      <c r="F285" s="122">
        <v>843.42</v>
      </c>
      <c r="G285" s="122">
        <v>1485.21</v>
      </c>
      <c r="H285" s="122">
        <v>1157.69</v>
      </c>
      <c r="I285" s="122">
        <v>759.17</v>
      </c>
      <c r="J285" s="92">
        <v>919.53</v>
      </c>
      <c r="K285" s="92">
        <v>919.53</v>
      </c>
      <c r="L285" s="62">
        <v>964.91</v>
      </c>
      <c r="M285" s="62">
        <v>993.94</v>
      </c>
      <c r="N285" s="62">
        <v>996.08</v>
      </c>
      <c r="O285" s="104">
        <f>SUM(C285:N285)/12</f>
        <v>957.55166666666673</v>
      </c>
    </row>
    <row r="286" spans="1:15" x14ac:dyDescent="0.35">
      <c r="A286" s="24" t="s">
        <v>2</v>
      </c>
      <c r="B286" s="77" t="s">
        <v>33</v>
      </c>
      <c r="C286" s="123">
        <v>7735.98</v>
      </c>
      <c r="D286" s="32">
        <v>6759.68</v>
      </c>
      <c r="E286" s="32">
        <v>7272.73</v>
      </c>
      <c r="F286" s="32">
        <v>7527</v>
      </c>
      <c r="G286" s="32">
        <v>8166.87</v>
      </c>
      <c r="H286" s="32">
        <v>6041.35</v>
      </c>
      <c r="I286" s="32">
        <v>3420.19</v>
      </c>
      <c r="J286" s="92">
        <v>4462.79</v>
      </c>
      <c r="K286" s="92">
        <v>4462.79</v>
      </c>
      <c r="L286" s="62">
        <v>8575.7099999999991</v>
      </c>
      <c r="M286" s="62">
        <v>8832.1200000000008</v>
      </c>
      <c r="N286" s="62">
        <v>8273.48</v>
      </c>
      <c r="O286" s="104">
        <f>SUM(C286:N286)/12</f>
        <v>6794.2241666666669</v>
      </c>
    </row>
    <row r="287" spans="1:15" x14ac:dyDescent="0.35">
      <c r="A287" s="24" t="s">
        <v>2</v>
      </c>
      <c r="B287" s="79" t="s">
        <v>34</v>
      </c>
      <c r="C287" s="123"/>
      <c r="D287" s="32"/>
      <c r="E287" s="32"/>
      <c r="F287" s="32"/>
      <c r="G287" s="32"/>
      <c r="H287" s="32"/>
      <c r="I287" s="32"/>
      <c r="J287" s="92"/>
      <c r="K287" s="92"/>
      <c r="L287" s="62"/>
      <c r="M287" s="62"/>
      <c r="N287" s="62"/>
      <c r="O287" s="104"/>
    </row>
    <row r="288" spans="1:15" x14ac:dyDescent="0.35">
      <c r="A288" s="25" t="s">
        <v>9</v>
      </c>
      <c r="B288" s="76" t="s">
        <v>35</v>
      </c>
      <c r="C288" s="132">
        <v>7184.59</v>
      </c>
      <c r="D288" s="30">
        <v>8804.01</v>
      </c>
      <c r="E288" s="30">
        <v>9820.69</v>
      </c>
      <c r="F288" s="30">
        <v>6709.21</v>
      </c>
      <c r="G288" s="30">
        <v>1177.68</v>
      </c>
      <c r="H288" s="30">
        <v>0</v>
      </c>
      <c r="I288" s="30">
        <v>0</v>
      </c>
      <c r="J288" s="92">
        <v>0</v>
      </c>
      <c r="K288" s="92">
        <v>0</v>
      </c>
      <c r="L288" s="62">
        <v>10333.61</v>
      </c>
      <c r="M288" s="62">
        <v>12055</v>
      </c>
      <c r="N288" s="62">
        <v>21285</v>
      </c>
      <c r="O288" s="104">
        <f>SUM(C288:N288)/12</f>
        <v>6447.482500000001</v>
      </c>
    </row>
    <row r="289" spans="1:15" x14ac:dyDescent="0.35">
      <c r="A289" s="24" t="s">
        <v>2</v>
      </c>
      <c r="B289" s="77" t="s">
        <v>36</v>
      </c>
      <c r="C289" s="123">
        <v>104.24299999999999</v>
      </c>
      <c r="D289" s="32">
        <v>77.694000000000003</v>
      </c>
      <c r="E289" s="32">
        <v>86.665999999999997</v>
      </c>
      <c r="F289" s="32">
        <v>68.793999999999997</v>
      </c>
      <c r="G289" s="32">
        <v>10.319000000000001</v>
      </c>
      <c r="H289" s="32">
        <v>0</v>
      </c>
      <c r="I289" s="32">
        <v>0</v>
      </c>
      <c r="J289" s="92">
        <v>0</v>
      </c>
      <c r="K289" s="92">
        <v>0</v>
      </c>
      <c r="L289" s="62">
        <v>48.63</v>
      </c>
      <c r="M289" s="62">
        <v>56</v>
      </c>
      <c r="N289" s="62">
        <v>99.123999999999995</v>
      </c>
      <c r="O289" s="104">
        <f>SUM(C289:N289)/12</f>
        <v>45.955833333333338</v>
      </c>
    </row>
    <row r="290" spans="1:15" x14ac:dyDescent="0.35">
      <c r="A290" s="24" t="s">
        <v>2</v>
      </c>
      <c r="B290" s="79" t="s">
        <v>34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62"/>
      <c r="M290" s="62"/>
      <c r="N290" s="62"/>
      <c r="O290" s="104"/>
    </row>
    <row r="291" spans="1:15" hidden="1" x14ac:dyDescent="0.35">
      <c r="A291" s="25" t="s">
        <v>11</v>
      </c>
      <c r="B291" s="76" t="s">
        <v>38</v>
      </c>
      <c r="C291" s="92"/>
      <c r="D291" s="92"/>
      <c r="E291" s="92"/>
      <c r="F291" s="92"/>
      <c r="G291" s="92"/>
      <c r="H291" s="92"/>
      <c r="I291" s="92"/>
      <c r="J291" s="92"/>
      <c r="K291" s="92"/>
      <c r="L291" s="62"/>
      <c r="M291" s="62"/>
      <c r="N291" s="62"/>
      <c r="O291" s="104"/>
    </row>
    <row r="292" spans="1:15" hidden="1" x14ac:dyDescent="0.35">
      <c r="A292" s="24" t="s">
        <v>2</v>
      </c>
      <c r="B292" s="77" t="s">
        <v>37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62"/>
      <c r="M292" s="62"/>
      <c r="N292" s="62"/>
      <c r="O292" s="104"/>
    </row>
    <row r="293" spans="1:15" hidden="1" x14ac:dyDescent="0.35">
      <c r="A293" s="24" t="s">
        <v>2</v>
      </c>
      <c r="B293" s="79" t="s">
        <v>34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62"/>
      <c r="M293" s="62"/>
      <c r="N293" s="62"/>
      <c r="O293" s="104"/>
    </row>
    <row r="294" spans="1:15" hidden="1" x14ac:dyDescent="0.35">
      <c r="A294" s="25" t="s">
        <v>13</v>
      </c>
      <c r="B294" s="76" t="s">
        <v>42</v>
      </c>
      <c r="C294" s="92"/>
      <c r="D294" s="92"/>
      <c r="E294" s="92"/>
      <c r="F294" s="92"/>
      <c r="G294" s="92"/>
      <c r="H294" s="92"/>
      <c r="I294" s="92"/>
      <c r="J294" s="92"/>
      <c r="K294" s="92"/>
      <c r="L294" s="62"/>
      <c r="M294" s="62"/>
      <c r="N294" s="62"/>
      <c r="O294" s="104"/>
    </row>
    <row r="295" spans="1:15" hidden="1" x14ac:dyDescent="0.35">
      <c r="A295" s="24" t="s">
        <v>43</v>
      </c>
      <c r="B295" s="80" t="s">
        <v>44</v>
      </c>
      <c r="C295" s="92"/>
      <c r="D295" s="92"/>
      <c r="E295" s="92"/>
      <c r="F295" s="92"/>
      <c r="G295" s="92"/>
      <c r="H295" s="92"/>
      <c r="I295" s="92"/>
      <c r="J295" s="92"/>
      <c r="K295" s="92"/>
      <c r="L295" s="62"/>
      <c r="M295" s="62"/>
      <c r="N295" s="62"/>
      <c r="O295" s="104"/>
    </row>
    <row r="296" spans="1:15" hidden="1" x14ac:dyDescent="0.35">
      <c r="A296" s="24" t="s">
        <v>2</v>
      </c>
      <c r="B296" s="80" t="s">
        <v>45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62"/>
      <c r="M296" s="62"/>
      <c r="N296" s="62"/>
      <c r="O296" s="104"/>
    </row>
    <row r="297" spans="1:15" hidden="1" x14ac:dyDescent="0.35">
      <c r="A297" s="24" t="s">
        <v>46</v>
      </c>
      <c r="B297" s="80" t="s">
        <v>44</v>
      </c>
      <c r="C297" s="92"/>
      <c r="D297" s="92"/>
      <c r="E297" s="92"/>
      <c r="F297" s="92"/>
      <c r="G297" s="92"/>
      <c r="H297" s="92"/>
      <c r="I297" s="92"/>
      <c r="J297" s="92"/>
      <c r="K297" s="92"/>
      <c r="L297" s="62"/>
      <c r="M297" s="62"/>
      <c r="N297" s="62"/>
      <c r="O297" s="104"/>
    </row>
    <row r="298" spans="1:15" hidden="1" x14ac:dyDescent="0.35">
      <c r="A298" s="24" t="s">
        <v>2</v>
      </c>
      <c r="B298" s="80" t="s">
        <v>45</v>
      </c>
      <c r="C298" s="92"/>
      <c r="D298" s="92"/>
      <c r="E298" s="92"/>
      <c r="F298" s="92"/>
      <c r="G298" s="92"/>
      <c r="H298" s="92"/>
      <c r="I298" s="92"/>
      <c r="J298" s="92"/>
      <c r="K298" s="92"/>
      <c r="L298" s="62"/>
      <c r="M298" s="62"/>
      <c r="N298" s="62"/>
      <c r="O298" s="104"/>
    </row>
    <row r="299" spans="1:15" ht="28.5" hidden="1" x14ac:dyDescent="0.35">
      <c r="A299" s="25" t="s">
        <v>47</v>
      </c>
      <c r="B299" s="76" t="s">
        <v>48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62"/>
      <c r="M299" s="62"/>
      <c r="N299" s="62"/>
      <c r="O299" s="104"/>
    </row>
    <row r="300" spans="1:15" ht="28.5" hidden="1" x14ac:dyDescent="0.35">
      <c r="A300" s="24" t="s">
        <v>49</v>
      </c>
      <c r="B300" s="77" t="s">
        <v>50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62"/>
      <c r="M300" s="62"/>
      <c r="N300" s="62"/>
      <c r="O300" s="104"/>
    </row>
    <row r="301" spans="1:15" hidden="1" x14ac:dyDescent="0.35">
      <c r="A301" s="24" t="s">
        <v>2</v>
      </c>
      <c r="B301" s="77" t="s">
        <v>51</v>
      </c>
      <c r="C301" s="92"/>
      <c r="D301" s="92"/>
      <c r="E301" s="92"/>
      <c r="F301" s="92"/>
      <c r="G301" s="92"/>
      <c r="H301" s="92"/>
      <c r="I301" s="92"/>
      <c r="J301" s="92"/>
      <c r="K301" s="92"/>
      <c r="L301" s="62"/>
      <c r="M301" s="62"/>
      <c r="N301" s="62"/>
      <c r="O301" s="104"/>
    </row>
    <row r="302" spans="1:15" hidden="1" x14ac:dyDescent="0.35">
      <c r="A302" s="24" t="s">
        <v>2</v>
      </c>
      <c r="B302" s="77" t="s">
        <v>52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104"/>
    </row>
    <row r="303" spans="1:15" hidden="1" x14ac:dyDescent="0.35">
      <c r="A303" s="28" t="s">
        <v>53</v>
      </c>
      <c r="B303" s="77" t="s">
        <v>54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104"/>
    </row>
    <row r="304" spans="1:15" hidden="1" x14ac:dyDescent="0.35">
      <c r="A304" s="28" t="s">
        <v>2</v>
      </c>
      <c r="B304" s="81" t="s">
        <v>8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104"/>
    </row>
    <row r="305" spans="1:15" hidden="1" x14ac:dyDescent="0.35">
      <c r="A305" s="28" t="s">
        <v>2</v>
      </c>
      <c r="B305" s="81" t="s">
        <v>10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104"/>
    </row>
    <row r="306" spans="1:15" hidden="1" x14ac:dyDescent="0.35">
      <c r="A306" s="28" t="s">
        <v>2</v>
      </c>
      <c r="B306" s="81" t="s">
        <v>12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104"/>
    </row>
    <row r="307" spans="1:15" hidden="1" x14ac:dyDescent="0.35">
      <c r="A307" s="24" t="s">
        <v>2</v>
      </c>
      <c r="B307" s="81" t="s">
        <v>14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104"/>
    </row>
    <row r="308" spans="1:15" x14ac:dyDescent="0.35">
      <c r="A308" s="29"/>
      <c r="B308" s="16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101"/>
    </row>
    <row r="309" spans="1:15" x14ac:dyDescent="0.35">
      <c r="A309" s="29"/>
      <c r="B309" s="16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101"/>
    </row>
    <row r="310" spans="1:15" x14ac:dyDescent="0.35">
      <c r="A310" s="375" t="s">
        <v>61</v>
      </c>
      <c r="B310" s="375"/>
      <c r="C310" s="375"/>
      <c r="D310" s="375"/>
      <c r="E310" s="375"/>
      <c r="F310" s="375"/>
      <c r="G310" s="375"/>
      <c r="H310" s="375"/>
      <c r="I310" s="375"/>
      <c r="J310" s="375"/>
      <c r="K310" s="375"/>
      <c r="L310" s="375"/>
      <c r="M310" s="375"/>
      <c r="N310" s="375"/>
      <c r="O310" s="101"/>
    </row>
    <row r="311" spans="1:15" ht="17.5" x14ac:dyDescent="0.35">
      <c r="A311" s="369" t="s">
        <v>1</v>
      </c>
      <c r="B311" s="369"/>
      <c r="C311" s="369"/>
      <c r="D311" s="369"/>
      <c r="E311" s="369"/>
      <c r="F311" s="369"/>
      <c r="G311" s="369"/>
      <c r="H311" s="369"/>
      <c r="I311" s="369"/>
      <c r="J311" s="369"/>
      <c r="K311" s="369"/>
      <c r="L311" s="369"/>
      <c r="M311" s="369"/>
      <c r="N311" s="369"/>
      <c r="O311" s="369"/>
    </row>
    <row r="312" spans="1:15" ht="56.5" x14ac:dyDescent="0.35">
      <c r="A312" s="14" t="s">
        <v>2</v>
      </c>
      <c r="B312" s="15" t="s">
        <v>2</v>
      </c>
      <c r="C312" s="15" t="s">
        <v>3</v>
      </c>
      <c r="D312" s="15" t="s">
        <v>4</v>
      </c>
      <c r="E312" s="15" t="s">
        <v>5</v>
      </c>
      <c r="F312" s="15" t="s">
        <v>6</v>
      </c>
      <c r="G312" s="16"/>
      <c r="H312" s="16"/>
      <c r="I312" s="16"/>
      <c r="J312" s="16"/>
      <c r="K312" s="16"/>
      <c r="L312" s="302"/>
      <c r="M312" s="303"/>
      <c r="N312" s="303"/>
      <c r="O312" s="304"/>
    </row>
    <row r="313" spans="1:15" x14ac:dyDescent="0.35">
      <c r="A313" s="17" t="s">
        <v>7</v>
      </c>
      <c r="B313" s="18" t="s">
        <v>8</v>
      </c>
      <c r="C313" s="19">
        <v>326918.53999999998</v>
      </c>
      <c r="D313" s="312">
        <v>115199.12</v>
      </c>
      <c r="E313" s="19">
        <v>115199.12</v>
      </c>
      <c r="F313" s="19">
        <f>D313-E313</f>
        <v>0</v>
      </c>
      <c r="G313" s="144"/>
      <c r="H313" s="16"/>
      <c r="I313" s="16"/>
      <c r="J313" s="16"/>
      <c r="K313" s="16"/>
      <c r="L313" s="302"/>
      <c r="M313" s="303"/>
      <c r="N313" s="304"/>
      <c r="O313" s="305"/>
    </row>
    <row r="314" spans="1:15" x14ac:dyDescent="0.35">
      <c r="A314" s="17" t="s">
        <v>9</v>
      </c>
      <c r="B314" s="18" t="s">
        <v>10</v>
      </c>
      <c r="C314" s="19">
        <v>475.94</v>
      </c>
      <c r="D314" s="313">
        <v>54460.02</v>
      </c>
      <c r="E314" s="19">
        <v>45200</v>
      </c>
      <c r="F314" s="19">
        <f>D314-E314</f>
        <v>9260.0199999999968</v>
      </c>
      <c r="G314" s="144"/>
      <c r="H314" s="16"/>
      <c r="I314" s="16"/>
      <c r="J314" s="16"/>
      <c r="K314" s="16"/>
      <c r="L314" s="302"/>
      <c r="M314" s="303"/>
      <c r="N314" s="304"/>
      <c r="O314" s="305"/>
    </row>
    <row r="315" spans="1:15" x14ac:dyDescent="0.35">
      <c r="A315" s="17" t="s">
        <v>11</v>
      </c>
      <c r="B315" s="18" t="s">
        <v>12</v>
      </c>
      <c r="C315" s="19">
        <v>0</v>
      </c>
      <c r="D315" s="19">
        <v>0</v>
      </c>
      <c r="E315" s="19">
        <v>0</v>
      </c>
      <c r="F315" s="19">
        <v>0</v>
      </c>
      <c r="G315" s="144"/>
      <c r="H315" s="16"/>
      <c r="I315" s="16"/>
      <c r="J315" s="16"/>
      <c r="K315" s="16"/>
      <c r="L315" s="302"/>
      <c r="M315" s="303"/>
      <c r="N315" s="303"/>
      <c r="O315" s="305"/>
    </row>
    <row r="316" spans="1:15" x14ac:dyDescent="0.35">
      <c r="A316" s="17" t="s">
        <v>13</v>
      </c>
      <c r="B316" s="18" t="s">
        <v>14</v>
      </c>
      <c r="C316" s="19">
        <v>0</v>
      </c>
      <c r="D316" s="19">
        <v>0</v>
      </c>
      <c r="E316" s="19">
        <v>0</v>
      </c>
      <c r="F316" s="19">
        <v>0</v>
      </c>
      <c r="G316" s="16"/>
      <c r="H316" s="16"/>
      <c r="I316" s="16"/>
      <c r="J316" s="16"/>
      <c r="K316" s="16"/>
      <c r="L316" s="302"/>
      <c r="M316" s="302"/>
      <c r="N316" s="306"/>
      <c r="O316" s="307"/>
    </row>
    <row r="317" spans="1:15" x14ac:dyDescent="0.35">
      <c r="A317" s="17" t="s">
        <v>15</v>
      </c>
      <c r="B317" s="18" t="s">
        <v>16</v>
      </c>
      <c r="C317" s="19">
        <v>0</v>
      </c>
      <c r="D317" s="19">
        <v>0</v>
      </c>
      <c r="E317" s="19">
        <v>0</v>
      </c>
      <c r="F317" s="19">
        <v>0</v>
      </c>
      <c r="G317" s="16"/>
      <c r="H317" s="16"/>
      <c r="I317" s="16"/>
      <c r="J317" s="16"/>
      <c r="K317" s="16"/>
      <c r="L317" s="16"/>
      <c r="M317" s="16"/>
      <c r="N317" s="20"/>
      <c r="O317" s="102"/>
    </row>
    <row r="318" spans="1:15" x14ac:dyDescent="0.35">
      <c r="A318" s="16"/>
      <c r="B318" s="16"/>
      <c r="C318" s="16"/>
      <c r="D318" s="29"/>
      <c r="E318" s="16"/>
      <c r="F318" s="34"/>
      <c r="G318" s="16"/>
      <c r="H318" s="16"/>
      <c r="I318" s="16"/>
      <c r="J318" s="16"/>
      <c r="K318" s="16"/>
      <c r="L318" s="16"/>
      <c r="M318" s="16"/>
      <c r="N318" s="20"/>
      <c r="O318" s="102"/>
    </row>
    <row r="319" spans="1:15" x14ac:dyDescent="0.35">
      <c r="A319" s="16"/>
      <c r="B319" s="16"/>
      <c r="C319" s="16"/>
      <c r="D319" s="16"/>
      <c r="E319" s="16"/>
      <c r="F319" s="34"/>
      <c r="G319" s="16"/>
      <c r="H319" s="16"/>
      <c r="I319" s="16"/>
      <c r="J319" s="16"/>
      <c r="K319" s="16"/>
      <c r="L319" s="16"/>
      <c r="M319" s="16"/>
      <c r="N319" s="20"/>
      <c r="O319" s="102"/>
    </row>
    <row r="320" spans="1:15" x14ac:dyDescent="0.35">
      <c r="A320" s="16"/>
      <c r="B320" s="16"/>
      <c r="C320" s="16"/>
      <c r="D320" s="16"/>
      <c r="E320" s="16"/>
      <c r="F320" s="34"/>
      <c r="G320" s="16"/>
      <c r="H320" s="16"/>
      <c r="I320" s="16"/>
      <c r="J320" s="16"/>
      <c r="K320" s="16"/>
      <c r="L320" s="16"/>
      <c r="M320" s="16"/>
      <c r="N320" s="20"/>
      <c r="O320" s="102"/>
    </row>
    <row r="321" spans="1:15" x14ac:dyDescent="0.3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50"/>
    </row>
    <row r="322" spans="1:15" x14ac:dyDescent="0.35">
      <c r="A322" s="21" t="s">
        <v>2</v>
      </c>
      <c r="B322" s="22" t="s">
        <v>17</v>
      </c>
      <c r="C322" s="23" t="s">
        <v>18</v>
      </c>
      <c r="D322" s="23" t="s">
        <v>19</v>
      </c>
      <c r="E322" s="23" t="s">
        <v>20</v>
      </c>
      <c r="F322" s="23" t="s">
        <v>21</v>
      </c>
      <c r="G322" s="23" t="s">
        <v>22</v>
      </c>
      <c r="H322" s="23" t="s">
        <v>23</v>
      </c>
      <c r="I322" s="23" t="s">
        <v>24</v>
      </c>
      <c r="J322" s="23" t="s">
        <v>25</v>
      </c>
      <c r="K322" s="23" t="s">
        <v>26</v>
      </c>
      <c r="L322" s="23" t="s">
        <v>27</v>
      </c>
      <c r="M322" s="23" t="s">
        <v>28</v>
      </c>
      <c r="N322" s="23" t="s">
        <v>29</v>
      </c>
      <c r="O322" s="103" t="s">
        <v>30</v>
      </c>
    </row>
    <row r="323" spans="1:15" ht="17.5" x14ac:dyDescent="0.35">
      <c r="A323" s="24"/>
      <c r="B323" s="378" t="s">
        <v>31</v>
      </c>
      <c r="C323" s="379"/>
      <c r="D323" s="379"/>
      <c r="E323" s="379"/>
      <c r="F323" s="379"/>
      <c r="G323" s="379"/>
      <c r="H323" s="379"/>
      <c r="I323" s="379"/>
      <c r="J323" s="379"/>
      <c r="K323" s="379"/>
      <c r="L323" s="379"/>
      <c r="M323" s="379"/>
      <c r="N323" s="379"/>
      <c r="O323" s="380"/>
    </row>
    <row r="324" spans="1:15" x14ac:dyDescent="0.35">
      <c r="A324" s="25" t="s">
        <v>7</v>
      </c>
      <c r="B324" s="76" t="s">
        <v>32</v>
      </c>
      <c r="C324" s="121">
        <v>6122.37</v>
      </c>
      <c r="D324" s="122">
        <v>3860.7</v>
      </c>
      <c r="E324" s="122">
        <v>6421.12</v>
      </c>
      <c r="F324" s="122">
        <v>3957.48</v>
      </c>
      <c r="G324" s="122">
        <v>8873.69</v>
      </c>
      <c r="H324" s="122">
        <v>7073.28</v>
      </c>
      <c r="I324" s="122">
        <v>15007.06</v>
      </c>
      <c r="J324" s="92">
        <v>25635.68</v>
      </c>
      <c r="K324" s="62">
        <v>13922.73</v>
      </c>
      <c r="L324" s="62">
        <v>5825.01</v>
      </c>
      <c r="M324" s="62">
        <v>8100</v>
      </c>
      <c r="N324" s="62">
        <v>10400</v>
      </c>
      <c r="O324" s="104">
        <f>SUM(C324:N324)/12</f>
        <v>9599.9266666666663</v>
      </c>
    </row>
    <row r="325" spans="1:15" x14ac:dyDescent="0.35">
      <c r="A325" s="24" t="s">
        <v>2</v>
      </c>
      <c r="B325" s="77" t="s">
        <v>33</v>
      </c>
      <c r="C325" s="123">
        <v>31315.200000000001</v>
      </c>
      <c r="D325" s="32">
        <v>26501.25</v>
      </c>
      <c r="E325" s="32">
        <v>29346.05</v>
      </c>
      <c r="F325" s="32">
        <v>27885.07</v>
      </c>
      <c r="G325" s="32">
        <v>25199.06</v>
      </c>
      <c r="H325" s="32">
        <v>14697.59</v>
      </c>
      <c r="I325" s="32">
        <v>29987.32</v>
      </c>
      <c r="J325" s="92">
        <v>37475.360000000001</v>
      </c>
      <c r="K325" s="62">
        <v>26130.6</v>
      </c>
      <c r="L325" s="62">
        <v>25381.040000000001</v>
      </c>
      <c r="M325" s="62">
        <v>27000</v>
      </c>
      <c r="N325" s="62">
        <v>26000</v>
      </c>
      <c r="O325" s="104">
        <f>SUM(C325:N325)/12</f>
        <v>27243.21166666667</v>
      </c>
    </row>
    <row r="326" spans="1:15" x14ac:dyDescent="0.35">
      <c r="A326" s="24" t="s">
        <v>2</v>
      </c>
      <c r="B326" s="79" t="s">
        <v>34</v>
      </c>
      <c r="C326" s="92"/>
      <c r="D326" s="92"/>
      <c r="E326" s="92"/>
      <c r="F326" s="92"/>
      <c r="G326" s="92"/>
      <c r="H326" s="92"/>
      <c r="I326" s="92"/>
      <c r="J326" s="92"/>
      <c r="K326" s="62"/>
      <c r="L326" s="62"/>
      <c r="M326" s="62"/>
      <c r="N326" s="62"/>
      <c r="O326" s="104"/>
    </row>
    <row r="327" spans="1:15" x14ac:dyDescent="0.35">
      <c r="A327" s="25" t="s">
        <v>9</v>
      </c>
      <c r="B327" s="76" t="s">
        <v>35</v>
      </c>
      <c r="C327" s="132">
        <v>6838.8</v>
      </c>
      <c r="D327" s="30">
        <v>6108.55</v>
      </c>
      <c r="E327" s="30">
        <v>6731.59</v>
      </c>
      <c r="F327" s="30">
        <v>4532.93</v>
      </c>
      <c r="G327" s="30">
        <v>1382.74</v>
      </c>
      <c r="H327" s="30">
        <v>302.08</v>
      </c>
      <c r="I327" s="30">
        <v>325.38</v>
      </c>
      <c r="J327" s="92">
        <v>322.69</v>
      </c>
      <c r="K327" s="62">
        <v>443.56</v>
      </c>
      <c r="L327" s="92">
        <v>3862.04</v>
      </c>
      <c r="M327" s="62">
        <v>9728.75</v>
      </c>
      <c r="N327" s="62">
        <v>13880.91</v>
      </c>
      <c r="O327" s="104">
        <f>SUM(C327:N327)/12</f>
        <v>4538.335</v>
      </c>
    </row>
    <row r="328" spans="1:15" x14ac:dyDescent="0.35">
      <c r="A328" s="24" t="s">
        <v>2</v>
      </c>
      <c r="B328" s="77" t="s">
        <v>36</v>
      </c>
      <c r="C328" s="123">
        <v>84.66</v>
      </c>
      <c r="D328" s="32">
        <v>75.62</v>
      </c>
      <c r="E328" s="32">
        <v>76.989999999999995</v>
      </c>
      <c r="F328" s="32">
        <v>50.57</v>
      </c>
      <c r="G328" s="32">
        <v>16.350000000000001</v>
      </c>
      <c r="H328" s="32">
        <v>3.37</v>
      </c>
      <c r="I328" s="32">
        <v>3.63</v>
      </c>
      <c r="J328" s="92">
        <v>3.44</v>
      </c>
      <c r="K328" s="62">
        <v>4.29</v>
      </c>
      <c r="L328" s="62">
        <v>18.62</v>
      </c>
      <c r="M328" s="62">
        <v>57.03</v>
      </c>
      <c r="N328" s="62">
        <v>81.37</v>
      </c>
      <c r="O328" s="104">
        <f>SUM(C328:N328)/12</f>
        <v>39.661666666666669</v>
      </c>
    </row>
    <row r="329" spans="1:15" x14ac:dyDescent="0.35">
      <c r="A329" s="24" t="s">
        <v>2</v>
      </c>
      <c r="B329" s="79" t="s">
        <v>34</v>
      </c>
      <c r="C329" s="92"/>
      <c r="D329" s="92"/>
      <c r="E329" s="92"/>
      <c r="F329" s="92"/>
      <c r="G329" s="92"/>
      <c r="H329" s="92"/>
      <c r="I329" s="92"/>
      <c r="J329" s="92"/>
      <c r="K329" s="62"/>
      <c r="L329" s="62"/>
      <c r="M329" s="62"/>
      <c r="N329" s="62"/>
      <c r="O329" s="104"/>
    </row>
    <row r="330" spans="1:15" hidden="1" x14ac:dyDescent="0.35">
      <c r="A330" s="25" t="s">
        <v>11</v>
      </c>
      <c r="B330" s="76" t="s">
        <v>38</v>
      </c>
      <c r="C330" s="92"/>
      <c r="D330" s="92"/>
      <c r="E330" s="92"/>
      <c r="F330" s="92"/>
      <c r="G330" s="92"/>
      <c r="H330" s="92"/>
      <c r="I330" s="92"/>
      <c r="J330" s="92"/>
      <c r="K330" s="62"/>
      <c r="L330" s="62"/>
      <c r="M330" s="62"/>
      <c r="N330" s="62"/>
      <c r="O330" s="104"/>
    </row>
    <row r="331" spans="1:15" hidden="1" x14ac:dyDescent="0.35">
      <c r="A331" s="24" t="s">
        <v>2</v>
      </c>
      <c r="B331" s="77" t="s">
        <v>37</v>
      </c>
      <c r="C331" s="92"/>
      <c r="D331" s="92"/>
      <c r="E331" s="92"/>
      <c r="F331" s="92"/>
      <c r="G331" s="92"/>
      <c r="H331" s="92"/>
      <c r="I331" s="92"/>
      <c r="J331" s="92"/>
      <c r="K331" s="62"/>
      <c r="L331" s="62"/>
      <c r="M331" s="62"/>
      <c r="N331" s="62"/>
      <c r="O331" s="104"/>
    </row>
    <row r="332" spans="1:15" hidden="1" x14ac:dyDescent="0.35">
      <c r="A332" s="24" t="s">
        <v>2</v>
      </c>
      <c r="B332" s="79" t="s">
        <v>34</v>
      </c>
      <c r="C332" s="92"/>
      <c r="D332" s="92"/>
      <c r="E332" s="92"/>
      <c r="F332" s="92"/>
      <c r="G332" s="92"/>
      <c r="H332" s="92"/>
      <c r="I332" s="92"/>
      <c r="J332" s="92"/>
      <c r="K332" s="62"/>
      <c r="L332" s="62"/>
      <c r="M332" s="62"/>
      <c r="N332" s="62"/>
      <c r="O332" s="104"/>
    </row>
    <row r="333" spans="1:15" hidden="1" x14ac:dyDescent="0.35">
      <c r="A333" s="25" t="s">
        <v>13</v>
      </c>
      <c r="B333" s="76" t="s">
        <v>42</v>
      </c>
      <c r="C333" s="92"/>
      <c r="D333" s="92"/>
      <c r="E333" s="92"/>
      <c r="F333" s="92"/>
      <c r="G333" s="92"/>
      <c r="H333" s="92"/>
      <c r="I333" s="92"/>
      <c r="J333" s="92"/>
      <c r="K333" s="62"/>
      <c r="L333" s="62"/>
      <c r="M333" s="62"/>
      <c r="N333" s="62"/>
      <c r="O333" s="104"/>
    </row>
    <row r="334" spans="1:15" hidden="1" x14ac:dyDescent="0.35">
      <c r="A334" s="24" t="s">
        <v>43</v>
      </c>
      <c r="B334" s="80" t="s">
        <v>44</v>
      </c>
      <c r="C334" s="92"/>
      <c r="D334" s="92"/>
      <c r="E334" s="92"/>
      <c r="F334" s="92"/>
      <c r="G334" s="92"/>
      <c r="H334" s="92"/>
      <c r="I334" s="92"/>
      <c r="J334" s="92"/>
      <c r="K334" s="62"/>
      <c r="L334" s="62"/>
      <c r="M334" s="62"/>
      <c r="N334" s="62"/>
      <c r="O334" s="104"/>
    </row>
    <row r="335" spans="1:15" hidden="1" x14ac:dyDescent="0.35">
      <c r="A335" s="24" t="s">
        <v>2</v>
      </c>
      <c r="B335" s="80" t="s">
        <v>45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104"/>
    </row>
    <row r="336" spans="1:15" hidden="1" x14ac:dyDescent="0.35">
      <c r="A336" s="24" t="s">
        <v>46</v>
      </c>
      <c r="B336" s="80" t="s">
        <v>44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104"/>
    </row>
    <row r="337" spans="1:15" hidden="1" x14ac:dyDescent="0.35">
      <c r="A337" s="24" t="s">
        <v>2</v>
      </c>
      <c r="B337" s="80" t="s">
        <v>45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104"/>
    </row>
    <row r="338" spans="1:15" ht="28.5" hidden="1" x14ac:dyDescent="0.35">
      <c r="A338" s="25" t="s">
        <v>47</v>
      </c>
      <c r="B338" s="76" t="s">
        <v>48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104"/>
    </row>
    <row r="339" spans="1:15" ht="28.5" hidden="1" x14ac:dyDescent="0.35">
      <c r="A339" s="24" t="s">
        <v>49</v>
      </c>
      <c r="B339" s="77" t="s">
        <v>50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104"/>
    </row>
    <row r="340" spans="1:15" hidden="1" x14ac:dyDescent="0.35">
      <c r="A340" s="24" t="s">
        <v>2</v>
      </c>
      <c r="B340" s="77" t="s">
        <v>51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104"/>
    </row>
    <row r="341" spans="1:15" hidden="1" x14ac:dyDescent="0.35">
      <c r="A341" s="24" t="s">
        <v>2</v>
      </c>
      <c r="B341" s="77" t="s">
        <v>52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104"/>
    </row>
    <row r="342" spans="1:15" hidden="1" x14ac:dyDescent="0.35">
      <c r="A342" s="28" t="s">
        <v>53</v>
      </c>
      <c r="B342" s="77" t="s">
        <v>54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104"/>
    </row>
    <row r="343" spans="1:15" hidden="1" x14ac:dyDescent="0.35">
      <c r="A343" s="28" t="s">
        <v>2</v>
      </c>
      <c r="B343" s="81" t="s">
        <v>8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104"/>
    </row>
    <row r="344" spans="1:15" hidden="1" x14ac:dyDescent="0.35">
      <c r="A344" s="28" t="s">
        <v>2</v>
      </c>
      <c r="B344" s="81" t="s">
        <v>10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104"/>
    </row>
    <row r="345" spans="1:15" hidden="1" x14ac:dyDescent="0.35">
      <c r="A345" s="28" t="s">
        <v>2</v>
      </c>
      <c r="B345" s="81" t="s">
        <v>12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104"/>
    </row>
    <row r="346" spans="1:15" hidden="1" x14ac:dyDescent="0.35">
      <c r="A346" s="24" t="s">
        <v>2</v>
      </c>
      <c r="B346" s="81" t="s">
        <v>14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104"/>
    </row>
    <row r="347" spans="1:15" x14ac:dyDescent="0.35">
      <c r="A347" s="29"/>
      <c r="B347" s="16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101"/>
    </row>
    <row r="348" spans="1:15" x14ac:dyDescent="0.35">
      <c r="A348" s="29"/>
      <c r="B348" s="16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101"/>
    </row>
    <row r="349" spans="1:15" x14ac:dyDescent="0.35">
      <c r="A349" s="370" t="s">
        <v>100</v>
      </c>
      <c r="B349" s="370"/>
      <c r="C349" s="370"/>
      <c r="D349" s="370"/>
      <c r="E349" s="370"/>
      <c r="F349" s="370"/>
      <c r="G349" s="370"/>
      <c r="H349" s="370"/>
      <c r="I349" s="370"/>
      <c r="J349" s="370"/>
      <c r="K349" s="370"/>
      <c r="L349" s="370"/>
      <c r="M349" s="370"/>
      <c r="N349" s="370"/>
      <c r="O349" s="97"/>
    </row>
    <row r="350" spans="1:15" ht="17.5" x14ac:dyDescent="0.35">
      <c r="A350" s="371" t="s">
        <v>1</v>
      </c>
      <c r="B350" s="371"/>
      <c r="C350" s="371"/>
      <c r="D350" s="371"/>
      <c r="E350" s="371"/>
      <c r="F350" s="371"/>
      <c r="G350" s="371"/>
      <c r="H350" s="371"/>
      <c r="I350" s="371"/>
      <c r="J350" s="371"/>
      <c r="K350" s="371"/>
      <c r="L350" s="371"/>
      <c r="M350" s="371"/>
      <c r="N350" s="371"/>
      <c r="O350" s="371"/>
    </row>
    <row r="351" spans="1:15" ht="56.5" x14ac:dyDescent="0.35">
      <c r="A351" s="7"/>
      <c r="B351" s="8"/>
      <c r="C351" s="7" t="s">
        <v>3</v>
      </c>
      <c r="D351" s="7" t="s">
        <v>4</v>
      </c>
      <c r="E351" s="7" t="s">
        <v>5</v>
      </c>
      <c r="F351" s="7" t="s">
        <v>6</v>
      </c>
      <c r="G351" s="6"/>
      <c r="H351" s="6"/>
      <c r="I351" s="6"/>
      <c r="J351" s="6"/>
      <c r="K351" s="6"/>
      <c r="L351" s="289"/>
      <c r="M351" s="290"/>
      <c r="N351" s="290"/>
      <c r="O351" s="291"/>
    </row>
    <row r="352" spans="1:15" x14ac:dyDescent="0.35">
      <c r="A352" s="7" t="s">
        <v>7</v>
      </c>
      <c r="B352" s="8" t="s">
        <v>8</v>
      </c>
      <c r="C352" s="126">
        <v>237358</v>
      </c>
      <c r="D352" s="127">
        <v>54953</v>
      </c>
      <c r="E352" s="127">
        <v>30100</v>
      </c>
      <c r="F352" s="47">
        <f>D352-E352</f>
        <v>24853</v>
      </c>
      <c r="G352" s="145"/>
      <c r="H352" s="145"/>
      <c r="I352" s="6"/>
      <c r="J352" s="6"/>
      <c r="K352" s="6"/>
      <c r="L352" s="289"/>
      <c r="M352" s="292"/>
      <c r="N352" s="293"/>
      <c r="O352" s="294"/>
    </row>
    <row r="353" spans="1:15" x14ac:dyDescent="0.35">
      <c r="A353" s="7" t="s">
        <v>9</v>
      </c>
      <c r="B353" s="8" t="s">
        <v>10</v>
      </c>
      <c r="C353" s="128">
        <v>549</v>
      </c>
      <c r="D353" s="19">
        <v>70404</v>
      </c>
      <c r="E353" s="19">
        <v>55000</v>
      </c>
      <c r="F353" s="47">
        <f>D353-E353</f>
        <v>15404</v>
      </c>
      <c r="G353" s="145"/>
      <c r="H353" s="6"/>
      <c r="I353" s="6"/>
      <c r="J353" s="6"/>
      <c r="K353" s="6"/>
      <c r="L353" s="289"/>
      <c r="M353" s="292"/>
      <c r="N353" s="293"/>
      <c r="O353" s="294"/>
    </row>
    <row r="354" spans="1:15" x14ac:dyDescent="0.35">
      <c r="A354" s="7" t="s">
        <v>11</v>
      </c>
      <c r="B354" s="8" t="s">
        <v>12</v>
      </c>
      <c r="C354" s="47">
        <v>0</v>
      </c>
      <c r="D354" s="47">
        <v>0</v>
      </c>
      <c r="E354" s="47">
        <v>0</v>
      </c>
      <c r="F354" s="47">
        <f>D354-E354</f>
        <v>0</v>
      </c>
      <c r="G354" s="6"/>
      <c r="H354" s="6"/>
      <c r="I354" s="6"/>
      <c r="J354" s="6"/>
      <c r="K354" s="6"/>
      <c r="L354" s="289"/>
      <c r="M354" s="292"/>
      <c r="N354" s="293"/>
      <c r="O354" s="294"/>
    </row>
    <row r="355" spans="1:15" x14ac:dyDescent="0.35">
      <c r="A355" s="7" t="s">
        <v>13</v>
      </c>
      <c r="B355" s="8" t="s">
        <v>14</v>
      </c>
      <c r="C355" s="47">
        <v>0</v>
      </c>
      <c r="D355" s="47">
        <v>0</v>
      </c>
      <c r="E355" s="47">
        <v>0</v>
      </c>
      <c r="F355" s="47">
        <f>D355-E355</f>
        <v>0</v>
      </c>
      <c r="G355" s="6"/>
      <c r="H355" s="6"/>
      <c r="I355" s="6"/>
      <c r="J355" s="6"/>
      <c r="K355" s="6"/>
      <c r="L355" s="289"/>
      <c r="M355" s="289"/>
      <c r="N355" s="295"/>
      <c r="O355" s="296"/>
    </row>
    <row r="356" spans="1:15" x14ac:dyDescent="0.35">
      <c r="A356" s="7" t="s">
        <v>15</v>
      </c>
      <c r="B356" s="8" t="s">
        <v>16</v>
      </c>
      <c r="C356" s="47">
        <v>0</v>
      </c>
      <c r="D356" s="47">
        <v>0</v>
      </c>
      <c r="E356" s="47">
        <v>0</v>
      </c>
      <c r="F356" s="47">
        <f>D356-E356</f>
        <v>0</v>
      </c>
      <c r="G356" s="6"/>
      <c r="H356" s="6"/>
      <c r="I356" s="6"/>
      <c r="J356" s="6"/>
      <c r="K356" s="6"/>
      <c r="L356" s="6"/>
      <c r="M356" s="6"/>
      <c r="N356" s="9"/>
      <c r="O356" s="98"/>
    </row>
    <row r="357" spans="1:15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99"/>
    </row>
    <row r="358" spans="1:15" x14ac:dyDescent="0.35">
      <c r="A358" s="3"/>
      <c r="B358" s="5" t="s">
        <v>17</v>
      </c>
      <c r="C358" s="3" t="s">
        <v>18</v>
      </c>
      <c r="D358" s="3" t="s">
        <v>19</v>
      </c>
      <c r="E358" s="3" t="s">
        <v>20</v>
      </c>
      <c r="F358" s="3" t="s">
        <v>21</v>
      </c>
      <c r="G358" s="3" t="s">
        <v>22</v>
      </c>
      <c r="H358" s="3" t="s">
        <v>23</v>
      </c>
      <c r="I358" s="3" t="s">
        <v>24</v>
      </c>
      <c r="J358" s="3" t="s">
        <v>25</v>
      </c>
      <c r="K358" s="3" t="s">
        <v>26</v>
      </c>
      <c r="L358" s="3" t="s">
        <v>27</v>
      </c>
      <c r="M358" s="3" t="s">
        <v>28</v>
      </c>
      <c r="N358" s="3" t="s">
        <v>29</v>
      </c>
      <c r="O358" s="48" t="s">
        <v>30</v>
      </c>
    </row>
    <row r="359" spans="1:15" ht="17.5" x14ac:dyDescent="0.35">
      <c r="A359" s="3"/>
      <c r="B359" s="372" t="s">
        <v>31</v>
      </c>
      <c r="C359" s="373"/>
      <c r="D359" s="373"/>
      <c r="E359" s="373"/>
      <c r="F359" s="373"/>
      <c r="G359" s="373"/>
      <c r="H359" s="373"/>
      <c r="I359" s="373"/>
      <c r="J359" s="373"/>
      <c r="K359" s="373"/>
      <c r="L359" s="373"/>
      <c r="M359" s="373"/>
      <c r="N359" s="373"/>
      <c r="O359" s="374"/>
    </row>
    <row r="360" spans="1:15" x14ac:dyDescent="0.35">
      <c r="A360" s="4" t="s">
        <v>7</v>
      </c>
      <c r="B360" s="70" t="s">
        <v>32</v>
      </c>
      <c r="C360" s="121">
        <v>1484.31</v>
      </c>
      <c r="D360" s="122">
        <v>1408.69</v>
      </c>
      <c r="E360" s="122">
        <v>1204.4000000000001</v>
      </c>
      <c r="F360" s="122">
        <v>894.14</v>
      </c>
      <c r="G360" s="122">
        <v>4959.7299999999996</v>
      </c>
      <c r="H360" s="122">
        <v>4718.01</v>
      </c>
      <c r="I360" s="122">
        <v>2734.94</v>
      </c>
      <c r="J360" s="106">
        <v>4598.9399999999996</v>
      </c>
      <c r="K360" s="106">
        <v>4574.38</v>
      </c>
      <c r="L360" s="69">
        <v>4068.54</v>
      </c>
      <c r="M360" s="69">
        <v>10802.88</v>
      </c>
      <c r="N360" s="69">
        <v>13503.6</v>
      </c>
      <c r="O360" s="100">
        <f>SUM(C360:N360)/12</f>
        <v>4579.38</v>
      </c>
    </row>
    <row r="361" spans="1:15" x14ac:dyDescent="0.35">
      <c r="A361" s="3"/>
      <c r="B361" s="71" t="s">
        <v>33</v>
      </c>
      <c r="C361" s="123">
        <v>29123.38</v>
      </c>
      <c r="D361" s="32">
        <v>27647.26</v>
      </c>
      <c r="E361" s="32">
        <v>23319.4</v>
      </c>
      <c r="F361" s="32">
        <v>17017.29</v>
      </c>
      <c r="G361" s="32">
        <v>16408.849999999999</v>
      </c>
      <c r="H361" s="32">
        <v>16408.849999999999</v>
      </c>
      <c r="I361" s="32">
        <v>8430.75</v>
      </c>
      <c r="J361" s="106">
        <v>14767.71</v>
      </c>
      <c r="K361" s="106">
        <v>15718.37</v>
      </c>
      <c r="L361" s="69">
        <v>18296.439999999999</v>
      </c>
      <c r="M361" s="69">
        <v>22320</v>
      </c>
      <c r="N361" s="69">
        <v>27900</v>
      </c>
      <c r="O361" s="100">
        <f>SUM(C361:N361)/12</f>
        <v>19779.858333333334</v>
      </c>
    </row>
    <row r="362" spans="1:15" x14ac:dyDescent="0.35">
      <c r="A362" s="3"/>
      <c r="B362" s="72" t="s">
        <v>34</v>
      </c>
      <c r="C362" s="123"/>
      <c r="D362" s="32"/>
      <c r="E362" s="32"/>
      <c r="F362" s="32"/>
      <c r="G362" s="32"/>
      <c r="H362" s="32"/>
      <c r="I362" s="32"/>
      <c r="J362" s="106"/>
      <c r="K362" s="106"/>
      <c r="L362" s="69"/>
      <c r="M362" s="69"/>
      <c r="N362" s="69"/>
      <c r="O362" s="100"/>
    </row>
    <row r="363" spans="1:15" x14ac:dyDescent="0.35">
      <c r="A363" s="4" t="s">
        <v>9</v>
      </c>
      <c r="B363" s="70" t="s">
        <v>35</v>
      </c>
      <c r="C363" s="132">
        <v>7095.68</v>
      </c>
      <c r="D363" s="30">
        <v>6039.9</v>
      </c>
      <c r="E363" s="30">
        <v>6828.53</v>
      </c>
      <c r="F363" s="30">
        <v>5240.17</v>
      </c>
      <c r="G363" s="30">
        <v>2949.94</v>
      </c>
      <c r="H363" s="30">
        <v>663.31</v>
      </c>
      <c r="I363" s="30">
        <v>532.45000000000005</v>
      </c>
      <c r="J363" s="106">
        <v>250.12</v>
      </c>
      <c r="K363" s="106">
        <v>2186.8000000000002</v>
      </c>
      <c r="L363" s="69">
        <v>8767.73</v>
      </c>
      <c r="M363" s="69">
        <v>12941.91</v>
      </c>
      <c r="N363" s="69">
        <v>16907.72</v>
      </c>
      <c r="O363" s="100">
        <f>SUM(C363:N363)/12</f>
        <v>5867.0216666666665</v>
      </c>
    </row>
    <row r="364" spans="1:15" x14ac:dyDescent="0.35">
      <c r="A364" s="3"/>
      <c r="B364" s="71" t="s">
        <v>36</v>
      </c>
      <c r="C364" s="123">
        <v>87.84</v>
      </c>
      <c r="D364" s="32">
        <v>74.77</v>
      </c>
      <c r="E364" s="32">
        <v>76.180000000000007</v>
      </c>
      <c r="F364" s="32">
        <v>58.46</v>
      </c>
      <c r="G364" s="32">
        <v>32.909999999999997</v>
      </c>
      <c r="H364" s="32">
        <v>7.4</v>
      </c>
      <c r="I364" s="32">
        <v>5.94</v>
      </c>
      <c r="J364" s="106">
        <v>2.42</v>
      </c>
      <c r="K364" s="106">
        <v>21</v>
      </c>
      <c r="L364" s="69">
        <v>43</v>
      </c>
      <c r="M364" s="69">
        <v>63</v>
      </c>
      <c r="N364" s="69">
        <v>76</v>
      </c>
      <c r="O364" s="100">
        <f>SUM(C364:N364)/12</f>
        <v>45.743333333333332</v>
      </c>
    </row>
    <row r="365" spans="1:15" x14ac:dyDescent="0.35">
      <c r="A365" s="3"/>
      <c r="B365" s="72" t="s">
        <v>34</v>
      </c>
      <c r="C365" s="106"/>
      <c r="D365" s="106"/>
      <c r="E365" s="106"/>
      <c r="F365" s="106"/>
      <c r="G365" s="106"/>
      <c r="H365" s="106"/>
      <c r="I365" s="106"/>
      <c r="J365" s="106"/>
      <c r="K365" s="106"/>
      <c r="L365" s="69"/>
      <c r="M365" s="69"/>
      <c r="N365" s="69"/>
      <c r="O365" s="100"/>
    </row>
    <row r="366" spans="1:15" hidden="1" x14ac:dyDescent="0.35">
      <c r="A366" s="4" t="s">
        <v>11</v>
      </c>
      <c r="B366" s="70" t="s">
        <v>38</v>
      </c>
      <c r="C366" s="106"/>
      <c r="D366" s="106"/>
      <c r="E366" s="106"/>
      <c r="F366" s="106"/>
      <c r="G366" s="106"/>
      <c r="H366" s="106"/>
      <c r="I366" s="106"/>
      <c r="J366" s="106"/>
      <c r="K366" s="106"/>
      <c r="L366" s="69"/>
      <c r="M366" s="69"/>
      <c r="N366" s="69"/>
      <c r="O366" s="100"/>
    </row>
    <row r="367" spans="1:15" hidden="1" x14ac:dyDescent="0.35">
      <c r="A367" s="3"/>
      <c r="B367" s="71" t="s">
        <v>37</v>
      </c>
      <c r="C367" s="106"/>
      <c r="D367" s="106"/>
      <c r="E367" s="106"/>
      <c r="F367" s="106"/>
      <c r="G367" s="106"/>
      <c r="H367" s="106"/>
      <c r="I367" s="106"/>
      <c r="J367" s="106"/>
      <c r="K367" s="106"/>
      <c r="L367" s="69"/>
      <c r="M367" s="69"/>
      <c r="N367" s="69"/>
      <c r="O367" s="100"/>
    </row>
    <row r="368" spans="1:15" hidden="1" x14ac:dyDescent="0.35">
      <c r="A368" s="3"/>
      <c r="B368" s="72" t="s">
        <v>34</v>
      </c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100"/>
    </row>
    <row r="369" spans="1:15" hidden="1" x14ac:dyDescent="0.35">
      <c r="A369" s="4" t="s">
        <v>13</v>
      </c>
      <c r="B369" s="70" t="s">
        <v>42</v>
      </c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100"/>
    </row>
    <row r="370" spans="1:15" hidden="1" x14ac:dyDescent="0.35">
      <c r="A370" s="3" t="s">
        <v>43</v>
      </c>
      <c r="B370" s="73" t="s">
        <v>44</v>
      </c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100"/>
    </row>
    <row r="371" spans="1:15" hidden="1" x14ac:dyDescent="0.35">
      <c r="A371" s="3"/>
      <c r="B371" s="73" t="s">
        <v>45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100"/>
    </row>
    <row r="372" spans="1:15" hidden="1" x14ac:dyDescent="0.35">
      <c r="A372" s="3" t="s">
        <v>46</v>
      </c>
      <c r="B372" s="73" t="s">
        <v>44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100"/>
    </row>
    <row r="373" spans="1:15" hidden="1" x14ac:dyDescent="0.35">
      <c r="A373" s="3"/>
      <c r="B373" s="73" t="s">
        <v>45</v>
      </c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100"/>
    </row>
    <row r="374" spans="1:15" ht="28.5" hidden="1" x14ac:dyDescent="0.35">
      <c r="A374" s="4" t="s">
        <v>47</v>
      </c>
      <c r="B374" s="70" t="s">
        <v>48</v>
      </c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100"/>
    </row>
    <row r="375" spans="1:15" ht="28.5" hidden="1" x14ac:dyDescent="0.35">
      <c r="A375" s="3" t="s">
        <v>49</v>
      </c>
      <c r="B375" s="71" t="s">
        <v>50</v>
      </c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100"/>
    </row>
    <row r="376" spans="1:15" hidden="1" x14ac:dyDescent="0.35">
      <c r="A376" s="3"/>
      <c r="B376" s="71" t="s">
        <v>51</v>
      </c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100"/>
    </row>
    <row r="377" spans="1:15" hidden="1" x14ac:dyDescent="0.35">
      <c r="A377" s="3"/>
      <c r="B377" s="71" t="s">
        <v>52</v>
      </c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100"/>
    </row>
    <row r="378" spans="1:15" hidden="1" x14ac:dyDescent="0.35">
      <c r="A378" s="10" t="s">
        <v>53</v>
      </c>
      <c r="B378" s="71" t="s">
        <v>54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100"/>
    </row>
    <row r="379" spans="1:15" hidden="1" x14ac:dyDescent="0.35">
      <c r="A379" s="11"/>
      <c r="B379" s="74" t="s">
        <v>8</v>
      </c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100"/>
    </row>
    <row r="380" spans="1:15" hidden="1" x14ac:dyDescent="0.35">
      <c r="A380" s="11"/>
      <c r="B380" s="74" t="s">
        <v>10</v>
      </c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100"/>
    </row>
    <row r="381" spans="1:15" hidden="1" x14ac:dyDescent="0.35">
      <c r="A381" s="11"/>
      <c r="B381" s="74" t="s">
        <v>12</v>
      </c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100"/>
    </row>
    <row r="382" spans="1:15" hidden="1" x14ac:dyDescent="0.35">
      <c r="A382" s="12"/>
      <c r="B382" s="74" t="s">
        <v>14</v>
      </c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100"/>
    </row>
    <row r="383" spans="1:15" x14ac:dyDescent="0.35">
      <c r="A383" s="29"/>
      <c r="B383" s="16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101"/>
    </row>
    <row r="384" spans="1:15" x14ac:dyDescent="0.35">
      <c r="A384" s="29"/>
      <c r="B384" s="16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101"/>
    </row>
    <row r="385" spans="1:15" x14ac:dyDescent="0.35">
      <c r="A385" s="29"/>
      <c r="B385" s="35" t="s">
        <v>115</v>
      </c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101"/>
    </row>
    <row r="386" spans="1:15" x14ac:dyDescent="0.35">
      <c r="A386" s="29"/>
      <c r="B386" s="16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101"/>
    </row>
    <row r="387" spans="1:15" ht="17.5" x14ac:dyDescent="0.35">
      <c r="A387" s="376" t="s">
        <v>101</v>
      </c>
      <c r="B387" s="376"/>
      <c r="C387" s="376"/>
      <c r="D387" s="376"/>
      <c r="E387" s="376"/>
      <c r="F387" s="376"/>
      <c r="G387" s="376"/>
      <c r="H387" s="376"/>
      <c r="I387" s="376"/>
      <c r="J387" s="376"/>
      <c r="K387" s="376"/>
      <c r="L387" s="376"/>
      <c r="M387" s="376"/>
      <c r="N387" s="376"/>
      <c r="O387" s="101"/>
    </row>
    <row r="388" spans="1:15" x14ac:dyDescent="0.35">
      <c r="A388" s="375" t="s">
        <v>0</v>
      </c>
      <c r="B388" s="375"/>
      <c r="C388" s="375"/>
      <c r="D388" s="375"/>
      <c r="E388" s="375"/>
      <c r="F388" s="375"/>
      <c r="G388" s="375"/>
      <c r="H388" s="375"/>
      <c r="I388" s="375"/>
      <c r="J388" s="375"/>
      <c r="K388" s="375"/>
      <c r="L388" s="375"/>
      <c r="M388" s="375"/>
      <c r="N388" s="375"/>
      <c r="O388" s="101"/>
    </row>
    <row r="389" spans="1:15" ht="17.5" x14ac:dyDescent="0.35">
      <c r="A389" s="369" t="s">
        <v>1</v>
      </c>
      <c r="B389" s="369"/>
      <c r="C389" s="369"/>
      <c r="D389" s="369"/>
      <c r="E389" s="369"/>
      <c r="F389" s="369"/>
      <c r="G389" s="369"/>
      <c r="H389" s="369"/>
      <c r="I389" s="369"/>
      <c r="J389" s="369"/>
      <c r="K389" s="369"/>
      <c r="L389" s="369"/>
      <c r="M389" s="369"/>
      <c r="N389" s="369"/>
      <c r="O389" s="369"/>
    </row>
    <row r="390" spans="1:15" ht="56.5" x14ac:dyDescent="0.35">
      <c r="A390" s="14" t="s">
        <v>2</v>
      </c>
      <c r="B390" s="15" t="s">
        <v>2</v>
      </c>
      <c r="C390" s="15" t="s">
        <v>3</v>
      </c>
      <c r="D390" s="15" t="s">
        <v>4</v>
      </c>
      <c r="E390" s="15" t="s">
        <v>5</v>
      </c>
      <c r="F390" s="15" t="s">
        <v>6</v>
      </c>
      <c r="G390" s="16"/>
      <c r="H390" s="16"/>
      <c r="I390" s="16"/>
      <c r="J390" s="16"/>
      <c r="K390" s="16"/>
      <c r="L390" s="302"/>
      <c r="M390" s="314"/>
      <c r="N390" s="315"/>
      <c r="O390" s="316"/>
    </row>
    <row r="391" spans="1:15" x14ac:dyDescent="0.35">
      <c r="A391" s="17" t="s">
        <v>7</v>
      </c>
      <c r="B391" s="18" t="s">
        <v>8</v>
      </c>
      <c r="C391" s="311">
        <v>36996</v>
      </c>
      <c r="D391" s="19">
        <v>12615.09</v>
      </c>
      <c r="E391" s="19">
        <v>6628.16</v>
      </c>
      <c r="F391" s="19">
        <f>D391-E391</f>
        <v>5986.93</v>
      </c>
      <c r="G391" s="41"/>
      <c r="H391" s="129"/>
      <c r="I391" s="16"/>
      <c r="J391" s="16"/>
      <c r="K391" s="16"/>
      <c r="L391" s="302"/>
      <c r="M391" s="303"/>
      <c r="N391" s="316"/>
      <c r="O391" s="317"/>
    </row>
    <row r="392" spans="1:15" x14ac:dyDescent="0.35">
      <c r="A392" s="17" t="s">
        <v>9</v>
      </c>
      <c r="B392" s="18" t="s">
        <v>10</v>
      </c>
      <c r="C392" s="19">
        <v>76.111441999999997</v>
      </c>
      <c r="D392" s="19">
        <v>7974.17</v>
      </c>
      <c r="E392" s="19">
        <v>4867.12</v>
      </c>
      <c r="F392" s="19">
        <f>D392-E392</f>
        <v>3107.05</v>
      </c>
      <c r="G392" s="41"/>
      <c r="H392" s="16"/>
      <c r="I392" s="16"/>
      <c r="J392" s="16"/>
      <c r="K392" s="16"/>
      <c r="L392" s="302"/>
      <c r="M392" s="303"/>
      <c r="N392" s="316"/>
      <c r="O392" s="317"/>
    </row>
    <row r="393" spans="1:15" x14ac:dyDescent="0.35">
      <c r="A393" s="17" t="s">
        <v>11</v>
      </c>
      <c r="B393" s="18" t="s">
        <v>12</v>
      </c>
      <c r="C393" s="46">
        <v>0</v>
      </c>
      <c r="D393" s="46">
        <v>0</v>
      </c>
      <c r="E393" s="46">
        <v>0</v>
      </c>
      <c r="F393" s="19">
        <v>0</v>
      </c>
      <c r="G393" s="41"/>
      <c r="H393" s="16"/>
      <c r="I393" s="16"/>
      <c r="J393" s="16"/>
      <c r="K393" s="16"/>
      <c r="L393" s="302"/>
      <c r="M393" s="303"/>
      <c r="N393" s="315"/>
      <c r="O393" s="317"/>
    </row>
    <row r="394" spans="1:15" x14ac:dyDescent="0.35">
      <c r="A394" s="17" t="s">
        <v>13</v>
      </c>
      <c r="B394" s="18" t="s">
        <v>14</v>
      </c>
      <c r="C394" s="311">
        <v>343.83699999999999</v>
      </c>
      <c r="D394" s="311">
        <v>749.05</v>
      </c>
      <c r="E394" s="19">
        <v>550.55999999999995</v>
      </c>
      <c r="F394" s="19">
        <f>D394-E394</f>
        <v>198.49</v>
      </c>
      <c r="G394" s="41"/>
      <c r="H394" s="16"/>
      <c r="I394" s="16"/>
      <c r="J394" s="16"/>
      <c r="K394" s="16"/>
      <c r="L394" s="302"/>
      <c r="M394" s="302"/>
      <c r="N394" s="306"/>
      <c r="O394" s="307"/>
    </row>
    <row r="395" spans="1:15" ht="56.5" x14ac:dyDescent="0.35">
      <c r="A395" s="17" t="s">
        <v>15</v>
      </c>
      <c r="B395" s="18" t="s">
        <v>116</v>
      </c>
      <c r="C395" s="311">
        <f>(54+18+174+66+69+18+30+144+124+77)+60+126</f>
        <v>960</v>
      </c>
      <c r="D395" s="313">
        <f>70277.04+(31053.96-10241.62-7853.96)</f>
        <v>83235.419999999984</v>
      </c>
      <c r="E395" s="113">
        <v>60035.42</v>
      </c>
      <c r="F395" s="19">
        <f>D395-E395</f>
        <v>23199.999999999985</v>
      </c>
      <c r="G395" s="41"/>
      <c r="H395" s="16"/>
      <c r="I395" s="16"/>
      <c r="J395" s="16"/>
      <c r="K395" s="16"/>
      <c r="L395" s="302"/>
      <c r="M395" s="302"/>
      <c r="N395" s="306"/>
      <c r="O395" s="307"/>
    </row>
    <row r="396" spans="1:15" x14ac:dyDescent="0.3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50"/>
    </row>
    <row r="397" spans="1:15" x14ac:dyDescent="0.35">
      <c r="A397" s="21" t="s">
        <v>2</v>
      </c>
      <c r="B397" s="22" t="s">
        <v>17</v>
      </c>
      <c r="C397" s="23" t="s">
        <v>18</v>
      </c>
      <c r="D397" s="23" t="s">
        <v>19</v>
      </c>
      <c r="E397" s="23" t="s">
        <v>20</v>
      </c>
      <c r="F397" s="23" t="s">
        <v>21</v>
      </c>
      <c r="G397" s="23" t="s">
        <v>22</v>
      </c>
      <c r="H397" s="23" t="s">
        <v>23</v>
      </c>
      <c r="I397" s="23" t="s">
        <v>24</v>
      </c>
      <c r="J397" s="23" t="s">
        <v>25</v>
      </c>
      <c r="K397" s="23" t="s">
        <v>26</v>
      </c>
      <c r="L397" s="23" t="s">
        <v>27</v>
      </c>
      <c r="M397" s="23" t="s">
        <v>28</v>
      </c>
      <c r="N397" s="23" t="s">
        <v>29</v>
      </c>
      <c r="O397" s="103" t="s">
        <v>30</v>
      </c>
    </row>
    <row r="398" spans="1:15" ht="17.5" x14ac:dyDescent="0.35">
      <c r="A398" s="24"/>
      <c r="B398" s="378" t="s">
        <v>31</v>
      </c>
      <c r="C398" s="379"/>
      <c r="D398" s="379"/>
      <c r="E398" s="379"/>
      <c r="F398" s="379"/>
      <c r="G398" s="379"/>
      <c r="H398" s="379"/>
      <c r="I398" s="379"/>
      <c r="J398" s="379"/>
      <c r="K398" s="379"/>
      <c r="L398" s="379"/>
      <c r="M398" s="379"/>
      <c r="N398" s="379"/>
      <c r="O398" s="380"/>
    </row>
    <row r="399" spans="1:15" x14ac:dyDescent="0.35">
      <c r="A399" s="25" t="s">
        <v>7</v>
      </c>
      <c r="B399" s="76" t="s">
        <v>32</v>
      </c>
      <c r="C399" s="121">
        <v>612.67999999999995</v>
      </c>
      <c r="D399" s="122">
        <v>395.36</v>
      </c>
      <c r="E399" s="122">
        <v>767.32</v>
      </c>
      <c r="F399" s="122">
        <v>460.57</v>
      </c>
      <c r="G399" s="122">
        <v>715.25</v>
      </c>
      <c r="H399" s="122">
        <v>854.18</v>
      </c>
      <c r="I399" s="122">
        <v>1100.47</v>
      </c>
      <c r="J399" s="92">
        <v>2111</v>
      </c>
      <c r="K399" s="62">
        <v>1134.1099999999999</v>
      </c>
      <c r="L399" s="62">
        <v>415.91</v>
      </c>
      <c r="M399" s="62">
        <v>1847.83</v>
      </c>
      <c r="N399" s="62">
        <v>2200.41</v>
      </c>
      <c r="O399" s="104">
        <f>SUM(C399:N399)/12</f>
        <v>1051.2574999999999</v>
      </c>
    </row>
    <row r="400" spans="1:15" x14ac:dyDescent="0.35">
      <c r="A400" s="24" t="s">
        <v>2</v>
      </c>
      <c r="B400" s="77" t="s">
        <v>117</v>
      </c>
      <c r="C400" s="123">
        <v>2174.6999999999998</v>
      </c>
      <c r="D400" s="32">
        <v>1956</v>
      </c>
      <c r="E400" s="32">
        <v>2559.9</v>
      </c>
      <c r="F400" s="32">
        <v>2062.1999999999998</v>
      </c>
      <c r="G400" s="32">
        <v>1754.1</v>
      </c>
      <c r="H400" s="32">
        <v>1743.9</v>
      </c>
      <c r="I400" s="32">
        <v>1535</v>
      </c>
      <c r="J400" s="92">
        <v>1874.7</v>
      </c>
      <c r="K400" s="92">
        <v>1503.6</v>
      </c>
      <c r="L400" s="92">
        <v>968.2</v>
      </c>
      <c r="M400" s="92">
        <v>2036.7</v>
      </c>
      <c r="N400" s="92">
        <v>2369.33</v>
      </c>
      <c r="O400" s="104">
        <f t="shared" ref="O400:O414" si="71">SUM(C400:N400)/12</f>
        <v>1878.1941666666669</v>
      </c>
    </row>
    <row r="401" spans="1:15" x14ac:dyDescent="0.35">
      <c r="A401" s="24" t="s">
        <v>2</v>
      </c>
      <c r="B401" s="77" t="s">
        <v>118</v>
      </c>
      <c r="C401" s="133">
        <v>1185.58</v>
      </c>
      <c r="D401" s="134">
        <v>992.17</v>
      </c>
      <c r="E401" s="134">
        <v>1228.8499999999999</v>
      </c>
      <c r="F401" s="134">
        <v>1242.17</v>
      </c>
      <c r="G401" s="32">
        <v>1300.5999999999999</v>
      </c>
      <c r="H401" s="32">
        <v>1089.54</v>
      </c>
      <c r="I401" s="32">
        <v>1248.99</v>
      </c>
      <c r="J401" s="92">
        <v>1645.26</v>
      </c>
      <c r="K401" s="92">
        <v>1061.1400000000001</v>
      </c>
      <c r="L401" s="92">
        <v>1109.03</v>
      </c>
      <c r="M401" s="92">
        <v>1048.97</v>
      </c>
      <c r="N401" s="92">
        <v>1305.1099999999999</v>
      </c>
      <c r="O401" s="104">
        <f t="shared" si="71"/>
        <v>1204.7841666666668</v>
      </c>
    </row>
    <row r="402" spans="1:15" x14ac:dyDescent="0.35">
      <c r="A402" s="25" t="s">
        <v>9</v>
      </c>
      <c r="B402" s="76" t="s">
        <v>35</v>
      </c>
      <c r="C402" s="132">
        <v>942.02</v>
      </c>
      <c r="D402" s="30">
        <v>684.38</v>
      </c>
      <c r="E402" s="30">
        <v>750.97</v>
      </c>
      <c r="F402" s="30">
        <v>587.29999999999995</v>
      </c>
      <c r="G402" s="30">
        <v>344.22</v>
      </c>
      <c r="H402" s="30">
        <v>58.52</v>
      </c>
      <c r="I402" s="30">
        <v>24.76</v>
      </c>
      <c r="J402" s="92">
        <v>24.6</v>
      </c>
      <c r="K402" s="62">
        <v>31.32</v>
      </c>
      <c r="L402" s="62">
        <v>499.17</v>
      </c>
      <c r="M402" s="62">
        <v>1276.95</v>
      </c>
      <c r="N402" s="92">
        <v>2749.96</v>
      </c>
      <c r="O402" s="104">
        <f t="shared" si="71"/>
        <v>664.51416666666671</v>
      </c>
    </row>
    <row r="403" spans="1:15" x14ac:dyDescent="0.35">
      <c r="A403" s="24" t="s">
        <v>2</v>
      </c>
      <c r="B403" s="77" t="s">
        <v>36</v>
      </c>
      <c r="C403" s="133">
        <v>14.17</v>
      </c>
      <c r="D403" s="134">
        <v>10.29</v>
      </c>
      <c r="E403" s="134">
        <v>11.29</v>
      </c>
      <c r="F403" s="134">
        <v>8.83</v>
      </c>
      <c r="G403" s="32">
        <v>5.1769999999999996</v>
      </c>
      <c r="H403" s="32">
        <v>0.87999000000000005</v>
      </c>
      <c r="I403" s="32">
        <v>0.37242599999999998</v>
      </c>
      <c r="J403" s="92">
        <v>0.37</v>
      </c>
      <c r="K403" s="92">
        <v>0.471026</v>
      </c>
      <c r="L403" s="92">
        <v>2.6757</v>
      </c>
      <c r="M403" s="92">
        <v>6.8448000000000002</v>
      </c>
      <c r="N403" s="92">
        <v>14.740500000000001</v>
      </c>
      <c r="O403" s="104">
        <f t="shared" si="71"/>
        <v>6.3426201666666664</v>
      </c>
    </row>
    <row r="404" spans="1:15" x14ac:dyDescent="0.35">
      <c r="A404" s="24" t="s">
        <v>2</v>
      </c>
      <c r="B404" s="79" t="s">
        <v>34</v>
      </c>
      <c r="C404" s="92"/>
      <c r="D404" s="92"/>
      <c r="E404" s="92"/>
      <c r="F404" s="92"/>
      <c r="G404" s="92"/>
      <c r="H404" s="92"/>
      <c r="I404" s="92"/>
      <c r="J404" s="92"/>
      <c r="K404" s="62"/>
      <c r="L404" s="62"/>
      <c r="M404" s="62"/>
      <c r="N404" s="62"/>
      <c r="O404" s="104">
        <f t="shared" si="71"/>
        <v>0</v>
      </c>
    </row>
    <row r="405" spans="1:15" x14ac:dyDescent="0.35">
      <c r="A405" s="25" t="s">
        <v>11</v>
      </c>
      <c r="B405" s="76" t="s">
        <v>38</v>
      </c>
      <c r="C405" s="92"/>
      <c r="D405" s="92"/>
      <c r="E405" s="92"/>
      <c r="F405" s="92"/>
      <c r="G405" s="92"/>
      <c r="H405" s="92"/>
      <c r="I405" s="92"/>
      <c r="J405" s="92"/>
      <c r="K405" s="62"/>
      <c r="L405" s="62"/>
      <c r="M405" s="62"/>
      <c r="N405" s="62"/>
      <c r="O405" s="104">
        <f t="shared" si="71"/>
        <v>0</v>
      </c>
    </row>
    <row r="406" spans="1:15" x14ac:dyDescent="0.35">
      <c r="A406" s="24" t="s">
        <v>2</v>
      </c>
      <c r="B406" s="77" t="s">
        <v>37</v>
      </c>
      <c r="C406" s="92"/>
      <c r="D406" s="92"/>
      <c r="E406" s="92"/>
      <c r="F406" s="92"/>
      <c r="G406" s="92"/>
      <c r="H406" s="92"/>
      <c r="I406" s="92"/>
      <c r="J406" s="92"/>
      <c r="K406" s="62"/>
      <c r="L406" s="62"/>
      <c r="M406" s="62"/>
      <c r="N406" s="62"/>
      <c r="O406" s="104">
        <f t="shared" si="71"/>
        <v>0</v>
      </c>
    </row>
    <row r="407" spans="1:15" x14ac:dyDescent="0.35">
      <c r="A407" s="24" t="s">
        <v>2</v>
      </c>
      <c r="B407" s="79" t="s">
        <v>34</v>
      </c>
      <c r="C407" s="92"/>
      <c r="D407" s="92"/>
      <c r="E407" s="92"/>
      <c r="F407" s="92"/>
      <c r="G407" s="92"/>
      <c r="H407" s="92"/>
      <c r="I407" s="92"/>
      <c r="J407" s="92"/>
      <c r="K407" s="62"/>
      <c r="L407" s="62"/>
      <c r="M407" s="62"/>
      <c r="N407" s="62"/>
      <c r="O407" s="104">
        <f t="shared" si="71"/>
        <v>0</v>
      </c>
    </row>
    <row r="408" spans="1:15" x14ac:dyDescent="0.35">
      <c r="A408" s="25" t="s">
        <v>13</v>
      </c>
      <c r="B408" s="76" t="s">
        <v>42</v>
      </c>
      <c r="C408" s="121">
        <v>98.49</v>
      </c>
      <c r="D408" s="122">
        <v>72.13</v>
      </c>
      <c r="E408" s="122">
        <v>103.87</v>
      </c>
      <c r="F408" s="122">
        <v>101.91</v>
      </c>
      <c r="G408" s="122">
        <v>37.75</v>
      </c>
      <c r="H408" s="122">
        <v>15.07</v>
      </c>
      <c r="I408" s="122">
        <v>24.22</v>
      </c>
      <c r="J408" s="92">
        <v>29.62</v>
      </c>
      <c r="K408" s="62">
        <v>37.590000000000003</v>
      </c>
      <c r="L408" s="62">
        <v>42.011950200000001</v>
      </c>
      <c r="M408" s="62">
        <v>68.7</v>
      </c>
      <c r="N408" s="62">
        <v>117.69</v>
      </c>
      <c r="O408" s="104">
        <f>SUM(C408:N408)/12</f>
        <v>62.420995849999997</v>
      </c>
    </row>
    <row r="409" spans="1:15" x14ac:dyDescent="0.35">
      <c r="A409" s="24" t="s">
        <v>43</v>
      </c>
      <c r="B409" s="323" t="s">
        <v>128</v>
      </c>
      <c r="C409" s="123">
        <v>98.49</v>
      </c>
      <c r="D409" s="32">
        <v>72.13</v>
      </c>
      <c r="E409" s="32">
        <v>103.87</v>
      </c>
      <c r="F409" s="32">
        <v>101.91</v>
      </c>
      <c r="G409" s="32">
        <v>37.75</v>
      </c>
      <c r="H409" s="32">
        <v>15.07</v>
      </c>
      <c r="I409" s="32">
        <v>24.22</v>
      </c>
      <c r="J409" s="92">
        <v>29.62</v>
      </c>
      <c r="K409" s="62">
        <v>37.590000000000003</v>
      </c>
      <c r="L409" s="62">
        <v>42.011950200000001</v>
      </c>
      <c r="M409" s="62">
        <v>68.7</v>
      </c>
      <c r="N409" s="62">
        <v>117.69</v>
      </c>
      <c r="O409" s="104">
        <f t="shared" si="71"/>
        <v>62.420995849999997</v>
      </c>
    </row>
    <row r="410" spans="1:15" x14ac:dyDescent="0.35">
      <c r="A410" s="24" t="s">
        <v>2</v>
      </c>
      <c r="B410" s="323" t="s">
        <v>119</v>
      </c>
      <c r="C410" s="123">
        <v>46.512999999999998</v>
      </c>
      <c r="D410" s="32">
        <v>33.299999999999997</v>
      </c>
      <c r="E410" s="32">
        <v>47.957000000000001</v>
      </c>
      <c r="F410" s="32">
        <v>45.281999999999996</v>
      </c>
      <c r="G410" s="32">
        <v>16.773</v>
      </c>
      <c r="H410" s="32">
        <v>6.7009999999999996</v>
      </c>
      <c r="I410" s="32">
        <v>10.760999999999999</v>
      </c>
      <c r="J410" s="92">
        <v>13.161</v>
      </c>
      <c r="K410" s="62">
        <v>16.702000000000002</v>
      </c>
      <c r="L410" s="62">
        <v>18.667000000000002</v>
      </c>
      <c r="M410" s="62">
        <v>32.450000000000003</v>
      </c>
      <c r="N410" s="62">
        <v>55.57</v>
      </c>
      <c r="O410" s="104">
        <f t="shared" si="71"/>
        <v>28.653083333333328</v>
      </c>
    </row>
    <row r="411" spans="1:15" x14ac:dyDescent="0.35">
      <c r="A411" s="24" t="s">
        <v>46</v>
      </c>
      <c r="B411" s="80" t="s">
        <v>44</v>
      </c>
      <c r="C411" s="24">
        <v>0</v>
      </c>
      <c r="D411" s="42">
        <v>0</v>
      </c>
      <c r="E411" s="42">
        <v>0</v>
      </c>
      <c r="F411" s="42">
        <v>0</v>
      </c>
      <c r="G411" s="42">
        <v>0</v>
      </c>
      <c r="H411" s="42">
        <v>0</v>
      </c>
      <c r="I411" s="42">
        <v>0</v>
      </c>
      <c r="J411" s="62"/>
      <c r="K411" s="62"/>
      <c r="L411" s="62"/>
      <c r="M411" s="62"/>
      <c r="N411" s="62"/>
      <c r="O411" s="104">
        <f t="shared" si="71"/>
        <v>0</v>
      </c>
    </row>
    <row r="412" spans="1:15" x14ac:dyDescent="0.35">
      <c r="A412" s="24" t="s">
        <v>2</v>
      </c>
      <c r="B412" s="80" t="s">
        <v>45</v>
      </c>
      <c r="C412" s="42">
        <v>0</v>
      </c>
      <c r="D412" s="42">
        <v>0</v>
      </c>
      <c r="E412" s="42">
        <v>0</v>
      </c>
      <c r="F412" s="42">
        <v>0</v>
      </c>
      <c r="G412" s="42">
        <v>0</v>
      </c>
      <c r="H412" s="42">
        <v>0</v>
      </c>
      <c r="I412" s="42">
        <v>0</v>
      </c>
      <c r="J412" s="62"/>
      <c r="K412" s="62"/>
      <c r="L412" s="62"/>
      <c r="M412" s="62"/>
      <c r="N412" s="62"/>
      <c r="O412" s="104">
        <f t="shared" si="71"/>
        <v>0</v>
      </c>
    </row>
    <row r="413" spans="1:15" ht="28.5" x14ac:dyDescent="0.35">
      <c r="A413" s="25" t="s">
        <v>47</v>
      </c>
      <c r="B413" s="76" t="s">
        <v>48</v>
      </c>
      <c r="C413" s="132">
        <v>608.97</v>
      </c>
      <c r="D413" s="30">
        <v>150.28</v>
      </c>
      <c r="E413" s="30">
        <v>2491.85</v>
      </c>
      <c r="F413" s="30">
        <v>630.89</v>
      </c>
      <c r="G413" s="30">
        <v>1040.83</v>
      </c>
      <c r="H413" s="30">
        <v>348.04</v>
      </c>
      <c r="I413" s="30">
        <v>737.25</v>
      </c>
      <c r="J413" s="92">
        <v>5125.8500000000004</v>
      </c>
      <c r="K413" s="92">
        <v>3521.34</v>
      </c>
      <c r="L413" s="92">
        <v>1104.7728999999999</v>
      </c>
      <c r="M413" s="92">
        <v>2400</v>
      </c>
      <c r="N413" s="92">
        <v>5040</v>
      </c>
      <c r="O413" s="104">
        <f>SUM(C413:N413)/12</f>
        <v>1933.3394083333333</v>
      </c>
    </row>
    <row r="414" spans="1:15" ht="42.5" x14ac:dyDescent="0.35">
      <c r="A414" s="24" t="s">
        <v>49</v>
      </c>
      <c r="B414" s="77" t="s">
        <v>120</v>
      </c>
      <c r="C414" s="123">
        <v>608.97</v>
      </c>
      <c r="D414" s="32">
        <v>150.28</v>
      </c>
      <c r="E414" s="32">
        <v>2491.85</v>
      </c>
      <c r="F414" s="32">
        <v>630.89</v>
      </c>
      <c r="G414" s="32">
        <v>1040.83</v>
      </c>
      <c r="H414" s="32">
        <v>348.04</v>
      </c>
      <c r="I414" s="32">
        <v>737.25</v>
      </c>
      <c r="J414" s="92">
        <v>5125.8500000000004</v>
      </c>
      <c r="K414" s="92">
        <v>3521.34</v>
      </c>
      <c r="L414" s="92">
        <v>1104.7728999999999</v>
      </c>
      <c r="M414" s="92">
        <v>2400</v>
      </c>
      <c r="N414" s="92">
        <v>5040</v>
      </c>
      <c r="O414" s="104">
        <f t="shared" si="71"/>
        <v>1933.3394083333333</v>
      </c>
    </row>
    <row r="415" spans="1:15" hidden="1" x14ac:dyDescent="0.35">
      <c r="A415" s="24" t="s">
        <v>2</v>
      </c>
      <c r="B415" s="77" t="s">
        <v>51</v>
      </c>
      <c r="C415" s="107"/>
      <c r="D415" s="107"/>
      <c r="E415" s="107"/>
      <c r="F415" s="107"/>
      <c r="G415" s="107"/>
      <c r="H415" s="107"/>
      <c r="I415" s="107"/>
      <c r="J415" s="62"/>
      <c r="K415" s="62"/>
      <c r="L415" s="62"/>
      <c r="M415" s="62"/>
      <c r="N415" s="62"/>
      <c r="O415" s="104"/>
    </row>
    <row r="416" spans="1:15" hidden="1" x14ac:dyDescent="0.35">
      <c r="A416" s="24" t="s">
        <v>2</v>
      </c>
      <c r="B416" s="77" t="s">
        <v>52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104"/>
    </row>
    <row r="417" spans="1:15" hidden="1" x14ac:dyDescent="0.35">
      <c r="A417" s="28" t="s">
        <v>53</v>
      </c>
      <c r="B417" s="77" t="s">
        <v>54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104"/>
    </row>
    <row r="418" spans="1:15" hidden="1" x14ac:dyDescent="0.35">
      <c r="A418" s="28" t="s">
        <v>2</v>
      </c>
      <c r="B418" s="81" t="s">
        <v>8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104"/>
    </row>
    <row r="419" spans="1:15" hidden="1" x14ac:dyDescent="0.35">
      <c r="A419" s="28" t="s">
        <v>2</v>
      </c>
      <c r="B419" s="81" t="s">
        <v>10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104"/>
    </row>
    <row r="420" spans="1:15" hidden="1" x14ac:dyDescent="0.35">
      <c r="A420" s="28" t="s">
        <v>2</v>
      </c>
      <c r="B420" s="81" t="s">
        <v>12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104"/>
    </row>
    <row r="421" spans="1:15" hidden="1" x14ac:dyDescent="0.35">
      <c r="A421" s="24" t="s">
        <v>2</v>
      </c>
      <c r="B421" s="81" t="s">
        <v>14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104"/>
    </row>
    <row r="422" spans="1:15" x14ac:dyDescent="0.35">
      <c r="A422" s="29"/>
      <c r="B422" s="16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101"/>
    </row>
    <row r="423" spans="1:15" x14ac:dyDescent="0.35">
      <c r="A423" s="29"/>
      <c r="B423" s="16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101"/>
    </row>
    <row r="424" spans="1:15" ht="17.5" hidden="1" x14ac:dyDescent="0.35">
      <c r="A424" s="376" t="s">
        <v>62</v>
      </c>
      <c r="B424" s="376"/>
      <c r="C424" s="376"/>
      <c r="D424" s="376"/>
      <c r="E424" s="376"/>
      <c r="F424" s="376"/>
      <c r="G424" s="376"/>
      <c r="H424" s="376"/>
      <c r="I424" s="376"/>
      <c r="J424" s="376"/>
      <c r="K424" s="376"/>
      <c r="L424" s="376"/>
      <c r="M424" s="376"/>
      <c r="N424" s="376"/>
      <c r="O424" s="101"/>
    </row>
    <row r="425" spans="1:15" hidden="1" x14ac:dyDescent="0.35">
      <c r="A425" s="375" t="s">
        <v>0</v>
      </c>
      <c r="B425" s="375"/>
      <c r="C425" s="375"/>
      <c r="D425" s="375"/>
      <c r="E425" s="375"/>
      <c r="F425" s="375"/>
      <c r="G425" s="375"/>
      <c r="H425" s="375"/>
      <c r="I425" s="375"/>
      <c r="J425" s="375"/>
      <c r="K425" s="375"/>
      <c r="L425" s="375"/>
      <c r="M425" s="375"/>
      <c r="N425" s="375"/>
      <c r="O425" s="101"/>
    </row>
    <row r="426" spans="1:15" ht="17.5" hidden="1" x14ac:dyDescent="0.35">
      <c r="A426" s="369" t="s">
        <v>1</v>
      </c>
      <c r="B426" s="369"/>
      <c r="C426" s="369"/>
      <c r="D426" s="369"/>
      <c r="E426" s="369"/>
      <c r="F426" s="369"/>
      <c r="G426" s="369"/>
      <c r="H426" s="369"/>
      <c r="I426" s="369"/>
      <c r="J426" s="369"/>
      <c r="K426" s="369"/>
      <c r="L426" s="369"/>
      <c r="M426" s="369"/>
      <c r="N426" s="369"/>
      <c r="O426" s="369"/>
    </row>
    <row r="427" spans="1:15" ht="56.5" hidden="1" x14ac:dyDescent="0.35">
      <c r="A427" s="14" t="s">
        <v>2</v>
      </c>
      <c r="B427" s="15" t="s">
        <v>2</v>
      </c>
      <c r="C427" s="15" t="s">
        <v>3</v>
      </c>
      <c r="D427" s="15" t="s">
        <v>4</v>
      </c>
      <c r="E427" s="150" t="s">
        <v>5</v>
      </c>
      <c r="F427" s="58" t="s">
        <v>6</v>
      </c>
      <c r="G427" s="16"/>
      <c r="H427" s="16"/>
      <c r="I427" s="16"/>
      <c r="J427" s="16"/>
      <c r="K427" s="16"/>
      <c r="L427" s="302"/>
      <c r="M427" s="303"/>
      <c r="N427" s="303"/>
      <c r="O427" s="304"/>
    </row>
    <row r="428" spans="1:15" ht="42.5" hidden="1" x14ac:dyDescent="0.35">
      <c r="A428" s="17" t="s">
        <v>7</v>
      </c>
      <c r="B428" s="18" t="s">
        <v>8</v>
      </c>
      <c r="C428" s="46"/>
      <c r="D428" s="46"/>
      <c r="E428" s="108"/>
      <c r="F428" s="109"/>
      <c r="G428" s="129" t="s">
        <v>127</v>
      </c>
      <c r="H428" s="129"/>
      <c r="I428" s="16"/>
      <c r="J428" s="16"/>
      <c r="K428" s="16"/>
      <c r="L428" s="302"/>
      <c r="M428" s="303"/>
      <c r="N428" s="304"/>
      <c r="O428" s="305"/>
    </row>
    <row r="429" spans="1:15" hidden="1" x14ac:dyDescent="0.35">
      <c r="A429" s="17" t="s">
        <v>9</v>
      </c>
      <c r="B429" s="18" t="s">
        <v>10</v>
      </c>
      <c r="C429" s="46"/>
      <c r="D429" s="46"/>
      <c r="E429" s="108"/>
      <c r="F429" s="109"/>
      <c r="G429" s="129"/>
      <c r="H429" s="16"/>
      <c r="I429" s="16"/>
      <c r="J429" s="16"/>
      <c r="K429" s="16"/>
      <c r="L429" s="302"/>
      <c r="M429" s="303"/>
      <c r="N429" s="304"/>
      <c r="O429" s="305"/>
    </row>
    <row r="430" spans="1:15" hidden="1" x14ac:dyDescent="0.35">
      <c r="A430" s="17" t="s">
        <v>11</v>
      </c>
      <c r="B430" s="18" t="s">
        <v>12</v>
      </c>
      <c r="C430" s="46"/>
      <c r="D430" s="46"/>
      <c r="E430" s="108"/>
      <c r="F430" s="58"/>
      <c r="G430" s="16"/>
      <c r="H430" s="16"/>
      <c r="I430" s="16"/>
      <c r="J430" s="16"/>
      <c r="K430" s="16"/>
      <c r="L430" s="302"/>
      <c r="M430" s="303"/>
      <c r="N430" s="303"/>
      <c r="O430" s="305"/>
    </row>
    <row r="431" spans="1:15" hidden="1" x14ac:dyDescent="0.35">
      <c r="A431" s="17" t="s">
        <v>13</v>
      </c>
      <c r="B431" s="18" t="s">
        <v>14</v>
      </c>
      <c r="C431" s="46"/>
      <c r="D431" s="46"/>
      <c r="E431" s="108"/>
      <c r="F431" s="58"/>
      <c r="G431" s="16"/>
      <c r="H431" s="16"/>
      <c r="I431" s="16"/>
      <c r="J431" s="16"/>
      <c r="K431" s="16"/>
      <c r="L431" s="302"/>
      <c r="M431" s="302"/>
      <c r="N431" s="306"/>
      <c r="O431" s="307"/>
    </row>
    <row r="432" spans="1:15" hidden="1" x14ac:dyDescent="0.35">
      <c r="A432" s="17" t="s">
        <v>15</v>
      </c>
      <c r="B432" s="18" t="s">
        <v>16</v>
      </c>
      <c r="C432" s="46"/>
      <c r="D432" s="46"/>
      <c r="E432" s="108"/>
      <c r="F432" s="58"/>
      <c r="G432" s="16"/>
      <c r="H432" s="16"/>
      <c r="I432" s="16"/>
      <c r="J432" s="16"/>
      <c r="K432" s="16"/>
      <c r="L432" s="16"/>
      <c r="M432" s="16"/>
      <c r="N432" s="20"/>
      <c r="O432" s="102"/>
    </row>
    <row r="433" spans="1:15" hidden="1" x14ac:dyDescent="0.3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50"/>
    </row>
    <row r="434" spans="1:15" hidden="1" x14ac:dyDescent="0.35">
      <c r="A434" s="21" t="s">
        <v>2</v>
      </c>
      <c r="B434" s="22" t="s">
        <v>17</v>
      </c>
      <c r="C434" s="23" t="s">
        <v>18</v>
      </c>
      <c r="D434" s="23" t="s">
        <v>19</v>
      </c>
      <c r="E434" s="23" t="s">
        <v>20</v>
      </c>
      <c r="F434" s="23" t="s">
        <v>21</v>
      </c>
      <c r="G434" s="23" t="s">
        <v>22</v>
      </c>
      <c r="H434" s="23" t="s">
        <v>23</v>
      </c>
      <c r="I434" s="23" t="s">
        <v>24</v>
      </c>
      <c r="J434" s="23" t="s">
        <v>25</v>
      </c>
      <c r="K434" s="23" t="s">
        <v>26</v>
      </c>
      <c r="L434" s="23" t="s">
        <v>27</v>
      </c>
      <c r="M434" s="23" t="s">
        <v>28</v>
      </c>
      <c r="N434" s="23" t="s">
        <v>29</v>
      </c>
      <c r="O434" s="103" t="s">
        <v>30</v>
      </c>
    </row>
    <row r="435" spans="1:15" ht="17.5" hidden="1" x14ac:dyDescent="0.35">
      <c r="A435" s="24"/>
      <c r="B435" s="378" t="s">
        <v>31</v>
      </c>
      <c r="C435" s="379"/>
      <c r="D435" s="379"/>
      <c r="E435" s="379"/>
      <c r="F435" s="379"/>
      <c r="G435" s="379"/>
      <c r="H435" s="379"/>
      <c r="I435" s="379"/>
      <c r="J435" s="379"/>
      <c r="K435" s="379"/>
      <c r="L435" s="379"/>
      <c r="M435" s="379"/>
      <c r="N435" s="379"/>
      <c r="O435" s="380"/>
    </row>
    <row r="436" spans="1:15" hidden="1" x14ac:dyDescent="0.35">
      <c r="A436" s="25" t="s">
        <v>7</v>
      </c>
      <c r="B436" s="76" t="s">
        <v>32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104" t="e">
        <f>#REF!/12</f>
        <v>#REF!</v>
      </c>
    </row>
    <row r="437" spans="1:15" hidden="1" x14ac:dyDescent="0.35">
      <c r="A437" s="24" t="s">
        <v>2</v>
      </c>
      <c r="B437" s="77" t="s">
        <v>33</v>
      </c>
      <c r="C437" s="92"/>
      <c r="D437" s="9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104" t="e">
        <f>#REF!/12</f>
        <v>#REF!</v>
      </c>
    </row>
    <row r="438" spans="1:15" hidden="1" x14ac:dyDescent="0.35">
      <c r="A438" s="24" t="s">
        <v>2</v>
      </c>
      <c r="B438" s="79" t="s">
        <v>34</v>
      </c>
      <c r="C438" s="92"/>
      <c r="D438" s="92"/>
      <c r="E438" s="92"/>
      <c r="F438" s="92"/>
      <c r="G438" s="62"/>
      <c r="H438" s="62"/>
      <c r="I438" s="62"/>
      <c r="J438" s="62"/>
      <c r="K438" s="62"/>
      <c r="L438" s="62"/>
      <c r="M438" s="62"/>
      <c r="N438" s="62"/>
      <c r="O438" s="104"/>
    </row>
    <row r="439" spans="1:15" hidden="1" x14ac:dyDescent="0.35">
      <c r="A439" s="25" t="s">
        <v>9</v>
      </c>
      <c r="B439" s="76" t="s">
        <v>35</v>
      </c>
      <c r="C439" s="92"/>
      <c r="D439" s="92"/>
      <c r="E439" s="92"/>
      <c r="F439" s="92"/>
      <c r="G439" s="62"/>
      <c r="H439" s="62"/>
      <c r="I439" s="62"/>
      <c r="J439" s="62"/>
      <c r="K439" s="92"/>
      <c r="L439" s="92"/>
      <c r="M439" s="92"/>
      <c r="N439" s="92"/>
      <c r="O439" s="104" t="e">
        <f>#REF!/12</f>
        <v>#REF!</v>
      </c>
    </row>
    <row r="440" spans="1:15" hidden="1" x14ac:dyDescent="0.35">
      <c r="A440" s="24" t="s">
        <v>2</v>
      </c>
      <c r="B440" s="77" t="s">
        <v>36</v>
      </c>
      <c r="C440" s="92"/>
      <c r="D440" s="92"/>
      <c r="E440" s="92"/>
      <c r="F440" s="92"/>
      <c r="G440" s="62"/>
      <c r="H440" s="62"/>
      <c r="I440" s="62"/>
      <c r="J440" s="62"/>
      <c r="K440" s="62"/>
      <c r="L440" s="62"/>
      <c r="M440" s="62"/>
      <c r="N440" s="62"/>
      <c r="O440" s="104" t="e">
        <f>#REF!/12</f>
        <v>#REF!</v>
      </c>
    </row>
    <row r="441" spans="1:15" hidden="1" x14ac:dyDescent="0.35">
      <c r="A441" s="24" t="s">
        <v>2</v>
      </c>
      <c r="B441" s="79" t="s">
        <v>121</v>
      </c>
      <c r="C441" s="92"/>
      <c r="D441" s="92"/>
      <c r="E441" s="92"/>
      <c r="F441" s="92"/>
      <c r="G441" s="62"/>
      <c r="H441" s="62"/>
      <c r="I441" s="62"/>
      <c r="J441" s="62"/>
      <c r="K441" s="62"/>
      <c r="L441" s="62"/>
      <c r="M441" s="62"/>
      <c r="N441" s="62"/>
      <c r="O441" s="104" t="e">
        <f>#REF!/12</f>
        <v>#REF!</v>
      </c>
    </row>
    <row r="442" spans="1:15" hidden="1" x14ac:dyDescent="0.35">
      <c r="A442" s="24" t="s">
        <v>2</v>
      </c>
      <c r="B442" s="79" t="s">
        <v>122</v>
      </c>
      <c r="C442" s="110"/>
      <c r="D442" s="110"/>
      <c r="E442" s="110"/>
      <c r="F442" s="110"/>
      <c r="G442" s="62"/>
      <c r="H442" s="62"/>
      <c r="I442" s="62"/>
      <c r="J442" s="62"/>
      <c r="K442" s="62"/>
      <c r="L442" s="62"/>
      <c r="M442" s="62"/>
      <c r="N442" s="62"/>
      <c r="O442" s="104" t="e">
        <f>#REF!/12</f>
        <v>#REF!</v>
      </c>
    </row>
    <row r="443" spans="1:15" hidden="1" x14ac:dyDescent="0.35">
      <c r="A443" s="25" t="s">
        <v>11</v>
      </c>
      <c r="B443" s="76" t="s">
        <v>38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104"/>
    </row>
    <row r="444" spans="1:15" hidden="1" x14ac:dyDescent="0.35">
      <c r="A444" s="24" t="s">
        <v>2</v>
      </c>
      <c r="B444" s="77" t="s">
        <v>37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104"/>
    </row>
    <row r="445" spans="1:15" hidden="1" x14ac:dyDescent="0.35">
      <c r="A445" s="24" t="s">
        <v>2</v>
      </c>
      <c r="B445" s="79" t="s">
        <v>34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104"/>
    </row>
    <row r="446" spans="1:15" hidden="1" x14ac:dyDescent="0.35">
      <c r="A446" s="25" t="s">
        <v>13</v>
      </c>
      <c r="B446" s="76" t="s">
        <v>42</v>
      </c>
      <c r="C446" s="62">
        <v>0</v>
      </c>
      <c r="D446" s="62">
        <v>0</v>
      </c>
      <c r="E446" s="62">
        <v>0</v>
      </c>
      <c r="F446" s="62">
        <v>0</v>
      </c>
      <c r="G446" s="62">
        <v>0</v>
      </c>
      <c r="H446" s="62">
        <v>0</v>
      </c>
      <c r="I446" s="62">
        <v>0</v>
      </c>
      <c r="J446" s="62">
        <v>0</v>
      </c>
      <c r="K446" s="62">
        <v>0</v>
      </c>
      <c r="L446" s="62">
        <v>0</v>
      </c>
      <c r="M446" s="62">
        <v>0</v>
      </c>
      <c r="N446" s="62">
        <v>0</v>
      </c>
      <c r="O446" s="104"/>
    </row>
    <row r="447" spans="1:15" hidden="1" x14ac:dyDescent="0.35">
      <c r="A447" s="24" t="s">
        <v>43</v>
      </c>
      <c r="B447" s="80" t="s">
        <v>44</v>
      </c>
      <c r="C447" s="62">
        <v>0</v>
      </c>
      <c r="D447" s="62">
        <v>0</v>
      </c>
      <c r="E447" s="62">
        <v>0</v>
      </c>
      <c r="F447" s="62">
        <v>0</v>
      </c>
      <c r="G447" s="62">
        <v>0</v>
      </c>
      <c r="H447" s="62">
        <v>0</v>
      </c>
      <c r="I447" s="62">
        <v>0</v>
      </c>
      <c r="J447" s="62">
        <v>0</v>
      </c>
      <c r="K447" s="62">
        <v>0</v>
      </c>
      <c r="L447" s="62">
        <v>0</v>
      </c>
      <c r="M447" s="62">
        <v>0</v>
      </c>
      <c r="N447" s="62">
        <v>0</v>
      </c>
      <c r="O447" s="104"/>
    </row>
    <row r="448" spans="1:15" hidden="1" x14ac:dyDescent="0.35">
      <c r="A448" s="24" t="s">
        <v>2</v>
      </c>
      <c r="B448" s="80" t="s">
        <v>45</v>
      </c>
      <c r="C448" s="62">
        <v>0</v>
      </c>
      <c r="D448" s="62">
        <v>0</v>
      </c>
      <c r="E448" s="62">
        <v>0</v>
      </c>
      <c r="F448" s="62">
        <v>0</v>
      </c>
      <c r="G448" s="62">
        <v>0</v>
      </c>
      <c r="H448" s="62">
        <v>0</v>
      </c>
      <c r="I448" s="62">
        <v>0</v>
      </c>
      <c r="J448" s="62">
        <v>0</v>
      </c>
      <c r="K448" s="62">
        <v>0</v>
      </c>
      <c r="L448" s="62">
        <v>0</v>
      </c>
      <c r="M448" s="62">
        <v>0</v>
      </c>
      <c r="N448" s="62">
        <v>0</v>
      </c>
      <c r="O448" s="104"/>
    </row>
    <row r="449" spans="1:15" hidden="1" x14ac:dyDescent="0.35">
      <c r="A449" s="24" t="s">
        <v>46</v>
      </c>
      <c r="B449" s="80" t="s">
        <v>44</v>
      </c>
      <c r="C449" s="62">
        <v>0</v>
      </c>
      <c r="D449" s="62">
        <v>0</v>
      </c>
      <c r="E449" s="62">
        <v>0</v>
      </c>
      <c r="F449" s="62">
        <v>0</v>
      </c>
      <c r="G449" s="62">
        <v>0</v>
      </c>
      <c r="H449" s="62">
        <v>0</v>
      </c>
      <c r="I449" s="62">
        <v>0</v>
      </c>
      <c r="J449" s="62">
        <v>0</v>
      </c>
      <c r="K449" s="62">
        <v>0</v>
      </c>
      <c r="L449" s="62">
        <v>0</v>
      </c>
      <c r="M449" s="62">
        <v>0</v>
      </c>
      <c r="N449" s="62">
        <v>0</v>
      </c>
      <c r="O449" s="104"/>
    </row>
    <row r="450" spans="1:15" hidden="1" x14ac:dyDescent="0.35">
      <c r="A450" s="24" t="s">
        <v>2</v>
      </c>
      <c r="B450" s="80" t="s">
        <v>45</v>
      </c>
      <c r="C450" s="62">
        <v>0</v>
      </c>
      <c r="D450" s="62">
        <v>0</v>
      </c>
      <c r="E450" s="62">
        <v>0</v>
      </c>
      <c r="F450" s="62">
        <v>0</v>
      </c>
      <c r="G450" s="62">
        <v>0</v>
      </c>
      <c r="H450" s="62">
        <v>0</v>
      </c>
      <c r="I450" s="62">
        <v>0</v>
      </c>
      <c r="J450" s="62">
        <v>0</v>
      </c>
      <c r="K450" s="62">
        <v>0</v>
      </c>
      <c r="L450" s="62">
        <v>0</v>
      </c>
      <c r="M450" s="62">
        <v>0</v>
      </c>
      <c r="N450" s="62">
        <v>0</v>
      </c>
      <c r="O450" s="104"/>
    </row>
    <row r="451" spans="1:15" ht="28.5" hidden="1" x14ac:dyDescent="0.35">
      <c r="A451" s="25" t="s">
        <v>47</v>
      </c>
      <c r="B451" s="76" t="s">
        <v>48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104"/>
    </row>
    <row r="452" spans="1:15" ht="28.5" hidden="1" x14ac:dyDescent="0.35">
      <c r="A452" s="24" t="s">
        <v>49</v>
      </c>
      <c r="B452" s="77" t="s">
        <v>50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104"/>
    </row>
    <row r="453" spans="1:15" hidden="1" x14ac:dyDescent="0.35">
      <c r="A453" s="24" t="s">
        <v>2</v>
      </c>
      <c r="B453" s="77" t="s">
        <v>51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104"/>
    </row>
    <row r="454" spans="1:15" hidden="1" x14ac:dyDescent="0.35">
      <c r="A454" s="24" t="s">
        <v>2</v>
      </c>
      <c r="B454" s="77" t="s">
        <v>52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104"/>
    </row>
    <row r="455" spans="1:15" hidden="1" x14ac:dyDescent="0.35">
      <c r="A455" s="28" t="s">
        <v>53</v>
      </c>
      <c r="B455" s="77" t="s">
        <v>54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104"/>
    </row>
    <row r="456" spans="1:15" hidden="1" x14ac:dyDescent="0.35">
      <c r="A456" s="28" t="s">
        <v>2</v>
      </c>
      <c r="B456" s="81" t="s">
        <v>8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104"/>
    </row>
    <row r="457" spans="1:15" hidden="1" x14ac:dyDescent="0.35">
      <c r="A457" s="28" t="s">
        <v>2</v>
      </c>
      <c r="B457" s="81" t="s">
        <v>10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104"/>
    </row>
    <row r="458" spans="1:15" hidden="1" x14ac:dyDescent="0.35">
      <c r="A458" s="28" t="s">
        <v>2</v>
      </c>
      <c r="B458" s="81" t="s">
        <v>12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104"/>
    </row>
    <row r="459" spans="1:15" hidden="1" x14ac:dyDescent="0.35">
      <c r="A459" s="24" t="s">
        <v>2</v>
      </c>
      <c r="B459" s="81" t="s">
        <v>14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104"/>
    </row>
    <row r="460" spans="1:15" hidden="1" x14ac:dyDescent="0.35">
      <c r="A460" s="29"/>
      <c r="B460" s="16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101"/>
    </row>
    <row r="461" spans="1:15" x14ac:dyDescent="0.35">
      <c r="A461" s="29"/>
      <c r="B461" s="16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101"/>
    </row>
    <row r="462" spans="1:15" x14ac:dyDescent="0.35">
      <c r="A462" s="370" t="s">
        <v>63</v>
      </c>
      <c r="B462" s="370"/>
      <c r="C462" s="370"/>
      <c r="D462" s="370"/>
      <c r="E462" s="370"/>
      <c r="F462" s="370"/>
      <c r="G462" s="370"/>
      <c r="H462" s="370"/>
      <c r="I462" s="370"/>
      <c r="J462" s="370"/>
      <c r="K462" s="370"/>
      <c r="L462" s="370"/>
      <c r="M462" s="370"/>
      <c r="N462" s="370"/>
      <c r="O462" s="97"/>
    </row>
    <row r="463" spans="1:15" ht="17.5" x14ac:dyDescent="0.35">
      <c r="A463" s="371" t="s">
        <v>1</v>
      </c>
      <c r="B463" s="371"/>
      <c r="C463" s="371"/>
      <c r="D463" s="371"/>
      <c r="E463" s="371"/>
      <c r="F463" s="371"/>
      <c r="G463" s="371"/>
      <c r="H463" s="371"/>
      <c r="I463" s="371"/>
      <c r="J463" s="371"/>
      <c r="K463" s="371"/>
      <c r="L463" s="371"/>
      <c r="M463" s="371"/>
      <c r="N463" s="371"/>
      <c r="O463" s="371"/>
    </row>
    <row r="464" spans="1:15" ht="56.5" x14ac:dyDescent="0.35">
      <c r="A464" s="7"/>
      <c r="B464" s="8"/>
      <c r="C464" s="7" t="s">
        <v>3</v>
      </c>
      <c r="D464" s="7" t="s">
        <v>4</v>
      </c>
      <c r="E464" s="7" t="s">
        <v>5</v>
      </c>
      <c r="F464" s="7" t="s">
        <v>6</v>
      </c>
      <c r="G464" s="6"/>
      <c r="H464" s="6"/>
      <c r="I464" s="6"/>
      <c r="J464" s="6"/>
      <c r="K464" s="6"/>
      <c r="L464" s="289"/>
      <c r="M464" s="290"/>
      <c r="N464" s="290"/>
      <c r="O464" s="291"/>
    </row>
    <row r="465" spans="1:15" x14ac:dyDescent="0.35">
      <c r="A465" s="7" t="s">
        <v>7</v>
      </c>
      <c r="B465" s="8" t="s">
        <v>8</v>
      </c>
      <c r="C465" s="49">
        <v>54165</v>
      </c>
      <c r="D465" s="49">
        <v>21376</v>
      </c>
      <c r="E465" s="49">
        <v>10000</v>
      </c>
      <c r="F465" s="49">
        <f>D465-E465</f>
        <v>11376</v>
      </c>
      <c r="G465" s="145"/>
      <c r="H465" s="6"/>
      <c r="I465" s="6"/>
      <c r="J465" s="6"/>
      <c r="K465" s="6"/>
      <c r="L465" s="289"/>
      <c r="M465" s="292"/>
      <c r="N465" s="293"/>
      <c r="O465" s="294"/>
    </row>
    <row r="466" spans="1:15" ht="56.5" x14ac:dyDescent="0.35">
      <c r="A466" s="7" t="s">
        <v>9</v>
      </c>
      <c r="B466" s="8" t="s">
        <v>10</v>
      </c>
      <c r="C466" s="324">
        <v>0</v>
      </c>
      <c r="D466" s="49">
        <v>26123</v>
      </c>
      <c r="E466" s="49">
        <v>12000</v>
      </c>
      <c r="F466" s="49">
        <f>D466-E466</f>
        <v>14123</v>
      </c>
      <c r="G466" s="145" t="s">
        <v>129</v>
      </c>
      <c r="H466" s="6"/>
      <c r="I466" s="6"/>
      <c r="J466" s="6"/>
      <c r="K466" s="6"/>
      <c r="L466" s="289"/>
      <c r="M466" s="292"/>
      <c r="N466" s="293"/>
      <c r="O466" s="294"/>
    </row>
    <row r="467" spans="1:15" x14ac:dyDescent="0.35">
      <c r="A467" s="7" t="s">
        <v>11</v>
      </c>
      <c r="B467" s="8" t="s">
        <v>12</v>
      </c>
      <c r="C467" s="49">
        <v>0</v>
      </c>
      <c r="D467" s="49">
        <v>0</v>
      </c>
      <c r="E467" s="49">
        <v>0</v>
      </c>
      <c r="F467" s="49">
        <f>D467-E467</f>
        <v>0</v>
      </c>
      <c r="G467" s="6"/>
      <c r="H467" s="6"/>
      <c r="I467" s="6"/>
      <c r="J467" s="6"/>
      <c r="K467" s="6"/>
      <c r="L467" s="289"/>
      <c r="M467" s="292"/>
      <c r="N467" s="293"/>
      <c r="O467" s="294"/>
    </row>
    <row r="468" spans="1:15" x14ac:dyDescent="0.35">
      <c r="A468" s="7" t="s">
        <v>13</v>
      </c>
      <c r="B468" s="8" t="s">
        <v>14</v>
      </c>
      <c r="C468" s="49">
        <v>0</v>
      </c>
      <c r="D468" s="49">
        <v>0</v>
      </c>
      <c r="E468" s="49">
        <v>0</v>
      </c>
      <c r="F468" s="49">
        <f>D468-E468</f>
        <v>0</v>
      </c>
      <c r="G468" s="6"/>
      <c r="H468" s="6"/>
      <c r="I468" s="6"/>
      <c r="J468" s="6"/>
      <c r="K468" s="6"/>
      <c r="L468" s="289"/>
      <c r="M468" s="289"/>
      <c r="N468" s="295"/>
      <c r="O468" s="296"/>
    </row>
    <row r="469" spans="1:15" x14ac:dyDescent="0.35">
      <c r="A469" s="7" t="s">
        <v>15</v>
      </c>
      <c r="B469" s="8" t="s">
        <v>16</v>
      </c>
      <c r="C469" s="49">
        <v>0</v>
      </c>
      <c r="D469" s="49">
        <v>0</v>
      </c>
      <c r="E469" s="49">
        <v>0</v>
      </c>
      <c r="F469" s="49">
        <f>D469-E469</f>
        <v>0</v>
      </c>
      <c r="G469" s="6"/>
      <c r="H469" s="6"/>
      <c r="I469" s="6"/>
      <c r="J469" s="6"/>
      <c r="K469" s="6"/>
      <c r="L469" s="6"/>
      <c r="M469" s="6"/>
      <c r="N469" s="9"/>
      <c r="O469" s="98"/>
    </row>
    <row r="470" spans="1:15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99"/>
    </row>
    <row r="471" spans="1:15" x14ac:dyDescent="0.35">
      <c r="A471" s="3"/>
      <c r="B471" s="5" t="s">
        <v>17</v>
      </c>
      <c r="C471" s="3" t="s">
        <v>18</v>
      </c>
      <c r="D471" s="3" t="s">
        <v>19</v>
      </c>
      <c r="E471" s="3" t="s">
        <v>20</v>
      </c>
      <c r="F471" s="3" t="s">
        <v>21</v>
      </c>
      <c r="G471" s="3" t="s">
        <v>22</v>
      </c>
      <c r="H471" s="3" t="s">
        <v>23</v>
      </c>
      <c r="I471" s="3" t="s">
        <v>24</v>
      </c>
      <c r="J471" s="3" t="s">
        <v>25</v>
      </c>
      <c r="K471" s="3" t="s">
        <v>26</v>
      </c>
      <c r="L471" s="3" t="s">
        <v>27</v>
      </c>
      <c r="M471" s="3" t="s">
        <v>28</v>
      </c>
      <c r="N471" s="3" t="s">
        <v>29</v>
      </c>
      <c r="O471" s="48" t="s">
        <v>30</v>
      </c>
    </row>
    <row r="472" spans="1:15" ht="17.5" x14ac:dyDescent="0.35">
      <c r="A472" s="3"/>
      <c r="B472" s="372" t="s">
        <v>31</v>
      </c>
      <c r="C472" s="373"/>
      <c r="D472" s="373"/>
      <c r="E472" s="373"/>
      <c r="F472" s="373"/>
      <c r="G472" s="373"/>
      <c r="H472" s="373"/>
      <c r="I472" s="373"/>
      <c r="J472" s="373"/>
      <c r="K472" s="373"/>
      <c r="L472" s="373"/>
      <c r="M472" s="373"/>
      <c r="N472" s="373"/>
      <c r="O472" s="374"/>
    </row>
    <row r="473" spans="1:15" x14ac:dyDescent="0.35">
      <c r="A473" s="38" t="s">
        <v>7</v>
      </c>
      <c r="B473" s="84" t="s">
        <v>32</v>
      </c>
      <c r="C473" s="106">
        <v>1419</v>
      </c>
      <c r="D473" s="69">
        <v>881</v>
      </c>
      <c r="E473" s="69">
        <v>688</v>
      </c>
      <c r="F473" s="69">
        <v>493</v>
      </c>
      <c r="G473" s="106">
        <v>1633</v>
      </c>
      <c r="H473" s="111">
        <v>2319</v>
      </c>
      <c r="I473" s="111">
        <v>1931</v>
      </c>
      <c r="J473" s="111">
        <v>4129</v>
      </c>
      <c r="K473" s="111">
        <v>3418</v>
      </c>
      <c r="L473" s="111">
        <v>1040</v>
      </c>
      <c r="M473" s="111">
        <v>1575</v>
      </c>
      <c r="N473" s="111">
        <v>1850</v>
      </c>
      <c r="O473" s="100">
        <f>SUM(C473:N473)/12</f>
        <v>1781.3333333333333</v>
      </c>
    </row>
    <row r="474" spans="1:15" x14ac:dyDescent="0.35">
      <c r="A474" s="39"/>
      <c r="B474" s="85" t="s">
        <v>33</v>
      </c>
      <c r="C474" s="111">
        <v>4343</v>
      </c>
      <c r="D474" s="111">
        <v>4726</v>
      </c>
      <c r="E474" s="111">
        <v>2745</v>
      </c>
      <c r="F474" s="111">
        <v>2514</v>
      </c>
      <c r="G474" s="111">
        <v>5075</v>
      </c>
      <c r="H474" s="111">
        <v>5808</v>
      </c>
      <c r="I474" s="111">
        <v>4836</v>
      </c>
      <c r="J474" s="111">
        <v>5018</v>
      </c>
      <c r="K474" s="111">
        <v>6048</v>
      </c>
      <c r="L474" s="111">
        <v>3552</v>
      </c>
      <c r="M474" s="111">
        <v>4500</v>
      </c>
      <c r="N474" s="111">
        <v>5000</v>
      </c>
      <c r="O474" s="100">
        <f>SUM(C474:N474)/12</f>
        <v>4513.75</v>
      </c>
    </row>
    <row r="475" spans="1:15" x14ac:dyDescent="0.35">
      <c r="A475" s="3"/>
      <c r="B475" s="72" t="s">
        <v>34</v>
      </c>
      <c r="C475" s="69">
        <v>0.33</v>
      </c>
      <c r="D475" s="69">
        <v>0.19</v>
      </c>
      <c r="E475" s="69">
        <v>0.25</v>
      </c>
      <c r="F475" s="69">
        <v>0.2</v>
      </c>
      <c r="G475" s="69">
        <v>0.32</v>
      </c>
      <c r="H475" s="69">
        <v>0.4</v>
      </c>
      <c r="I475" s="69">
        <v>0.4</v>
      </c>
      <c r="J475" s="69">
        <v>0.82</v>
      </c>
      <c r="K475" s="69">
        <v>0.56999999999999995</v>
      </c>
      <c r="L475" s="69">
        <v>0.28999999999999998</v>
      </c>
      <c r="M475" s="69">
        <v>0.35</v>
      </c>
      <c r="N475" s="69">
        <v>0.37</v>
      </c>
      <c r="O475" s="100">
        <f>SUM(C475:N475)/12</f>
        <v>0.37416666666666659</v>
      </c>
    </row>
    <row r="476" spans="1:15" x14ac:dyDescent="0.35">
      <c r="A476" s="38" t="s">
        <v>9</v>
      </c>
      <c r="B476" s="84" t="s">
        <v>35</v>
      </c>
      <c r="C476" s="106">
        <v>5328</v>
      </c>
      <c r="D476" s="106">
        <v>2895</v>
      </c>
      <c r="E476" s="106">
        <v>2811</v>
      </c>
      <c r="F476" s="106">
        <v>2832</v>
      </c>
      <c r="G476" s="106">
        <v>1304</v>
      </c>
      <c r="H476" s="69">
        <v>0</v>
      </c>
      <c r="I476" s="69">
        <v>0</v>
      </c>
      <c r="J476" s="69">
        <v>0</v>
      </c>
      <c r="K476" s="69">
        <v>0</v>
      </c>
      <c r="L476" s="111">
        <v>2253</v>
      </c>
      <c r="M476" s="111">
        <v>3500</v>
      </c>
      <c r="N476" s="111">
        <v>5200</v>
      </c>
      <c r="O476" s="100">
        <f>SUM(C476:N476)/12</f>
        <v>2176.9166666666665</v>
      </c>
    </row>
    <row r="477" spans="1:15" x14ac:dyDescent="0.35">
      <c r="A477" s="3"/>
      <c r="B477" s="71" t="s">
        <v>36</v>
      </c>
      <c r="C477" s="111">
        <v>0</v>
      </c>
      <c r="D477" s="111">
        <v>0</v>
      </c>
      <c r="E477" s="111">
        <v>0</v>
      </c>
      <c r="F477" s="111">
        <v>0</v>
      </c>
      <c r="G477" s="111">
        <v>0</v>
      </c>
      <c r="H477" s="111">
        <v>0</v>
      </c>
      <c r="I477" s="111">
        <v>0</v>
      </c>
      <c r="J477" s="111">
        <v>0</v>
      </c>
      <c r="K477" s="111">
        <v>0</v>
      </c>
      <c r="L477" s="111">
        <v>0</v>
      </c>
      <c r="M477" s="111">
        <v>0</v>
      </c>
      <c r="N477" s="111">
        <v>0</v>
      </c>
      <c r="O477" s="100">
        <v>0</v>
      </c>
    </row>
    <row r="478" spans="1:15" x14ac:dyDescent="0.35">
      <c r="A478" s="3"/>
      <c r="B478" s="72" t="s">
        <v>34</v>
      </c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100"/>
    </row>
    <row r="479" spans="1:15" hidden="1" x14ac:dyDescent="0.35">
      <c r="A479" s="4" t="s">
        <v>11</v>
      </c>
      <c r="B479" s="70" t="s">
        <v>38</v>
      </c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100"/>
    </row>
    <row r="480" spans="1:15" hidden="1" x14ac:dyDescent="0.35">
      <c r="A480" s="3"/>
      <c r="B480" s="71" t="s">
        <v>37</v>
      </c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100"/>
    </row>
    <row r="481" spans="1:15" hidden="1" x14ac:dyDescent="0.35">
      <c r="A481" s="3"/>
      <c r="B481" s="72" t="s">
        <v>34</v>
      </c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100"/>
    </row>
    <row r="482" spans="1:15" hidden="1" x14ac:dyDescent="0.35">
      <c r="A482" s="4" t="s">
        <v>13</v>
      </c>
      <c r="B482" s="70" t="s">
        <v>42</v>
      </c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100"/>
    </row>
    <row r="483" spans="1:15" hidden="1" x14ac:dyDescent="0.35">
      <c r="A483" s="3" t="s">
        <v>43</v>
      </c>
      <c r="B483" s="73" t="s">
        <v>123</v>
      </c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100"/>
    </row>
    <row r="484" spans="1:15" hidden="1" x14ac:dyDescent="0.35">
      <c r="A484" s="40"/>
      <c r="B484" s="86" t="s">
        <v>45</v>
      </c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100"/>
    </row>
    <row r="485" spans="1:15" hidden="1" x14ac:dyDescent="0.35">
      <c r="A485" s="3" t="s">
        <v>46</v>
      </c>
      <c r="B485" s="73" t="s">
        <v>44</v>
      </c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100"/>
    </row>
    <row r="486" spans="1:15" hidden="1" x14ac:dyDescent="0.35">
      <c r="A486" s="3"/>
      <c r="B486" s="73" t="s">
        <v>45</v>
      </c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100"/>
    </row>
    <row r="487" spans="1:15" ht="28.5" hidden="1" x14ac:dyDescent="0.35">
      <c r="A487" s="4" t="s">
        <v>47</v>
      </c>
      <c r="B487" s="70" t="s">
        <v>48</v>
      </c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100"/>
    </row>
    <row r="488" spans="1:15" ht="28.5" hidden="1" x14ac:dyDescent="0.35">
      <c r="A488" s="3" t="s">
        <v>49</v>
      </c>
      <c r="B488" s="71" t="s">
        <v>50</v>
      </c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100"/>
    </row>
    <row r="489" spans="1:15" hidden="1" x14ac:dyDescent="0.35">
      <c r="A489" s="3"/>
      <c r="B489" s="71" t="s">
        <v>51</v>
      </c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100"/>
    </row>
    <row r="490" spans="1:15" hidden="1" x14ac:dyDescent="0.35">
      <c r="A490" s="3"/>
      <c r="B490" s="71" t="s">
        <v>52</v>
      </c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100"/>
    </row>
    <row r="491" spans="1:15" hidden="1" x14ac:dyDescent="0.35">
      <c r="A491" s="10" t="s">
        <v>53</v>
      </c>
      <c r="B491" s="71" t="s">
        <v>54</v>
      </c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100"/>
    </row>
    <row r="492" spans="1:15" hidden="1" x14ac:dyDescent="0.35">
      <c r="A492" s="11"/>
      <c r="B492" s="74" t="s">
        <v>8</v>
      </c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100"/>
    </row>
    <row r="493" spans="1:15" hidden="1" x14ac:dyDescent="0.35">
      <c r="A493" s="11"/>
      <c r="B493" s="74" t="s">
        <v>10</v>
      </c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100"/>
    </row>
    <row r="494" spans="1:15" hidden="1" x14ac:dyDescent="0.35">
      <c r="A494" s="11"/>
      <c r="B494" s="74" t="s">
        <v>12</v>
      </c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100"/>
    </row>
    <row r="495" spans="1:15" hidden="1" x14ac:dyDescent="0.35">
      <c r="A495" s="12"/>
      <c r="B495" s="74" t="s">
        <v>14</v>
      </c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100"/>
    </row>
    <row r="496" spans="1:15" x14ac:dyDescent="0.35">
      <c r="A496" s="29"/>
      <c r="B496" s="16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101"/>
    </row>
    <row r="497" spans="1:15" x14ac:dyDescent="0.35">
      <c r="A497" s="29"/>
      <c r="B497" s="16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101"/>
    </row>
    <row r="498" spans="1:15" x14ac:dyDescent="0.35">
      <c r="A498" s="370" t="s">
        <v>102</v>
      </c>
      <c r="B498" s="370"/>
      <c r="C498" s="370"/>
      <c r="D498" s="370"/>
      <c r="E498" s="370"/>
      <c r="F498" s="370"/>
      <c r="G498" s="370"/>
      <c r="H498" s="370"/>
      <c r="I498" s="370"/>
      <c r="J498" s="370"/>
      <c r="K498" s="370"/>
      <c r="L498" s="370"/>
      <c r="M498" s="370"/>
      <c r="N498" s="370"/>
      <c r="O498" s="97"/>
    </row>
    <row r="499" spans="1:15" ht="17.5" x14ac:dyDescent="0.35">
      <c r="A499" s="371" t="s">
        <v>1</v>
      </c>
      <c r="B499" s="371"/>
      <c r="C499" s="371"/>
      <c r="D499" s="371"/>
      <c r="E499" s="371"/>
      <c r="F499" s="371"/>
      <c r="G499" s="371"/>
      <c r="H499" s="371"/>
      <c r="I499" s="371"/>
      <c r="J499" s="371"/>
      <c r="K499" s="371"/>
      <c r="L499" s="371"/>
      <c r="M499" s="371"/>
      <c r="N499" s="371"/>
      <c r="O499" s="371"/>
    </row>
    <row r="500" spans="1:15" ht="56.5" x14ac:dyDescent="0.35">
      <c r="A500" s="7"/>
      <c r="B500" s="8"/>
      <c r="C500" s="7" t="s">
        <v>3</v>
      </c>
      <c r="D500" s="7" t="s">
        <v>4</v>
      </c>
      <c r="E500" s="7" t="s">
        <v>5</v>
      </c>
      <c r="F500" s="7" t="s">
        <v>6</v>
      </c>
      <c r="G500" s="6"/>
      <c r="H500" s="6"/>
      <c r="I500" s="6"/>
      <c r="J500" s="6"/>
      <c r="K500" s="289"/>
      <c r="L500" s="289"/>
      <c r="M500" s="290"/>
      <c r="N500" s="290"/>
      <c r="O500" s="291"/>
    </row>
    <row r="501" spans="1:15" x14ac:dyDescent="0.35">
      <c r="A501" s="7" t="s">
        <v>7</v>
      </c>
      <c r="B501" s="18" t="s">
        <v>8</v>
      </c>
      <c r="C501" s="126">
        <v>16845</v>
      </c>
      <c r="D501" s="127">
        <v>3565</v>
      </c>
      <c r="E501" s="127">
        <v>1608</v>
      </c>
      <c r="F501" s="127">
        <f>D501-E501</f>
        <v>1957</v>
      </c>
      <c r="G501" s="145"/>
      <c r="H501" s="6"/>
      <c r="I501" s="6"/>
      <c r="J501" s="6"/>
      <c r="K501" s="289"/>
      <c r="L501" s="289"/>
      <c r="M501" s="292"/>
      <c r="N501" s="293"/>
      <c r="O501" s="294"/>
    </row>
    <row r="502" spans="1:15" x14ac:dyDescent="0.35">
      <c r="A502" s="7" t="s">
        <v>9</v>
      </c>
      <c r="B502" s="8" t="s">
        <v>10</v>
      </c>
      <c r="C502" s="147">
        <v>0</v>
      </c>
      <c r="D502" s="19">
        <v>2878</v>
      </c>
      <c r="E502" s="19">
        <v>2400</v>
      </c>
      <c r="F502" s="127">
        <f>D502-E502</f>
        <v>478</v>
      </c>
      <c r="G502" s="146"/>
      <c r="H502" s="6"/>
      <c r="I502" s="6"/>
      <c r="J502" s="6"/>
      <c r="K502" s="289"/>
      <c r="L502" s="289"/>
      <c r="M502" s="292"/>
      <c r="N502" s="293"/>
      <c r="O502" s="294"/>
    </row>
    <row r="503" spans="1:15" x14ac:dyDescent="0.35">
      <c r="A503" s="7" t="s">
        <v>11</v>
      </c>
      <c r="B503" s="8" t="s">
        <v>12</v>
      </c>
      <c r="C503" s="49">
        <v>0</v>
      </c>
      <c r="D503" s="49">
        <v>0</v>
      </c>
      <c r="E503" s="49">
        <v>0</v>
      </c>
      <c r="F503" s="49">
        <f>D503-E503</f>
        <v>0</v>
      </c>
      <c r="G503" s="6"/>
      <c r="H503" s="6"/>
      <c r="I503" s="6"/>
      <c r="J503" s="6"/>
      <c r="K503" s="289"/>
      <c r="L503" s="289"/>
      <c r="M503" s="292"/>
      <c r="N503" s="293"/>
      <c r="O503" s="294"/>
    </row>
    <row r="504" spans="1:15" x14ac:dyDescent="0.35">
      <c r="A504" s="7" t="s">
        <v>13</v>
      </c>
      <c r="B504" s="8" t="s">
        <v>14</v>
      </c>
      <c r="C504" s="49">
        <v>0</v>
      </c>
      <c r="D504" s="49">
        <v>0</v>
      </c>
      <c r="E504" s="49">
        <v>0</v>
      </c>
      <c r="F504" s="49">
        <f>D504-E504</f>
        <v>0</v>
      </c>
      <c r="G504" s="6"/>
      <c r="H504" s="6"/>
      <c r="I504" s="6"/>
      <c r="J504" s="6"/>
      <c r="K504" s="6"/>
      <c r="L504" s="6"/>
      <c r="M504" s="6"/>
      <c r="N504" s="9"/>
      <c r="O504" s="98"/>
    </row>
    <row r="505" spans="1:15" x14ac:dyDescent="0.35">
      <c r="A505" s="7" t="s">
        <v>15</v>
      </c>
      <c r="B505" s="8" t="s">
        <v>16</v>
      </c>
      <c r="C505" s="49">
        <v>0</v>
      </c>
      <c r="D505" s="49">
        <v>0</v>
      </c>
      <c r="E505" s="49">
        <v>0</v>
      </c>
      <c r="F505" s="49">
        <f>D505-E505</f>
        <v>0</v>
      </c>
      <c r="G505" s="6"/>
      <c r="H505" s="6"/>
      <c r="I505" s="6"/>
      <c r="J505" s="6"/>
      <c r="K505" s="6"/>
      <c r="L505" s="6"/>
      <c r="M505" s="6"/>
      <c r="N505" s="9"/>
      <c r="O505" s="98"/>
    </row>
    <row r="506" spans="1:15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99"/>
    </row>
    <row r="507" spans="1:15" x14ac:dyDescent="0.35">
      <c r="A507" s="3"/>
      <c r="B507" s="5" t="s">
        <v>17</v>
      </c>
      <c r="C507" s="3" t="s">
        <v>18</v>
      </c>
      <c r="D507" s="3" t="s">
        <v>19</v>
      </c>
      <c r="E507" s="3" t="s">
        <v>20</v>
      </c>
      <c r="F507" s="3" t="s">
        <v>21</v>
      </c>
      <c r="G507" s="3" t="s">
        <v>22</v>
      </c>
      <c r="H507" s="3" t="s">
        <v>23</v>
      </c>
      <c r="I507" s="3" t="s">
        <v>24</v>
      </c>
      <c r="J507" s="3" t="s">
        <v>25</v>
      </c>
      <c r="K507" s="3" t="s">
        <v>26</v>
      </c>
      <c r="L507" s="3" t="s">
        <v>27</v>
      </c>
      <c r="M507" s="3" t="s">
        <v>28</v>
      </c>
      <c r="N507" s="3" t="s">
        <v>29</v>
      </c>
      <c r="O507" s="48" t="s">
        <v>30</v>
      </c>
    </row>
    <row r="508" spans="1:15" ht="17.5" x14ac:dyDescent="0.35">
      <c r="A508" s="3"/>
      <c r="B508" s="372" t="s">
        <v>31</v>
      </c>
      <c r="C508" s="373"/>
      <c r="D508" s="373"/>
      <c r="E508" s="373"/>
      <c r="F508" s="373"/>
      <c r="G508" s="373"/>
      <c r="H508" s="373"/>
      <c r="I508" s="373"/>
      <c r="J508" s="373"/>
      <c r="K508" s="373"/>
      <c r="L508" s="373"/>
      <c r="M508" s="373"/>
      <c r="N508" s="373"/>
      <c r="O508" s="374"/>
    </row>
    <row r="509" spans="1:15" x14ac:dyDescent="0.35">
      <c r="A509" s="4" t="s">
        <v>7</v>
      </c>
      <c r="B509" s="70" t="s">
        <v>32</v>
      </c>
      <c r="C509" s="121">
        <v>74</v>
      </c>
      <c r="D509" s="122">
        <v>37</v>
      </c>
      <c r="E509" s="122">
        <v>71</v>
      </c>
      <c r="F509" s="122">
        <v>60</v>
      </c>
      <c r="G509" s="122">
        <v>264</v>
      </c>
      <c r="H509" s="122">
        <v>326</v>
      </c>
      <c r="I509" s="122">
        <v>537</v>
      </c>
      <c r="J509" s="106">
        <v>404</v>
      </c>
      <c r="K509" s="106">
        <v>285</v>
      </c>
      <c r="L509" s="69">
        <v>404</v>
      </c>
      <c r="M509" s="69">
        <v>550</v>
      </c>
      <c r="N509" s="69">
        <v>553</v>
      </c>
      <c r="O509" s="100">
        <f>SUM(C509:N509)/12</f>
        <v>297.08333333333331</v>
      </c>
    </row>
    <row r="510" spans="1:15" x14ac:dyDescent="0.35">
      <c r="A510" s="3"/>
      <c r="B510" s="71" t="s">
        <v>33</v>
      </c>
      <c r="C510" s="123">
        <v>1513</v>
      </c>
      <c r="D510" s="32">
        <v>751</v>
      </c>
      <c r="E510" s="32">
        <v>1451</v>
      </c>
      <c r="F510" s="32">
        <v>1240</v>
      </c>
      <c r="G510" s="32">
        <v>890</v>
      </c>
      <c r="H510" s="32">
        <v>1100</v>
      </c>
      <c r="I510" s="32">
        <v>1819</v>
      </c>
      <c r="J510" s="106">
        <v>1373</v>
      </c>
      <c r="K510" s="106">
        <v>997</v>
      </c>
      <c r="L510" s="69">
        <v>1373</v>
      </c>
      <c r="M510" s="69">
        <v>2168</v>
      </c>
      <c r="N510" s="69">
        <v>2170</v>
      </c>
      <c r="O510" s="100">
        <f t="shared" ref="O510:O531" si="72">SUM(C510:N510)/12</f>
        <v>1403.75</v>
      </c>
    </row>
    <row r="511" spans="1:15" x14ac:dyDescent="0.35">
      <c r="A511" s="3"/>
      <c r="B511" s="72" t="s">
        <v>34</v>
      </c>
      <c r="C511" s="123"/>
      <c r="D511" s="32"/>
      <c r="E511" s="32"/>
      <c r="F511" s="32"/>
      <c r="G511" s="32"/>
      <c r="H511" s="32"/>
      <c r="I511" s="32"/>
      <c r="J511" s="106"/>
      <c r="K511" s="106"/>
      <c r="L511" s="69"/>
      <c r="M511" s="69"/>
      <c r="N511" s="69"/>
      <c r="O511" s="100">
        <f t="shared" si="72"/>
        <v>0</v>
      </c>
    </row>
    <row r="512" spans="1:15" x14ac:dyDescent="0.35">
      <c r="A512" s="4" t="s">
        <v>9</v>
      </c>
      <c r="B512" s="70" t="s">
        <v>35</v>
      </c>
      <c r="C512" s="132">
        <v>184</v>
      </c>
      <c r="D512" s="30">
        <v>228</v>
      </c>
      <c r="E512" s="30">
        <v>237</v>
      </c>
      <c r="F512" s="30">
        <v>153</v>
      </c>
      <c r="G512" s="30">
        <v>76</v>
      </c>
      <c r="H512" s="30">
        <v>24</v>
      </c>
      <c r="I512" s="30">
        <v>20</v>
      </c>
      <c r="J512" s="106">
        <v>18</v>
      </c>
      <c r="K512" s="106">
        <v>4</v>
      </c>
      <c r="L512" s="69">
        <v>504</v>
      </c>
      <c r="M512" s="69">
        <v>700</v>
      </c>
      <c r="N512" s="69">
        <v>730</v>
      </c>
      <c r="O512" s="100">
        <f t="shared" si="72"/>
        <v>239.83333333333334</v>
      </c>
    </row>
    <row r="513" spans="1:15" x14ac:dyDescent="0.35">
      <c r="A513" s="3"/>
      <c r="B513" s="71" t="s">
        <v>36</v>
      </c>
      <c r="C513" s="106">
        <v>0</v>
      </c>
      <c r="D513" s="106">
        <v>0</v>
      </c>
      <c r="E513" s="106">
        <v>0</v>
      </c>
      <c r="F513" s="106">
        <v>0</v>
      </c>
      <c r="G513" s="106">
        <v>0</v>
      </c>
      <c r="H513" s="106">
        <v>0</v>
      </c>
      <c r="I513" s="106">
        <v>0</v>
      </c>
      <c r="J513" s="106">
        <v>0</v>
      </c>
      <c r="K513" s="106">
        <v>0</v>
      </c>
      <c r="L513" s="106">
        <v>0</v>
      </c>
      <c r="M513" s="106">
        <v>0</v>
      </c>
      <c r="N513" s="106">
        <v>0</v>
      </c>
      <c r="O513" s="100">
        <f t="shared" si="72"/>
        <v>0</v>
      </c>
    </row>
    <row r="514" spans="1:15" x14ac:dyDescent="0.35">
      <c r="A514" s="3"/>
      <c r="B514" s="72" t="s">
        <v>34</v>
      </c>
      <c r="C514" s="106"/>
      <c r="D514" s="106"/>
      <c r="E514" s="106"/>
      <c r="F514" s="106"/>
      <c r="G514" s="106"/>
      <c r="H514" s="106"/>
      <c r="I514" s="106"/>
      <c r="J514" s="106"/>
      <c r="K514" s="106"/>
      <c r="L514" s="69"/>
      <c r="M514" s="69"/>
      <c r="N514" s="69"/>
      <c r="O514" s="100">
        <f t="shared" si="72"/>
        <v>0</v>
      </c>
    </row>
    <row r="515" spans="1:15" hidden="1" x14ac:dyDescent="0.35">
      <c r="A515" s="4" t="s">
        <v>11</v>
      </c>
      <c r="B515" s="70" t="s">
        <v>38</v>
      </c>
      <c r="C515" s="106"/>
      <c r="D515" s="106"/>
      <c r="E515" s="106"/>
      <c r="F515" s="106"/>
      <c r="G515" s="106"/>
      <c r="H515" s="106"/>
      <c r="I515" s="106"/>
      <c r="J515" s="106"/>
      <c r="K515" s="106"/>
      <c r="L515" s="69"/>
      <c r="M515" s="69"/>
      <c r="N515" s="69"/>
      <c r="O515" s="100">
        <f t="shared" si="72"/>
        <v>0</v>
      </c>
    </row>
    <row r="516" spans="1:15" hidden="1" x14ac:dyDescent="0.35">
      <c r="A516" s="3"/>
      <c r="B516" s="71" t="s">
        <v>37</v>
      </c>
      <c r="C516" s="106"/>
      <c r="D516" s="106"/>
      <c r="E516" s="106"/>
      <c r="F516" s="106"/>
      <c r="G516" s="106"/>
      <c r="H516" s="106"/>
      <c r="I516" s="106"/>
      <c r="J516" s="106"/>
      <c r="K516" s="106"/>
      <c r="L516" s="69"/>
      <c r="M516" s="69"/>
      <c r="N516" s="69"/>
      <c r="O516" s="100">
        <f t="shared" si="72"/>
        <v>0</v>
      </c>
    </row>
    <row r="517" spans="1:15" hidden="1" x14ac:dyDescent="0.35">
      <c r="A517" s="3"/>
      <c r="B517" s="72" t="s">
        <v>34</v>
      </c>
      <c r="C517" s="106"/>
      <c r="D517" s="106"/>
      <c r="E517" s="106"/>
      <c r="F517" s="106"/>
      <c r="G517" s="106"/>
      <c r="H517" s="106"/>
      <c r="I517" s="106"/>
      <c r="J517" s="106"/>
      <c r="K517" s="106"/>
      <c r="L517" s="69"/>
      <c r="M517" s="69"/>
      <c r="N517" s="69"/>
      <c r="O517" s="100">
        <f t="shared" si="72"/>
        <v>0</v>
      </c>
    </row>
    <row r="518" spans="1:15" hidden="1" x14ac:dyDescent="0.35">
      <c r="A518" s="4" t="s">
        <v>13</v>
      </c>
      <c r="B518" s="70" t="s">
        <v>42</v>
      </c>
      <c r="C518" s="106">
        <v>0</v>
      </c>
      <c r="D518" s="106">
        <v>0</v>
      </c>
      <c r="E518" s="106">
        <v>0</v>
      </c>
      <c r="F518" s="106">
        <v>0</v>
      </c>
      <c r="G518" s="106">
        <v>0</v>
      </c>
      <c r="H518" s="106">
        <v>0</v>
      </c>
      <c r="I518" s="106">
        <v>0</v>
      </c>
      <c r="J518" s="106">
        <v>0</v>
      </c>
      <c r="K518" s="106">
        <v>0</v>
      </c>
      <c r="L518" s="149">
        <v>0</v>
      </c>
      <c r="M518" s="149">
        <v>0</v>
      </c>
      <c r="N518" s="149">
        <v>0</v>
      </c>
      <c r="O518" s="100">
        <f t="shared" si="72"/>
        <v>0</v>
      </c>
    </row>
    <row r="519" spans="1:15" hidden="1" x14ac:dyDescent="0.35">
      <c r="A519" s="3" t="s">
        <v>43</v>
      </c>
      <c r="B519" s="73" t="s">
        <v>44</v>
      </c>
      <c r="C519" s="106">
        <v>0</v>
      </c>
      <c r="D519" s="106">
        <v>0</v>
      </c>
      <c r="E519" s="106">
        <v>0</v>
      </c>
      <c r="F519" s="106">
        <v>0</v>
      </c>
      <c r="G519" s="106">
        <v>0</v>
      </c>
      <c r="H519" s="106">
        <v>0</v>
      </c>
      <c r="I519" s="106">
        <v>0</v>
      </c>
      <c r="J519" s="106">
        <v>0</v>
      </c>
      <c r="K519" s="106">
        <v>0</v>
      </c>
      <c r="L519" s="149">
        <v>0</v>
      </c>
      <c r="M519" s="149">
        <v>0</v>
      </c>
      <c r="N519" s="149">
        <v>0</v>
      </c>
      <c r="O519" s="100">
        <f t="shared" si="72"/>
        <v>0</v>
      </c>
    </row>
    <row r="520" spans="1:15" hidden="1" x14ac:dyDescent="0.35">
      <c r="A520" s="3"/>
      <c r="B520" s="73" t="s">
        <v>45</v>
      </c>
      <c r="C520" s="106">
        <v>0</v>
      </c>
      <c r="D520" s="106">
        <v>0</v>
      </c>
      <c r="E520" s="106">
        <v>0</v>
      </c>
      <c r="F520" s="106">
        <v>0</v>
      </c>
      <c r="G520" s="106">
        <v>0</v>
      </c>
      <c r="H520" s="106">
        <v>0</v>
      </c>
      <c r="I520" s="106">
        <v>0</v>
      </c>
      <c r="J520" s="106">
        <v>0</v>
      </c>
      <c r="K520" s="106">
        <v>0</v>
      </c>
      <c r="L520" s="149">
        <v>0</v>
      </c>
      <c r="M520" s="149">
        <v>0</v>
      </c>
      <c r="N520" s="149">
        <v>0</v>
      </c>
      <c r="O520" s="100">
        <f t="shared" si="72"/>
        <v>0</v>
      </c>
    </row>
    <row r="521" spans="1:15" hidden="1" x14ac:dyDescent="0.35">
      <c r="A521" s="3" t="s">
        <v>46</v>
      </c>
      <c r="B521" s="73" t="s">
        <v>44</v>
      </c>
      <c r="C521" s="106">
        <v>0</v>
      </c>
      <c r="D521" s="106">
        <v>0</v>
      </c>
      <c r="E521" s="106">
        <v>0</v>
      </c>
      <c r="F521" s="106">
        <v>0</v>
      </c>
      <c r="G521" s="106">
        <v>0</v>
      </c>
      <c r="H521" s="106">
        <v>0</v>
      </c>
      <c r="I521" s="106">
        <v>0</v>
      </c>
      <c r="J521" s="106">
        <v>0</v>
      </c>
      <c r="K521" s="106">
        <v>0</v>
      </c>
      <c r="L521" s="149">
        <v>0</v>
      </c>
      <c r="M521" s="149">
        <v>0</v>
      </c>
      <c r="N521" s="149">
        <v>0</v>
      </c>
      <c r="O521" s="100">
        <f t="shared" si="72"/>
        <v>0</v>
      </c>
    </row>
    <row r="522" spans="1:15" hidden="1" x14ac:dyDescent="0.35">
      <c r="A522" s="3"/>
      <c r="B522" s="73" t="s">
        <v>45</v>
      </c>
      <c r="C522" s="106">
        <v>0</v>
      </c>
      <c r="D522" s="106">
        <v>0</v>
      </c>
      <c r="E522" s="106">
        <v>0</v>
      </c>
      <c r="F522" s="106">
        <v>0</v>
      </c>
      <c r="G522" s="106">
        <v>0</v>
      </c>
      <c r="H522" s="106">
        <v>0</v>
      </c>
      <c r="I522" s="106">
        <v>0</v>
      </c>
      <c r="J522" s="106">
        <v>0</v>
      </c>
      <c r="K522" s="106">
        <v>0</v>
      </c>
      <c r="L522" s="149">
        <v>0</v>
      </c>
      <c r="M522" s="149">
        <v>0</v>
      </c>
      <c r="N522" s="149">
        <v>0</v>
      </c>
      <c r="O522" s="100">
        <f t="shared" si="72"/>
        <v>0</v>
      </c>
    </row>
    <row r="523" spans="1:15" ht="28.5" hidden="1" x14ac:dyDescent="0.35">
      <c r="A523" s="4" t="s">
        <v>47</v>
      </c>
      <c r="B523" s="70" t="s">
        <v>48</v>
      </c>
      <c r="C523" s="106"/>
      <c r="D523" s="106"/>
      <c r="E523" s="106"/>
      <c r="F523" s="106"/>
      <c r="G523" s="106"/>
      <c r="H523" s="106"/>
      <c r="I523" s="106"/>
      <c r="J523" s="106"/>
      <c r="K523" s="106"/>
      <c r="L523" s="69"/>
      <c r="M523" s="69"/>
      <c r="N523" s="69"/>
      <c r="O523" s="100">
        <f t="shared" si="72"/>
        <v>0</v>
      </c>
    </row>
    <row r="524" spans="1:15" ht="28.5" hidden="1" x14ac:dyDescent="0.35">
      <c r="A524" s="3" t="s">
        <v>49</v>
      </c>
      <c r="B524" s="71" t="s">
        <v>50</v>
      </c>
      <c r="C524" s="106"/>
      <c r="D524" s="106"/>
      <c r="E524" s="106"/>
      <c r="F524" s="106"/>
      <c r="G524" s="106"/>
      <c r="H524" s="106"/>
      <c r="I524" s="106"/>
      <c r="J524" s="106"/>
      <c r="K524" s="106"/>
      <c r="L524" s="69"/>
      <c r="M524" s="69"/>
      <c r="N524" s="69"/>
      <c r="O524" s="100">
        <f>SUM(C524:N524)/12</f>
        <v>0</v>
      </c>
    </row>
    <row r="525" spans="1:15" hidden="1" x14ac:dyDescent="0.35">
      <c r="A525" s="3"/>
      <c r="B525" s="71" t="s">
        <v>51</v>
      </c>
      <c r="C525" s="106"/>
      <c r="D525" s="106"/>
      <c r="E525" s="106"/>
      <c r="F525" s="106"/>
      <c r="G525" s="106"/>
      <c r="H525" s="106"/>
      <c r="I525" s="106"/>
      <c r="J525" s="106"/>
      <c r="K525" s="106"/>
      <c r="L525" s="69"/>
      <c r="M525" s="69"/>
      <c r="N525" s="69"/>
      <c r="O525" s="100">
        <f t="shared" si="72"/>
        <v>0</v>
      </c>
    </row>
    <row r="526" spans="1:15" hidden="1" x14ac:dyDescent="0.35">
      <c r="A526" s="3"/>
      <c r="B526" s="71" t="s">
        <v>52</v>
      </c>
      <c r="C526" s="106"/>
      <c r="D526" s="106"/>
      <c r="E526" s="106"/>
      <c r="F526" s="106"/>
      <c r="G526" s="106"/>
      <c r="H526" s="106"/>
      <c r="I526" s="106"/>
      <c r="J526" s="106"/>
      <c r="K526" s="106"/>
      <c r="L526" s="69"/>
      <c r="M526" s="69"/>
      <c r="N526" s="69"/>
      <c r="O526" s="100">
        <f t="shared" si="72"/>
        <v>0</v>
      </c>
    </row>
    <row r="527" spans="1:15" hidden="1" x14ac:dyDescent="0.35">
      <c r="A527" s="10" t="s">
        <v>53</v>
      </c>
      <c r="B527" s="71" t="s">
        <v>54</v>
      </c>
      <c r="C527" s="106"/>
      <c r="D527" s="106"/>
      <c r="E527" s="106"/>
      <c r="F527" s="106"/>
      <c r="G527" s="106"/>
      <c r="H527" s="106"/>
      <c r="I527" s="106"/>
      <c r="J527" s="106"/>
      <c r="K527" s="106"/>
      <c r="L527" s="69"/>
      <c r="M527" s="69"/>
      <c r="N527" s="69"/>
      <c r="O527" s="100">
        <f t="shared" si="72"/>
        <v>0</v>
      </c>
    </row>
    <row r="528" spans="1:15" hidden="1" x14ac:dyDescent="0.35">
      <c r="A528" s="11"/>
      <c r="B528" s="74" t="s">
        <v>8</v>
      </c>
      <c r="C528" s="106"/>
      <c r="D528" s="106"/>
      <c r="E528" s="106"/>
      <c r="F528" s="106"/>
      <c r="G528" s="106"/>
      <c r="H528" s="106"/>
      <c r="I528" s="106"/>
      <c r="J528" s="106"/>
      <c r="K528" s="106"/>
      <c r="L528" s="69"/>
      <c r="M528" s="69"/>
      <c r="N528" s="69"/>
      <c r="O528" s="100">
        <f t="shared" si="72"/>
        <v>0</v>
      </c>
    </row>
    <row r="529" spans="1:15" hidden="1" x14ac:dyDescent="0.35">
      <c r="A529" s="11"/>
      <c r="B529" s="74" t="s">
        <v>10</v>
      </c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100">
        <f t="shared" si="72"/>
        <v>0</v>
      </c>
    </row>
    <row r="530" spans="1:15" hidden="1" x14ac:dyDescent="0.35">
      <c r="A530" s="11"/>
      <c r="B530" s="74" t="s">
        <v>12</v>
      </c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100">
        <f t="shared" si="72"/>
        <v>0</v>
      </c>
    </row>
    <row r="531" spans="1:15" hidden="1" x14ac:dyDescent="0.35">
      <c r="A531" s="12"/>
      <c r="B531" s="74" t="s">
        <v>14</v>
      </c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100">
        <f t="shared" si="72"/>
        <v>0</v>
      </c>
    </row>
    <row r="532" spans="1:15" x14ac:dyDescent="0.35">
      <c r="A532" s="29"/>
      <c r="B532" s="16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101"/>
    </row>
    <row r="533" spans="1:15" x14ac:dyDescent="0.35">
      <c r="A533" s="29"/>
      <c r="B533" s="16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101"/>
    </row>
    <row r="534" spans="1:15" ht="17.5" x14ac:dyDescent="0.35">
      <c r="A534" s="37" t="s">
        <v>2</v>
      </c>
      <c r="B534" s="390" t="s">
        <v>103</v>
      </c>
      <c r="C534" s="390"/>
      <c r="D534" s="390"/>
      <c r="E534" s="390"/>
      <c r="F534" s="390"/>
      <c r="G534" s="390"/>
      <c r="H534" s="390"/>
      <c r="I534" s="390"/>
      <c r="J534" s="390"/>
      <c r="K534" s="390"/>
      <c r="L534" s="390"/>
      <c r="M534" s="390"/>
      <c r="N534" s="390"/>
      <c r="O534" s="101"/>
    </row>
    <row r="535" spans="1:15" x14ac:dyDescent="0.35">
      <c r="A535" s="375" t="s">
        <v>124</v>
      </c>
      <c r="B535" s="375"/>
      <c r="C535" s="375"/>
      <c r="D535" s="375"/>
      <c r="E535" s="375"/>
      <c r="F535" s="375"/>
      <c r="G535" s="375"/>
      <c r="H535" s="375"/>
      <c r="I535" s="375"/>
      <c r="J535" s="375"/>
      <c r="K535" s="375"/>
      <c r="L535" s="375"/>
      <c r="M535" s="375"/>
      <c r="N535" s="375"/>
      <c r="O535" s="101"/>
    </row>
    <row r="536" spans="1:15" ht="17.5" x14ac:dyDescent="0.35">
      <c r="A536" s="369" t="s">
        <v>1</v>
      </c>
      <c r="B536" s="369"/>
      <c r="C536" s="369"/>
      <c r="D536" s="369"/>
      <c r="E536" s="369"/>
      <c r="F536" s="369"/>
      <c r="G536" s="369"/>
      <c r="H536" s="369"/>
      <c r="I536" s="369"/>
      <c r="J536" s="369"/>
      <c r="K536" s="369"/>
      <c r="L536" s="369"/>
      <c r="M536" s="369"/>
      <c r="N536" s="369"/>
      <c r="O536" s="369"/>
    </row>
    <row r="537" spans="1:15" ht="56.5" x14ac:dyDescent="0.35">
      <c r="A537" s="14" t="s">
        <v>2</v>
      </c>
      <c r="B537" s="15" t="s">
        <v>2</v>
      </c>
      <c r="C537" s="15" t="s">
        <v>3</v>
      </c>
      <c r="D537" s="15" t="s">
        <v>4</v>
      </c>
      <c r="E537" s="15" t="s">
        <v>5</v>
      </c>
      <c r="F537" s="15" t="s">
        <v>6</v>
      </c>
      <c r="G537" s="16"/>
      <c r="H537" s="16"/>
      <c r="I537" s="16"/>
      <c r="J537" s="16"/>
      <c r="K537" s="16"/>
      <c r="L537" s="302"/>
      <c r="M537" s="303"/>
      <c r="N537" s="303"/>
      <c r="O537" s="304"/>
    </row>
    <row r="538" spans="1:15" x14ac:dyDescent="0.35">
      <c r="A538" s="17" t="s">
        <v>7</v>
      </c>
      <c r="B538" s="18" t="s">
        <v>8</v>
      </c>
      <c r="C538" s="318">
        <v>1113233.83</v>
      </c>
      <c r="D538" s="318">
        <v>229514.57</v>
      </c>
      <c r="E538" s="318">
        <v>229514.57</v>
      </c>
      <c r="F538" s="318">
        <f>D538-E538</f>
        <v>0</v>
      </c>
      <c r="G538" s="158"/>
      <c r="H538" s="16"/>
      <c r="I538" s="16"/>
      <c r="J538" s="16"/>
      <c r="K538" s="16"/>
      <c r="L538" s="302"/>
      <c r="M538" s="303"/>
      <c r="N538" s="304"/>
      <c r="O538" s="305"/>
    </row>
    <row r="539" spans="1:15" x14ac:dyDescent="0.35">
      <c r="A539" s="17" t="s">
        <v>9</v>
      </c>
      <c r="B539" s="18" t="s">
        <v>10</v>
      </c>
      <c r="C539" s="318">
        <v>1769.74</v>
      </c>
      <c r="D539" s="318">
        <v>233088.84</v>
      </c>
      <c r="E539" s="318">
        <v>206430</v>
      </c>
      <c r="F539" s="318">
        <f>D539-E539</f>
        <v>26658.839999999997</v>
      </c>
      <c r="G539" s="16"/>
      <c r="H539" s="16"/>
      <c r="I539" s="16"/>
      <c r="J539" s="16"/>
      <c r="K539" s="16"/>
      <c r="L539" s="302"/>
      <c r="M539" s="303"/>
      <c r="N539" s="304"/>
      <c r="O539" s="305"/>
    </row>
    <row r="540" spans="1:15" x14ac:dyDescent="0.35">
      <c r="A540" s="17" t="s">
        <v>11</v>
      </c>
      <c r="B540" s="18" t="s">
        <v>12</v>
      </c>
      <c r="C540" s="114">
        <v>0</v>
      </c>
      <c r="D540" s="114">
        <v>0</v>
      </c>
      <c r="E540" s="114">
        <v>0</v>
      </c>
      <c r="F540" s="114" t="s">
        <v>81</v>
      </c>
      <c r="G540" s="16"/>
      <c r="H540" s="16"/>
      <c r="I540" s="16"/>
      <c r="J540" s="16"/>
      <c r="K540" s="16"/>
      <c r="L540" s="302"/>
      <c r="M540" s="303"/>
      <c r="N540" s="303"/>
      <c r="O540" s="305"/>
    </row>
    <row r="541" spans="1:15" x14ac:dyDescent="0.35">
      <c r="A541" s="17" t="s">
        <v>13</v>
      </c>
      <c r="B541" s="18" t="s">
        <v>14</v>
      </c>
      <c r="C541" s="114">
        <v>0</v>
      </c>
      <c r="D541" s="114">
        <v>0</v>
      </c>
      <c r="E541" s="114">
        <v>0</v>
      </c>
      <c r="F541" s="114" t="s">
        <v>81</v>
      </c>
      <c r="G541" s="16"/>
      <c r="H541" s="16"/>
      <c r="I541" s="16"/>
      <c r="J541" s="16"/>
      <c r="K541" s="16"/>
      <c r="L541" s="302"/>
      <c r="M541" s="302"/>
      <c r="N541" s="306"/>
      <c r="O541" s="307"/>
    </row>
    <row r="542" spans="1:15" x14ac:dyDescent="0.35">
      <c r="A542" s="17" t="s">
        <v>15</v>
      </c>
      <c r="B542" s="18" t="s">
        <v>16</v>
      </c>
      <c r="C542" s="114">
        <v>0</v>
      </c>
      <c r="D542" s="114">
        <v>0</v>
      </c>
      <c r="E542" s="114">
        <v>0</v>
      </c>
      <c r="F542" s="114" t="s">
        <v>81</v>
      </c>
      <c r="G542" s="16"/>
      <c r="H542" s="16"/>
      <c r="I542" s="16"/>
      <c r="J542" s="16"/>
      <c r="K542" s="16"/>
      <c r="L542" s="16"/>
      <c r="M542" s="16"/>
      <c r="N542" s="20"/>
      <c r="O542" s="102"/>
    </row>
    <row r="543" spans="1:15" x14ac:dyDescent="0.35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50"/>
    </row>
    <row r="544" spans="1:15" x14ac:dyDescent="0.35">
      <c r="A544" s="21" t="s">
        <v>2</v>
      </c>
      <c r="B544" s="22" t="s">
        <v>17</v>
      </c>
      <c r="C544" s="23" t="s">
        <v>18</v>
      </c>
      <c r="D544" s="23" t="s">
        <v>19</v>
      </c>
      <c r="E544" s="23" t="s">
        <v>20</v>
      </c>
      <c r="F544" s="23" t="s">
        <v>21</v>
      </c>
      <c r="G544" s="23" t="s">
        <v>22</v>
      </c>
      <c r="H544" s="23" t="s">
        <v>23</v>
      </c>
      <c r="I544" s="23" t="s">
        <v>24</v>
      </c>
      <c r="J544" s="23" t="s">
        <v>25</v>
      </c>
      <c r="K544" s="23" t="s">
        <v>26</v>
      </c>
      <c r="L544" s="23" t="s">
        <v>27</v>
      </c>
      <c r="M544" s="23" t="s">
        <v>28</v>
      </c>
      <c r="N544" s="23" t="s">
        <v>29</v>
      </c>
      <c r="O544" s="103" t="s">
        <v>30</v>
      </c>
    </row>
    <row r="545" spans="1:15" ht="17.5" x14ac:dyDescent="0.35">
      <c r="A545" s="24"/>
      <c r="B545" s="378" t="s">
        <v>31</v>
      </c>
      <c r="C545" s="379"/>
      <c r="D545" s="379"/>
      <c r="E545" s="379"/>
      <c r="F545" s="379"/>
      <c r="G545" s="379"/>
      <c r="H545" s="379"/>
      <c r="I545" s="379"/>
      <c r="J545" s="379"/>
      <c r="K545" s="379"/>
      <c r="L545" s="379"/>
      <c r="M545" s="379"/>
      <c r="N545" s="379"/>
      <c r="O545" s="380"/>
    </row>
    <row r="546" spans="1:15" x14ac:dyDescent="0.35">
      <c r="A546" s="25" t="s">
        <v>7</v>
      </c>
      <c r="B546" s="76" t="s">
        <v>32</v>
      </c>
      <c r="C546" s="135">
        <v>11105.66</v>
      </c>
      <c r="D546" s="136">
        <v>10445.41</v>
      </c>
      <c r="E546" s="136">
        <v>10905.57</v>
      </c>
      <c r="F546" s="136">
        <v>9111.92</v>
      </c>
      <c r="G546" s="136">
        <v>13355.35</v>
      </c>
      <c r="H546" s="136">
        <v>12981.18</v>
      </c>
      <c r="I546" s="136">
        <v>14836.7</v>
      </c>
      <c r="J546" s="92">
        <v>24624.28</v>
      </c>
      <c r="K546" s="92">
        <v>21118.17</v>
      </c>
      <c r="L546" s="92">
        <v>17032.13</v>
      </c>
      <c r="M546" s="92">
        <v>40249.14</v>
      </c>
      <c r="N546" s="92">
        <v>43749.06</v>
      </c>
      <c r="O546" s="104">
        <f>SUM(C546:N546)/12</f>
        <v>19126.214166666668</v>
      </c>
    </row>
    <row r="547" spans="1:15" x14ac:dyDescent="0.35">
      <c r="A547" s="24" t="s">
        <v>2</v>
      </c>
      <c r="B547" s="77" t="s">
        <v>33</v>
      </c>
      <c r="C547" s="137">
        <v>130799.65</v>
      </c>
      <c r="D547" s="36">
        <v>123041.34</v>
      </c>
      <c r="E547" s="36">
        <v>128266.55</v>
      </c>
      <c r="F547" s="36">
        <v>107028.42</v>
      </c>
      <c r="G547" s="36">
        <v>90837.67</v>
      </c>
      <c r="H547" s="36">
        <v>68925.06</v>
      </c>
      <c r="I547" s="36">
        <v>31884.57</v>
      </c>
      <c r="J547" s="92">
        <v>61730.6</v>
      </c>
      <c r="K547" s="92">
        <v>60269.79</v>
      </c>
      <c r="L547" s="92">
        <v>70450.179999999993</v>
      </c>
      <c r="M547" s="92">
        <v>115000</v>
      </c>
      <c r="N547" s="92">
        <v>125000</v>
      </c>
      <c r="O547" s="104">
        <f>SUM(C547:N547)/12</f>
        <v>92769.485833333325</v>
      </c>
    </row>
    <row r="548" spans="1:15" x14ac:dyDescent="0.35">
      <c r="A548" s="24" t="s">
        <v>2</v>
      </c>
      <c r="B548" s="79" t="s">
        <v>34</v>
      </c>
      <c r="C548" s="137" t="s">
        <v>2</v>
      </c>
      <c r="D548" s="36" t="s">
        <v>2</v>
      </c>
      <c r="E548" s="36" t="s">
        <v>2</v>
      </c>
      <c r="F548" s="36" t="s">
        <v>2</v>
      </c>
      <c r="G548" s="36" t="s">
        <v>2</v>
      </c>
      <c r="H548" s="36" t="s">
        <v>2</v>
      </c>
      <c r="I548" s="36" t="s">
        <v>2</v>
      </c>
      <c r="J548" s="92"/>
      <c r="K548" s="92"/>
      <c r="L548" s="62"/>
      <c r="M548" s="62"/>
      <c r="N548" s="62"/>
      <c r="O548" s="104"/>
    </row>
    <row r="549" spans="1:15" x14ac:dyDescent="0.35">
      <c r="A549" s="25" t="s">
        <v>9</v>
      </c>
      <c r="B549" s="76" t="s">
        <v>35</v>
      </c>
      <c r="C549" s="138">
        <v>24872.84</v>
      </c>
      <c r="D549" s="139">
        <v>20236.900000000001</v>
      </c>
      <c r="E549" s="139">
        <v>21170.79</v>
      </c>
      <c r="F549" s="139">
        <v>13965.41</v>
      </c>
      <c r="G549" s="139">
        <v>6032.55</v>
      </c>
      <c r="H549" s="139">
        <v>824.66</v>
      </c>
      <c r="I549" s="139">
        <v>403.37</v>
      </c>
      <c r="J549" s="92">
        <v>730.73</v>
      </c>
      <c r="K549" s="92">
        <v>4239.17</v>
      </c>
      <c r="L549" s="92">
        <v>16764.080000000002</v>
      </c>
      <c r="M549" s="92">
        <v>51603.48</v>
      </c>
      <c r="N549" s="92">
        <v>72244.87</v>
      </c>
      <c r="O549" s="104">
        <f>SUM(C549:N549)/12</f>
        <v>19424.070833333335</v>
      </c>
    </row>
    <row r="550" spans="1:15" x14ac:dyDescent="0.35">
      <c r="A550" s="24" t="s">
        <v>2</v>
      </c>
      <c r="B550" s="77" t="s">
        <v>36</v>
      </c>
      <c r="C550" s="137">
        <v>307.91000000000003</v>
      </c>
      <c r="D550" s="36">
        <v>250.52</v>
      </c>
      <c r="E550" s="36">
        <v>244.21</v>
      </c>
      <c r="F550" s="36">
        <v>155.80000000000001</v>
      </c>
      <c r="G550" s="36">
        <v>67.3</v>
      </c>
      <c r="H550" s="36">
        <v>9.1999999999999993</v>
      </c>
      <c r="I550" s="36">
        <v>4.5</v>
      </c>
      <c r="J550" s="92">
        <v>7.4</v>
      </c>
      <c r="K550" s="92">
        <v>41</v>
      </c>
      <c r="L550" s="62">
        <v>81.900000000000006</v>
      </c>
      <c r="M550" s="62">
        <v>250</v>
      </c>
      <c r="N550" s="62">
        <v>350</v>
      </c>
      <c r="O550" s="104">
        <f>SUM(C550:N550)/12</f>
        <v>147.47833333333335</v>
      </c>
    </row>
    <row r="551" spans="1:15" x14ac:dyDescent="0.35">
      <c r="A551" s="24" t="s">
        <v>2</v>
      </c>
      <c r="B551" s="79" t="s">
        <v>34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62"/>
      <c r="M551" s="62"/>
      <c r="N551" s="62"/>
      <c r="O551" s="104">
        <f>SUM(C551:N551)/12</f>
        <v>0</v>
      </c>
    </row>
    <row r="552" spans="1:15" hidden="1" x14ac:dyDescent="0.35">
      <c r="A552" s="25" t="s">
        <v>11</v>
      </c>
      <c r="B552" s="76" t="s">
        <v>38</v>
      </c>
      <c r="C552" s="92"/>
      <c r="D552" s="92"/>
      <c r="E552" s="92"/>
      <c r="F552" s="92"/>
      <c r="G552" s="92"/>
      <c r="H552" s="92"/>
      <c r="I552" s="92"/>
      <c r="J552" s="92"/>
      <c r="K552" s="92"/>
      <c r="L552" s="62"/>
      <c r="M552" s="62"/>
      <c r="N552" s="62"/>
      <c r="O552" s="104"/>
    </row>
    <row r="553" spans="1:15" hidden="1" x14ac:dyDescent="0.35">
      <c r="A553" s="24" t="s">
        <v>2</v>
      </c>
      <c r="B553" s="77" t="s">
        <v>37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62"/>
      <c r="M553" s="62"/>
      <c r="N553" s="62"/>
      <c r="O553" s="104"/>
    </row>
    <row r="554" spans="1:15" hidden="1" x14ac:dyDescent="0.35">
      <c r="A554" s="24" t="s">
        <v>2</v>
      </c>
      <c r="B554" s="79" t="s">
        <v>34</v>
      </c>
      <c r="C554" s="92">
        <v>0</v>
      </c>
      <c r="D554" s="92">
        <v>0</v>
      </c>
      <c r="E554" s="92">
        <v>0</v>
      </c>
      <c r="F554" s="92"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104"/>
    </row>
    <row r="555" spans="1:15" hidden="1" x14ac:dyDescent="0.35">
      <c r="A555" s="25" t="s">
        <v>13</v>
      </c>
      <c r="B555" s="76" t="s">
        <v>42</v>
      </c>
      <c r="C555" s="92">
        <v>0</v>
      </c>
      <c r="D555" s="92">
        <v>0</v>
      </c>
      <c r="E555" s="92">
        <v>0</v>
      </c>
      <c r="F555" s="92">
        <v>0</v>
      </c>
      <c r="G555" s="92">
        <v>0</v>
      </c>
      <c r="H555" s="92">
        <v>0</v>
      </c>
      <c r="I555" s="92">
        <v>0</v>
      </c>
      <c r="J555" s="92">
        <v>0</v>
      </c>
      <c r="K555" s="92">
        <v>0</v>
      </c>
      <c r="L555" s="92">
        <v>0</v>
      </c>
      <c r="M555" s="92">
        <v>0</v>
      </c>
      <c r="N555" s="92">
        <v>0</v>
      </c>
      <c r="O555" s="104"/>
    </row>
    <row r="556" spans="1:15" hidden="1" x14ac:dyDescent="0.35">
      <c r="A556" s="24" t="s">
        <v>43</v>
      </c>
      <c r="B556" s="80" t="s">
        <v>44</v>
      </c>
      <c r="C556" s="92">
        <v>0</v>
      </c>
      <c r="D556" s="92">
        <v>0</v>
      </c>
      <c r="E556" s="92">
        <v>0</v>
      </c>
      <c r="F556" s="92">
        <v>0</v>
      </c>
      <c r="G556" s="92">
        <v>0</v>
      </c>
      <c r="H556" s="92">
        <v>0</v>
      </c>
      <c r="I556" s="92">
        <v>0</v>
      </c>
      <c r="J556" s="92">
        <v>0</v>
      </c>
      <c r="K556" s="92">
        <v>0</v>
      </c>
      <c r="L556" s="92">
        <v>0</v>
      </c>
      <c r="M556" s="92">
        <v>0</v>
      </c>
      <c r="N556" s="92">
        <v>0</v>
      </c>
      <c r="O556" s="104"/>
    </row>
    <row r="557" spans="1:15" hidden="1" x14ac:dyDescent="0.35">
      <c r="A557" s="24" t="s">
        <v>2</v>
      </c>
      <c r="B557" s="80" t="s">
        <v>45</v>
      </c>
      <c r="C557" s="92">
        <v>0</v>
      </c>
      <c r="D557" s="92">
        <v>0</v>
      </c>
      <c r="E557" s="92">
        <v>0</v>
      </c>
      <c r="F557" s="92"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104"/>
    </row>
    <row r="558" spans="1:15" hidden="1" x14ac:dyDescent="0.35">
      <c r="A558" s="24" t="s">
        <v>46</v>
      </c>
      <c r="B558" s="80" t="s">
        <v>44</v>
      </c>
      <c r="C558" s="92">
        <v>0</v>
      </c>
      <c r="D558" s="92">
        <v>0</v>
      </c>
      <c r="E558" s="92">
        <v>0</v>
      </c>
      <c r="F558" s="92">
        <v>0</v>
      </c>
      <c r="G558" s="92">
        <v>0</v>
      </c>
      <c r="H558" s="92">
        <v>0</v>
      </c>
      <c r="I558" s="92">
        <v>0</v>
      </c>
      <c r="J558" s="92">
        <v>0</v>
      </c>
      <c r="K558" s="92">
        <v>0</v>
      </c>
      <c r="L558" s="92">
        <v>0</v>
      </c>
      <c r="M558" s="92">
        <v>0</v>
      </c>
      <c r="N558" s="92">
        <v>0</v>
      </c>
      <c r="O558" s="104"/>
    </row>
    <row r="559" spans="1:15" hidden="1" x14ac:dyDescent="0.35">
      <c r="A559" s="24" t="s">
        <v>2</v>
      </c>
      <c r="B559" s="80" t="s">
        <v>45</v>
      </c>
      <c r="C559" s="92">
        <v>0</v>
      </c>
      <c r="D559" s="92">
        <v>0</v>
      </c>
      <c r="E559" s="92">
        <v>0</v>
      </c>
      <c r="F559" s="92">
        <v>0</v>
      </c>
      <c r="G559" s="92">
        <v>0</v>
      </c>
      <c r="H559" s="92">
        <v>0</v>
      </c>
      <c r="I559" s="92">
        <v>0</v>
      </c>
      <c r="J559" s="92">
        <v>0</v>
      </c>
      <c r="K559" s="92">
        <v>0</v>
      </c>
      <c r="L559" s="92">
        <v>0</v>
      </c>
      <c r="M559" s="92">
        <v>0</v>
      </c>
      <c r="N559" s="92">
        <v>0</v>
      </c>
      <c r="O559" s="104"/>
    </row>
    <row r="560" spans="1:15" ht="28.5" hidden="1" x14ac:dyDescent="0.35">
      <c r="A560" s="25" t="s">
        <v>47</v>
      </c>
      <c r="B560" s="76" t="s">
        <v>48</v>
      </c>
      <c r="C560" s="92">
        <v>0</v>
      </c>
      <c r="D560" s="92">
        <v>0</v>
      </c>
      <c r="E560" s="92">
        <v>0</v>
      </c>
      <c r="F560" s="92">
        <v>0</v>
      </c>
      <c r="G560" s="92">
        <v>0</v>
      </c>
      <c r="H560" s="92">
        <v>0</v>
      </c>
      <c r="I560" s="92">
        <v>0</v>
      </c>
      <c r="J560" s="92">
        <v>0</v>
      </c>
      <c r="K560" s="92">
        <v>0</v>
      </c>
      <c r="L560" s="92">
        <v>0</v>
      </c>
      <c r="M560" s="92">
        <v>0</v>
      </c>
      <c r="N560" s="92">
        <v>0</v>
      </c>
      <c r="O560" s="104"/>
    </row>
    <row r="561" spans="1:15" ht="28.5" hidden="1" x14ac:dyDescent="0.35">
      <c r="A561" s="24" t="s">
        <v>49</v>
      </c>
      <c r="B561" s="77" t="s">
        <v>50</v>
      </c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104"/>
    </row>
    <row r="562" spans="1:15" hidden="1" x14ac:dyDescent="0.35">
      <c r="A562" s="24" t="s">
        <v>2</v>
      </c>
      <c r="B562" s="77" t="s">
        <v>51</v>
      </c>
      <c r="C562" s="62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104"/>
    </row>
    <row r="563" spans="1:15" hidden="1" x14ac:dyDescent="0.35">
      <c r="A563" s="24" t="s">
        <v>2</v>
      </c>
      <c r="B563" s="77" t="s">
        <v>52</v>
      </c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104"/>
    </row>
    <row r="564" spans="1:15" hidden="1" x14ac:dyDescent="0.35">
      <c r="A564" s="28" t="s">
        <v>53</v>
      </c>
      <c r="B564" s="77" t="s">
        <v>54</v>
      </c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104"/>
    </row>
    <row r="565" spans="1:15" hidden="1" x14ac:dyDescent="0.35">
      <c r="A565" s="28" t="s">
        <v>2</v>
      </c>
      <c r="B565" s="81" t="s">
        <v>8</v>
      </c>
      <c r="C565" s="62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104"/>
    </row>
    <row r="566" spans="1:15" hidden="1" x14ac:dyDescent="0.35">
      <c r="A566" s="28" t="s">
        <v>2</v>
      </c>
      <c r="B566" s="81" t="s">
        <v>10</v>
      </c>
      <c r="C566" s="62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104"/>
    </row>
    <row r="567" spans="1:15" hidden="1" x14ac:dyDescent="0.35">
      <c r="A567" s="28" t="s">
        <v>2</v>
      </c>
      <c r="B567" s="81" t="s">
        <v>12</v>
      </c>
      <c r="C567" s="62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104"/>
    </row>
    <row r="568" spans="1:15" hidden="1" x14ac:dyDescent="0.35">
      <c r="A568" s="24" t="s">
        <v>2</v>
      </c>
      <c r="B568" s="81" t="s">
        <v>14</v>
      </c>
      <c r="C568" s="62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104"/>
    </row>
    <row r="569" spans="1:15" x14ac:dyDescent="0.35">
      <c r="A569" s="29"/>
      <c r="B569" s="16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101"/>
    </row>
    <row r="570" spans="1:15" x14ac:dyDescent="0.35">
      <c r="A570" s="29"/>
      <c r="B570" s="16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101"/>
    </row>
    <row r="571" spans="1:15" ht="17.5" x14ac:dyDescent="0.35">
      <c r="A571" s="381" t="s">
        <v>104</v>
      </c>
      <c r="B571" s="381"/>
      <c r="C571" s="381"/>
      <c r="D571" s="381"/>
      <c r="E571" s="381"/>
      <c r="F571" s="381"/>
      <c r="G571" s="381"/>
      <c r="H571" s="381"/>
      <c r="I571" s="381"/>
      <c r="J571" s="381"/>
      <c r="K571" s="381"/>
      <c r="L571" s="381"/>
      <c r="M571" s="381"/>
      <c r="N571" s="381"/>
      <c r="O571" s="101"/>
    </row>
    <row r="572" spans="1:15" x14ac:dyDescent="0.35">
      <c r="A572" s="382" t="s">
        <v>0</v>
      </c>
      <c r="B572" s="382"/>
      <c r="C572" s="382"/>
      <c r="D572" s="382"/>
      <c r="E572" s="382"/>
      <c r="F572" s="382"/>
      <c r="G572" s="382"/>
      <c r="H572" s="382"/>
      <c r="I572" s="382"/>
      <c r="J572" s="382"/>
      <c r="K572" s="382"/>
      <c r="L572" s="382"/>
      <c r="M572" s="382"/>
      <c r="N572" s="382"/>
      <c r="O572" s="101"/>
    </row>
    <row r="573" spans="1:15" ht="17.5" x14ac:dyDescent="0.35">
      <c r="A573" s="383" t="s">
        <v>1</v>
      </c>
      <c r="B573" s="383"/>
      <c r="C573" s="383"/>
      <c r="D573" s="383"/>
      <c r="E573" s="383"/>
      <c r="F573" s="383"/>
      <c r="G573" s="383"/>
      <c r="H573" s="383"/>
      <c r="I573" s="383"/>
      <c r="J573" s="383"/>
      <c r="K573" s="383"/>
      <c r="L573" s="383"/>
      <c r="M573" s="383"/>
      <c r="N573" s="383"/>
      <c r="O573" s="383"/>
    </row>
    <row r="574" spans="1:15" ht="56.5" x14ac:dyDescent="0.35">
      <c r="A574" s="58" t="s">
        <v>2</v>
      </c>
      <c r="B574" s="59" t="s">
        <v>2</v>
      </c>
      <c r="C574" s="59" t="s">
        <v>3</v>
      </c>
      <c r="D574" s="59" t="s">
        <v>4</v>
      </c>
      <c r="E574" s="59" t="s">
        <v>5</v>
      </c>
      <c r="F574" s="59" t="s">
        <v>6</v>
      </c>
      <c r="G574" s="16"/>
      <c r="H574" s="16"/>
      <c r="I574" s="16"/>
      <c r="J574" s="16"/>
      <c r="K574" s="16"/>
      <c r="L574" s="302"/>
      <c r="M574" s="303"/>
      <c r="N574" s="303"/>
      <c r="O574" s="304"/>
    </row>
    <row r="575" spans="1:15" x14ac:dyDescent="0.35">
      <c r="A575" s="60" t="s">
        <v>7</v>
      </c>
      <c r="B575" s="61" t="s">
        <v>8</v>
      </c>
      <c r="C575" s="130">
        <v>115164</v>
      </c>
      <c r="D575" s="140">
        <v>21150.21</v>
      </c>
      <c r="E575" s="140">
        <v>20600</v>
      </c>
      <c r="F575" s="159">
        <f>D575-E575</f>
        <v>550.20999999999913</v>
      </c>
      <c r="G575" s="16"/>
      <c r="H575" s="16"/>
      <c r="I575" s="16"/>
      <c r="J575" s="16"/>
      <c r="K575" s="16"/>
      <c r="L575" s="302"/>
      <c r="M575" s="303"/>
      <c r="N575" s="304"/>
      <c r="O575" s="305"/>
    </row>
    <row r="576" spans="1:15" x14ac:dyDescent="0.35">
      <c r="A576" s="60" t="s">
        <v>9</v>
      </c>
      <c r="B576" s="61" t="s">
        <v>10</v>
      </c>
      <c r="C576" s="325">
        <v>104</v>
      </c>
      <c r="D576" s="140">
        <v>14965.22</v>
      </c>
      <c r="E576" s="140">
        <v>7000</v>
      </c>
      <c r="F576" s="159">
        <f t="shared" ref="F576:F579" si="73">D576-E576</f>
        <v>7965.2199999999993</v>
      </c>
      <c r="G576" s="16"/>
      <c r="H576" s="16"/>
      <c r="I576" s="16"/>
      <c r="J576" s="16"/>
      <c r="K576" s="16"/>
      <c r="L576" s="302"/>
      <c r="M576" s="303"/>
      <c r="N576" s="304"/>
      <c r="O576" s="305"/>
    </row>
    <row r="577" spans="1:15" x14ac:dyDescent="0.35">
      <c r="A577" s="60" t="s">
        <v>11</v>
      </c>
      <c r="B577" s="61" t="s">
        <v>12</v>
      </c>
      <c r="C577" s="130">
        <v>0</v>
      </c>
      <c r="D577" s="130">
        <v>0</v>
      </c>
      <c r="E577" s="130">
        <v>0</v>
      </c>
      <c r="F577" s="159">
        <f t="shared" si="73"/>
        <v>0</v>
      </c>
      <c r="G577" s="16"/>
      <c r="H577" s="16"/>
      <c r="I577" s="16"/>
      <c r="J577" s="16"/>
      <c r="K577" s="16"/>
      <c r="L577" s="302"/>
      <c r="M577" s="303"/>
      <c r="N577" s="303"/>
      <c r="O577" s="305"/>
    </row>
    <row r="578" spans="1:15" x14ac:dyDescent="0.35">
      <c r="A578" s="60" t="s">
        <v>13</v>
      </c>
      <c r="B578" s="61" t="s">
        <v>14</v>
      </c>
      <c r="C578" s="130">
        <v>0</v>
      </c>
      <c r="D578" s="130">
        <v>0</v>
      </c>
      <c r="E578" s="130">
        <v>0</v>
      </c>
      <c r="F578" s="159">
        <f t="shared" si="73"/>
        <v>0</v>
      </c>
      <c r="G578" s="16"/>
      <c r="H578" s="16"/>
      <c r="I578" s="16"/>
      <c r="J578" s="16"/>
      <c r="K578" s="16"/>
      <c r="L578" s="16"/>
      <c r="M578" s="16"/>
      <c r="N578" s="20"/>
      <c r="O578" s="102"/>
    </row>
    <row r="579" spans="1:15" x14ac:dyDescent="0.35">
      <c r="A579" s="60" t="s">
        <v>15</v>
      </c>
      <c r="B579" s="61" t="s">
        <v>16</v>
      </c>
      <c r="C579" s="130">
        <v>0</v>
      </c>
      <c r="D579" s="325">
        <v>18000</v>
      </c>
      <c r="E579" s="140">
        <v>9600</v>
      </c>
      <c r="F579" s="159">
        <f t="shared" si="73"/>
        <v>8400</v>
      </c>
      <c r="G579" s="344" t="s">
        <v>130</v>
      </c>
      <c r="H579" s="16"/>
      <c r="I579" s="16"/>
      <c r="J579" s="16"/>
      <c r="K579" s="16"/>
      <c r="L579" s="16"/>
      <c r="M579" s="16"/>
      <c r="N579" s="20"/>
      <c r="O579" s="102"/>
    </row>
    <row r="580" spans="1:15" x14ac:dyDescent="0.35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50"/>
    </row>
    <row r="581" spans="1:15" x14ac:dyDescent="0.35">
      <c r="A581" s="62" t="s">
        <v>2</v>
      </c>
      <c r="B581" s="63" t="s">
        <v>17</v>
      </c>
      <c r="C581" s="64" t="s">
        <v>18</v>
      </c>
      <c r="D581" s="64" t="s">
        <v>19</v>
      </c>
      <c r="E581" s="64" t="s">
        <v>20</v>
      </c>
      <c r="F581" s="64" t="s">
        <v>21</v>
      </c>
      <c r="G581" s="64" t="s">
        <v>22</v>
      </c>
      <c r="H581" s="64" t="s">
        <v>23</v>
      </c>
      <c r="I581" s="64" t="s">
        <v>24</v>
      </c>
      <c r="J581" s="64" t="s">
        <v>25</v>
      </c>
      <c r="K581" s="64" t="s">
        <v>26</v>
      </c>
      <c r="L581" s="64" t="s">
        <v>27</v>
      </c>
      <c r="M581" s="64" t="s">
        <v>28</v>
      </c>
      <c r="N581" s="64" t="s">
        <v>29</v>
      </c>
      <c r="O581" s="105" t="s">
        <v>30</v>
      </c>
    </row>
    <row r="582" spans="1:15" ht="17.5" x14ac:dyDescent="0.35">
      <c r="A582" s="65"/>
      <c r="B582" s="387" t="s">
        <v>31</v>
      </c>
      <c r="C582" s="388"/>
      <c r="D582" s="388"/>
      <c r="E582" s="388"/>
      <c r="F582" s="388"/>
      <c r="G582" s="388"/>
      <c r="H582" s="388"/>
      <c r="I582" s="388"/>
      <c r="J582" s="388"/>
      <c r="K582" s="388"/>
      <c r="L582" s="388"/>
      <c r="M582" s="388"/>
      <c r="N582" s="388"/>
      <c r="O582" s="389"/>
    </row>
    <row r="583" spans="1:15" x14ac:dyDescent="0.35">
      <c r="A583" s="66" t="s">
        <v>7</v>
      </c>
      <c r="B583" s="87" t="s">
        <v>32</v>
      </c>
      <c r="C583" s="121">
        <v>4781.16</v>
      </c>
      <c r="D583" s="122">
        <v>1659.12</v>
      </c>
      <c r="E583" s="122">
        <v>810.71</v>
      </c>
      <c r="F583" s="141">
        <v>1622.82</v>
      </c>
      <c r="G583" s="141">
        <v>1905.34</v>
      </c>
      <c r="H583" s="141">
        <v>1337.62</v>
      </c>
      <c r="I583" s="141">
        <v>1489.36</v>
      </c>
      <c r="J583" s="62">
        <v>1564.68</v>
      </c>
      <c r="K583" s="62">
        <v>1391.62</v>
      </c>
      <c r="L583" s="62">
        <v>1212.55</v>
      </c>
      <c r="M583" s="62">
        <v>1265.7098120000001</v>
      </c>
      <c r="N583" s="62">
        <v>2109.5163539999999</v>
      </c>
      <c r="O583" s="104">
        <f>SUM(C583:N583)/12</f>
        <v>1762.5171805</v>
      </c>
    </row>
    <row r="584" spans="1:15" x14ac:dyDescent="0.35">
      <c r="A584" s="65" t="s">
        <v>2</v>
      </c>
      <c r="B584" s="88" t="s">
        <v>33</v>
      </c>
      <c r="C584" s="123">
        <v>36146.32</v>
      </c>
      <c r="D584" s="32">
        <v>20562.46</v>
      </c>
      <c r="E584" s="32">
        <v>10042.49</v>
      </c>
      <c r="F584" s="142">
        <v>7957.27</v>
      </c>
      <c r="G584" s="142">
        <v>5120.03</v>
      </c>
      <c r="H584" s="142">
        <v>2782.83</v>
      </c>
      <c r="I584" s="142">
        <v>3403.38</v>
      </c>
      <c r="J584" s="62">
        <v>3562.23</v>
      </c>
      <c r="K584" s="62">
        <v>3839</v>
      </c>
      <c r="L584" s="62">
        <v>5748</v>
      </c>
      <c r="M584" s="62">
        <v>6000</v>
      </c>
      <c r="N584" s="62">
        <v>10000</v>
      </c>
      <c r="O584" s="104">
        <f t="shared" ref="O584:O606" si="74">SUM(C584:N584)/12</f>
        <v>9597.0008333333335</v>
      </c>
    </row>
    <row r="585" spans="1:15" x14ac:dyDescent="0.35">
      <c r="A585" s="65" t="s">
        <v>2</v>
      </c>
      <c r="B585" s="89" t="s">
        <v>34</v>
      </c>
      <c r="C585" s="123" t="s">
        <v>2</v>
      </c>
      <c r="D585" s="32" t="s">
        <v>2</v>
      </c>
      <c r="E585" s="32" t="s">
        <v>2</v>
      </c>
      <c r="F585" s="32" t="s">
        <v>2</v>
      </c>
      <c r="G585" s="32" t="s">
        <v>2</v>
      </c>
      <c r="H585" s="32" t="s">
        <v>2</v>
      </c>
      <c r="I585" s="32" t="s">
        <v>2</v>
      </c>
      <c r="J585" s="62"/>
      <c r="K585" s="62"/>
      <c r="L585" s="62"/>
      <c r="M585" s="62"/>
      <c r="N585" s="62"/>
      <c r="O585" s="104">
        <f t="shared" si="74"/>
        <v>0</v>
      </c>
    </row>
    <row r="586" spans="1:15" x14ac:dyDescent="0.35">
      <c r="A586" s="66" t="s">
        <v>2</v>
      </c>
      <c r="B586" s="87" t="s">
        <v>2</v>
      </c>
      <c r="C586" s="132"/>
      <c r="D586" s="30"/>
      <c r="E586" s="30"/>
      <c r="F586" s="143"/>
      <c r="G586" s="143"/>
      <c r="H586" s="143"/>
      <c r="I586" s="143"/>
      <c r="J586" s="62"/>
      <c r="K586" s="62"/>
      <c r="L586" s="62"/>
      <c r="M586" s="62"/>
      <c r="N586" s="62"/>
      <c r="O586" s="104">
        <f t="shared" si="74"/>
        <v>0</v>
      </c>
    </row>
    <row r="587" spans="1:15" x14ac:dyDescent="0.35">
      <c r="A587" s="66" t="s">
        <v>9</v>
      </c>
      <c r="B587" s="87" t="s">
        <v>35</v>
      </c>
      <c r="C587" s="123">
        <v>2514.6799999999998</v>
      </c>
      <c r="D587" s="32">
        <v>2043.74</v>
      </c>
      <c r="E587" s="32">
        <v>1989.06</v>
      </c>
      <c r="F587" s="32">
        <v>665.06</v>
      </c>
      <c r="G587" s="32">
        <v>33.130000000000003</v>
      </c>
      <c r="H587" s="32">
        <v>38.5</v>
      </c>
      <c r="I587" s="32">
        <v>97.67</v>
      </c>
      <c r="J587" s="62">
        <v>281.42</v>
      </c>
      <c r="K587" s="62">
        <v>197.53</v>
      </c>
      <c r="L587" s="62">
        <v>2908.48</v>
      </c>
      <c r="M587" s="62">
        <v>1631.89796</v>
      </c>
      <c r="N587" s="62">
        <v>2564.0553399999999</v>
      </c>
      <c r="O587" s="104">
        <f>SUM(C587:N587)/12</f>
        <v>1247.1019416666666</v>
      </c>
    </row>
    <row r="588" spans="1:15" x14ac:dyDescent="0.35">
      <c r="A588" s="65" t="s">
        <v>2</v>
      </c>
      <c r="B588" s="88" t="s">
        <v>36</v>
      </c>
      <c r="C588" s="92">
        <v>30.72</v>
      </c>
      <c r="D588" s="92">
        <v>24.89</v>
      </c>
      <c r="E588" s="92">
        <v>22.38</v>
      </c>
      <c r="F588" s="92">
        <v>7.05</v>
      </c>
      <c r="G588" s="92"/>
      <c r="H588" s="92">
        <v>0.06</v>
      </c>
      <c r="I588" s="92">
        <v>0.72</v>
      </c>
      <c r="J588" s="62">
        <v>2.77</v>
      </c>
      <c r="K588" s="62">
        <v>1.6</v>
      </c>
      <c r="L588" s="62">
        <v>13.93</v>
      </c>
      <c r="M588" s="62"/>
      <c r="N588" s="62"/>
      <c r="O588" s="104">
        <f>SUM(C588:N588)/12</f>
        <v>8.6766666666666641</v>
      </c>
    </row>
    <row r="589" spans="1:15" x14ac:dyDescent="0.35">
      <c r="A589" s="65" t="s">
        <v>2</v>
      </c>
      <c r="B589" s="89" t="s">
        <v>34</v>
      </c>
      <c r="C589" s="92"/>
      <c r="D589" s="92"/>
      <c r="E589" s="92"/>
      <c r="F589" s="92"/>
      <c r="G589" s="92"/>
      <c r="H589" s="92"/>
      <c r="I589" s="92"/>
      <c r="J589" s="62"/>
      <c r="K589" s="62"/>
      <c r="L589" s="62"/>
      <c r="M589" s="62"/>
      <c r="N589" s="62"/>
      <c r="O589" s="104">
        <f t="shared" si="74"/>
        <v>0</v>
      </c>
    </row>
    <row r="590" spans="1:15" hidden="1" x14ac:dyDescent="0.35">
      <c r="A590" s="66" t="s">
        <v>11</v>
      </c>
      <c r="B590" s="87" t="s">
        <v>38</v>
      </c>
      <c r="C590" s="92"/>
      <c r="D590" s="92"/>
      <c r="E590" s="92"/>
      <c r="F590" s="92"/>
      <c r="G590" s="62"/>
      <c r="H590" s="62"/>
      <c r="I590" s="62"/>
      <c r="J590" s="62"/>
      <c r="K590" s="62"/>
      <c r="L590" s="62"/>
      <c r="M590" s="62"/>
      <c r="N590" s="62"/>
      <c r="O590" s="104">
        <f t="shared" si="74"/>
        <v>0</v>
      </c>
    </row>
    <row r="591" spans="1:15" hidden="1" x14ac:dyDescent="0.35">
      <c r="A591" s="65" t="s">
        <v>2</v>
      </c>
      <c r="B591" s="88" t="s">
        <v>37</v>
      </c>
      <c r="C591" s="92"/>
      <c r="D591" s="92"/>
      <c r="E591" s="92"/>
      <c r="F591" s="92"/>
      <c r="G591" s="62"/>
      <c r="H591" s="62"/>
      <c r="I591" s="62"/>
      <c r="J591" s="62"/>
      <c r="K591" s="62"/>
      <c r="L591" s="62"/>
      <c r="M591" s="62"/>
      <c r="N591" s="62"/>
      <c r="O591" s="104">
        <f t="shared" si="74"/>
        <v>0</v>
      </c>
    </row>
    <row r="592" spans="1:15" hidden="1" x14ac:dyDescent="0.35">
      <c r="A592" s="65" t="s">
        <v>2</v>
      </c>
      <c r="B592" s="89" t="s">
        <v>34</v>
      </c>
      <c r="C592" s="92"/>
      <c r="D592" s="92"/>
      <c r="E592" s="92"/>
      <c r="F592" s="92"/>
      <c r="G592" s="62"/>
      <c r="H592" s="62"/>
      <c r="I592" s="62"/>
      <c r="J592" s="62"/>
      <c r="K592" s="62"/>
      <c r="L592" s="62"/>
      <c r="M592" s="62"/>
      <c r="N592" s="62"/>
      <c r="O592" s="104">
        <f t="shared" si="74"/>
        <v>0</v>
      </c>
    </row>
    <row r="593" spans="1:15" hidden="1" x14ac:dyDescent="0.35">
      <c r="A593" s="66" t="s">
        <v>13</v>
      </c>
      <c r="B593" s="87" t="s">
        <v>42</v>
      </c>
      <c r="C593" s="92">
        <v>0</v>
      </c>
      <c r="D593" s="92">
        <v>0</v>
      </c>
      <c r="E593" s="92">
        <v>0</v>
      </c>
      <c r="F593" s="92">
        <v>0</v>
      </c>
      <c r="G593" s="148">
        <v>0</v>
      </c>
      <c r="H593" s="148">
        <v>0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104">
        <f t="shared" si="74"/>
        <v>0</v>
      </c>
    </row>
    <row r="594" spans="1:15" hidden="1" x14ac:dyDescent="0.35">
      <c r="A594" s="65" t="s">
        <v>43</v>
      </c>
      <c r="B594" s="90" t="s">
        <v>44</v>
      </c>
      <c r="C594" s="92">
        <v>0</v>
      </c>
      <c r="D594" s="92">
        <v>0</v>
      </c>
      <c r="E594" s="92">
        <v>0</v>
      </c>
      <c r="F594" s="92">
        <v>0</v>
      </c>
      <c r="G594" s="148">
        <v>0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104">
        <f t="shared" si="74"/>
        <v>0</v>
      </c>
    </row>
    <row r="595" spans="1:15" hidden="1" x14ac:dyDescent="0.35">
      <c r="A595" s="65" t="s">
        <v>2</v>
      </c>
      <c r="B595" s="90" t="s">
        <v>45</v>
      </c>
      <c r="C595" s="92">
        <v>0</v>
      </c>
      <c r="D595" s="92">
        <v>0</v>
      </c>
      <c r="E595" s="92">
        <v>0</v>
      </c>
      <c r="F595" s="92">
        <v>0</v>
      </c>
      <c r="G595" s="148">
        <v>0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104">
        <f t="shared" si="74"/>
        <v>0</v>
      </c>
    </row>
    <row r="596" spans="1:15" hidden="1" x14ac:dyDescent="0.35">
      <c r="A596" s="65" t="s">
        <v>46</v>
      </c>
      <c r="B596" s="90" t="s">
        <v>44</v>
      </c>
      <c r="C596" s="92">
        <v>0</v>
      </c>
      <c r="D596" s="92">
        <v>0</v>
      </c>
      <c r="E596" s="92">
        <v>0</v>
      </c>
      <c r="F596" s="92">
        <v>0</v>
      </c>
      <c r="G596" s="148">
        <v>0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104">
        <f t="shared" si="74"/>
        <v>0</v>
      </c>
    </row>
    <row r="597" spans="1:15" hidden="1" x14ac:dyDescent="0.35">
      <c r="A597" s="65" t="s">
        <v>2</v>
      </c>
      <c r="B597" s="90" t="s">
        <v>45</v>
      </c>
      <c r="C597" s="92">
        <v>0</v>
      </c>
      <c r="D597" s="92">
        <v>0</v>
      </c>
      <c r="E597" s="92">
        <v>0</v>
      </c>
      <c r="F597" s="92">
        <v>0</v>
      </c>
      <c r="G597" s="148">
        <v>0</v>
      </c>
      <c r="H597" s="148">
        <v>0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104">
        <f t="shared" si="74"/>
        <v>0</v>
      </c>
    </row>
    <row r="598" spans="1:15" ht="28.5" x14ac:dyDescent="0.35">
      <c r="A598" s="66" t="s">
        <v>47</v>
      </c>
      <c r="B598" s="87" t="s">
        <v>48</v>
      </c>
      <c r="C598" s="92"/>
      <c r="D598" s="92"/>
      <c r="E598" s="92"/>
      <c r="F598" s="92"/>
      <c r="G598" s="62"/>
      <c r="H598" s="62"/>
      <c r="I598" s="62"/>
      <c r="J598" s="62"/>
      <c r="K598" s="62"/>
      <c r="L598" s="62"/>
      <c r="M598" s="62"/>
      <c r="N598" s="62"/>
      <c r="O598" s="104">
        <f t="shared" si="74"/>
        <v>0</v>
      </c>
    </row>
    <row r="599" spans="1:15" ht="28.5" x14ac:dyDescent="0.35">
      <c r="A599" s="65" t="s">
        <v>49</v>
      </c>
      <c r="B599" s="88" t="s">
        <v>50</v>
      </c>
      <c r="C599" s="123">
        <v>1835.7524933993161</v>
      </c>
      <c r="D599" s="123">
        <v>1710.072694149434</v>
      </c>
      <c r="E599" s="123">
        <v>1583.821182094186</v>
      </c>
      <c r="F599" s="123">
        <v>1478.8512461029209</v>
      </c>
      <c r="G599" s="123">
        <v>1348.1680935745642</v>
      </c>
      <c r="H599" s="123">
        <v>1282.5423933707496</v>
      </c>
      <c r="I599" s="123">
        <v>1315.7502450472734</v>
      </c>
      <c r="J599" s="123">
        <v>1321.5158820662357</v>
      </c>
      <c r="K599" s="123">
        <v>1281.3158095337826</v>
      </c>
      <c r="L599" s="123">
        <v>1418.9461388788579</v>
      </c>
      <c r="M599" s="123">
        <v>1587.5113283833657</v>
      </c>
      <c r="N599" s="123">
        <v>1835.7524933993161</v>
      </c>
      <c r="O599" s="104">
        <f t="shared" si="74"/>
        <v>1500.0000000000002</v>
      </c>
    </row>
    <row r="600" spans="1:15" x14ac:dyDescent="0.35">
      <c r="A600" s="65" t="s">
        <v>2</v>
      </c>
      <c r="B600" s="88" t="s">
        <v>51</v>
      </c>
      <c r="C600" s="21">
        <v>5298.1</v>
      </c>
      <c r="D600" s="131">
        <v>4935.38</v>
      </c>
      <c r="E600" s="131">
        <v>4571.01</v>
      </c>
      <c r="F600" s="131">
        <v>4268.0600000000004</v>
      </c>
      <c r="G600" s="131">
        <v>3890.9</v>
      </c>
      <c r="H600" s="131">
        <v>3701.5</v>
      </c>
      <c r="I600" s="131">
        <v>3797.34</v>
      </c>
      <c r="J600" s="62">
        <v>3813.98</v>
      </c>
      <c r="K600" s="62">
        <v>3697.96</v>
      </c>
      <c r="L600" s="62">
        <v>4095.17</v>
      </c>
      <c r="M600" s="62">
        <v>4581.66</v>
      </c>
      <c r="N600" s="62">
        <v>5298.1</v>
      </c>
      <c r="O600" s="104">
        <f t="shared" si="74"/>
        <v>4329.0966666666664</v>
      </c>
    </row>
    <row r="601" spans="1:15" x14ac:dyDescent="0.35">
      <c r="A601" s="65" t="s">
        <v>2</v>
      </c>
      <c r="B601" s="88" t="s">
        <v>52</v>
      </c>
      <c r="C601" s="24">
        <v>602.5</v>
      </c>
      <c r="D601" s="33">
        <v>602.5</v>
      </c>
      <c r="E601" s="27">
        <v>602.5</v>
      </c>
      <c r="F601" s="27">
        <v>602.5</v>
      </c>
      <c r="G601" s="27">
        <v>602.5</v>
      </c>
      <c r="H601" s="27">
        <v>602.5</v>
      </c>
      <c r="I601" s="27">
        <v>602.5</v>
      </c>
      <c r="J601" s="62">
        <v>602.5</v>
      </c>
      <c r="K601" s="62">
        <v>602.5</v>
      </c>
      <c r="L601" s="62">
        <v>602.5</v>
      </c>
      <c r="M601" s="62">
        <v>602.5</v>
      </c>
      <c r="N601" s="62">
        <v>602.5</v>
      </c>
      <c r="O601" s="104">
        <f t="shared" si="74"/>
        <v>602.5</v>
      </c>
    </row>
    <row r="602" spans="1:15" x14ac:dyDescent="0.35">
      <c r="A602" s="67" t="s">
        <v>53</v>
      </c>
      <c r="B602" s="88" t="s">
        <v>54</v>
      </c>
      <c r="C602" s="24">
        <v>0</v>
      </c>
      <c r="D602" s="42">
        <v>0</v>
      </c>
      <c r="E602" s="42">
        <v>0</v>
      </c>
      <c r="F602" s="42">
        <v>0</v>
      </c>
      <c r="G602" s="42">
        <v>0</v>
      </c>
      <c r="H602" s="42">
        <v>0</v>
      </c>
      <c r="I602" s="42">
        <v>0</v>
      </c>
      <c r="J602" s="42">
        <v>0</v>
      </c>
      <c r="K602" s="42">
        <v>0</v>
      </c>
      <c r="L602" s="42">
        <v>0</v>
      </c>
      <c r="M602" s="42">
        <v>0</v>
      </c>
      <c r="N602" s="42">
        <v>0</v>
      </c>
      <c r="O602" s="104">
        <f t="shared" si="74"/>
        <v>0</v>
      </c>
    </row>
    <row r="603" spans="1:15" x14ac:dyDescent="0.35">
      <c r="A603" s="67" t="s">
        <v>2</v>
      </c>
      <c r="B603" s="91" t="s">
        <v>8</v>
      </c>
      <c r="C603" s="24">
        <v>1125</v>
      </c>
      <c r="D603" s="33">
        <v>1301.01</v>
      </c>
      <c r="E603" s="33">
        <v>1396.1</v>
      </c>
      <c r="F603" s="33">
        <v>1379.47</v>
      </c>
      <c r="G603" s="33">
        <v>1508.16</v>
      </c>
      <c r="H603" s="33">
        <v>1568.86</v>
      </c>
      <c r="I603" s="33">
        <v>0</v>
      </c>
      <c r="J603" s="62"/>
      <c r="K603" s="62"/>
      <c r="L603" s="62"/>
      <c r="M603" s="62"/>
      <c r="N603" s="62"/>
      <c r="O603" s="104">
        <f t="shared" si="74"/>
        <v>689.88333333333333</v>
      </c>
    </row>
    <row r="604" spans="1:15" x14ac:dyDescent="0.35">
      <c r="A604" s="67" t="s">
        <v>2</v>
      </c>
      <c r="B604" s="91" t="s">
        <v>125</v>
      </c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104">
        <f t="shared" si="74"/>
        <v>0</v>
      </c>
    </row>
    <row r="605" spans="1:15" x14ac:dyDescent="0.35">
      <c r="A605" s="67" t="s">
        <v>2</v>
      </c>
      <c r="B605" s="91" t="s">
        <v>12</v>
      </c>
      <c r="C605" s="62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104">
        <f t="shared" si="74"/>
        <v>0</v>
      </c>
    </row>
    <row r="606" spans="1:15" x14ac:dyDescent="0.35">
      <c r="A606" s="65" t="s">
        <v>2</v>
      </c>
      <c r="B606" s="91" t="s">
        <v>14</v>
      </c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104">
        <f t="shared" si="74"/>
        <v>0</v>
      </c>
    </row>
    <row r="607" spans="1:15" x14ac:dyDescent="0.35">
      <c r="A607" s="29"/>
      <c r="B607" s="16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101"/>
    </row>
    <row r="608" spans="1:15" x14ac:dyDescent="0.35">
      <c r="A608" s="29"/>
      <c r="B608" s="16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101"/>
    </row>
    <row r="609" spans="1:15" ht="17.5" x14ac:dyDescent="0.35">
      <c r="A609" s="376" t="s">
        <v>105</v>
      </c>
      <c r="B609" s="376"/>
      <c r="C609" s="376"/>
      <c r="D609" s="376"/>
      <c r="E609" s="376"/>
      <c r="F609" s="376"/>
      <c r="G609" s="376"/>
      <c r="H609" s="376"/>
      <c r="I609" s="376"/>
      <c r="J609" s="376"/>
      <c r="K609" s="376"/>
      <c r="L609" s="376"/>
      <c r="M609" s="376"/>
      <c r="N609" s="376"/>
      <c r="O609" s="101"/>
    </row>
    <row r="610" spans="1:15" x14ac:dyDescent="0.35">
      <c r="A610" s="375" t="s">
        <v>0</v>
      </c>
      <c r="B610" s="375"/>
      <c r="C610" s="375"/>
      <c r="D610" s="375"/>
      <c r="E610" s="375"/>
      <c r="F610" s="375"/>
      <c r="G610" s="375"/>
      <c r="H610" s="375"/>
      <c r="I610" s="375"/>
      <c r="J610" s="375"/>
      <c r="K610" s="375"/>
      <c r="L610" s="375"/>
      <c r="M610" s="375"/>
      <c r="N610" s="375"/>
      <c r="O610" s="101"/>
    </row>
    <row r="611" spans="1:15" ht="17.5" x14ac:dyDescent="0.35">
      <c r="A611" s="369" t="s">
        <v>1</v>
      </c>
      <c r="B611" s="369"/>
      <c r="C611" s="369"/>
      <c r="D611" s="369"/>
      <c r="E611" s="369"/>
      <c r="F611" s="369"/>
      <c r="G611" s="369"/>
      <c r="H611" s="369"/>
      <c r="I611" s="369"/>
      <c r="J611" s="369"/>
      <c r="K611" s="369"/>
      <c r="L611" s="369"/>
      <c r="M611" s="369"/>
      <c r="N611" s="369"/>
      <c r="O611" s="369"/>
    </row>
    <row r="612" spans="1:15" ht="56.5" x14ac:dyDescent="0.35">
      <c r="A612" s="14" t="s">
        <v>2</v>
      </c>
      <c r="B612" s="15" t="s">
        <v>2</v>
      </c>
      <c r="C612" s="15" t="s">
        <v>3</v>
      </c>
      <c r="D612" s="15" t="s">
        <v>4</v>
      </c>
      <c r="E612" s="15" t="s">
        <v>5</v>
      </c>
      <c r="F612" s="15" t="s">
        <v>6</v>
      </c>
      <c r="G612" s="16"/>
      <c r="H612" s="16"/>
      <c r="I612" s="16"/>
      <c r="J612" s="16"/>
      <c r="K612" s="16"/>
      <c r="L612" s="302"/>
      <c r="M612" s="303"/>
      <c r="N612" s="303"/>
      <c r="O612" s="304"/>
    </row>
    <row r="613" spans="1:15" x14ac:dyDescent="0.35">
      <c r="A613" s="17" t="s">
        <v>7</v>
      </c>
      <c r="B613" s="18" t="s">
        <v>8</v>
      </c>
      <c r="C613" s="19">
        <v>24376.86</v>
      </c>
      <c r="D613" s="19">
        <v>6155.11</v>
      </c>
      <c r="E613" s="19">
        <v>6155.11</v>
      </c>
      <c r="F613" s="19">
        <f>D613-E613</f>
        <v>0</v>
      </c>
      <c r="G613" s="16"/>
      <c r="H613" s="16"/>
      <c r="I613" s="16"/>
      <c r="J613" s="16"/>
      <c r="K613" s="16"/>
      <c r="L613" s="302"/>
      <c r="M613" s="303"/>
      <c r="N613" s="304"/>
      <c r="O613" s="305"/>
    </row>
    <row r="614" spans="1:15" x14ac:dyDescent="0.35">
      <c r="A614" s="17" t="s">
        <v>9</v>
      </c>
      <c r="B614" s="18" t="s">
        <v>10</v>
      </c>
      <c r="C614" s="19">
        <v>74.28</v>
      </c>
      <c r="D614" s="19">
        <v>5414</v>
      </c>
      <c r="E614" s="19">
        <v>5414</v>
      </c>
      <c r="F614" s="19">
        <f>D614-E614</f>
        <v>0</v>
      </c>
      <c r="G614" s="16"/>
      <c r="H614" s="16"/>
      <c r="I614" s="16"/>
      <c r="J614" s="16"/>
      <c r="K614" s="16"/>
      <c r="L614" s="302"/>
      <c r="M614" s="303"/>
      <c r="N614" s="304"/>
      <c r="O614" s="305"/>
    </row>
    <row r="615" spans="1:15" x14ac:dyDescent="0.35">
      <c r="A615" s="17" t="s">
        <v>11</v>
      </c>
      <c r="B615" s="18" t="s">
        <v>12</v>
      </c>
      <c r="C615" s="19">
        <v>0</v>
      </c>
      <c r="D615" s="19">
        <v>0</v>
      </c>
      <c r="E615" s="19">
        <v>0</v>
      </c>
      <c r="F615" s="19" t="s">
        <v>81</v>
      </c>
      <c r="G615" s="16"/>
      <c r="H615" s="16"/>
      <c r="I615" s="16"/>
      <c r="J615" s="16"/>
      <c r="K615" s="16"/>
      <c r="L615" s="302"/>
      <c r="M615" s="303"/>
      <c r="N615" s="303"/>
      <c r="O615" s="305"/>
    </row>
    <row r="616" spans="1:15" x14ac:dyDescent="0.35">
      <c r="A616" s="17" t="s">
        <v>13</v>
      </c>
      <c r="B616" s="18" t="s">
        <v>14</v>
      </c>
      <c r="C616" s="19">
        <v>0</v>
      </c>
      <c r="D616" s="19">
        <v>0</v>
      </c>
      <c r="E616" s="19">
        <v>0</v>
      </c>
      <c r="F616" s="19" t="s">
        <v>81</v>
      </c>
      <c r="G616" s="16"/>
      <c r="H616" s="16"/>
      <c r="I616" s="16"/>
      <c r="J616" s="16"/>
      <c r="K616" s="16"/>
      <c r="L616" s="302"/>
      <c r="M616" s="302"/>
      <c r="N616" s="306"/>
      <c r="O616" s="307"/>
    </row>
    <row r="617" spans="1:15" x14ac:dyDescent="0.35">
      <c r="A617" s="17" t="s">
        <v>15</v>
      </c>
      <c r="B617" s="18" t="s">
        <v>16</v>
      </c>
      <c r="C617" s="19">
        <v>0</v>
      </c>
      <c r="D617" s="19">
        <v>0</v>
      </c>
      <c r="E617" s="19">
        <v>0</v>
      </c>
      <c r="F617" s="19" t="s">
        <v>81</v>
      </c>
      <c r="G617" s="16"/>
      <c r="H617" s="16"/>
      <c r="I617" s="16"/>
      <c r="J617" s="16"/>
      <c r="K617" s="16"/>
      <c r="L617" s="16"/>
      <c r="M617" s="16"/>
      <c r="N617" s="20"/>
      <c r="O617" s="102"/>
    </row>
    <row r="618" spans="1:15" x14ac:dyDescent="0.35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50"/>
    </row>
    <row r="619" spans="1:15" x14ac:dyDescent="0.35">
      <c r="A619" s="21" t="s">
        <v>2</v>
      </c>
      <c r="B619" s="22" t="s">
        <v>17</v>
      </c>
      <c r="C619" s="23" t="s">
        <v>18</v>
      </c>
      <c r="D619" s="23" t="s">
        <v>19</v>
      </c>
      <c r="E619" s="23" t="s">
        <v>20</v>
      </c>
      <c r="F619" s="23" t="s">
        <v>21</v>
      </c>
      <c r="G619" s="23" t="s">
        <v>22</v>
      </c>
      <c r="H619" s="23" t="s">
        <v>23</v>
      </c>
      <c r="I619" s="23" t="s">
        <v>24</v>
      </c>
      <c r="J619" s="23" t="s">
        <v>25</v>
      </c>
      <c r="K619" s="23" t="s">
        <v>26</v>
      </c>
      <c r="L619" s="23" t="s">
        <v>27</v>
      </c>
      <c r="M619" s="23" t="s">
        <v>28</v>
      </c>
      <c r="N619" s="23" t="s">
        <v>29</v>
      </c>
      <c r="O619" s="103" t="s">
        <v>30</v>
      </c>
    </row>
    <row r="620" spans="1:15" ht="17.5" x14ac:dyDescent="0.35">
      <c r="A620" s="24"/>
      <c r="B620" s="378" t="s">
        <v>31</v>
      </c>
      <c r="C620" s="379"/>
      <c r="D620" s="379"/>
      <c r="E620" s="379"/>
      <c r="F620" s="379"/>
      <c r="G620" s="379"/>
      <c r="H620" s="379"/>
      <c r="I620" s="379"/>
      <c r="J620" s="379"/>
      <c r="K620" s="379"/>
      <c r="L620" s="379"/>
      <c r="M620" s="379"/>
      <c r="N620" s="379"/>
      <c r="O620" s="380"/>
    </row>
    <row r="621" spans="1:15" x14ac:dyDescent="0.35">
      <c r="A621" s="25" t="s">
        <v>7</v>
      </c>
      <c r="B621" s="76" t="s">
        <v>32</v>
      </c>
      <c r="C621" s="121">
        <v>424.13</v>
      </c>
      <c r="D621" s="122">
        <v>321.18</v>
      </c>
      <c r="E621" s="122">
        <v>335.68</v>
      </c>
      <c r="F621" s="122">
        <v>274.60000000000002</v>
      </c>
      <c r="G621" s="122">
        <v>487.87</v>
      </c>
      <c r="H621" s="122">
        <v>440.91</v>
      </c>
      <c r="I621" s="122">
        <v>287.31</v>
      </c>
      <c r="J621" s="92">
        <v>311.87</v>
      </c>
      <c r="K621" s="62">
        <v>377.51</v>
      </c>
      <c r="L621" s="62">
        <v>180.59</v>
      </c>
      <c r="M621" s="62">
        <v>1107.74</v>
      </c>
      <c r="N621" s="62">
        <v>1605.72</v>
      </c>
      <c r="O621" s="104">
        <f>SUM(C621:N621)/12</f>
        <v>512.92583333333334</v>
      </c>
    </row>
    <row r="622" spans="1:15" x14ac:dyDescent="0.35">
      <c r="A622" s="24" t="s">
        <v>2</v>
      </c>
      <c r="B622" s="77" t="s">
        <v>33</v>
      </c>
      <c r="C622" s="123">
        <v>3551.37</v>
      </c>
      <c r="D622" s="32">
        <v>2182.92</v>
      </c>
      <c r="E622" s="32">
        <v>2281.4299999999998</v>
      </c>
      <c r="F622" s="32">
        <v>1866.32</v>
      </c>
      <c r="G622" s="32">
        <v>1798.8</v>
      </c>
      <c r="H622" s="32">
        <v>1567.48</v>
      </c>
      <c r="I622" s="32">
        <v>810.86</v>
      </c>
      <c r="J622" s="92">
        <v>931.8</v>
      </c>
      <c r="K622" s="62">
        <v>1458.52</v>
      </c>
      <c r="L622" s="62">
        <v>1227.3599999999999</v>
      </c>
      <c r="M622" s="62">
        <v>2500</v>
      </c>
      <c r="N622" s="62">
        <v>4200</v>
      </c>
      <c r="O622" s="104">
        <f>SUM(C622:N622)/12</f>
        <v>2031.4049999999997</v>
      </c>
    </row>
    <row r="623" spans="1:15" x14ac:dyDescent="0.35">
      <c r="A623" s="24" t="s">
        <v>2</v>
      </c>
      <c r="B623" s="79" t="s">
        <v>34</v>
      </c>
      <c r="C623" s="92"/>
      <c r="D623" s="92"/>
      <c r="E623" s="92"/>
      <c r="F623" s="92"/>
      <c r="G623" s="92"/>
      <c r="H623" s="92"/>
      <c r="I623" s="92"/>
      <c r="J623" s="92"/>
      <c r="K623" s="62"/>
      <c r="L623" s="62"/>
      <c r="M623" s="62"/>
      <c r="N623" s="62"/>
      <c r="O623" s="104">
        <f t="shared" ref="O623:O643" si="75">SUM(C623:N623)/12</f>
        <v>0</v>
      </c>
    </row>
    <row r="624" spans="1:15" x14ac:dyDescent="0.35">
      <c r="A624" s="25" t="s">
        <v>9</v>
      </c>
      <c r="B624" s="76" t="s">
        <v>35</v>
      </c>
      <c r="C624" s="121">
        <v>637.72</v>
      </c>
      <c r="D624" s="122">
        <v>612.48</v>
      </c>
      <c r="E624" s="122">
        <v>513.5</v>
      </c>
      <c r="F624" s="122">
        <v>550.03</v>
      </c>
      <c r="G624" s="122">
        <v>366.03</v>
      </c>
      <c r="H624" s="122">
        <v>104.29</v>
      </c>
      <c r="I624" s="122">
        <v>96.33</v>
      </c>
      <c r="J624" s="92">
        <v>94.33</v>
      </c>
      <c r="K624" s="62">
        <v>117.58</v>
      </c>
      <c r="L624" s="62">
        <v>433.79</v>
      </c>
      <c r="M624" s="62">
        <v>897.57</v>
      </c>
      <c r="N624" s="62">
        <v>990.73</v>
      </c>
      <c r="O624" s="104">
        <f t="shared" si="75"/>
        <v>451.19833333333327</v>
      </c>
    </row>
    <row r="625" spans="1:15" x14ac:dyDescent="0.35">
      <c r="A625" s="24" t="s">
        <v>2</v>
      </c>
      <c r="B625" s="77" t="s">
        <v>36</v>
      </c>
      <c r="C625" s="123">
        <v>9.6</v>
      </c>
      <c r="D625" s="32">
        <v>9.2200000000000006</v>
      </c>
      <c r="E625" s="32">
        <v>7.73</v>
      </c>
      <c r="F625" s="32">
        <v>8.2799999999999994</v>
      </c>
      <c r="G625" s="32">
        <v>5.51</v>
      </c>
      <c r="H625" s="32">
        <v>1.57</v>
      </c>
      <c r="I625" s="32">
        <v>1.45</v>
      </c>
      <c r="J625" s="92">
        <v>1.42</v>
      </c>
      <c r="K625" s="62">
        <v>1.77</v>
      </c>
      <c r="L625" s="62">
        <v>6.53</v>
      </c>
      <c r="M625" s="62">
        <v>10.199999999999999</v>
      </c>
      <c r="N625" s="62">
        <v>11</v>
      </c>
      <c r="O625" s="104">
        <f t="shared" si="75"/>
        <v>6.19</v>
      </c>
    </row>
    <row r="626" spans="1:15" x14ac:dyDescent="0.35">
      <c r="A626" s="24" t="s">
        <v>2</v>
      </c>
      <c r="B626" s="79" t="s">
        <v>34</v>
      </c>
      <c r="C626" s="92"/>
      <c r="D626" s="92"/>
      <c r="E626" s="92"/>
      <c r="F626" s="92"/>
      <c r="G626" s="92"/>
      <c r="H626" s="92"/>
      <c r="I626" s="92"/>
      <c r="J626" s="92"/>
      <c r="K626" s="62"/>
      <c r="L626" s="62"/>
      <c r="M626" s="62"/>
      <c r="N626" s="62"/>
      <c r="O626" s="104">
        <f t="shared" si="75"/>
        <v>0</v>
      </c>
    </row>
    <row r="627" spans="1:15" hidden="1" x14ac:dyDescent="0.35">
      <c r="A627" s="25" t="s">
        <v>11</v>
      </c>
      <c r="B627" s="76" t="s">
        <v>38</v>
      </c>
      <c r="C627" s="92"/>
      <c r="D627" s="92"/>
      <c r="E627" s="92"/>
      <c r="F627" s="92"/>
      <c r="G627" s="92"/>
      <c r="H627" s="92"/>
      <c r="I627" s="92"/>
      <c r="J627" s="92"/>
      <c r="K627" s="62"/>
      <c r="L627" s="62"/>
      <c r="M627" s="62"/>
      <c r="N627" s="62"/>
      <c r="O627" s="104">
        <f t="shared" si="75"/>
        <v>0</v>
      </c>
    </row>
    <row r="628" spans="1:15" hidden="1" x14ac:dyDescent="0.35">
      <c r="A628" s="24" t="s">
        <v>2</v>
      </c>
      <c r="B628" s="77" t="s">
        <v>37</v>
      </c>
      <c r="C628" s="92"/>
      <c r="D628" s="92"/>
      <c r="E628" s="92"/>
      <c r="F628" s="92"/>
      <c r="G628" s="92"/>
      <c r="H628" s="92"/>
      <c r="I628" s="92"/>
      <c r="J628" s="92"/>
      <c r="K628" s="62"/>
      <c r="L628" s="62"/>
      <c r="M628" s="62"/>
      <c r="N628" s="62"/>
      <c r="O628" s="104">
        <f t="shared" si="75"/>
        <v>0</v>
      </c>
    </row>
    <row r="629" spans="1:15" hidden="1" x14ac:dyDescent="0.35">
      <c r="A629" s="24" t="s">
        <v>2</v>
      </c>
      <c r="B629" s="79" t="s">
        <v>34</v>
      </c>
      <c r="C629" s="92"/>
      <c r="D629" s="92"/>
      <c r="E629" s="92"/>
      <c r="F629" s="92"/>
      <c r="G629" s="92"/>
      <c r="H629" s="92"/>
      <c r="I629" s="92"/>
      <c r="J629" s="92"/>
      <c r="K629" s="62"/>
      <c r="L629" s="62"/>
      <c r="M629" s="62"/>
      <c r="N629" s="62"/>
      <c r="O629" s="104">
        <f t="shared" si="75"/>
        <v>0</v>
      </c>
    </row>
    <row r="630" spans="1:15" hidden="1" x14ac:dyDescent="0.35">
      <c r="A630" s="25" t="s">
        <v>13</v>
      </c>
      <c r="B630" s="76" t="s">
        <v>42</v>
      </c>
      <c r="C630" s="92">
        <v>0</v>
      </c>
      <c r="D630" s="92">
        <v>0</v>
      </c>
      <c r="E630" s="92">
        <v>0</v>
      </c>
      <c r="F630" s="92">
        <v>0</v>
      </c>
      <c r="G630" s="92">
        <v>0</v>
      </c>
      <c r="H630" s="92">
        <v>0</v>
      </c>
      <c r="I630" s="92">
        <v>0</v>
      </c>
      <c r="J630" s="92">
        <v>0</v>
      </c>
      <c r="K630" s="148">
        <v>0</v>
      </c>
      <c r="L630" s="148">
        <v>0</v>
      </c>
      <c r="M630" s="148">
        <v>0</v>
      </c>
      <c r="N630" s="148">
        <v>0</v>
      </c>
      <c r="O630" s="104">
        <f t="shared" si="75"/>
        <v>0</v>
      </c>
    </row>
    <row r="631" spans="1:15" hidden="1" x14ac:dyDescent="0.35">
      <c r="A631" s="24" t="s">
        <v>43</v>
      </c>
      <c r="B631" s="80" t="s">
        <v>44</v>
      </c>
      <c r="C631" s="92">
        <v>0</v>
      </c>
      <c r="D631" s="92">
        <v>0</v>
      </c>
      <c r="E631" s="92">
        <v>0</v>
      </c>
      <c r="F631" s="92">
        <v>0</v>
      </c>
      <c r="G631" s="92">
        <v>0</v>
      </c>
      <c r="H631" s="92">
        <v>0</v>
      </c>
      <c r="I631" s="92">
        <v>0</v>
      </c>
      <c r="J631" s="92">
        <v>0</v>
      </c>
      <c r="K631" s="148">
        <v>0</v>
      </c>
      <c r="L631" s="148">
        <v>0</v>
      </c>
      <c r="M631" s="148">
        <v>0</v>
      </c>
      <c r="N631" s="148">
        <v>0</v>
      </c>
      <c r="O631" s="104">
        <f t="shared" si="75"/>
        <v>0</v>
      </c>
    </row>
    <row r="632" spans="1:15" hidden="1" x14ac:dyDescent="0.35">
      <c r="A632" s="24" t="s">
        <v>2</v>
      </c>
      <c r="B632" s="80" t="s">
        <v>45</v>
      </c>
      <c r="C632" s="92">
        <v>0</v>
      </c>
      <c r="D632" s="92">
        <v>0</v>
      </c>
      <c r="E632" s="92">
        <v>0</v>
      </c>
      <c r="F632" s="92">
        <v>0</v>
      </c>
      <c r="G632" s="92">
        <v>0</v>
      </c>
      <c r="H632" s="92">
        <v>0</v>
      </c>
      <c r="I632" s="92">
        <v>0</v>
      </c>
      <c r="J632" s="92">
        <v>0</v>
      </c>
      <c r="K632" s="148">
        <v>0</v>
      </c>
      <c r="L632" s="148">
        <v>0</v>
      </c>
      <c r="M632" s="148">
        <v>0</v>
      </c>
      <c r="N632" s="148">
        <v>0</v>
      </c>
      <c r="O632" s="104">
        <f t="shared" si="75"/>
        <v>0</v>
      </c>
    </row>
    <row r="633" spans="1:15" hidden="1" x14ac:dyDescent="0.35">
      <c r="A633" s="24" t="s">
        <v>46</v>
      </c>
      <c r="B633" s="80" t="s">
        <v>44</v>
      </c>
      <c r="C633" s="92">
        <v>0</v>
      </c>
      <c r="D633" s="92">
        <v>0</v>
      </c>
      <c r="E633" s="92">
        <v>0</v>
      </c>
      <c r="F633" s="92">
        <v>0</v>
      </c>
      <c r="G633" s="92">
        <v>0</v>
      </c>
      <c r="H633" s="92">
        <v>0</v>
      </c>
      <c r="I633" s="92">
        <v>0</v>
      </c>
      <c r="J633" s="92">
        <v>0</v>
      </c>
      <c r="K633" s="148">
        <v>0</v>
      </c>
      <c r="L633" s="148">
        <v>0</v>
      </c>
      <c r="M633" s="148">
        <v>0</v>
      </c>
      <c r="N633" s="148">
        <v>0</v>
      </c>
      <c r="O633" s="104">
        <f t="shared" si="75"/>
        <v>0</v>
      </c>
    </row>
    <row r="634" spans="1:15" hidden="1" x14ac:dyDescent="0.35">
      <c r="A634" s="24" t="s">
        <v>2</v>
      </c>
      <c r="B634" s="80" t="s">
        <v>45</v>
      </c>
      <c r="C634" s="92">
        <v>0</v>
      </c>
      <c r="D634" s="92">
        <v>0</v>
      </c>
      <c r="E634" s="92">
        <v>0</v>
      </c>
      <c r="F634" s="92">
        <v>0</v>
      </c>
      <c r="G634" s="92">
        <v>0</v>
      </c>
      <c r="H634" s="92">
        <v>0</v>
      </c>
      <c r="I634" s="92">
        <v>0</v>
      </c>
      <c r="J634" s="92">
        <v>0</v>
      </c>
      <c r="K634" s="148">
        <v>0</v>
      </c>
      <c r="L634" s="148">
        <v>0</v>
      </c>
      <c r="M634" s="148">
        <v>0</v>
      </c>
      <c r="N634" s="148">
        <v>0</v>
      </c>
      <c r="O634" s="104">
        <f t="shared" si="75"/>
        <v>0</v>
      </c>
    </row>
    <row r="635" spans="1:15" ht="28.5" hidden="1" x14ac:dyDescent="0.35">
      <c r="A635" s="25" t="s">
        <v>47</v>
      </c>
      <c r="B635" s="76" t="s">
        <v>48</v>
      </c>
      <c r="C635" s="92"/>
      <c r="D635" s="92"/>
      <c r="E635" s="92"/>
      <c r="F635" s="92"/>
      <c r="G635" s="92"/>
      <c r="H635" s="92"/>
      <c r="I635" s="92"/>
      <c r="J635" s="92"/>
      <c r="K635" s="62"/>
      <c r="L635" s="62"/>
      <c r="M635" s="62"/>
      <c r="N635" s="62"/>
      <c r="O635" s="104">
        <f t="shared" si="75"/>
        <v>0</v>
      </c>
    </row>
    <row r="636" spans="1:15" ht="28.5" hidden="1" x14ac:dyDescent="0.35">
      <c r="A636" s="24" t="s">
        <v>49</v>
      </c>
      <c r="B636" s="77" t="s">
        <v>50</v>
      </c>
      <c r="C636" s="62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104">
        <f t="shared" si="75"/>
        <v>0</v>
      </c>
    </row>
    <row r="637" spans="1:15" hidden="1" x14ac:dyDescent="0.35">
      <c r="A637" s="24" t="s">
        <v>2</v>
      </c>
      <c r="B637" s="77" t="s">
        <v>51</v>
      </c>
      <c r="C637" s="62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104">
        <f t="shared" si="75"/>
        <v>0</v>
      </c>
    </row>
    <row r="638" spans="1:15" hidden="1" x14ac:dyDescent="0.35">
      <c r="A638" s="24" t="s">
        <v>2</v>
      </c>
      <c r="B638" s="77" t="s">
        <v>52</v>
      </c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104">
        <f t="shared" si="75"/>
        <v>0</v>
      </c>
    </row>
    <row r="639" spans="1:15" hidden="1" x14ac:dyDescent="0.35">
      <c r="A639" s="28" t="s">
        <v>53</v>
      </c>
      <c r="B639" s="77" t="s">
        <v>54</v>
      </c>
      <c r="C639" s="62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104">
        <f t="shared" si="75"/>
        <v>0</v>
      </c>
    </row>
    <row r="640" spans="1:15" hidden="1" x14ac:dyDescent="0.35">
      <c r="A640" s="28" t="s">
        <v>2</v>
      </c>
      <c r="B640" s="81" t="s">
        <v>8</v>
      </c>
      <c r="C640" s="62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104">
        <f t="shared" si="75"/>
        <v>0</v>
      </c>
    </row>
    <row r="641" spans="1:15" hidden="1" x14ac:dyDescent="0.35">
      <c r="A641" s="28" t="s">
        <v>2</v>
      </c>
      <c r="B641" s="81" t="s">
        <v>10</v>
      </c>
      <c r="C641" s="62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104">
        <f t="shared" si="75"/>
        <v>0</v>
      </c>
    </row>
    <row r="642" spans="1:15" hidden="1" x14ac:dyDescent="0.35">
      <c r="A642" s="28" t="s">
        <v>2</v>
      </c>
      <c r="B642" s="81" t="s">
        <v>12</v>
      </c>
      <c r="C642" s="62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104">
        <f t="shared" si="75"/>
        <v>0</v>
      </c>
    </row>
    <row r="643" spans="1:15" hidden="1" x14ac:dyDescent="0.35">
      <c r="A643" s="24" t="s">
        <v>2</v>
      </c>
      <c r="B643" s="81" t="s">
        <v>14</v>
      </c>
      <c r="C643" s="62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104">
        <f t="shared" si="75"/>
        <v>0</v>
      </c>
    </row>
  </sheetData>
  <mergeCells count="59">
    <mergeCell ref="A162:O162"/>
    <mergeCell ref="A163:O163"/>
    <mergeCell ref="A198:N198"/>
    <mergeCell ref="A274:N274"/>
    <mergeCell ref="A200:O200"/>
    <mergeCell ref="A236:N236"/>
    <mergeCell ref="A237:N237"/>
    <mergeCell ref="A238:O238"/>
    <mergeCell ref="A273:N273"/>
    <mergeCell ref="A536:O536"/>
    <mergeCell ref="A424:N424"/>
    <mergeCell ref="A425:N425"/>
    <mergeCell ref="A426:O426"/>
    <mergeCell ref="B534:N534"/>
    <mergeCell ref="A535:N535"/>
    <mergeCell ref="A462:N462"/>
    <mergeCell ref="A463:O463"/>
    <mergeCell ref="A498:N498"/>
    <mergeCell ref="A499:O499"/>
    <mergeCell ref="B435:O435"/>
    <mergeCell ref="B472:O472"/>
    <mergeCell ref="B508:O508"/>
    <mergeCell ref="A611:O611"/>
    <mergeCell ref="A609:N609"/>
    <mergeCell ref="A610:N610"/>
    <mergeCell ref="B545:O545"/>
    <mergeCell ref="B582:O582"/>
    <mergeCell ref="B620:O620"/>
    <mergeCell ref="A571:N571"/>
    <mergeCell ref="A572:N572"/>
    <mergeCell ref="A573:O573"/>
    <mergeCell ref="B51:O51"/>
    <mergeCell ref="A78:N78"/>
    <mergeCell ref="A79:O79"/>
    <mergeCell ref="B88:O88"/>
    <mergeCell ref="B123:O123"/>
    <mergeCell ref="B172:O172"/>
    <mergeCell ref="B210:O210"/>
    <mergeCell ref="B247:O247"/>
    <mergeCell ref="B284:O284"/>
    <mergeCell ref="B323:O323"/>
    <mergeCell ref="B359:O359"/>
    <mergeCell ref="B398:O398"/>
    <mergeCell ref="A389:O389"/>
    <mergeCell ref="A275:O275"/>
    <mergeCell ref="A4:N4"/>
    <mergeCell ref="A5:O5"/>
    <mergeCell ref="B14:O14"/>
    <mergeCell ref="A41:N41"/>
    <mergeCell ref="A42:O42"/>
    <mergeCell ref="A310:N310"/>
    <mergeCell ref="A311:O311"/>
    <mergeCell ref="A387:N387"/>
    <mergeCell ref="A388:N388"/>
    <mergeCell ref="A349:N349"/>
    <mergeCell ref="A350:O350"/>
    <mergeCell ref="A199:N199"/>
    <mergeCell ref="A113:N113"/>
    <mergeCell ref="A114:O114"/>
  </mergeCells>
  <pageMargins left="0.7" right="0.7" top="0.75" bottom="0.75" header="0.3" footer="0.3"/>
  <pageSetup paperSize="9" scale="40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6" ma:contentTypeDescription="Izveidot jaunu dokumentu." ma:contentTypeScope="" ma:versionID="a49e7bbdf711836fdef453ed44ce0f15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e1eeed23671e1e1f36a108762c635ce5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  <SharedWithUsers xmlns="b46cec30-3c96-49ba-8e80-c1db7ce5db41">
      <UserInfo>
        <DisplayName>Helēna Raatma</DisplayName>
        <AccountId>135</AccountId>
        <AccountType/>
      </UserInfo>
      <UserInfo>
        <DisplayName>Baiba Zakevica</DisplayName>
        <AccountId>61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839113-6859-4545-A47E-69A7B2C918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F5297E-E95E-48A2-B6CF-0AEA89D68BF8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customXml/itemProps3.xml><?xml version="1.0" encoding="utf-8"?>
<ds:datastoreItem xmlns:ds="http://schemas.openxmlformats.org/officeDocument/2006/customXml" ds:itemID="{4600EC85-BD73-48DA-9AF0-3D953D7CDE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3</vt:i4>
      </vt:variant>
    </vt:vector>
  </HeadingPairs>
  <TitlesOfParts>
    <vt:vector size="3" baseType="lpstr">
      <vt:lpstr>KOPĀ</vt:lpstr>
      <vt:lpstr>LKA_NVO muzeji</vt:lpstr>
      <vt:lpstr>19.07.00</vt:lpstr>
    </vt:vector>
  </TitlesOfParts>
  <Manager/>
  <Company>Kultūras ministrija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Baiba Zakevica</dc:creator>
  <cp:keywords/>
  <dc:description/>
  <cp:lastModifiedBy>Barba Krišjāne</cp:lastModifiedBy>
  <cp:revision/>
  <cp:lastPrinted>2022-11-17T09:21:19Z</cp:lastPrinted>
  <dcterms:created xsi:type="dcterms:W3CDTF">2022-01-26T08:09:42Z</dcterms:created>
  <dcterms:modified xsi:type="dcterms:W3CDTF">2022-11-28T14:22:57Z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