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Ukrainas bēgļu uzņemšanas plāns\MK rīkojumi par finansēm\2023 oktobris\jūnijs-oktobris\1., 2. un 3.pielikums\"/>
    </mc:Choice>
  </mc:AlternateContent>
  <xr:revisionPtr revIDLastSave="0" documentId="13_ncr:1_{AFC9AD8F-A28A-475F-B3E5-BF26D5356806}" xr6:coauthVersionLast="47" xr6:coauthVersionMax="47" xr10:uidLastSave="{00000000-0000-0000-0000-000000000000}"/>
  <bookViews>
    <workbookView xWindow="-105" yWindow="4245" windowWidth="18270" windowHeight="15345" xr2:uid="{00000000-000D-0000-FFFF-FFFF00000000}"/>
  </bookViews>
  <sheets>
    <sheet name="2.pielikums"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3" l="1"/>
  <c r="H10" i="3"/>
  <c r="I10" i="3"/>
  <c r="F10" i="3"/>
  <c r="H328" i="3"/>
  <c r="I328" i="3" s="1"/>
  <c r="E328" i="3"/>
  <c r="H327" i="3"/>
  <c r="I327" i="3" s="1"/>
  <c r="E327" i="3"/>
  <c r="H326" i="3"/>
  <c r="I326" i="3" s="1"/>
  <c r="E326" i="3"/>
  <c r="H325" i="3"/>
  <c r="I325" i="3" s="1"/>
  <c r="E325" i="3"/>
  <c r="H324" i="3"/>
  <c r="I324" i="3" s="1"/>
  <c r="E324" i="3"/>
  <c r="I323" i="3"/>
  <c r="H323" i="3"/>
  <c r="E323" i="3"/>
  <c r="I322" i="3"/>
  <c r="H322" i="3"/>
  <c r="E322" i="3"/>
  <c r="I321" i="3"/>
  <c r="H321" i="3"/>
  <c r="E321" i="3"/>
  <c r="H320" i="3"/>
  <c r="I320" i="3" s="1"/>
  <c r="E320" i="3"/>
  <c r="H319" i="3"/>
  <c r="I319" i="3" s="1"/>
  <c r="E319" i="3"/>
  <c r="H318" i="3"/>
  <c r="I318" i="3" s="1"/>
  <c r="E318" i="3"/>
  <c r="H317" i="3"/>
  <c r="I317" i="3" s="1"/>
  <c r="E317" i="3"/>
  <c r="H316" i="3"/>
  <c r="I316" i="3" s="1"/>
  <c r="E316" i="3"/>
  <c r="I315" i="3"/>
  <c r="H315" i="3"/>
  <c r="E315" i="3"/>
  <c r="I314" i="3"/>
  <c r="H314" i="3"/>
  <c r="E314" i="3"/>
  <c r="I313" i="3"/>
  <c r="H313" i="3"/>
  <c r="E313" i="3"/>
  <c r="H312" i="3"/>
  <c r="I312" i="3" s="1"/>
  <c r="E312" i="3"/>
  <c r="H311" i="3"/>
  <c r="I311" i="3" s="1"/>
  <c r="E311" i="3"/>
  <c r="H310" i="3"/>
  <c r="I310" i="3" s="1"/>
  <c r="E310" i="3"/>
  <c r="H309" i="3"/>
  <c r="I309" i="3" s="1"/>
  <c r="E309" i="3"/>
  <c r="H308" i="3"/>
  <c r="I308" i="3" s="1"/>
  <c r="E308" i="3"/>
  <c r="I307" i="3"/>
  <c r="H307" i="3"/>
  <c r="E307" i="3"/>
  <c r="I306" i="3"/>
  <c r="H306" i="3"/>
  <c r="E306" i="3"/>
  <c r="I305" i="3"/>
  <c r="H305" i="3"/>
  <c r="E305" i="3"/>
  <c r="H304" i="3"/>
  <c r="I304" i="3" s="1"/>
  <c r="E304" i="3"/>
  <c r="H303" i="3"/>
  <c r="I303" i="3" s="1"/>
  <c r="E303" i="3"/>
  <c r="H302" i="3"/>
  <c r="I302" i="3" s="1"/>
  <c r="E302" i="3"/>
  <c r="H301" i="3"/>
  <c r="I301" i="3" s="1"/>
  <c r="E301" i="3"/>
  <c r="H300" i="3"/>
  <c r="I300" i="3" s="1"/>
  <c r="E300" i="3"/>
  <c r="I299" i="3"/>
  <c r="H299" i="3"/>
  <c r="E299" i="3"/>
  <c r="I298" i="3"/>
  <c r="H298" i="3"/>
  <c r="E298" i="3"/>
  <c r="I297" i="3"/>
  <c r="H297" i="3"/>
  <c r="E297" i="3"/>
  <c r="H296" i="3"/>
  <c r="I296" i="3" s="1"/>
  <c r="E296" i="3"/>
  <c r="H295" i="3"/>
  <c r="I295" i="3" s="1"/>
  <c r="E295" i="3"/>
  <c r="H294" i="3"/>
  <c r="I294" i="3" s="1"/>
  <c r="E294" i="3"/>
  <c r="H293" i="3"/>
  <c r="I293" i="3" s="1"/>
  <c r="E293" i="3"/>
  <c r="H291" i="3"/>
  <c r="I291" i="3" s="1"/>
  <c r="E291" i="3"/>
  <c r="I290" i="3"/>
  <c r="H290" i="3"/>
  <c r="E290" i="3"/>
  <c r="I289" i="3"/>
  <c r="H289" i="3"/>
  <c r="E289" i="3"/>
  <c r="H288" i="3"/>
  <c r="I288" i="3" s="1"/>
  <c r="E288" i="3"/>
  <c r="H287" i="3"/>
  <c r="I287" i="3" s="1"/>
  <c r="E287" i="3"/>
  <c r="H286" i="3"/>
  <c r="I286" i="3" s="1"/>
  <c r="E286" i="3"/>
  <c r="H285" i="3"/>
  <c r="I285" i="3" s="1"/>
  <c r="E285" i="3"/>
  <c r="H284" i="3"/>
  <c r="I284" i="3" s="1"/>
  <c r="E284" i="3"/>
  <c r="H283" i="3"/>
  <c r="I283" i="3" s="1"/>
  <c r="E283" i="3"/>
  <c r="I282" i="3"/>
  <c r="H282" i="3"/>
  <c r="E282" i="3"/>
  <c r="I281" i="3"/>
  <c r="H281" i="3"/>
  <c r="E281" i="3"/>
  <c r="H280" i="3"/>
  <c r="I280" i="3" s="1"/>
  <c r="E280" i="3"/>
  <c r="H279" i="3"/>
  <c r="I279" i="3" s="1"/>
  <c r="E279" i="3"/>
  <c r="H278" i="3"/>
  <c r="I278" i="3" s="1"/>
  <c r="E278" i="3"/>
  <c r="H277" i="3"/>
  <c r="I277" i="3" s="1"/>
  <c r="E277" i="3"/>
  <c r="H276" i="3"/>
  <c r="I276" i="3" s="1"/>
  <c r="E276" i="3"/>
  <c r="H275" i="3"/>
  <c r="I275" i="3" s="1"/>
  <c r="E275" i="3"/>
  <c r="I274" i="3"/>
  <c r="H274" i="3"/>
  <c r="E274" i="3"/>
  <c r="I273" i="3"/>
  <c r="H273" i="3"/>
  <c r="E273" i="3"/>
  <c r="H272" i="3"/>
  <c r="I272" i="3" s="1"/>
  <c r="E272" i="3"/>
  <c r="H271" i="3"/>
  <c r="I271" i="3" s="1"/>
  <c r="E271" i="3"/>
  <c r="G268" i="3"/>
  <c r="F268" i="3"/>
  <c r="I268" i="3" l="1"/>
  <c r="H268" i="3"/>
  <c r="G203" i="3"/>
  <c r="F203" i="3"/>
  <c r="H266" i="3"/>
  <c r="I266" i="3" s="1"/>
  <c r="E266" i="3"/>
  <c r="H265" i="3"/>
  <c r="I265" i="3" s="1"/>
  <c r="E265" i="3"/>
  <c r="H264" i="3"/>
  <c r="I264" i="3" s="1"/>
  <c r="E264" i="3"/>
  <c r="H263" i="3"/>
  <c r="I263" i="3" s="1"/>
  <c r="E263" i="3"/>
  <c r="H262" i="3"/>
  <c r="I262" i="3" s="1"/>
  <c r="E262" i="3"/>
  <c r="H261" i="3"/>
  <c r="I261" i="3" s="1"/>
  <c r="E261" i="3"/>
  <c r="H260" i="3"/>
  <c r="I260" i="3" s="1"/>
  <c r="E260" i="3"/>
  <c r="H259" i="3"/>
  <c r="I259" i="3" s="1"/>
  <c r="E259" i="3"/>
  <c r="H258" i="3"/>
  <c r="I258" i="3" s="1"/>
  <c r="E258" i="3"/>
  <c r="H257" i="3"/>
  <c r="I257" i="3" s="1"/>
  <c r="E257" i="3"/>
  <c r="H256" i="3"/>
  <c r="I256" i="3" s="1"/>
  <c r="E256" i="3"/>
  <c r="H255" i="3"/>
  <c r="I255" i="3" s="1"/>
  <c r="E255" i="3"/>
  <c r="H254" i="3"/>
  <c r="I254" i="3" s="1"/>
  <c r="E254" i="3"/>
  <c r="H253" i="3"/>
  <c r="I253" i="3" s="1"/>
  <c r="E253" i="3"/>
  <c r="H252" i="3"/>
  <c r="I252" i="3" s="1"/>
  <c r="E252" i="3"/>
  <c r="H251" i="3"/>
  <c r="I251" i="3" s="1"/>
  <c r="E251" i="3"/>
  <c r="H250" i="3"/>
  <c r="I250" i="3" s="1"/>
  <c r="E250" i="3"/>
  <c r="H249" i="3"/>
  <c r="I249" i="3" s="1"/>
  <c r="E249" i="3"/>
  <c r="H248" i="3"/>
  <c r="I248" i="3" s="1"/>
  <c r="E248" i="3"/>
  <c r="H247" i="3"/>
  <c r="I247" i="3" s="1"/>
  <c r="E247" i="3"/>
  <c r="H246" i="3"/>
  <c r="I246" i="3" s="1"/>
  <c r="E246" i="3"/>
  <c r="H245" i="3"/>
  <c r="I245" i="3" s="1"/>
  <c r="E245" i="3"/>
  <c r="H244" i="3"/>
  <c r="I244" i="3" s="1"/>
  <c r="E244" i="3"/>
  <c r="H243" i="3"/>
  <c r="I243" i="3" s="1"/>
  <c r="E243" i="3"/>
  <c r="H242" i="3"/>
  <c r="I242" i="3" s="1"/>
  <c r="E242" i="3"/>
  <c r="H241" i="3"/>
  <c r="I241" i="3" s="1"/>
  <c r="E241" i="3"/>
  <c r="H240" i="3"/>
  <c r="I240" i="3" s="1"/>
  <c r="E240" i="3"/>
  <c r="H239" i="3"/>
  <c r="I239" i="3" s="1"/>
  <c r="E239" i="3"/>
  <c r="H238" i="3"/>
  <c r="I238" i="3" s="1"/>
  <c r="E238" i="3"/>
  <c r="I237" i="3"/>
  <c r="H237" i="3"/>
  <c r="E237" i="3"/>
  <c r="H236" i="3"/>
  <c r="I236" i="3" s="1"/>
  <c r="E236" i="3"/>
  <c r="H235" i="3"/>
  <c r="I235" i="3" s="1"/>
  <c r="E235" i="3"/>
  <c r="H234" i="3"/>
  <c r="I234" i="3" s="1"/>
  <c r="E234" i="3"/>
  <c r="H233" i="3"/>
  <c r="I233" i="3" s="1"/>
  <c r="E233" i="3"/>
  <c r="H232" i="3"/>
  <c r="I232" i="3" s="1"/>
  <c r="E232" i="3"/>
  <c r="H231" i="3"/>
  <c r="I231" i="3" s="1"/>
  <c r="E231" i="3"/>
  <c r="H230" i="3"/>
  <c r="I230" i="3" s="1"/>
  <c r="E230" i="3"/>
  <c r="H229" i="3"/>
  <c r="I229" i="3" s="1"/>
  <c r="E229" i="3"/>
  <c r="H228" i="3"/>
  <c r="I228" i="3" s="1"/>
  <c r="E228" i="3"/>
  <c r="H227" i="3"/>
  <c r="I227" i="3" s="1"/>
  <c r="E227" i="3"/>
  <c r="H225" i="3"/>
  <c r="I225" i="3" s="1"/>
  <c r="E225" i="3"/>
  <c r="H224" i="3"/>
  <c r="I224" i="3" s="1"/>
  <c r="E224" i="3"/>
  <c r="H223" i="3"/>
  <c r="I223" i="3" s="1"/>
  <c r="E223" i="3"/>
  <c r="H222" i="3"/>
  <c r="I222" i="3" s="1"/>
  <c r="E222" i="3"/>
  <c r="H221" i="3"/>
  <c r="I221" i="3" s="1"/>
  <c r="E221" i="3"/>
  <c r="H220" i="3"/>
  <c r="I220" i="3" s="1"/>
  <c r="E220" i="3"/>
  <c r="H219" i="3"/>
  <c r="I219" i="3" s="1"/>
  <c r="E219" i="3"/>
  <c r="H218" i="3"/>
  <c r="I218" i="3" s="1"/>
  <c r="E218" i="3"/>
  <c r="H217" i="3"/>
  <c r="I217" i="3" s="1"/>
  <c r="E217" i="3"/>
  <c r="H216" i="3"/>
  <c r="I216" i="3" s="1"/>
  <c r="E216" i="3"/>
  <c r="H215" i="3"/>
  <c r="I215" i="3" s="1"/>
  <c r="E215" i="3"/>
  <c r="H214" i="3"/>
  <c r="I214" i="3" s="1"/>
  <c r="E214" i="3"/>
  <c r="H213" i="3"/>
  <c r="I213" i="3" s="1"/>
  <c r="E213" i="3"/>
  <c r="H212" i="3"/>
  <c r="I212" i="3" s="1"/>
  <c r="E212" i="3"/>
  <c r="H211" i="3"/>
  <c r="I211" i="3" s="1"/>
  <c r="E211" i="3"/>
  <c r="H210" i="3"/>
  <c r="I210" i="3" s="1"/>
  <c r="E210" i="3"/>
  <c r="H209" i="3"/>
  <c r="I209" i="3" s="1"/>
  <c r="E209" i="3"/>
  <c r="H208" i="3"/>
  <c r="I208" i="3" s="1"/>
  <c r="E208" i="3"/>
  <c r="H207" i="3"/>
  <c r="I207" i="3" s="1"/>
  <c r="E207" i="3"/>
  <c r="H206" i="3"/>
  <c r="E206" i="3"/>
  <c r="G139" i="3"/>
  <c r="F139" i="3"/>
  <c r="H201" i="3"/>
  <c r="I201" i="3" s="1"/>
  <c r="E201" i="3"/>
  <c r="H200" i="3"/>
  <c r="I200" i="3" s="1"/>
  <c r="E200" i="3"/>
  <c r="H199" i="3"/>
  <c r="I199" i="3" s="1"/>
  <c r="E199" i="3"/>
  <c r="H198" i="3"/>
  <c r="I198" i="3" s="1"/>
  <c r="E198" i="3"/>
  <c r="H197" i="3"/>
  <c r="I197" i="3" s="1"/>
  <c r="E197" i="3"/>
  <c r="H196" i="3"/>
  <c r="I196" i="3" s="1"/>
  <c r="E196" i="3"/>
  <c r="H195" i="3"/>
  <c r="I195" i="3" s="1"/>
  <c r="E195" i="3"/>
  <c r="H194" i="3"/>
  <c r="I194" i="3" s="1"/>
  <c r="E194" i="3"/>
  <c r="H193" i="3"/>
  <c r="I193" i="3" s="1"/>
  <c r="E193" i="3"/>
  <c r="H192" i="3"/>
  <c r="I192" i="3" s="1"/>
  <c r="E192" i="3"/>
  <c r="H191" i="3"/>
  <c r="I191" i="3" s="1"/>
  <c r="E191" i="3"/>
  <c r="H190" i="3"/>
  <c r="I190" i="3" s="1"/>
  <c r="E190" i="3"/>
  <c r="H189" i="3"/>
  <c r="I189" i="3" s="1"/>
  <c r="E189" i="3"/>
  <c r="H188" i="3"/>
  <c r="I188" i="3" s="1"/>
  <c r="E188" i="3"/>
  <c r="H187" i="3"/>
  <c r="I187" i="3" s="1"/>
  <c r="E187" i="3"/>
  <c r="H186" i="3"/>
  <c r="I186" i="3" s="1"/>
  <c r="E186" i="3"/>
  <c r="H185" i="3"/>
  <c r="I185" i="3" s="1"/>
  <c r="E185" i="3"/>
  <c r="H184" i="3"/>
  <c r="I184" i="3" s="1"/>
  <c r="E184" i="3"/>
  <c r="H183" i="3"/>
  <c r="I183" i="3" s="1"/>
  <c r="E183" i="3"/>
  <c r="H182" i="3"/>
  <c r="I182" i="3" s="1"/>
  <c r="E182" i="3"/>
  <c r="H181" i="3"/>
  <c r="I181" i="3" s="1"/>
  <c r="E181" i="3"/>
  <c r="H180" i="3"/>
  <c r="I180" i="3" s="1"/>
  <c r="E180" i="3"/>
  <c r="H179" i="3"/>
  <c r="I179" i="3" s="1"/>
  <c r="E179" i="3"/>
  <c r="H178" i="3"/>
  <c r="I178" i="3" s="1"/>
  <c r="E178" i="3"/>
  <c r="H177" i="3"/>
  <c r="I177" i="3" s="1"/>
  <c r="E177" i="3"/>
  <c r="H176" i="3"/>
  <c r="I176" i="3" s="1"/>
  <c r="E176" i="3"/>
  <c r="H175" i="3"/>
  <c r="I175" i="3" s="1"/>
  <c r="E175" i="3"/>
  <c r="H174" i="3"/>
  <c r="I174" i="3" s="1"/>
  <c r="E174" i="3"/>
  <c r="H173" i="3"/>
  <c r="I173" i="3" s="1"/>
  <c r="E173" i="3"/>
  <c r="H172" i="3"/>
  <c r="I172" i="3" s="1"/>
  <c r="E172" i="3"/>
  <c r="H171" i="3"/>
  <c r="I171" i="3" s="1"/>
  <c r="E171" i="3"/>
  <c r="H170" i="3"/>
  <c r="I170" i="3" s="1"/>
  <c r="E170" i="3"/>
  <c r="H169" i="3"/>
  <c r="I169" i="3" s="1"/>
  <c r="E169" i="3"/>
  <c r="H168" i="3"/>
  <c r="I168" i="3" s="1"/>
  <c r="E168" i="3"/>
  <c r="H167" i="3"/>
  <c r="I167" i="3" s="1"/>
  <c r="E167" i="3"/>
  <c r="H166" i="3"/>
  <c r="I166" i="3" s="1"/>
  <c r="E166" i="3"/>
  <c r="H165" i="3"/>
  <c r="I165" i="3" s="1"/>
  <c r="E165" i="3"/>
  <c r="H164" i="3"/>
  <c r="I164" i="3" s="1"/>
  <c r="E164" i="3"/>
  <c r="H163" i="3"/>
  <c r="I163" i="3" s="1"/>
  <c r="E163" i="3"/>
  <c r="H161" i="3"/>
  <c r="I161" i="3" s="1"/>
  <c r="E161" i="3"/>
  <c r="H160" i="3"/>
  <c r="I160" i="3" s="1"/>
  <c r="E160" i="3"/>
  <c r="H159" i="3"/>
  <c r="I159" i="3" s="1"/>
  <c r="E159" i="3"/>
  <c r="H158" i="3"/>
  <c r="I158" i="3" s="1"/>
  <c r="E158" i="3"/>
  <c r="H157" i="3"/>
  <c r="I157" i="3" s="1"/>
  <c r="E157" i="3"/>
  <c r="H156" i="3"/>
  <c r="I156" i="3" s="1"/>
  <c r="E156" i="3"/>
  <c r="H155" i="3"/>
  <c r="I155" i="3" s="1"/>
  <c r="E155" i="3"/>
  <c r="H154" i="3"/>
  <c r="I154" i="3" s="1"/>
  <c r="E154" i="3"/>
  <c r="H153" i="3"/>
  <c r="I153" i="3" s="1"/>
  <c r="E153" i="3"/>
  <c r="H152" i="3"/>
  <c r="I152" i="3" s="1"/>
  <c r="E152" i="3"/>
  <c r="H151" i="3"/>
  <c r="I151" i="3" s="1"/>
  <c r="E151" i="3"/>
  <c r="H150" i="3"/>
  <c r="I150" i="3" s="1"/>
  <c r="E150" i="3"/>
  <c r="H149" i="3"/>
  <c r="I149" i="3" s="1"/>
  <c r="E149" i="3"/>
  <c r="H148" i="3"/>
  <c r="I148" i="3" s="1"/>
  <c r="E148" i="3"/>
  <c r="H147" i="3"/>
  <c r="I147" i="3" s="1"/>
  <c r="E147" i="3"/>
  <c r="H146" i="3"/>
  <c r="I146" i="3" s="1"/>
  <c r="E146" i="3"/>
  <c r="H145" i="3"/>
  <c r="I145" i="3" s="1"/>
  <c r="E145" i="3"/>
  <c r="H144" i="3"/>
  <c r="I144" i="3" s="1"/>
  <c r="E144" i="3"/>
  <c r="H143" i="3"/>
  <c r="I143" i="3" s="1"/>
  <c r="E143" i="3"/>
  <c r="H142" i="3"/>
  <c r="I142" i="3" s="1"/>
  <c r="E142" i="3"/>
  <c r="H203" i="3" l="1"/>
  <c r="I206" i="3"/>
  <c r="I203" i="3" s="1"/>
  <c r="I139" i="3"/>
  <c r="H139" i="3"/>
  <c r="F77" i="3" l="1"/>
  <c r="H137" i="3"/>
  <c r="I137" i="3" s="1"/>
  <c r="E137" i="3"/>
  <c r="H136" i="3"/>
  <c r="I136" i="3" s="1"/>
  <c r="E136" i="3"/>
  <c r="H135" i="3"/>
  <c r="I135" i="3" s="1"/>
  <c r="E135" i="3"/>
  <c r="H134" i="3"/>
  <c r="I134" i="3" s="1"/>
  <c r="E134" i="3"/>
  <c r="H133" i="3"/>
  <c r="I133" i="3" s="1"/>
  <c r="E133" i="3"/>
  <c r="H132" i="3"/>
  <c r="I132" i="3" s="1"/>
  <c r="E132" i="3"/>
  <c r="H131" i="3"/>
  <c r="I131" i="3" s="1"/>
  <c r="E131" i="3"/>
  <c r="H130" i="3"/>
  <c r="I130" i="3" s="1"/>
  <c r="E130" i="3"/>
  <c r="H129" i="3"/>
  <c r="I129" i="3" s="1"/>
  <c r="E129" i="3"/>
  <c r="H128" i="3"/>
  <c r="I128" i="3" s="1"/>
  <c r="E128" i="3"/>
  <c r="H127" i="3"/>
  <c r="I127" i="3" s="1"/>
  <c r="E127" i="3"/>
  <c r="H126" i="3"/>
  <c r="I126" i="3" s="1"/>
  <c r="E126" i="3"/>
  <c r="H125" i="3"/>
  <c r="I125" i="3" s="1"/>
  <c r="E125" i="3"/>
  <c r="H124" i="3"/>
  <c r="I124" i="3" s="1"/>
  <c r="E124" i="3"/>
  <c r="H123" i="3"/>
  <c r="I123" i="3" s="1"/>
  <c r="E123" i="3"/>
  <c r="H122" i="3"/>
  <c r="I122" i="3" s="1"/>
  <c r="E122" i="3"/>
  <c r="H121" i="3"/>
  <c r="I121" i="3" s="1"/>
  <c r="E121" i="3"/>
  <c r="H120" i="3"/>
  <c r="I120" i="3" s="1"/>
  <c r="E120" i="3"/>
  <c r="H119" i="3"/>
  <c r="I119" i="3" s="1"/>
  <c r="E119" i="3"/>
  <c r="H118" i="3"/>
  <c r="I118" i="3" s="1"/>
  <c r="E118" i="3"/>
  <c r="H117" i="3"/>
  <c r="I117" i="3" s="1"/>
  <c r="E117" i="3"/>
  <c r="H116" i="3"/>
  <c r="I116" i="3" s="1"/>
  <c r="E116" i="3"/>
  <c r="H115" i="3"/>
  <c r="I115" i="3" s="1"/>
  <c r="E115" i="3"/>
  <c r="H114" i="3"/>
  <c r="I114" i="3" s="1"/>
  <c r="E114" i="3"/>
  <c r="H113" i="3"/>
  <c r="I113" i="3" s="1"/>
  <c r="E113" i="3"/>
  <c r="H112" i="3"/>
  <c r="I112" i="3" s="1"/>
  <c r="E112" i="3"/>
  <c r="H111" i="3"/>
  <c r="I111" i="3" s="1"/>
  <c r="E111" i="3"/>
  <c r="H110" i="3"/>
  <c r="I110" i="3" s="1"/>
  <c r="E110" i="3"/>
  <c r="H109" i="3"/>
  <c r="I109" i="3" s="1"/>
  <c r="E109" i="3"/>
  <c r="H108" i="3"/>
  <c r="I108" i="3" s="1"/>
  <c r="E108" i="3"/>
  <c r="H107" i="3"/>
  <c r="I107" i="3" s="1"/>
  <c r="E107" i="3"/>
  <c r="H106" i="3"/>
  <c r="I106" i="3" s="1"/>
  <c r="E106" i="3"/>
  <c r="H105" i="3"/>
  <c r="I105" i="3" s="1"/>
  <c r="E105" i="3"/>
  <c r="H104" i="3"/>
  <c r="I104" i="3" s="1"/>
  <c r="E104" i="3"/>
  <c r="H103" i="3"/>
  <c r="I103" i="3" s="1"/>
  <c r="E103" i="3"/>
  <c r="H102" i="3"/>
  <c r="I102" i="3" s="1"/>
  <c r="E102" i="3"/>
  <c r="H100" i="3"/>
  <c r="I100" i="3" s="1"/>
  <c r="E100" i="3"/>
  <c r="H99" i="3"/>
  <c r="I99" i="3" s="1"/>
  <c r="E99" i="3"/>
  <c r="H98" i="3"/>
  <c r="I98" i="3" s="1"/>
  <c r="E98" i="3"/>
  <c r="H97" i="3"/>
  <c r="I97" i="3" s="1"/>
  <c r="E97" i="3"/>
  <c r="H96" i="3"/>
  <c r="I96" i="3" s="1"/>
  <c r="E96" i="3"/>
  <c r="H95" i="3"/>
  <c r="I95" i="3" s="1"/>
  <c r="E95" i="3"/>
  <c r="H94" i="3"/>
  <c r="I94" i="3" s="1"/>
  <c r="E94" i="3"/>
  <c r="H93" i="3"/>
  <c r="I93" i="3" s="1"/>
  <c r="E93" i="3"/>
  <c r="H92" i="3"/>
  <c r="I92" i="3" s="1"/>
  <c r="E92" i="3"/>
  <c r="H91" i="3"/>
  <c r="I91" i="3" s="1"/>
  <c r="E91" i="3"/>
  <c r="H90" i="3"/>
  <c r="I90" i="3" s="1"/>
  <c r="E90" i="3"/>
  <c r="H89" i="3"/>
  <c r="I89" i="3" s="1"/>
  <c r="E89" i="3"/>
  <c r="H88" i="3"/>
  <c r="I88" i="3" s="1"/>
  <c r="E88" i="3"/>
  <c r="H87" i="3"/>
  <c r="I87" i="3" s="1"/>
  <c r="E87" i="3"/>
  <c r="H86" i="3"/>
  <c r="I86" i="3" s="1"/>
  <c r="E86" i="3"/>
  <c r="H85" i="3"/>
  <c r="I85" i="3" s="1"/>
  <c r="E85" i="3"/>
  <c r="H84" i="3"/>
  <c r="I84" i="3" s="1"/>
  <c r="E84" i="3"/>
  <c r="H83" i="3"/>
  <c r="I83" i="3" s="1"/>
  <c r="E83" i="3"/>
  <c r="H82" i="3"/>
  <c r="I82" i="3" s="1"/>
  <c r="E82" i="3"/>
  <c r="H81" i="3"/>
  <c r="I81" i="3" s="1"/>
  <c r="E81" i="3"/>
  <c r="H80" i="3"/>
  <c r="I80" i="3" s="1"/>
  <c r="E80" i="3"/>
  <c r="F11" i="3" l="1"/>
  <c r="H75" i="3"/>
  <c r="I75" i="3" s="1"/>
  <c r="E75" i="3"/>
  <c r="H74" i="3"/>
  <c r="I74" i="3" s="1"/>
  <c r="E74" i="3"/>
  <c r="H73" i="3"/>
  <c r="I73" i="3" s="1"/>
  <c r="E73" i="3"/>
  <c r="H72" i="3"/>
  <c r="I72" i="3" s="1"/>
  <c r="E72" i="3"/>
  <c r="H71" i="3"/>
  <c r="I71" i="3" s="1"/>
  <c r="E71" i="3"/>
  <c r="H70" i="3"/>
  <c r="I70" i="3" s="1"/>
  <c r="E70" i="3"/>
  <c r="H69" i="3"/>
  <c r="I69" i="3" s="1"/>
  <c r="E69" i="3"/>
  <c r="H68" i="3"/>
  <c r="I68" i="3" s="1"/>
  <c r="E68" i="3"/>
  <c r="H67" i="3"/>
  <c r="I67" i="3" s="1"/>
  <c r="E67" i="3"/>
  <c r="H66" i="3"/>
  <c r="I66" i="3" s="1"/>
  <c r="E66" i="3"/>
  <c r="H65" i="3"/>
  <c r="I65" i="3" s="1"/>
  <c r="E65" i="3"/>
  <c r="H64" i="3"/>
  <c r="I64" i="3" s="1"/>
  <c r="E64" i="3"/>
  <c r="H63" i="3"/>
  <c r="I63" i="3" s="1"/>
  <c r="E63" i="3"/>
  <c r="H62" i="3"/>
  <c r="I62" i="3" s="1"/>
  <c r="E62" i="3"/>
  <c r="H61" i="3"/>
  <c r="I61" i="3" s="1"/>
  <c r="E61" i="3"/>
  <c r="H60" i="3"/>
  <c r="I60" i="3" s="1"/>
  <c r="E60" i="3"/>
  <c r="H59" i="3"/>
  <c r="I59" i="3" s="1"/>
  <c r="E59" i="3"/>
  <c r="H58" i="3"/>
  <c r="I58" i="3" s="1"/>
  <c r="E58" i="3"/>
  <c r="H57" i="3"/>
  <c r="I57" i="3" s="1"/>
  <c r="E57" i="3"/>
  <c r="H56" i="3"/>
  <c r="I56" i="3" s="1"/>
  <c r="E56" i="3"/>
  <c r="H55" i="3"/>
  <c r="I55" i="3" s="1"/>
  <c r="E55" i="3"/>
  <c r="H54" i="3"/>
  <c r="I54" i="3" s="1"/>
  <c r="E54" i="3"/>
  <c r="H53" i="3"/>
  <c r="I53" i="3" s="1"/>
  <c r="E53" i="3"/>
  <c r="H52" i="3"/>
  <c r="I52" i="3" s="1"/>
  <c r="E52" i="3"/>
  <c r="H51" i="3"/>
  <c r="I51" i="3" s="1"/>
  <c r="E51" i="3"/>
  <c r="H50" i="3"/>
  <c r="I50" i="3" s="1"/>
  <c r="E50" i="3"/>
  <c r="H49" i="3"/>
  <c r="I49" i="3" s="1"/>
  <c r="E49" i="3"/>
  <c r="H48" i="3"/>
  <c r="I48" i="3" s="1"/>
  <c r="E48" i="3"/>
  <c r="H47" i="3"/>
  <c r="I47" i="3" s="1"/>
  <c r="E47" i="3"/>
  <c r="H46" i="3"/>
  <c r="I46" i="3" s="1"/>
  <c r="E46" i="3"/>
  <c r="H45" i="3"/>
  <c r="I45" i="3" s="1"/>
  <c r="E45" i="3"/>
  <c r="H44" i="3"/>
  <c r="I44" i="3" s="1"/>
  <c r="E44" i="3"/>
  <c r="H43" i="3"/>
  <c r="I43" i="3" s="1"/>
  <c r="E43" i="3"/>
  <c r="H42" i="3"/>
  <c r="I42" i="3" s="1"/>
  <c r="E42" i="3"/>
  <c r="H41" i="3"/>
  <c r="I41" i="3" s="1"/>
  <c r="E41" i="3"/>
  <c r="H40" i="3"/>
  <c r="I40" i="3" s="1"/>
  <c r="E40" i="3"/>
  <c r="H39" i="3"/>
  <c r="I39" i="3" s="1"/>
  <c r="E39" i="3"/>
  <c r="H38" i="3"/>
  <c r="I38" i="3" s="1"/>
  <c r="E38" i="3"/>
  <c r="H37" i="3"/>
  <c r="I37" i="3" s="1"/>
  <c r="E37" i="3"/>
  <c r="H35" i="3"/>
  <c r="I35" i="3" s="1"/>
  <c r="E35" i="3"/>
  <c r="H34" i="3"/>
  <c r="I34" i="3" s="1"/>
  <c r="E34" i="3"/>
  <c r="H33" i="3"/>
  <c r="I33" i="3" s="1"/>
  <c r="E33" i="3"/>
  <c r="H32" i="3"/>
  <c r="I32" i="3" s="1"/>
  <c r="E32" i="3"/>
  <c r="H31" i="3"/>
  <c r="I31" i="3" s="1"/>
  <c r="E31" i="3"/>
  <c r="H30" i="3"/>
  <c r="I30" i="3" s="1"/>
  <c r="E30" i="3"/>
  <c r="H29" i="3"/>
  <c r="I29" i="3" s="1"/>
  <c r="E29" i="3"/>
  <c r="H28" i="3"/>
  <c r="I28" i="3" s="1"/>
  <c r="E28" i="3"/>
  <c r="H27" i="3"/>
  <c r="I27" i="3" s="1"/>
  <c r="E27" i="3"/>
  <c r="H26" i="3"/>
  <c r="I26" i="3" s="1"/>
  <c r="E26" i="3"/>
  <c r="H25" i="3"/>
  <c r="I25" i="3" s="1"/>
  <c r="E25" i="3"/>
  <c r="H24" i="3"/>
  <c r="I24" i="3" s="1"/>
  <c r="E24" i="3"/>
  <c r="H23" i="3"/>
  <c r="I23" i="3" s="1"/>
  <c r="E23" i="3"/>
  <c r="H22" i="3"/>
  <c r="I22" i="3" s="1"/>
  <c r="E22" i="3"/>
  <c r="H21" i="3"/>
  <c r="I21" i="3" s="1"/>
  <c r="E21" i="3"/>
  <c r="H20" i="3"/>
  <c r="I20" i="3" s="1"/>
  <c r="E20" i="3"/>
  <c r="H19" i="3"/>
  <c r="I19" i="3" s="1"/>
  <c r="E19" i="3"/>
  <c r="H18" i="3"/>
  <c r="I18" i="3" s="1"/>
  <c r="E18" i="3"/>
  <c r="H17" i="3"/>
  <c r="I17" i="3" s="1"/>
  <c r="E17" i="3"/>
  <c r="H16" i="3"/>
  <c r="I16" i="3" s="1"/>
  <c r="E16" i="3"/>
  <c r="H15" i="3"/>
  <c r="I15" i="3" s="1"/>
  <c r="E15" i="3"/>
  <c r="H14" i="3"/>
  <c r="I14" i="3" s="1"/>
  <c r="E14" i="3"/>
  <c r="G77" i="3" l="1"/>
  <c r="G11" i="3"/>
  <c r="H77" i="3" l="1"/>
  <c r="I77" i="3"/>
  <c r="I11" i="3" l="1"/>
  <c r="H11" i="3"/>
</calcChain>
</file>

<file path=xl/sharedStrings.xml><?xml version="1.0" encoding="utf-8"?>
<sst xmlns="http://schemas.openxmlformats.org/spreadsheetml/2006/main" count="947" uniqueCount="69">
  <si>
    <t>Nr. p.k.</t>
  </si>
  <si>
    <t>Struktūrvienība</t>
  </si>
  <si>
    <t>Amats</t>
  </si>
  <si>
    <t>Nodarbinātā mēnešalga</t>
  </si>
  <si>
    <t>Stundas likme</t>
  </si>
  <si>
    <t>Stundu skaits</t>
  </si>
  <si>
    <t>Samaksa par virsstundu darbu
(EKK1142)</t>
  </si>
  <si>
    <t>DD VSAOI
(EKK1210)</t>
  </si>
  <si>
    <t>Atlīdzība
(EKK1000)</t>
  </si>
  <si>
    <t>Pilsonības un migrācijas lietu pārvalde</t>
  </si>
  <si>
    <t>Vecākais referents</t>
  </si>
  <si>
    <t>Piezīmes</t>
  </si>
  <si>
    <t>Uzturēšanās atļauju nodaļa</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</si>
  <si>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</si>
  <si>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</si>
  <si>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</si>
  <si>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</si>
  <si>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 xml:space="preserve">2.pielikums </t>
  </si>
  <si>
    <t>novērtējuma ziņojumam (anotācijai)</t>
  </si>
  <si>
    <t>PMLP Centrālās struktūrvienības</t>
  </si>
  <si>
    <t>Migrācijas nodaļa</t>
  </si>
  <si>
    <t>1215.00</t>
  </si>
  <si>
    <t>1300.00</t>
  </si>
  <si>
    <t>Sasniedzis pensijas vecumu (likme 20.77%)</t>
  </si>
  <si>
    <t>Referents</t>
  </si>
  <si>
    <t>1125.00</t>
  </si>
  <si>
    <t>Izdienas pensionārs (likme 21.94%)</t>
  </si>
  <si>
    <t>PMLP Teritoriālāss struktūrvienības</t>
  </si>
  <si>
    <t>Rīgas 2.nodaļa</t>
  </si>
  <si>
    <t>Klientu apkalpošanas struktūrvienības vadītāja vietnieks</t>
  </si>
  <si>
    <t>1470.00</t>
  </si>
  <si>
    <t>Rīgas 4.nodaļa</t>
  </si>
  <si>
    <t>1090.00</t>
  </si>
  <si>
    <t>Aizkraukles nodaļa</t>
  </si>
  <si>
    <t>Alūksnes nodaļa</t>
  </si>
  <si>
    <t>Klientu apkalpošanas struktūrvienības vadītājs</t>
  </si>
  <si>
    <t>1750.00</t>
  </si>
  <si>
    <t>Cēsu nodaļa</t>
  </si>
  <si>
    <t>1835.00</t>
  </si>
  <si>
    <t>Dobeles nodaļa</t>
  </si>
  <si>
    <t>Jūrmalas nodaļa</t>
  </si>
  <si>
    <t>Liepājas nodaļa</t>
  </si>
  <si>
    <t>Limbažu nodaļa</t>
  </si>
  <si>
    <t>1400.00</t>
  </si>
  <si>
    <t>Ludzas nodaļa</t>
  </si>
  <si>
    <t>1170.00</t>
  </si>
  <si>
    <t>Madonas nodaļa</t>
  </si>
  <si>
    <t>Ogres nodaļa</t>
  </si>
  <si>
    <t>Preiļu nodaļa</t>
  </si>
  <si>
    <t>Saldus nodaļa</t>
  </si>
  <si>
    <t>Talsu nodaļa</t>
  </si>
  <si>
    <t>Valkas nodaļa</t>
  </si>
  <si>
    <t>Valmieras nodaļa</t>
  </si>
  <si>
    <t>Ventspils nodaļa</t>
  </si>
  <si>
    <t>1550.00</t>
  </si>
  <si>
    <t xml:space="preserve">Klientu apkalpošanas speciālists </t>
  </si>
  <si>
    <t>1015.00</t>
  </si>
  <si>
    <t>Jelgavas nodaļa</t>
  </si>
  <si>
    <t>Pamatdarbības struktūrvienības vadītāja vietnieks</t>
  </si>
  <si>
    <t>kopā jūnijs</t>
  </si>
  <si>
    <t>Rīgas 1.nodaļa</t>
  </si>
  <si>
    <t>Kuldīgas nodaļa</t>
  </si>
  <si>
    <t>kopā jūlijs</t>
  </si>
  <si>
    <t>kopā augusts</t>
  </si>
  <si>
    <t>Balvu nodaļa</t>
  </si>
  <si>
    <t>kopā septembris</t>
  </si>
  <si>
    <t>Aprēķins par Pilsonības un migrācijas lietu pārvaldei nepieciešamo finansējumu samaksai par virsstundu darbu un darba devēja valsts sociālās apdrošināšanas obligātajām iemaksām laikposmā  no 2023. gada 1. jūnija līdz 2023. gada 31.oktobrim saistībā ar Pasākumu plānā ietverto pasākumu īstenošanu</t>
  </si>
  <si>
    <t>Kopā jūnijs - oktobris</t>
  </si>
  <si>
    <t>kopā oktobris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</si>
</sst>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0.00#"/>
    <numFmt numFmtId="166" formatCode="#0"/>
    <numFmt numFmtId="167" formatCode="#0.0"/>
  </numFmts>
  <fonts count="7" x14ac:knownFonts="1">
    <font>
      <sz val="11"/>
      <color theme="1"/>
      <name val="Calibri"/>
      <family val="2"/>
      <charset val="186"/>
      <scheme val="minor"/>
    </font>
    <font>
      <sz val="10"/>
      <color theme="1"/>
      <name val="Times New Roman"/>
      <family val="1"/>
      <charset val="186"/>
    </font>
    <font>
      <sz val="10"/>
      <name val="Times New Roman"/>
      <family val="1"/>
      <charset val="186"/>
    </font>
    <font>
      <b/>
      <sz val="12"/>
      <color theme="1"/>
      <name val="Times New Roman"/>
      <family val="1"/>
      <charset val="186"/>
    </font>
    <font>
      <b/>
      <sz val="12"/>
      <color rgb="FFFF0000"/>
      <name val="Times New Roman"/>
      <family val="1"/>
      <charset val="186"/>
    </font>
    <font>
      <b/>
      <sz val="10"/>
      <name val="Times New Roman"/>
      <family val="1"/>
      <charset val="186"/>
    </font>
    <font>
      <b/>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59999389629810485"/>
        <bgColor indexed="64"/>
      </patternFill>
    </fill>
  </fills>
  <borders count="3">
    <border>
      <left/>
      <right/>
      <top/>
      <bottom/>
      <diagonal/>
    </border>
    <border>
      <left style="hair">
        <color indexed="64"/>
      </left>
      <right style="hair">
        <color indexed="64"/>
      </right>
      <top style="hair">
        <color indexed="64"/>
      </top>
      <bottom style="hair">
        <color indexed="64"/>
      </bottom>
      <diagonal/>
    </border>
    <border>
      <left style="hair">
        <color indexed="64"/>
      </left>
      <right/>
      <top/>
      <bottom/>
      <diagonal/>
    </border>
  </borders>
  <cellStyleXfs count="1">
    <xf numFmtId="0" fontId="0" fillId="0" borderId="0"/>
  </cellStyleXfs>
  <cellXfs count="63">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3" fontId="2" fillId="0" borderId="0" xfId="0" applyNumberFormat="1" applyFont="1" applyAlignment="1">
      <alignment horizontal="center" vertical="center"/>
    </xf>
    <xf numFmtId="0" fontId="2" fillId="0" borderId="0" xfId="0" applyFont="1"/>
    <xf numFmtId="0" fontId="4" fillId="0" borderId="0" xfId="0" applyFont="1" applyFill="1" applyAlignment="1">
      <alignment vertical="center" wrapText="1"/>
    </xf>
    <xf numFmtId="0" fontId="2" fillId="0" borderId="0" xfId="0" applyFont="1" applyFill="1"/>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pplyAlignment="1">
      <alignment horizontal="center"/>
    </xf>
    <xf numFmtId="4" fontId="5" fillId="3" borderId="1" xfId="0" applyNumberFormat="1" applyFont="1" applyFill="1" applyBorder="1" applyAlignment="1">
      <alignment horizontal="center" vertical="center"/>
    </xf>
    <xf numFmtId="0" fontId="5" fillId="0" borderId="0" xfId="0" applyFont="1"/>
    <xf numFmtId="0" fontId="5" fillId="4" borderId="1" xfId="0" applyFont="1" applyFill="1" applyBorder="1" applyAlignment="1">
      <alignment horizontal="center" vertical="center"/>
    </xf>
    <xf numFmtId="0" fontId="5" fillId="4" borderId="1" xfId="0" applyFont="1" applyFill="1" applyBorder="1" applyAlignment="1">
      <alignment horizontal="left" vertical="center"/>
    </xf>
    <xf numFmtId="0" fontId="5" fillId="4" borderId="1" xfId="0" applyFont="1" applyFill="1" applyBorder="1" applyAlignment="1">
      <alignment vertical="center"/>
    </xf>
    <xf numFmtId="49" fontId="2" fillId="0" borderId="1" xfId="0" applyNumberFormat="1" applyFont="1" applyBorder="1" applyAlignment="1">
      <alignment horizontal="left" vertical="center" wrapText="1"/>
    </xf>
    <xf numFmtId="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0" fontId="5" fillId="0" borderId="0" xfId="0" applyFont="1" applyAlignment="1">
      <alignment vertical="center"/>
    </xf>
    <xf numFmtId="4" fontId="5" fillId="0" borderId="0" xfId="0" applyNumberFormat="1" applyFont="1"/>
    <xf numFmtId="0" fontId="4" fillId="0" borderId="0" xfId="0" applyFont="1" applyFill="1" applyBorder="1" applyAlignment="1">
      <alignment horizontal="center" vertical="center" wrapText="1"/>
    </xf>
    <xf numFmtId="4" fontId="5" fillId="0" borderId="0" xfId="0" applyNumberFormat="1" applyFont="1" applyAlignment="1"/>
    <xf numFmtId="165" fontId="2" fillId="0" borderId="1" xfId="0" applyNumberFormat="1" applyFont="1" applyBorder="1" applyAlignment="1">
      <alignment horizontal="center" vertical="center"/>
    </xf>
    <xf numFmtId="0" fontId="2" fillId="0" borderId="0" xfId="0" applyFont="1" applyAlignment="1">
      <alignment wrapText="1"/>
    </xf>
    <xf numFmtId="0" fontId="5" fillId="3" borderId="1" xfId="0" applyFont="1" applyFill="1" applyBorder="1" applyAlignment="1">
      <alignment horizontal="right" vertical="center"/>
    </xf>
    <xf numFmtId="0" fontId="2" fillId="0" borderId="1" xfId="0" applyFont="1" applyBorder="1" applyAlignment="1">
      <alignment horizontal="center" wrapText="1"/>
    </xf>
    <xf numFmtId="4" fontId="5" fillId="0" borderId="1" xfId="0" applyNumberFormat="1" applyFont="1" applyBorder="1" applyAlignment="1">
      <alignment wrapText="1"/>
    </xf>
    <xf numFmtId="49" fontId="2" fillId="0" borderId="1" xfId="0" applyNumberFormat="1" applyFont="1" applyBorder="1" applyAlignment="1">
      <alignment horizontal="left" vertical="center"/>
    </xf>
    <xf numFmtId="49" fontId="2" fillId="0" borderId="0" xfId="0" applyNumberFormat="1" applyFont="1" applyBorder="1"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2" fillId="0" borderId="1" xfId="0" applyFont="1" applyBorder="1" applyAlignment="1">
      <alignment horizontal="center" vertical="center"/>
    </xf>
    <xf numFmtId="0" fontId="5" fillId="4" borderId="1" xfId="0" applyFont="1" applyFill="1" applyBorder="1" applyAlignment="1">
      <alignment horizontal="left" vertical="center" wrapText="1"/>
    </xf>
    <xf numFmtId="0" fontId="5" fillId="0" borderId="0" xfId="0" applyFont="1" applyAlignment="1">
      <alignment horizontal="left" vertical="center"/>
    </xf>
    <xf numFmtId="0" fontId="2" fillId="0" borderId="1" xfId="0" applyFont="1" applyBorder="1" applyAlignment="1">
      <alignment horizontal="left" vertical="center" wrapText="1"/>
    </xf>
    <xf numFmtId="0" fontId="5" fillId="3" borderId="1" xfId="0" applyFont="1" applyFill="1" applyBorder="1" applyAlignment="1">
      <alignment horizontal="center" vertical="center"/>
    </xf>
    <xf numFmtId="49" fontId="2" fillId="0" borderId="1" xfId="0" applyNumberFormat="1" applyFont="1" applyBorder="1" applyAlignment="1">
      <alignment horizontal="left"/>
    </xf>
    <xf numFmtId="0" fontId="2" fillId="5" borderId="1" xfId="0" applyFont="1" applyFill="1" applyBorder="1" applyAlignment="1">
      <alignment horizontal="center" vertical="center" wrapText="1"/>
    </xf>
    <xf numFmtId="4" fontId="6" fillId="5" borderId="1" xfId="0" applyNumberFormat="1" applyFont="1" applyFill="1" applyBorder="1" applyAlignment="1">
      <alignment horizontal="center" vertical="center" wrapText="1"/>
    </xf>
    <xf numFmtId="0" fontId="5" fillId="5" borderId="1" xfId="0" applyFont="1" applyFill="1" applyBorder="1" applyAlignment="1">
      <alignment horizontal="right" vertical="center" wrapText="1"/>
    </xf>
    <xf numFmtId="0" fontId="5" fillId="0" borderId="1" xfId="0" applyFont="1" applyBorder="1" applyAlignment="1">
      <alignment horizontal="left" vertical="center" wrapText="1"/>
    </xf>
    <xf numFmtId="49" fontId="2" fillId="0" borderId="1" xfId="0" applyNumberFormat="1" applyFont="1" applyBorder="1" applyAlignment="1">
      <alignment horizontal="left"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166" fontId="2" fillId="0" borderId="1" xfId="0" applyNumberFormat="1" applyFont="1" applyBorder="1" applyAlignment="1">
      <alignment horizontal="center" vertical="center"/>
    </xf>
    <xf numFmtId="167" fontId="2" fillId="0" borderId="1" xfId="0" applyNumberFormat="1" applyFont="1" applyBorder="1" applyAlignment="1">
      <alignment horizontal="center" vertical="center"/>
    </xf>
    <xf numFmtId="4" fontId="5" fillId="0" borderId="0" xfId="0" applyNumberFormat="1" applyFont="1" applyAlignment="1">
      <alignment vertical="center" wrapText="1"/>
    </xf>
    <xf numFmtId="4" fontId="2" fillId="0" borderId="0" xfId="0" applyNumberFormat="1" applyFont="1" applyAlignment="1">
      <alignment vertical="center" wrapText="1"/>
    </xf>
    <xf numFmtId="0" fontId="2" fillId="4" borderId="0" xfId="0" applyFont="1" applyFill="1" applyAlignment="1">
      <alignment horizontal="center" vertical="center"/>
    </xf>
    <xf numFmtId="0" fontId="2" fillId="4" borderId="0" xfId="0" applyFont="1" applyFill="1" applyAlignment="1">
      <alignment vertical="center" wrapText="1"/>
    </xf>
    <xf numFmtId="0" fontId="2" fillId="4" borderId="0" xfId="0" applyFont="1" applyFill="1" applyAlignment="1">
      <alignment horizontal="center" vertical="center" wrapText="1"/>
    </xf>
    <xf numFmtId="3" fontId="2" fillId="4" borderId="0" xfId="0" applyNumberFormat="1" applyFont="1" applyFill="1" applyAlignment="1">
      <alignment horizontal="center" vertical="center"/>
    </xf>
    <xf numFmtId="0" fontId="5" fillId="3" borderId="1" xfId="0" applyFont="1" applyFill="1" applyBorder="1" applyAlignment="1">
      <alignment horizontal="right" vertical="center"/>
    </xf>
    <xf numFmtId="0" fontId="1" fillId="0" borderId="0" xfId="0" applyFont="1" applyAlignment="1">
      <alignment horizontal="right" vertical="center"/>
    </xf>
    <xf numFmtId="0" fontId="3" fillId="0" borderId="0" xfId="0" applyFont="1" applyFill="1" applyBorder="1" applyAlignment="1">
      <alignment horizontal="center" vertical="center" wrapText="1"/>
    </xf>
    <xf numFmtId="0" fontId="1" fillId="0" borderId="0" xfId="0" applyFont="1" applyAlignment="1">
      <alignment horizontal="right"/>
    </xf>
    <xf numFmtId="4" fontId="5" fillId="0" borderId="2" xfId="0" applyNumberFormat="1" applyFont="1" applyBorder="1" applyAlignment="1">
      <alignment wrapText="1"/>
    </xf>
    <xf numFmtId="0" fontId="5" fillId="0" borderId="0" xfId="0" applyFont="1" applyAlignment="1">
      <alignment horizontal="left" vertical="center" wrapText="1"/>
    </xf>
    <xf numFmtId="4" fontId="5" fillId="0" borderId="0" xfId="0" applyNumberFormat="1"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44"/>
  <sheetViews>
    <sheetView tabSelected="1" topLeftCell="A246" zoomScaleNormal="100" workbookViewId="0">
      <selection activeCell="E276" sqref="E276"/>
    </sheetView>
  </sheetViews>
  <sheetFormatPr defaultColWidth="9.140625" defaultRowHeight="12.75" x14ac:dyDescent="0.2"/>
  <cols>
    <col min="1" max="1" width="5.7109375" style="1" customWidth="1"/>
    <col min="2" max="2" width="36.5703125" style="2" customWidth="1"/>
    <col min="3" max="3" width="24.7109375" style="46" customWidth="1"/>
    <col min="4" max="4" width="10.85546875" style="1" customWidth="1"/>
    <col min="5" max="5" width="9.42578125" style="1" customWidth="1"/>
    <col min="6" max="6" width="10.42578125" style="1" customWidth="1"/>
    <col min="7" max="7" width="11.140625" style="3" customWidth="1"/>
    <col min="8" max="8" width="11.140625" style="1" customWidth="1"/>
    <col min="9" max="9" width="12" style="1" customWidth="1"/>
    <col min="10" max="10" width="13.42578125" style="27" customWidth="1"/>
    <col min="11" max="256" width="9.140625" style="4"/>
    <col min="257" max="257" width="5.7109375" style="4" customWidth="1"/>
    <col min="258" max="258" width="36.5703125" style="4" customWidth="1"/>
    <col min="259" max="259" width="19" style="4" customWidth="1"/>
    <col min="260" max="261" width="9.42578125" style="4" customWidth="1"/>
    <col min="262" max="262" width="10.42578125" style="4" customWidth="1"/>
    <col min="263" max="264" width="11.140625" style="4" customWidth="1"/>
    <col min="265" max="265" width="12" style="4" customWidth="1"/>
    <col min="266" max="266" width="13.42578125" style="4" customWidth="1"/>
    <col min="267" max="512" width="9.140625" style="4"/>
    <col min="513" max="513" width="5.7109375" style="4" customWidth="1"/>
    <col min="514" max="514" width="36.5703125" style="4" customWidth="1"/>
    <col min="515" max="515" width="19" style="4" customWidth="1"/>
    <col min="516" max="517" width="9.42578125" style="4" customWidth="1"/>
    <col min="518" max="518" width="10.42578125" style="4" customWidth="1"/>
    <col min="519" max="520" width="11.140625" style="4" customWidth="1"/>
    <col min="521" max="521" width="12" style="4" customWidth="1"/>
    <col min="522" max="522" width="13.42578125" style="4" customWidth="1"/>
    <col min="523" max="768" width="9.140625" style="4"/>
    <col min="769" max="769" width="5.7109375" style="4" customWidth="1"/>
    <col min="770" max="770" width="36.5703125" style="4" customWidth="1"/>
    <col min="771" max="771" width="19" style="4" customWidth="1"/>
    <col min="772" max="773" width="9.42578125" style="4" customWidth="1"/>
    <col min="774" max="774" width="10.42578125" style="4" customWidth="1"/>
    <col min="775" max="776" width="11.140625" style="4" customWidth="1"/>
    <col min="777" max="777" width="12" style="4" customWidth="1"/>
    <col min="778" max="778" width="13.42578125" style="4" customWidth="1"/>
    <col min="779" max="1024" width="9.140625" style="4"/>
    <col min="1025" max="1025" width="5.7109375" style="4" customWidth="1"/>
    <col min="1026" max="1026" width="36.5703125" style="4" customWidth="1"/>
    <col min="1027" max="1027" width="19" style="4" customWidth="1"/>
    <col min="1028" max="1029" width="9.42578125" style="4" customWidth="1"/>
    <col min="1030" max="1030" width="10.42578125" style="4" customWidth="1"/>
    <col min="1031" max="1032" width="11.140625" style="4" customWidth="1"/>
    <col min="1033" max="1033" width="12" style="4" customWidth="1"/>
    <col min="1034" max="1034" width="13.42578125" style="4" customWidth="1"/>
    <col min="1035" max="1280" width="9.140625" style="4"/>
    <col min="1281" max="1281" width="5.7109375" style="4" customWidth="1"/>
    <col min="1282" max="1282" width="36.5703125" style="4" customWidth="1"/>
    <col min="1283" max="1283" width="19" style="4" customWidth="1"/>
    <col min="1284" max="1285" width="9.42578125" style="4" customWidth="1"/>
    <col min="1286" max="1286" width="10.42578125" style="4" customWidth="1"/>
    <col min="1287" max="1288" width="11.140625" style="4" customWidth="1"/>
    <col min="1289" max="1289" width="12" style="4" customWidth="1"/>
    <col min="1290" max="1290" width="13.42578125" style="4" customWidth="1"/>
    <col min="1291" max="1536" width="9.140625" style="4"/>
    <col min="1537" max="1537" width="5.7109375" style="4" customWidth="1"/>
    <col min="1538" max="1538" width="36.5703125" style="4" customWidth="1"/>
    <col min="1539" max="1539" width="19" style="4" customWidth="1"/>
    <col min="1540" max="1541" width="9.42578125" style="4" customWidth="1"/>
    <col min="1542" max="1542" width="10.42578125" style="4" customWidth="1"/>
    <col min="1543" max="1544" width="11.140625" style="4" customWidth="1"/>
    <col min="1545" max="1545" width="12" style="4" customWidth="1"/>
    <col min="1546" max="1546" width="13.42578125" style="4" customWidth="1"/>
    <col min="1547" max="1792" width="9.140625" style="4"/>
    <col min="1793" max="1793" width="5.7109375" style="4" customWidth="1"/>
    <col min="1794" max="1794" width="36.5703125" style="4" customWidth="1"/>
    <col min="1795" max="1795" width="19" style="4" customWidth="1"/>
    <col min="1796" max="1797" width="9.42578125" style="4" customWidth="1"/>
    <col min="1798" max="1798" width="10.42578125" style="4" customWidth="1"/>
    <col min="1799" max="1800" width="11.140625" style="4" customWidth="1"/>
    <col min="1801" max="1801" width="12" style="4" customWidth="1"/>
    <col min="1802" max="1802" width="13.42578125" style="4" customWidth="1"/>
    <col min="1803" max="2048" width="9.140625" style="4"/>
    <col min="2049" max="2049" width="5.7109375" style="4" customWidth="1"/>
    <col min="2050" max="2050" width="36.5703125" style="4" customWidth="1"/>
    <col min="2051" max="2051" width="19" style="4" customWidth="1"/>
    <col min="2052" max="2053" width="9.42578125" style="4" customWidth="1"/>
    <col min="2054" max="2054" width="10.42578125" style="4" customWidth="1"/>
    <col min="2055" max="2056" width="11.140625" style="4" customWidth="1"/>
    <col min="2057" max="2057" width="12" style="4" customWidth="1"/>
    <col min="2058" max="2058" width="13.42578125" style="4" customWidth="1"/>
    <col min="2059" max="2304" width="9.140625" style="4"/>
    <col min="2305" max="2305" width="5.7109375" style="4" customWidth="1"/>
    <col min="2306" max="2306" width="36.5703125" style="4" customWidth="1"/>
    <col min="2307" max="2307" width="19" style="4" customWidth="1"/>
    <col min="2308" max="2309" width="9.42578125" style="4" customWidth="1"/>
    <col min="2310" max="2310" width="10.42578125" style="4" customWidth="1"/>
    <col min="2311" max="2312" width="11.140625" style="4" customWidth="1"/>
    <col min="2313" max="2313" width="12" style="4" customWidth="1"/>
    <col min="2314" max="2314" width="13.42578125" style="4" customWidth="1"/>
    <col min="2315" max="2560" width="9.140625" style="4"/>
    <col min="2561" max="2561" width="5.7109375" style="4" customWidth="1"/>
    <col min="2562" max="2562" width="36.5703125" style="4" customWidth="1"/>
    <col min="2563" max="2563" width="19" style="4" customWidth="1"/>
    <col min="2564" max="2565" width="9.42578125" style="4" customWidth="1"/>
    <col min="2566" max="2566" width="10.42578125" style="4" customWidth="1"/>
    <col min="2567" max="2568" width="11.140625" style="4" customWidth="1"/>
    <col min="2569" max="2569" width="12" style="4" customWidth="1"/>
    <col min="2570" max="2570" width="13.42578125" style="4" customWidth="1"/>
    <col min="2571" max="2816" width="9.140625" style="4"/>
    <col min="2817" max="2817" width="5.7109375" style="4" customWidth="1"/>
    <col min="2818" max="2818" width="36.5703125" style="4" customWidth="1"/>
    <col min="2819" max="2819" width="19" style="4" customWidth="1"/>
    <col min="2820" max="2821" width="9.42578125" style="4" customWidth="1"/>
    <col min="2822" max="2822" width="10.42578125" style="4" customWidth="1"/>
    <col min="2823" max="2824" width="11.140625" style="4" customWidth="1"/>
    <col min="2825" max="2825" width="12" style="4" customWidth="1"/>
    <col min="2826" max="2826" width="13.42578125" style="4" customWidth="1"/>
    <col min="2827" max="3072" width="9.140625" style="4"/>
    <col min="3073" max="3073" width="5.7109375" style="4" customWidth="1"/>
    <col min="3074" max="3074" width="36.5703125" style="4" customWidth="1"/>
    <col min="3075" max="3075" width="19" style="4" customWidth="1"/>
    <col min="3076" max="3077" width="9.42578125" style="4" customWidth="1"/>
    <col min="3078" max="3078" width="10.42578125" style="4" customWidth="1"/>
    <col min="3079" max="3080" width="11.140625" style="4" customWidth="1"/>
    <col min="3081" max="3081" width="12" style="4" customWidth="1"/>
    <col min="3082" max="3082" width="13.42578125" style="4" customWidth="1"/>
    <col min="3083" max="3328" width="9.140625" style="4"/>
    <col min="3329" max="3329" width="5.7109375" style="4" customWidth="1"/>
    <col min="3330" max="3330" width="36.5703125" style="4" customWidth="1"/>
    <col min="3331" max="3331" width="19" style="4" customWidth="1"/>
    <col min="3332" max="3333" width="9.42578125" style="4" customWidth="1"/>
    <col min="3334" max="3334" width="10.42578125" style="4" customWidth="1"/>
    <col min="3335" max="3336" width="11.140625" style="4" customWidth="1"/>
    <col min="3337" max="3337" width="12" style="4" customWidth="1"/>
    <col min="3338" max="3338" width="13.42578125" style="4" customWidth="1"/>
    <col min="3339" max="3584" width="9.140625" style="4"/>
    <col min="3585" max="3585" width="5.7109375" style="4" customWidth="1"/>
    <col min="3586" max="3586" width="36.5703125" style="4" customWidth="1"/>
    <col min="3587" max="3587" width="19" style="4" customWidth="1"/>
    <col min="3588" max="3589" width="9.42578125" style="4" customWidth="1"/>
    <col min="3590" max="3590" width="10.42578125" style="4" customWidth="1"/>
    <col min="3591" max="3592" width="11.140625" style="4" customWidth="1"/>
    <col min="3593" max="3593" width="12" style="4" customWidth="1"/>
    <col min="3594" max="3594" width="13.42578125" style="4" customWidth="1"/>
    <col min="3595" max="3840" width="9.140625" style="4"/>
    <col min="3841" max="3841" width="5.7109375" style="4" customWidth="1"/>
    <col min="3842" max="3842" width="36.5703125" style="4" customWidth="1"/>
    <col min="3843" max="3843" width="19" style="4" customWidth="1"/>
    <col min="3844" max="3845" width="9.42578125" style="4" customWidth="1"/>
    <col min="3846" max="3846" width="10.42578125" style="4" customWidth="1"/>
    <col min="3847" max="3848" width="11.140625" style="4" customWidth="1"/>
    <col min="3849" max="3849" width="12" style="4" customWidth="1"/>
    <col min="3850" max="3850" width="13.42578125" style="4" customWidth="1"/>
    <col min="3851" max="4096" width="9.140625" style="4"/>
    <col min="4097" max="4097" width="5.7109375" style="4" customWidth="1"/>
    <col min="4098" max="4098" width="36.5703125" style="4" customWidth="1"/>
    <col min="4099" max="4099" width="19" style="4" customWidth="1"/>
    <col min="4100" max="4101" width="9.42578125" style="4" customWidth="1"/>
    <col min="4102" max="4102" width="10.42578125" style="4" customWidth="1"/>
    <col min="4103" max="4104" width="11.140625" style="4" customWidth="1"/>
    <col min="4105" max="4105" width="12" style="4" customWidth="1"/>
    <col min="4106" max="4106" width="13.42578125" style="4" customWidth="1"/>
    <col min="4107" max="4352" width="9.140625" style="4"/>
    <col min="4353" max="4353" width="5.7109375" style="4" customWidth="1"/>
    <col min="4354" max="4354" width="36.5703125" style="4" customWidth="1"/>
    <col min="4355" max="4355" width="19" style="4" customWidth="1"/>
    <col min="4356" max="4357" width="9.42578125" style="4" customWidth="1"/>
    <col min="4358" max="4358" width="10.42578125" style="4" customWidth="1"/>
    <col min="4359" max="4360" width="11.140625" style="4" customWidth="1"/>
    <col min="4361" max="4361" width="12" style="4" customWidth="1"/>
    <col min="4362" max="4362" width="13.42578125" style="4" customWidth="1"/>
    <col min="4363" max="4608" width="9.140625" style="4"/>
    <col min="4609" max="4609" width="5.7109375" style="4" customWidth="1"/>
    <col min="4610" max="4610" width="36.5703125" style="4" customWidth="1"/>
    <col min="4611" max="4611" width="19" style="4" customWidth="1"/>
    <col min="4612" max="4613" width="9.42578125" style="4" customWidth="1"/>
    <col min="4614" max="4614" width="10.42578125" style="4" customWidth="1"/>
    <col min="4615" max="4616" width="11.140625" style="4" customWidth="1"/>
    <col min="4617" max="4617" width="12" style="4" customWidth="1"/>
    <col min="4618" max="4618" width="13.42578125" style="4" customWidth="1"/>
    <col min="4619" max="4864" width="9.140625" style="4"/>
    <col min="4865" max="4865" width="5.7109375" style="4" customWidth="1"/>
    <col min="4866" max="4866" width="36.5703125" style="4" customWidth="1"/>
    <col min="4867" max="4867" width="19" style="4" customWidth="1"/>
    <col min="4868" max="4869" width="9.42578125" style="4" customWidth="1"/>
    <col min="4870" max="4870" width="10.42578125" style="4" customWidth="1"/>
    <col min="4871" max="4872" width="11.140625" style="4" customWidth="1"/>
    <col min="4873" max="4873" width="12" style="4" customWidth="1"/>
    <col min="4874" max="4874" width="13.42578125" style="4" customWidth="1"/>
    <col min="4875" max="5120" width="9.140625" style="4"/>
    <col min="5121" max="5121" width="5.7109375" style="4" customWidth="1"/>
    <col min="5122" max="5122" width="36.5703125" style="4" customWidth="1"/>
    <col min="5123" max="5123" width="19" style="4" customWidth="1"/>
    <col min="5124" max="5125" width="9.42578125" style="4" customWidth="1"/>
    <col min="5126" max="5126" width="10.42578125" style="4" customWidth="1"/>
    <col min="5127" max="5128" width="11.140625" style="4" customWidth="1"/>
    <col min="5129" max="5129" width="12" style="4" customWidth="1"/>
    <col min="5130" max="5130" width="13.42578125" style="4" customWidth="1"/>
    <col min="5131" max="5376" width="9.140625" style="4"/>
    <col min="5377" max="5377" width="5.7109375" style="4" customWidth="1"/>
    <col min="5378" max="5378" width="36.5703125" style="4" customWidth="1"/>
    <col min="5379" max="5379" width="19" style="4" customWidth="1"/>
    <col min="5380" max="5381" width="9.42578125" style="4" customWidth="1"/>
    <col min="5382" max="5382" width="10.42578125" style="4" customWidth="1"/>
    <col min="5383" max="5384" width="11.140625" style="4" customWidth="1"/>
    <col min="5385" max="5385" width="12" style="4" customWidth="1"/>
    <col min="5386" max="5386" width="13.42578125" style="4" customWidth="1"/>
    <col min="5387" max="5632" width="9.140625" style="4"/>
    <col min="5633" max="5633" width="5.7109375" style="4" customWidth="1"/>
    <col min="5634" max="5634" width="36.5703125" style="4" customWidth="1"/>
    <col min="5635" max="5635" width="19" style="4" customWidth="1"/>
    <col min="5636" max="5637" width="9.42578125" style="4" customWidth="1"/>
    <col min="5638" max="5638" width="10.42578125" style="4" customWidth="1"/>
    <col min="5639" max="5640" width="11.140625" style="4" customWidth="1"/>
    <col min="5641" max="5641" width="12" style="4" customWidth="1"/>
    <col min="5642" max="5642" width="13.42578125" style="4" customWidth="1"/>
    <col min="5643" max="5888" width="9.140625" style="4"/>
    <col min="5889" max="5889" width="5.7109375" style="4" customWidth="1"/>
    <col min="5890" max="5890" width="36.5703125" style="4" customWidth="1"/>
    <col min="5891" max="5891" width="19" style="4" customWidth="1"/>
    <col min="5892" max="5893" width="9.42578125" style="4" customWidth="1"/>
    <col min="5894" max="5894" width="10.42578125" style="4" customWidth="1"/>
    <col min="5895" max="5896" width="11.140625" style="4" customWidth="1"/>
    <col min="5897" max="5897" width="12" style="4" customWidth="1"/>
    <col min="5898" max="5898" width="13.42578125" style="4" customWidth="1"/>
    <col min="5899" max="6144" width="9.140625" style="4"/>
    <col min="6145" max="6145" width="5.7109375" style="4" customWidth="1"/>
    <col min="6146" max="6146" width="36.5703125" style="4" customWidth="1"/>
    <col min="6147" max="6147" width="19" style="4" customWidth="1"/>
    <col min="6148" max="6149" width="9.42578125" style="4" customWidth="1"/>
    <col min="6150" max="6150" width="10.42578125" style="4" customWidth="1"/>
    <col min="6151" max="6152" width="11.140625" style="4" customWidth="1"/>
    <col min="6153" max="6153" width="12" style="4" customWidth="1"/>
    <col min="6154" max="6154" width="13.42578125" style="4" customWidth="1"/>
    <col min="6155" max="6400" width="9.140625" style="4"/>
    <col min="6401" max="6401" width="5.7109375" style="4" customWidth="1"/>
    <col min="6402" max="6402" width="36.5703125" style="4" customWidth="1"/>
    <col min="6403" max="6403" width="19" style="4" customWidth="1"/>
    <col min="6404" max="6405" width="9.42578125" style="4" customWidth="1"/>
    <col min="6406" max="6406" width="10.42578125" style="4" customWidth="1"/>
    <col min="6407" max="6408" width="11.140625" style="4" customWidth="1"/>
    <col min="6409" max="6409" width="12" style="4" customWidth="1"/>
    <col min="6410" max="6410" width="13.42578125" style="4" customWidth="1"/>
    <col min="6411" max="6656" width="9.140625" style="4"/>
    <col min="6657" max="6657" width="5.7109375" style="4" customWidth="1"/>
    <col min="6658" max="6658" width="36.5703125" style="4" customWidth="1"/>
    <col min="6659" max="6659" width="19" style="4" customWidth="1"/>
    <col min="6660" max="6661" width="9.42578125" style="4" customWidth="1"/>
    <col min="6662" max="6662" width="10.42578125" style="4" customWidth="1"/>
    <col min="6663" max="6664" width="11.140625" style="4" customWidth="1"/>
    <col min="6665" max="6665" width="12" style="4" customWidth="1"/>
    <col min="6666" max="6666" width="13.42578125" style="4" customWidth="1"/>
    <col min="6667" max="6912" width="9.140625" style="4"/>
    <col min="6913" max="6913" width="5.7109375" style="4" customWidth="1"/>
    <col min="6914" max="6914" width="36.5703125" style="4" customWidth="1"/>
    <col min="6915" max="6915" width="19" style="4" customWidth="1"/>
    <col min="6916" max="6917" width="9.42578125" style="4" customWidth="1"/>
    <col min="6918" max="6918" width="10.42578125" style="4" customWidth="1"/>
    <col min="6919" max="6920" width="11.140625" style="4" customWidth="1"/>
    <col min="6921" max="6921" width="12" style="4" customWidth="1"/>
    <col min="6922" max="6922" width="13.42578125" style="4" customWidth="1"/>
    <col min="6923" max="7168" width="9.140625" style="4"/>
    <col min="7169" max="7169" width="5.7109375" style="4" customWidth="1"/>
    <col min="7170" max="7170" width="36.5703125" style="4" customWidth="1"/>
    <col min="7171" max="7171" width="19" style="4" customWidth="1"/>
    <col min="7172" max="7173" width="9.42578125" style="4" customWidth="1"/>
    <col min="7174" max="7174" width="10.42578125" style="4" customWidth="1"/>
    <col min="7175" max="7176" width="11.140625" style="4" customWidth="1"/>
    <col min="7177" max="7177" width="12" style="4" customWidth="1"/>
    <col min="7178" max="7178" width="13.42578125" style="4" customWidth="1"/>
    <col min="7179" max="7424" width="9.140625" style="4"/>
    <col min="7425" max="7425" width="5.7109375" style="4" customWidth="1"/>
    <col min="7426" max="7426" width="36.5703125" style="4" customWidth="1"/>
    <col min="7427" max="7427" width="19" style="4" customWidth="1"/>
    <col min="7428" max="7429" width="9.42578125" style="4" customWidth="1"/>
    <col min="7430" max="7430" width="10.42578125" style="4" customWidth="1"/>
    <col min="7431" max="7432" width="11.140625" style="4" customWidth="1"/>
    <col min="7433" max="7433" width="12" style="4" customWidth="1"/>
    <col min="7434" max="7434" width="13.42578125" style="4" customWidth="1"/>
    <col min="7435" max="7680" width="9.140625" style="4"/>
    <col min="7681" max="7681" width="5.7109375" style="4" customWidth="1"/>
    <col min="7682" max="7682" width="36.5703125" style="4" customWidth="1"/>
    <col min="7683" max="7683" width="19" style="4" customWidth="1"/>
    <col min="7684" max="7685" width="9.42578125" style="4" customWidth="1"/>
    <col min="7686" max="7686" width="10.42578125" style="4" customWidth="1"/>
    <col min="7687" max="7688" width="11.140625" style="4" customWidth="1"/>
    <col min="7689" max="7689" width="12" style="4" customWidth="1"/>
    <col min="7690" max="7690" width="13.42578125" style="4" customWidth="1"/>
    <col min="7691" max="7936" width="9.140625" style="4"/>
    <col min="7937" max="7937" width="5.7109375" style="4" customWidth="1"/>
    <col min="7938" max="7938" width="36.5703125" style="4" customWidth="1"/>
    <col min="7939" max="7939" width="19" style="4" customWidth="1"/>
    <col min="7940" max="7941" width="9.42578125" style="4" customWidth="1"/>
    <col min="7942" max="7942" width="10.42578125" style="4" customWidth="1"/>
    <col min="7943" max="7944" width="11.140625" style="4" customWidth="1"/>
    <col min="7945" max="7945" width="12" style="4" customWidth="1"/>
    <col min="7946" max="7946" width="13.42578125" style="4" customWidth="1"/>
    <col min="7947" max="8192" width="9.140625" style="4"/>
    <col min="8193" max="8193" width="5.7109375" style="4" customWidth="1"/>
    <col min="8194" max="8194" width="36.5703125" style="4" customWidth="1"/>
    <col min="8195" max="8195" width="19" style="4" customWidth="1"/>
    <col min="8196" max="8197" width="9.42578125" style="4" customWidth="1"/>
    <col min="8198" max="8198" width="10.42578125" style="4" customWidth="1"/>
    <col min="8199" max="8200" width="11.140625" style="4" customWidth="1"/>
    <col min="8201" max="8201" width="12" style="4" customWidth="1"/>
    <col min="8202" max="8202" width="13.42578125" style="4" customWidth="1"/>
    <col min="8203" max="8448" width="9.140625" style="4"/>
    <col min="8449" max="8449" width="5.7109375" style="4" customWidth="1"/>
    <col min="8450" max="8450" width="36.5703125" style="4" customWidth="1"/>
    <col min="8451" max="8451" width="19" style="4" customWidth="1"/>
    <col min="8452" max="8453" width="9.42578125" style="4" customWidth="1"/>
    <col min="8454" max="8454" width="10.42578125" style="4" customWidth="1"/>
    <col min="8455" max="8456" width="11.140625" style="4" customWidth="1"/>
    <col min="8457" max="8457" width="12" style="4" customWidth="1"/>
    <col min="8458" max="8458" width="13.42578125" style="4" customWidth="1"/>
    <col min="8459" max="8704" width="9.140625" style="4"/>
    <col min="8705" max="8705" width="5.7109375" style="4" customWidth="1"/>
    <col min="8706" max="8706" width="36.5703125" style="4" customWidth="1"/>
    <col min="8707" max="8707" width="19" style="4" customWidth="1"/>
    <col min="8708" max="8709" width="9.42578125" style="4" customWidth="1"/>
    <col min="8710" max="8710" width="10.42578125" style="4" customWidth="1"/>
    <col min="8711" max="8712" width="11.140625" style="4" customWidth="1"/>
    <col min="8713" max="8713" width="12" style="4" customWidth="1"/>
    <col min="8714" max="8714" width="13.42578125" style="4" customWidth="1"/>
    <col min="8715" max="8960" width="9.140625" style="4"/>
    <col min="8961" max="8961" width="5.7109375" style="4" customWidth="1"/>
    <col min="8962" max="8962" width="36.5703125" style="4" customWidth="1"/>
    <col min="8963" max="8963" width="19" style="4" customWidth="1"/>
    <col min="8964" max="8965" width="9.42578125" style="4" customWidth="1"/>
    <col min="8966" max="8966" width="10.42578125" style="4" customWidth="1"/>
    <col min="8967" max="8968" width="11.140625" style="4" customWidth="1"/>
    <col min="8969" max="8969" width="12" style="4" customWidth="1"/>
    <col min="8970" max="8970" width="13.42578125" style="4" customWidth="1"/>
    <col min="8971" max="9216" width="9.140625" style="4"/>
    <col min="9217" max="9217" width="5.7109375" style="4" customWidth="1"/>
    <col min="9218" max="9218" width="36.5703125" style="4" customWidth="1"/>
    <col min="9219" max="9219" width="19" style="4" customWidth="1"/>
    <col min="9220" max="9221" width="9.42578125" style="4" customWidth="1"/>
    <col min="9222" max="9222" width="10.42578125" style="4" customWidth="1"/>
    <col min="9223" max="9224" width="11.140625" style="4" customWidth="1"/>
    <col min="9225" max="9225" width="12" style="4" customWidth="1"/>
    <col min="9226" max="9226" width="13.42578125" style="4" customWidth="1"/>
    <col min="9227" max="9472" width="9.140625" style="4"/>
    <col min="9473" max="9473" width="5.7109375" style="4" customWidth="1"/>
    <col min="9474" max="9474" width="36.5703125" style="4" customWidth="1"/>
    <col min="9475" max="9475" width="19" style="4" customWidth="1"/>
    <col min="9476" max="9477" width="9.42578125" style="4" customWidth="1"/>
    <col min="9478" max="9478" width="10.42578125" style="4" customWidth="1"/>
    <col min="9479" max="9480" width="11.140625" style="4" customWidth="1"/>
    <col min="9481" max="9481" width="12" style="4" customWidth="1"/>
    <col min="9482" max="9482" width="13.42578125" style="4" customWidth="1"/>
    <col min="9483" max="9728" width="9.140625" style="4"/>
    <col min="9729" max="9729" width="5.7109375" style="4" customWidth="1"/>
    <col min="9730" max="9730" width="36.5703125" style="4" customWidth="1"/>
    <col min="9731" max="9731" width="19" style="4" customWidth="1"/>
    <col min="9732" max="9733" width="9.42578125" style="4" customWidth="1"/>
    <col min="9734" max="9734" width="10.42578125" style="4" customWidth="1"/>
    <col min="9735" max="9736" width="11.140625" style="4" customWidth="1"/>
    <col min="9737" max="9737" width="12" style="4" customWidth="1"/>
    <col min="9738" max="9738" width="13.42578125" style="4" customWidth="1"/>
    <col min="9739" max="9984" width="9.140625" style="4"/>
    <col min="9985" max="9985" width="5.7109375" style="4" customWidth="1"/>
    <col min="9986" max="9986" width="36.5703125" style="4" customWidth="1"/>
    <col min="9987" max="9987" width="19" style="4" customWidth="1"/>
    <col min="9988" max="9989" width="9.42578125" style="4" customWidth="1"/>
    <col min="9990" max="9990" width="10.42578125" style="4" customWidth="1"/>
    <col min="9991" max="9992" width="11.140625" style="4" customWidth="1"/>
    <col min="9993" max="9993" width="12" style="4" customWidth="1"/>
    <col min="9994" max="9994" width="13.42578125" style="4" customWidth="1"/>
    <col min="9995" max="10240" width="9.140625" style="4"/>
    <col min="10241" max="10241" width="5.7109375" style="4" customWidth="1"/>
    <col min="10242" max="10242" width="36.5703125" style="4" customWidth="1"/>
    <col min="10243" max="10243" width="19" style="4" customWidth="1"/>
    <col min="10244" max="10245" width="9.42578125" style="4" customWidth="1"/>
    <col min="10246" max="10246" width="10.42578125" style="4" customWidth="1"/>
    <col min="10247" max="10248" width="11.140625" style="4" customWidth="1"/>
    <col min="10249" max="10249" width="12" style="4" customWidth="1"/>
    <col min="10250" max="10250" width="13.42578125" style="4" customWidth="1"/>
    <col min="10251" max="10496" width="9.140625" style="4"/>
    <col min="10497" max="10497" width="5.7109375" style="4" customWidth="1"/>
    <col min="10498" max="10498" width="36.5703125" style="4" customWidth="1"/>
    <col min="10499" max="10499" width="19" style="4" customWidth="1"/>
    <col min="10500" max="10501" width="9.42578125" style="4" customWidth="1"/>
    <col min="10502" max="10502" width="10.42578125" style="4" customWidth="1"/>
    <col min="10503" max="10504" width="11.140625" style="4" customWidth="1"/>
    <col min="10505" max="10505" width="12" style="4" customWidth="1"/>
    <col min="10506" max="10506" width="13.42578125" style="4" customWidth="1"/>
    <col min="10507" max="10752" width="9.140625" style="4"/>
    <col min="10753" max="10753" width="5.7109375" style="4" customWidth="1"/>
    <col min="10754" max="10754" width="36.5703125" style="4" customWidth="1"/>
    <col min="10755" max="10755" width="19" style="4" customWidth="1"/>
    <col min="10756" max="10757" width="9.42578125" style="4" customWidth="1"/>
    <col min="10758" max="10758" width="10.42578125" style="4" customWidth="1"/>
    <col min="10759" max="10760" width="11.140625" style="4" customWidth="1"/>
    <col min="10761" max="10761" width="12" style="4" customWidth="1"/>
    <col min="10762" max="10762" width="13.42578125" style="4" customWidth="1"/>
    <col min="10763" max="11008" width="9.140625" style="4"/>
    <col min="11009" max="11009" width="5.7109375" style="4" customWidth="1"/>
    <col min="11010" max="11010" width="36.5703125" style="4" customWidth="1"/>
    <col min="11011" max="11011" width="19" style="4" customWidth="1"/>
    <col min="11012" max="11013" width="9.42578125" style="4" customWidth="1"/>
    <col min="11014" max="11014" width="10.42578125" style="4" customWidth="1"/>
    <col min="11015" max="11016" width="11.140625" style="4" customWidth="1"/>
    <col min="11017" max="11017" width="12" style="4" customWidth="1"/>
    <col min="11018" max="11018" width="13.42578125" style="4" customWidth="1"/>
    <col min="11019" max="11264" width="9.140625" style="4"/>
    <col min="11265" max="11265" width="5.7109375" style="4" customWidth="1"/>
    <col min="11266" max="11266" width="36.5703125" style="4" customWidth="1"/>
    <col min="11267" max="11267" width="19" style="4" customWidth="1"/>
    <col min="11268" max="11269" width="9.42578125" style="4" customWidth="1"/>
    <col min="11270" max="11270" width="10.42578125" style="4" customWidth="1"/>
    <col min="11271" max="11272" width="11.140625" style="4" customWidth="1"/>
    <col min="11273" max="11273" width="12" style="4" customWidth="1"/>
    <col min="11274" max="11274" width="13.42578125" style="4" customWidth="1"/>
    <col min="11275" max="11520" width="9.140625" style="4"/>
    <col min="11521" max="11521" width="5.7109375" style="4" customWidth="1"/>
    <col min="11522" max="11522" width="36.5703125" style="4" customWidth="1"/>
    <col min="11523" max="11523" width="19" style="4" customWidth="1"/>
    <col min="11524" max="11525" width="9.42578125" style="4" customWidth="1"/>
    <col min="11526" max="11526" width="10.42578125" style="4" customWidth="1"/>
    <col min="11527" max="11528" width="11.140625" style="4" customWidth="1"/>
    <col min="11529" max="11529" width="12" style="4" customWidth="1"/>
    <col min="11530" max="11530" width="13.42578125" style="4" customWidth="1"/>
    <col min="11531" max="11776" width="9.140625" style="4"/>
    <col min="11777" max="11777" width="5.7109375" style="4" customWidth="1"/>
    <col min="11778" max="11778" width="36.5703125" style="4" customWidth="1"/>
    <col min="11779" max="11779" width="19" style="4" customWidth="1"/>
    <col min="11780" max="11781" width="9.42578125" style="4" customWidth="1"/>
    <col min="11782" max="11782" width="10.42578125" style="4" customWidth="1"/>
    <col min="11783" max="11784" width="11.140625" style="4" customWidth="1"/>
    <col min="11785" max="11785" width="12" style="4" customWidth="1"/>
    <col min="11786" max="11786" width="13.42578125" style="4" customWidth="1"/>
    <col min="11787" max="12032" width="9.140625" style="4"/>
    <col min="12033" max="12033" width="5.7109375" style="4" customWidth="1"/>
    <col min="12034" max="12034" width="36.5703125" style="4" customWidth="1"/>
    <col min="12035" max="12035" width="19" style="4" customWidth="1"/>
    <col min="12036" max="12037" width="9.42578125" style="4" customWidth="1"/>
    <col min="12038" max="12038" width="10.42578125" style="4" customWidth="1"/>
    <col min="12039" max="12040" width="11.140625" style="4" customWidth="1"/>
    <col min="12041" max="12041" width="12" style="4" customWidth="1"/>
    <col min="12042" max="12042" width="13.42578125" style="4" customWidth="1"/>
    <col min="12043" max="12288" width="9.140625" style="4"/>
    <col min="12289" max="12289" width="5.7109375" style="4" customWidth="1"/>
    <col min="12290" max="12290" width="36.5703125" style="4" customWidth="1"/>
    <col min="12291" max="12291" width="19" style="4" customWidth="1"/>
    <col min="12292" max="12293" width="9.42578125" style="4" customWidth="1"/>
    <col min="12294" max="12294" width="10.42578125" style="4" customWidth="1"/>
    <col min="12295" max="12296" width="11.140625" style="4" customWidth="1"/>
    <col min="12297" max="12297" width="12" style="4" customWidth="1"/>
    <col min="12298" max="12298" width="13.42578125" style="4" customWidth="1"/>
    <col min="12299" max="12544" width="9.140625" style="4"/>
    <col min="12545" max="12545" width="5.7109375" style="4" customWidth="1"/>
    <col min="12546" max="12546" width="36.5703125" style="4" customWidth="1"/>
    <col min="12547" max="12547" width="19" style="4" customWidth="1"/>
    <col min="12548" max="12549" width="9.42578125" style="4" customWidth="1"/>
    <col min="12550" max="12550" width="10.42578125" style="4" customWidth="1"/>
    <col min="12551" max="12552" width="11.140625" style="4" customWidth="1"/>
    <col min="12553" max="12553" width="12" style="4" customWidth="1"/>
    <col min="12554" max="12554" width="13.42578125" style="4" customWidth="1"/>
    <col min="12555" max="12800" width="9.140625" style="4"/>
    <col min="12801" max="12801" width="5.7109375" style="4" customWidth="1"/>
    <col min="12802" max="12802" width="36.5703125" style="4" customWidth="1"/>
    <col min="12803" max="12803" width="19" style="4" customWidth="1"/>
    <col min="12804" max="12805" width="9.42578125" style="4" customWidth="1"/>
    <col min="12806" max="12806" width="10.42578125" style="4" customWidth="1"/>
    <col min="12807" max="12808" width="11.140625" style="4" customWidth="1"/>
    <col min="12809" max="12809" width="12" style="4" customWidth="1"/>
    <col min="12810" max="12810" width="13.42578125" style="4" customWidth="1"/>
    <col min="12811" max="13056" width="9.140625" style="4"/>
    <col min="13057" max="13057" width="5.7109375" style="4" customWidth="1"/>
    <col min="13058" max="13058" width="36.5703125" style="4" customWidth="1"/>
    <col min="13059" max="13059" width="19" style="4" customWidth="1"/>
    <col min="13060" max="13061" width="9.42578125" style="4" customWidth="1"/>
    <col min="13062" max="13062" width="10.42578125" style="4" customWidth="1"/>
    <col min="13063" max="13064" width="11.140625" style="4" customWidth="1"/>
    <col min="13065" max="13065" width="12" style="4" customWidth="1"/>
    <col min="13066" max="13066" width="13.42578125" style="4" customWidth="1"/>
    <col min="13067" max="13312" width="9.140625" style="4"/>
    <col min="13313" max="13313" width="5.7109375" style="4" customWidth="1"/>
    <col min="13314" max="13314" width="36.5703125" style="4" customWidth="1"/>
    <col min="13315" max="13315" width="19" style="4" customWidth="1"/>
    <col min="13316" max="13317" width="9.42578125" style="4" customWidth="1"/>
    <col min="13318" max="13318" width="10.42578125" style="4" customWidth="1"/>
    <col min="13319" max="13320" width="11.140625" style="4" customWidth="1"/>
    <col min="13321" max="13321" width="12" style="4" customWidth="1"/>
    <col min="13322" max="13322" width="13.42578125" style="4" customWidth="1"/>
    <col min="13323" max="13568" width="9.140625" style="4"/>
    <col min="13569" max="13569" width="5.7109375" style="4" customWidth="1"/>
    <col min="13570" max="13570" width="36.5703125" style="4" customWidth="1"/>
    <col min="13571" max="13571" width="19" style="4" customWidth="1"/>
    <col min="13572" max="13573" width="9.42578125" style="4" customWidth="1"/>
    <col min="13574" max="13574" width="10.42578125" style="4" customWidth="1"/>
    <col min="13575" max="13576" width="11.140625" style="4" customWidth="1"/>
    <col min="13577" max="13577" width="12" style="4" customWidth="1"/>
    <col min="13578" max="13578" width="13.42578125" style="4" customWidth="1"/>
    <col min="13579" max="13824" width="9.140625" style="4"/>
    <col min="13825" max="13825" width="5.7109375" style="4" customWidth="1"/>
    <col min="13826" max="13826" width="36.5703125" style="4" customWidth="1"/>
    <col min="13827" max="13827" width="19" style="4" customWidth="1"/>
    <col min="13828" max="13829" width="9.42578125" style="4" customWidth="1"/>
    <col min="13830" max="13830" width="10.42578125" style="4" customWidth="1"/>
    <col min="13831" max="13832" width="11.140625" style="4" customWidth="1"/>
    <col min="13833" max="13833" width="12" style="4" customWidth="1"/>
    <col min="13834" max="13834" width="13.42578125" style="4" customWidth="1"/>
    <col min="13835" max="14080" width="9.140625" style="4"/>
    <col min="14081" max="14081" width="5.7109375" style="4" customWidth="1"/>
    <col min="14082" max="14082" width="36.5703125" style="4" customWidth="1"/>
    <col min="14083" max="14083" width="19" style="4" customWidth="1"/>
    <col min="14084" max="14085" width="9.42578125" style="4" customWidth="1"/>
    <col min="14086" max="14086" width="10.42578125" style="4" customWidth="1"/>
    <col min="14087" max="14088" width="11.140625" style="4" customWidth="1"/>
    <col min="14089" max="14089" width="12" style="4" customWidth="1"/>
    <col min="14090" max="14090" width="13.42578125" style="4" customWidth="1"/>
    <col min="14091" max="14336" width="9.140625" style="4"/>
    <col min="14337" max="14337" width="5.7109375" style="4" customWidth="1"/>
    <col min="14338" max="14338" width="36.5703125" style="4" customWidth="1"/>
    <col min="14339" max="14339" width="19" style="4" customWidth="1"/>
    <col min="14340" max="14341" width="9.42578125" style="4" customWidth="1"/>
    <col min="14342" max="14342" width="10.42578125" style="4" customWidth="1"/>
    <col min="14343" max="14344" width="11.140625" style="4" customWidth="1"/>
    <col min="14345" max="14345" width="12" style="4" customWidth="1"/>
    <col min="14346" max="14346" width="13.42578125" style="4" customWidth="1"/>
    <col min="14347" max="14592" width="9.140625" style="4"/>
    <col min="14593" max="14593" width="5.7109375" style="4" customWidth="1"/>
    <col min="14594" max="14594" width="36.5703125" style="4" customWidth="1"/>
    <col min="14595" max="14595" width="19" style="4" customWidth="1"/>
    <col min="14596" max="14597" width="9.42578125" style="4" customWidth="1"/>
    <col min="14598" max="14598" width="10.42578125" style="4" customWidth="1"/>
    <col min="14599" max="14600" width="11.140625" style="4" customWidth="1"/>
    <col min="14601" max="14601" width="12" style="4" customWidth="1"/>
    <col min="14602" max="14602" width="13.42578125" style="4" customWidth="1"/>
    <col min="14603" max="14848" width="9.140625" style="4"/>
    <col min="14849" max="14849" width="5.7109375" style="4" customWidth="1"/>
    <col min="14850" max="14850" width="36.5703125" style="4" customWidth="1"/>
    <col min="14851" max="14851" width="19" style="4" customWidth="1"/>
    <col min="14852" max="14853" width="9.42578125" style="4" customWidth="1"/>
    <col min="14854" max="14854" width="10.42578125" style="4" customWidth="1"/>
    <col min="14855" max="14856" width="11.140625" style="4" customWidth="1"/>
    <col min="14857" max="14857" width="12" style="4" customWidth="1"/>
    <col min="14858" max="14858" width="13.42578125" style="4" customWidth="1"/>
    <col min="14859" max="15104" width="9.140625" style="4"/>
    <col min="15105" max="15105" width="5.7109375" style="4" customWidth="1"/>
    <col min="15106" max="15106" width="36.5703125" style="4" customWidth="1"/>
    <col min="15107" max="15107" width="19" style="4" customWidth="1"/>
    <col min="15108" max="15109" width="9.42578125" style="4" customWidth="1"/>
    <col min="15110" max="15110" width="10.42578125" style="4" customWidth="1"/>
    <col min="15111" max="15112" width="11.140625" style="4" customWidth="1"/>
    <col min="15113" max="15113" width="12" style="4" customWidth="1"/>
    <col min="15114" max="15114" width="13.42578125" style="4" customWidth="1"/>
    <col min="15115" max="15360" width="9.140625" style="4"/>
    <col min="15361" max="15361" width="5.7109375" style="4" customWidth="1"/>
    <col min="15362" max="15362" width="36.5703125" style="4" customWidth="1"/>
    <col min="15363" max="15363" width="19" style="4" customWidth="1"/>
    <col min="15364" max="15365" width="9.42578125" style="4" customWidth="1"/>
    <col min="15366" max="15366" width="10.42578125" style="4" customWidth="1"/>
    <col min="15367" max="15368" width="11.140625" style="4" customWidth="1"/>
    <col min="15369" max="15369" width="12" style="4" customWidth="1"/>
    <col min="15370" max="15370" width="13.42578125" style="4" customWidth="1"/>
    <col min="15371" max="15616" width="9.140625" style="4"/>
    <col min="15617" max="15617" width="5.7109375" style="4" customWidth="1"/>
    <col min="15618" max="15618" width="36.5703125" style="4" customWidth="1"/>
    <col min="15619" max="15619" width="19" style="4" customWidth="1"/>
    <col min="15620" max="15621" width="9.42578125" style="4" customWidth="1"/>
    <col min="15622" max="15622" width="10.42578125" style="4" customWidth="1"/>
    <col min="15623" max="15624" width="11.140625" style="4" customWidth="1"/>
    <col min="15625" max="15625" width="12" style="4" customWidth="1"/>
    <col min="15626" max="15626" width="13.42578125" style="4" customWidth="1"/>
    <col min="15627" max="15872" width="9.140625" style="4"/>
    <col min="15873" max="15873" width="5.7109375" style="4" customWidth="1"/>
    <col min="15874" max="15874" width="36.5703125" style="4" customWidth="1"/>
    <col min="15875" max="15875" width="19" style="4" customWidth="1"/>
    <col min="15876" max="15877" width="9.42578125" style="4" customWidth="1"/>
    <col min="15878" max="15878" width="10.42578125" style="4" customWidth="1"/>
    <col min="15879" max="15880" width="11.140625" style="4" customWidth="1"/>
    <col min="15881" max="15881" width="12" style="4" customWidth="1"/>
    <col min="15882" max="15882" width="13.42578125" style="4" customWidth="1"/>
    <col min="15883" max="16128" width="9.140625" style="4"/>
    <col min="16129" max="16129" width="5.7109375" style="4" customWidth="1"/>
    <col min="16130" max="16130" width="36.5703125" style="4" customWidth="1"/>
    <col min="16131" max="16131" width="19" style="4" customWidth="1"/>
    <col min="16132" max="16133" width="9.42578125" style="4" customWidth="1"/>
    <col min="16134" max="16134" width="10.42578125" style="4" customWidth="1"/>
    <col min="16135" max="16136" width="11.140625" style="4" customWidth="1"/>
    <col min="16137" max="16137" width="12" style="4" customWidth="1"/>
    <col min="16138" max="16138" width="13.42578125" style="4" customWidth="1"/>
    <col min="16139" max="16384" width="9.140625" style="4"/>
  </cols>
  <sheetData>
    <row r="1" spans="1:16" ht="15" x14ac:dyDescent="0.2">
      <c r="A1" s="33"/>
      <c r="B1" s="34"/>
      <c r="C1" s="57"/>
      <c r="D1" s="57"/>
      <c r="E1" s="57" t="s">
        <v>17</v>
      </c>
      <c r="F1" s="57"/>
      <c r="G1" s="57"/>
      <c r="H1" s="57"/>
      <c r="I1" s="57"/>
      <c r="J1" s="57"/>
    </row>
    <row r="2" spans="1:16" ht="15" x14ac:dyDescent="0.2">
      <c r="A2" s="33"/>
      <c r="B2" s="34"/>
      <c r="C2" s="57"/>
      <c r="D2" s="57"/>
      <c r="E2" s="57" t="s">
        <v>13</v>
      </c>
      <c r="F2" s="57"/>
      <c r="G2" s="57"/>
      <c r="H2" s="57"/>
      <c r="I2" s="57"/>
      <c r="J2" s="57"/>
    </row>
    <row r="3" spans="1:16" ht="15" x14ac:dyDescent="0.2">
      <c r="A3" s="33"/>
      <c r="B3" s="57" t="s">
        <v>14</v>
      </c>
      <c r="C3" s="57"/>
      <c r="D3" s="57"/>
      <c r="E3" s="57"/>
      <c r="F3" s="57"/>
      <c r="G3" s="57"/>
      <c r="H3" s="57"/>
      <c r="I3" s="57"/>
      <c r="J3" s="57"/>
    </row>
    <row r="4" spans="1:16" ht="15" x14ac:dyDescent="0.2">
      <c r="A4" s="33"/>
      <c r="B4" s="34"/>
      <c r="C4" s="57"/>
      <c r="D4" s="57"/>
      <c r="E4" s="57" t="s">
        <v>15</v>
      </c>
      <c r="F4" s="57"/>
      <c r="G4" s="57"/>
      <c r="H4" s="57"/>
      <c r="I4" s="57"/>
      <c r="J4" s="57"/>
    </row>
    <row r="5" spans="1:16" ht="15" x14ac:dyDescent="0.2">
      <c r="A5" s="33"/>
      <c r="B5" s="34"/>
      <c r="C5" s="57"/>
      <c r="D5" s="57"/>
      <c r="E5" s="57" t="s">
        <v>16</v>
      </c>
      <c r="F5" s="57"/>
      <c r="G5" s="57"/>
      <c r="H5" s="57"/>
      <c r="I5" s="57"/>
      <c r="J5" s="57"/>
    </row>
    <row r="6" spans="1:16" ht="15" x14ac:dyDescent="0.2">
      <c r="A6" s="33"/>
      <c r="B6" s="34"/>
      <c r="C6" s="59"/>
      <c r="D6" s="59"/>
      <c r="E6" s="59" t="s">
        <v>18</v>
      </c>
      <c r="F6" s="59"/>
      <c r="G6" s="59"/>
      <c r="H6" s="59"/>
      <c r="I6" s="59"/>
      <c r="J6" s="59"/>
    </row>
    <row r="7" spans="1:16" s="6" customFormat="1" ht="48" customHeight="1" x14ac:dyDescent="0.2">
      <c r="A7" s="58" t="s">
        <v>66</v>
      </c>
      <c r="B7" s="58"/>
      <c r="C7" s="58"/>
      <c r="D7" s="58"/>
      <c r="E7" s="58"/>
      <c r="F7" s="58"/>
      <c r="G7" s="58"/>
      <c r="H7" s="58"/>
      <c r="I7" s="58"/>
      <c r="J7" s="58"/>
      <c r="K7" s="5"/>
    </row>
    <row r="8" spans="1:16" s="6" customFormat="1" ht="14.25" customHeight="1" x14ac:dyDescent="0.2">
      <c r="A8" s="24"/>
      <c r="B8" s="24"/>
      <c r="C8" s="24"/>
      <c r="D8" s="24"/>
      <c r="E8" s="24"/>
      <c r="F8" s="24"/>
      <c r="G8" s="24"/>
      <c r="H8" s="24"/>
      <c r="I8" s="24"/>
      <c r="J8" s="5"/>
      <c r="K8" s="5"/>
    </row>
    <row r="9" spans="1:16" s="12" customFormat="1" ht="61.5" customHeight="1" x14ac:dyDescent="0.2">
      <c r="A9" s="7" t="s">
        <v>0</v>
      </c>
      <c r="B9" s="8" t="s">
        <v>1</v>
      </c>
      <c r="C9" s="8" t="s">
        <v>2</v>
      </c>
      <c r="D9" s="8" t="s">
        <v>3</v>
      </c>
      <c r="E9" s="8" t="s">
        <v>4</v>
      </c>
      <c r="F9" s="8" t="s">
        <v>5</v>
      </c>
      <c r="G9" s="9" t="s">
        <v>6</v>
      </c>
      <c r="H9" s="10" t="s">
        <v>7</v>
      </c>
      <c r="I9" s="11" t="s">
        <v>8</v>
      </c>
      <c r="J9" s="29" t="s">
        <v>11</v>
      </c>
    </row>
    <row r="10" spans="1:16" s="12" customFormat="1" ht="23.25" customHeight="1" x14ac:dyDescent="0.2">
      <c r="A10" s="41"/>
      <c r="B10" s="41"/>
      <c r="C10" s="43" t="s">
        <v>67</v>
      </c>
      <c r="D10" s="41"/>
      <c r="E10" s="41"/>
      <c r="F10" s="42">
        <f>F11+F77+F139+F203+F268</f>
        <v>2726.25</v>
      </c>
      <c r="G10" s="42">
        <f t="shared" ref="G10:I10" si="0">G11+G77+G139+G203+G268</f>
        <v>40616.660000000003</v>
      </c>
      <c r="H10" s="42">
        <f t="shared" si="0"/>
        <v>9450.36</v>
      </c>
      <c r="I10" s="42">
        <f t="shared" si="0"/>
        <v>50067.020000000004</v>
      </c>
      <c r="J10" s="29"/>
    </row>
    <row r="11" spans="1:16" s="14" customFormat="1" ht="22.5" customHeight="1" x14ac:dyDescent="0.2">
      <c r="A11" s="56" t="s">
        <v>59</v>
      </c>
      <c r="B11" s="56"/>
      <c r="C11" s="56"/>
      <c r="D11" s="28"/>
      <c r="E11" s="28"/>
      <c r="F11" s="13">
        <f>SUM(F14:F75)</f>
        <v>581</v>
      </c>
      <c r="G11" s="13">
        <f>SUM(G14:G75)</f>
        <v>8852.7500000000018</v>
      </c>
      <c r="H11" s="13">
        <f>SUM(H14:H75)</f>
        <v>2061.6299999999997</v>
      </c>
      <c r="I11" s="13">
        <f>SUM(I14:I75)</f>
        <v>10914.379999999997</v>
      </c>
      <c r="J11" s="30"/>
      <c r="K11" s="25"/>
      <c r="L11" s="12"/>
      <c r="M11" s="12"/>
      <c r="N11" s="12"/>
      <c r="O11" s="12"/>
      <c r="P11" s="12"/>
    </row>
    <row r="12" spans="1:16" s="14" customFormat="1" ht="19.5" customHeight="1" x14ac:dyDescent="0.2">
      <c r="A12" s="15"/>
      <c r="B12" s="16" t="s">
        <v>9</v>
      </c>
      <c r="C12" s="36"/>
      <c r="D12" s="17"/>
      <c r="E12" s="17"/>
      <c r="F12" s="17"/>
      <c r="G12" s="17"/>
      <c r="H12" s="17"/>
      <c r="I12" s="17"/>
      <c r="J12" s="30"/>
      <c r="K12" s="25"/>
      <c r="L12" s="12"/>
      <c r="M12" s="12"/>
      <c r="N12" s="12"/>
      <c r="O12" s="12"/>
      <c r="P12" s="12"/>
    </row>
    <row r="13" spans="1:16" s="14" customFormat="1" x14ac:dyDescent="0.2">
      <c r="A13" s="15"/>
      <c r="B13" s="16" t="s">
        <v>19</v>
      </c>
      <c r="C13" s="36"/>
      <c r="D13" s="15"/>
      <c r="E13" s="15"/>
      <c r="F13" s="15"/>
      <c r="G13" s="15"/>
      <c r="H13" s="15"/>
      <c r="I13" s="15"/>
      <c r="J13" s="30"/>
      <c r="K13" s="25"/>
    </row>
    <row r="14" spans="1:16" s="22" customFormat="1" x14ac:dyDescent="0.2">
      <c r="A14" s="47">
        <v>1</v>
      </c>
      <c r="B14" s="40" t="s">
        <v>20</v>
      </c>
      <c r="C14" s="18" t="s">
        <v>10</v>
      </c>
      <c r="D14" s="26" t="s">
        <v>21</v>
      </c>
      <c r="E14" s="19">
        <f t="shared" ref="E14:E35" si="1">G14/F14/2</f>
        <v>7.2750000000000004</v>
      </c>
      <c r="F14" s="35">
        <v>20</v>
      </c>
      <c r="G14" s="20">
        <v>291</v>
      </c>
      <c r="H14" s="21">
        <f t="shared" ref="H14:H35" si="2">ROUND(G14*23.59%,2)</f>
        <v>68.650000000000006</v>
      </c>
      <c r="I14" s="19">
        <f t="shared" ref="I14:I35" si="3">G14+H14</f>
        <v>359.65</v>
      </c>
      <c r="J14" s="50"/>
      <c r="K14" s="25"/>
      <c r="M14" s="14"/>
      <c r="N14" s="14"/>
      <c r="O14" s="14"/>
      <c r="P14" s="14"/>
    </row>
    <row r="15" spans="1:16" s="22" customFormat="1" x14ac:dyDescent="0.2">
      <c r="A15" s="47">
        <v>2</v>
      </c>
      <c r="B15" s="40" t="s">
        <v>20</v>
      </c>
      <c r="C15" s="18" t="s">
        <v>10</v>
      </c>
      <c r="D15" s="26" t="s">
        <v>21</v>
      </c>
      <c r="E15" s="19">
        <f t="shared" si="1"/>
        <v>7.2750000000000004</v>
      </c>
      <c r="F15" s="35">
        <v>20</v>
      </c>
      <c r="G15" s="20">
        <v>291</v>
      </c>
      <c r="H15" s="21">
        <f t="shared" si="2"/>
        <v>68.650000000000006</v>
      </c>
      <c r="I15" s="19">
        <f t="shared" si="3"/>
        <v>359.65</v>
      </c>
      <c r="J15" s="50"/>
      <c r="K15" s="25"/>
      <c r="M15" s="14"/>
      <c r="N15" s="14"/>
      <c r="O15" s="14"/>
      <c r="P15" s="14"/>
    </row>
    <row r="16" spans="1:16" s="22" customFormat="1" x14ac:dyDescent="0.2">
      <c r="A16" s="47">
        <v>3</v>
      </c>
      <c r="B16" s="40" t="s">
        <v>20</v>
      </c>
      <c r="C16" s="18" t="s">
        <v>10</v>
      </c>
      <c r="D16" s="26" t="s">
        <v>21</v>
      </c>
      <c r="E16" s="19">
        <f t="shared" si="1"/>
        <v>7.2750000000000004</v>
      </c>
      <c r="F16" s="35">
        <v>20</v>
      </c>
      <c r="G16" s="20">
        <v>291</v>
      </c>
      <c r="H16" s="21">
        <f t="shared" si="2"/>
        <v>68.650000000000006</v>
      </c>
      <c r="I16" s="19">
        <f t="shared" si="3"/>
        <v>359.65</v>
      </c>
      <c r="J16" s="50"/>
      <c r="K16" s="25"/>
      <c r="M16" s="14"/>
      <c r="N16" s="14"/>
      <c r="O16" s="14"/>
      <c r="P16" s="14"/>
    </row>
    <row r="17" spans="1:16" s="22" customFormat="1" x14ac:dyDescent="0.2">
      <c r="A17" s="47">
        <v>4</v>
      </c>
      <c r="B17" s="40" t="s">
        <v>20</v>
      </c>
      <c r="C17" s="18" t="s">
        <v>10</v>
      </c>
      <c r="D17" s="26" t="s">
        <v>21</v>
      </c>
      <c r="E17" s="19">
        <f t="shared" si="1"/>
        <v>7.2750000000000004</v>
      </c>
      <c r="F17" s="35">
        <v>20</v>
      </c>
      <c r="G17" s="20">
        <v>291</v>
      </c>
      <c r="H17" s="21">
        <f t="shared" si="2"/>
        <v>68.650000000000006</v>
      </c>
      <c r="I17" s="19">
        <f t="shared" si="3"/>
        <v>359.65</v>
      </c>
      <c r="J17" s="50"/>
      <c r="K17" s="25"/>
      <c r="M17" s="14"/>
      <c r="N17" s="14"/>
      <c r="O17" s="14"/>
      <c r="P17" s="14"/>
    </row>
    <row r="18" spans="1:16" s="22" customFormat="1" x14ac:dyDescent="0.2">
      <c r="A18" s="47">
        <v>5</v>
      </c>
      <c r="B18" s="40" t="s">
        <v>20</v>
      </c>
      <c r="C18" s="18" t="s">
        <v>10</v>
      </c>
      <c r="D18" s="26" t="s">
        <v>21</v>
      </c>
      <c r="E18" s="19">
        <f t="shared" si="1"/>
        <v>7.2750000000000004</v>
      </c>
      <c r="F18" s="35">
        <v>20</v>
      </c>
      <c r="G18" s="20">
        <v>291</v>
      </c>
      <c r="H18" s="21">
        <f t="shared" si="2"/>
        <v>68.650000000000006</v>
      </c>
      <c r="I18" s="19">
        <f t="shared" si="3"/>
        <v>359.65</v>
      </c>
      <c r="J18" s="50"/>
      <c r="K18" s="25"/>
      <c r="M18" s="14"/>
      <c r="N18" s="14"/>
      <c r="O18" s="14"/>
      <c r="P18" s="14"/>
    </row>
    <row r="19" spans="1:16" s="22" customFormat="1" ht="51" x14ac:dyDescent="0.2">
      <c r="A19" s="47">
        <v>6</v>
      </c>
      <c r="B19" s="40" t="s">
        <v>20</v>
      </c>
      <c r="C19" s="18" t="s">
        <v>10</v>
      </c>
      <c r="D19" s="26" t="s">
        <v>22</v>
      </c>
      <c r="E19" s="19">
        <f t="shared" si="1"/>
        <v>7.7840000000000007</v>
      </c>
      <c r="F19" s="35">
        <v>20</v>
      </c>
      <c r="G19" s="20">
        <v>311.36</v>
      </c>
      <c r="H19" s="21">
        <f t="shared" ref="H19" si="4">ROUND(G19*20.77%,2)</f>
        <v>64.67</v>
      </c>
      <c r="I19" s="19">
        <f t="shared" si="3"/>
        <v>376.03000000000003</v>
      </c>
      <c r="J19" s="51" t="s">
        <v>23</v>
      </c>
      <c r="K19" s="25"/>
      <c r="M19" s="14"/>
      <c r="N19" s="14"/>
      <c r="O19" s="14"/>
      <c r="P19" s="14"/>
    </row>
    <row r="20" spans="1:16" s="22" customFormat="1" x14ac:dyDescent="0.2">
      <c r="A20" s="47">
        <v>7</v>
      </c>
      <c r="B20" s="40" t="s">
        <v>20</v>
      </c>
      <c r="C20" s="18" t="s">
        <v>10</v>
      </c>
      <c r="D20" s="26" t="s">
        <v>21</v>
      </c>
      <c r="E20" s="19">
        <f t="shared" si="1"/>
        <v>7.2750000000000004</v>
      </c>
      <c r="F20" s="35">
        <v>20</v>
      </c>
      <c r="G20" s="20">
        <v>291</v>
      </c>
      <c r="H20" s="21">
        <f t="shared" si="2"/>
        <v>68.650000000000006</v>
      </c>
      <c r="I20" s="19">
        <f t="shared" si="3"/>
        <v>359.65</v>
      </c>
      <c r="J20" s="50"/>
      <c r="K20" s="25"/>
      <c r="M20" s="14"/>
      <c r="N20" s="14"/>
      <c r="O20" s="14"/>
      <c r="P20" s="14"/>
    </row>
    <row r="21" spans="1:16" s="22" customFormat="1" x14ac:dyDescent="0.2">
      <c r="A21" s="47">
        <v>8</v>
      </c>
      <c r="B21" s="40" t="s">
        <v>20</v>
      </c>
      <c r="C21" s="18" t="s">
        <v>10</v>
      </c>
      <c r="D21" s="26" t="s">
        <v>21</v>
      </c>
      <c r="E21" s="19">
        <f t="shared" si="1"/>
        <v>7.2750000000000004</v>
      </c>
      <c r="F21" s="35">
        <v>20</v>
      </c>
      <c r="G21" s="20">
        <v>291</v>
      </c>
      <c r="H21" s="21">
        <f t="shared" si="2"/>
        <v>68.650000000000006</v>
      </c>
      <c r="I21" s="19">
        <f t="shared" si="3"/>
        <v>359.65</v>
      </c>
      <c r="J21" s="50"/>
      <c r="K21" s="25"/>
      <c r="M21" s="14"/>
      <c r="N21" s="14"/>
      <c r="O21" s="14"/>
      <c r="P21" s="14"/>
    </row>
    <row r="22" spans="1:16" s="22" customFormat="1" x14ac:dyDescent="0.2">
      <c r="A22" s="47">
        <v>9</v>
      </c>
      <c r="B22" s="40" t="s">
        <v>20</v>
      </c>
      <c r="C22" s="18" t="s">
        <v>10</v>
      </c>
      <c r="D22" s="26" t="s">
        <v>21</v>
      </c>
      <c r="E22" s="19">
        <f t="shared" si="1"/>
        <v>7.2750000000000004</v>
      </c>
      <c r="F22" s="35">
        <v>20</v>
      </c>
      <c r="G22" s="20">
        <v>291</v>
      </c>
      <c r="H22" s="21">
        <f t="shared" si="2"/>
        <v>68.650000000000006</v>
      </c>
      <c r="I22" s="19">
        <f t="shared" si="3"/>
        <v>359.65</v>
      </c>
      <c r="J22" s="50"/>
      <c r="K22" s="25"/>
      <c r="M22" s="14"/>
      <c r="N22" s="14"/>
      <c r="O22" s="14"/>
      <c r="P22" s="14"/>
    </row>
    <row r="23" spans="1:16" s="22" customFormat="1" x14ac:dyDescent="0.2">
      <c r="A23" s="47">
        <v>10</v>
      </c>
      <c r="B23" s="40" t="s">
        <v>20</v>
      </c>
      <c r="C23" s="18" t="s">
        <v>10</v>
      </c>
      <c r="D23" s="26" t="s">
        <v>22</v>
      </c>
      <c r="E23" s="19">
        <f t="shared" si="1"/>
        <v>7.7840000000000007</v>
      </c>
      <c r="F23" s="35">
        <v>20</v>
      </c>
      <c r="G23" s="20">
        <v>311.36</v>
      </c>
      <c r="H23" s="21">
        <f t="shared" si="2"/>
        <v>73.45</v>
      </c>
      <c r="I23" s="19">
        <f t="shared" si="3"/>
        <v>384.81</v>
      </c>
      <c r="J23" s="50"/>
      <c r="K23" s="25"/>
      <c r="M23" s="14"/>
      <c r="N23" s="14"/>
      <c r="O23" s="14"/>
      <c r="P23" s="14"/>
    </row>
    <row r="24" spans="1:16" s="22" customFormat="1" x14ac:dyDescent="0.2">
      <c r="A24" s="47">
        <v>11</v>
      </c>
      <c r="B24" s="40" t="s">
        <v>20</v>
      </c>
      <c r="C24" s="45" t="s">
        <v>24</v>
      </c>
      <c r="D24" s="26" t="s">
        <v>25</v>
      </c>
      <c r="E24" s="19">
        <f t="shared" si="1"/>
        <v>6.7370000000000001</v>
      </c>
      <c r="F24" s="35">
        <v>20</v>
      </c>
      <c r="G24" s="20">
        <v>269.48</v>
      </c>
      <c r="H24" s="21">
        <f t="shared" si="2"/>
        <v>63.57</v>
      </c>
      <c r="I24" s="19">
        <f t="shared" si="3"/>
        <v>333.05</v>
      </c>
      <c r="J24" s="50"/>
      <c r="K24" s="25"/>
      <c r="M24" s="14"/>
      <c r="N24" s="14"/>
      <c r="O24" s="14"/>
      <c r="P24" s="14"/>
    </row>
    <row r="25" spans="1:16" s="22" customFormat="1" ht="38.25" x14ac:dyDescent="0.2">
      <c r="A25" s="47">
        <v>12</v>
      </c>
      <c r="B25" s="31" t="s">
        <v>12</v>
      </c>
      <c r="C25" s="18" t="s">
        <v>58</v>
      </c>
      <c r="D25" s="26" t="s">
        <v>54</v>
      </c>
      <c r="E25" s="19">
        <f t="shared" si="1"/>
        <v>9.2810000000000006</v>
      </c>
      <c r="F25" s="35">
        <v>10</v>
      </c>
      <c r="G25" s="20">
        <v>185.62</v>
      </c>
      <c r="H25" s="21">
        <f t="shared" si="2"/>
        <v>43.79</v>
      </c>
      <c r="I25" s="19">
        <f t="shared" si="3"/>
        <v>229.41</v>
      </c>
      <c r="J25" s="50"/>
      <c r="K25" s="25"/>
      <c r="M25" s="14"/>
      <c r="N25" s="14"/>
      <c r="O25" s="14"/>
      <c r="P25" s="14"/>
    </row>
    <row r="26" spans="1:16" s="22" customFormat="1" x14ac:dyDescent="0.2">
      <c r="A26" s="47">
        <v>13</v>
      </c>
      <c r="B26" s="31" t="s">
        <v>12</v>
      </c>
      <c r="C26" s="18" t="s">
        <v>10</v>
      </c>
      <c r="D26" s="26" t="s">
        <v>22</v>
      </c>
      <c r="E26" s="19">
        <f t="shared" si="1"/>
        <v>7.7841176470588245</v>
      </c>
      <c r="F26" s="35">
        <v>17</v>
      </c>
      <c r="G26" s="20">
        <v>264.66000000000003</v>
      </c>
      <c r="H26" s="21">
        <f t="shared" si="2"/>
        <v>62.43</v>
      </c>
      <c r="I26" s="19">
        <f t="shared" si="3"/>
        <v>327.09000000000003</v>
      </c>
      <c r="J26" s="50"/>
      <c r="K26" s="25"/>
      <c r="M26" s="14"/>
      <c r="N26" s="14"/>
      <c r="O26" s="14"/>
      <c r="P26" s="14"/>
    </row>
    <row r="27" spans="1:16" s="22" customFormat="1" x14ac:dyDescent="0.2">
      <c r="A27" s="47">
        <v>14</v>
      </c>
      <c r="B27" s="31" t="s">
        <v>12</v>
      </c>
      <c r="C27" s="18" t="s">
        <v>10</v>
      </c>
      <c r="D27" s="26" t="s">
        <v>22</v>
      </c>
      <c r="E27" s="19">
        <f t="shared" si="1"/>
        <v>7.7840625000000001</v>
      </c>
      <c r="F27" s="35">
        <v>16</v>
      </c>
      <c r="G27" s="20">
        <v>249.09</v>
      </c>
      <c r="H27" s="21">
        <f t="shared" si="2"/>
        <v>58.76</v>
      </c>
      <c r="I27" s="19">
        <f t="shared" si="3"/>
        <v>307.85000000000002</v>
      </c>
      <c r="J27" s="50"/>
      <c r="K27" s="25"/>
      <c r="M27" s="14"/>
      <c r="N27" s="14"/>
      <c r="O27" s="14"/>
      <c r="P27" s="14"/>
    </row>
    <row r="28" spans="1:16" s="22" customFormat="1" x14ac:dyDescent="0.2">
      <c r="A28" s="47">
        <v>15</v>
      </c>
      <c r="B28" s="31" t="s">
        <v>12</v>
      </c>
      <c r="C28" s="18" t="s">
        <v>10</v>
      </c>
      <c r="D28" s="26" t="s">
        <v>21</v>
      </c>
      <c r="E28" s="19">
        <f t="shared" si="1"/>
        <v>7.2750000000000004</v>
      </c>
      <c r="F28" s="35">
        <v>10</v>
      </c>
      <c r="G28" s="20">
        <v>145.5</v>
      </c>
      <c r="H28" s="21">
        <f t="shared" si="2"/>
        <v>34.32</v>
      </c>
      <c r="I28" s="19">
        <f t="shared" si="3"/>
        <v>179.82</v>
      </c>
      <c r="J28" s="50"/>
      <c r="K28" s="25"/>
      <c r="M28" s="14"/>
      <c r="N28" s="14"/>
      <c r="O28" s="14"/>
      <c r="P28" s="14"/>
    </row>
    <row r="29" spans="1:16" s="22" customFormat="1" x14ac:dyDescent="0.2">
      <c r="A29" s="47">
        <v>16</v>
      </c>
      <c r="B29" s="31" t="s">
        <v>12</v>
      </c>
      <c r="C29" s="18" t="s">
        <v>10</v>
      </c>
      <c r="D29" s="26" t="s">
        <v>22</v>
      </c>
      <c r="E29" s="19">
        <f t="shared" si="1"/>
        <v>7.7840909090909092</v>
      </c>
      <c r="F29" s="35">
        <v>22</v>
      </c>
      <c r="G29" s="20">
        <v>342.5</v>
      </c>
      <c r="H29" s="21">
        <f t="shared" si="2"/>
        <v>80.8</v>
      </c>
      <c r="I29" s="19">
        <f t="shared" si="3"/>
        <v>423.3</v>
      </c>
      <c r="J29" s="50"/>
      <c r="K29" s="25"/>
      <c r="M29" s="14"/>
      <c r="N29" s="14"/>
      <c r="O29" s="14"/>
      <c r="P29" s="14"/>
    </row>
    <row r="30" spans="1:16" s="22" customFormat="1" x14ac:dyDescent="0.2">
      <c r="A30" s="47">
        <v>17</v>
      </c>
      <c r="B30" s="31" t="s">
        <v>12</v>
      </c>
      <c r="C30" s="18" t="s">
        <v>10</v>
      </c>
      <c r="D30" s="26" t="s">
        <v>21</v>
      </c>
      <c r="E30" s="19">
        <f t="shared" si="1"/>
        <v>7.2749999999999995</v>
      </c>
      <c r="F30" s="35">
        <v>12</v>
      </c>
      <c r="G30" s="20">
        <v>174.6</v>
      </c>
      <c r="H30" s="21">
        <f t="shared" si="2"/>
        <v>41.19</v>
      </c>
      <c r="I30" s="19">
        <f t="shared" si="3"/>
        <v>215.79</v>
      </c>
      <c r="J30" s="50"/>
      <c r="K30" s="25"/>
      <c r="M30" s="14"/>
      <c r="N30" s="14"/>
      <c r="O30" s="14"/>
      <c r="P30" s="14"/>
    </row>
    <row r="31" spans="1:16" s="22" customFormat="1" ht="51" x14ac:dyDescent="0.2">
      <c r="A31" s="47">
        <v>18</v>
      </c>
      <c r="B31" s="31" t="s">
        <v>12</v>
      </c>
      <c r="C31" s="18" t="s">
        <v>10</v>
      </c>
      <c r="D31" s="26" t="s">
        <v>21</v>
      </c>
      <c r="E31" s="19">
        <f t="shared" si="1"/>
        <v>7.2750000000000004</v>
      </c>
      <c r="F31" s="35">
        <v>20</v>
      </c>
      <c r="G31" s="20">
        <v>291</v>
      </c>
      <c r="H31" s="21">
        <f t="shared" ref="H31" si="5">ROUND(G31*20.77%,2)</f>
        <v>60.44</v>
      </c>
      <c r="I31" s="19">
        <f t="shared" si="3"/>
        <v>351.44</v>
      </c>
      <c r="J31" s="51" t="s">
        <v>23</v>
      </c>
      <c r="K31" s="25"/>
      <c r="M31" s="14"/>
      <c r="N31" s="14"/>
      <c r="O31" s="14"/>
      <c r="P31" s="14"/>
    </row>
    <row r="32" spans="1:16" s="22" customFormat="1" ht="38.25" x14ac:dyDescent="0.2">
      <c r="A32" s="47">
        <v>19</v>
      </c>
      <c r="B32" s="31" t="s">
        <v>12</v>
      </c>
      <c r="C32" s="18" t="s">
        <v>10</v>
      </c>
      <c r="D32" s="26" t="s">
        <v>21</v>
      </c>
      <c r="E32" s="19">
        <f t="shared" si="1"/>
        <v>7.2749999999999995</v>
      </c>
      <c r="F32" s="35">
        <v>7</v>
      </c>
      <c r="G32" s="20">
        <v>101.85</v>
      </c>
      <c r="H32" s="21">
        <f>ROUND(G32*21.94%,2)</f>
        <v>22.35</v>
      </c>
      <c r="I32" s="19">
        <f t="shared" si="3"/>
        <v>124.19999999999999</v>
      </c>
      <c r="J32" s="51" t="s">
        <v>26</v>
      </c>
      <c r="K32" s="25"/>
      <c r="M32" s="14"/>
      <c r="N32" s="14"/>
      <c r="O32" s="14"/>
      <c r="P32" s="14"/>
    </row>
    <row r="33" spans="1:16" s="22" customFormat="1" x14ac:dyDescent="0.2">
      <c r="A33" s="47">
        <v>20</v>
      </c>
      <c r="B33" s="31" t="s">
        <v>12</v>
      </c>
      <c r="C33" s="18" t="s">
        <v>10</v>
      </c>
      <c r="D33" s="26" t="s">
        <v>21</v>
      </c>
      <c r="E33" s="19">
        <f t="shared" si="1"/>
        <v>7.2750000000000004</v>
      </c>
      <c r="F33" s="35">
        <v>10</v>
      </c>
      <c r="G33" s="20">
        <v>145.5</v>
      </c>
      <c r="H33" s="21">
        <f t="shared" si="2"/>
        <v>34.32</v>
      </c>
      <c r="I33" s="19">
        <f t="shared" si="3"/>
        <v>179.82</v>
      </c>
      <c r="J33" s="50"/>
      <c r="K33" s="25"/>
      <c r="M33" s="14"/>
      <c r="N33" s="14"/>
      <c r="O33" s="14"/>
      <c r="P33" s="14"/>
    </row>
    <row r="34" spans="1:16" s="22" customFormat="1" ht="38.25" x14ac:dyDescent="0.2">
      <c r="A34" s="47">
        <v>21</v>
      </c>
      <c r="B34" s="31" t="s">
        <v>12</v>
      </c>
      <c r="C34" s="18" t="s">
        <v>10</v>
      </c>
      <c r="D34" s="26" t="s">
        <v>21</v>
      </c>
      <c r="E34" s="19">
        <f t="shared" si="1"/>
        <v>7.2749999999999995</v>
      </c>
      <c r="F34" s="35">
        <v>17</v>
      </c>
      <c r="G34" s="20">
        <v>247.35</v>
      </c>
      <c r="H34" s="21">
        <f>ROUND(G34*21.94%,2)</f>
        <v>54.27</v>
      </c>
      <c r="I34" s="19">
        <f t="shared" si="3"/>
        <v>301.62</v>
      </c>
      <c r="J34" s="51" t="s">
        <v>26</v>
      </c>
      <c r="K34" s="25"/>
      <c r="M34" s="14"/>
      <c r="N34" s="14"/>
      <c r="O34" s="14"/>
      <c r="P34" s="14"/>
    </row>
    <row r="35" spans="1:16" s="22" customFormat="1" x14ac:dyDescent="0.2">
      <c r="A35" s="47">
        <v>22</v>
      </c>
      <c r="B35" s="31" t="s">
        <v>12</v>
      </c>
      <c r="C35" s="18" t="s">
        <v>10</v>
      </c>
      <c r="D35" s="26" t="s">
        <v>21</v>
      </c>
      <c r="E35" s="19">
        <f t="shared" si="1"/>
        <v>7.2749999999999995</v>
      </c>
      <c r="F35" s="35">
        <v>12</v>
      </c>
      <c r="G35" s="20">
        <v>174.6</v>
      </c>
      <c r="H35" s="21">
        <f t="shared" si="2"/>
        <v>41.19</v>
      </c>
      <c r="I35" s="19">
        <f t="shared" si="3"/>
        <v>215.79</v>
      </c>
      <c r="J35" s="50"/>
      <c r="K35" s="25"/>
      <c r="M35" s="14"/>
      <c r="N35" s="14"/>
      <c r="O35" s="14"/>
      <c r="P35" s="14"/>
    </row>
    <row r="36" spans="1:16" s="14" customFormat="1" x14ac:dyDescent="0.2">
      <c r="A36" s="15"/>
      <c r="B36" s="36" t="s">
        <v>27</v>
      </c>
      <c r="C36" s="36"/>
      <c r="D36" s="15"/>
      <c r="E36" s="15"/>
      <c r="F36" s="15"/>
      <c r="G36" s="15"/>
      <c r="H36" s="15"/>
      <c r="I36" s="15"/>
      <c r="J36" s="44"/>
      <c r="K36" s="12"/>
      <c r="L36" s="12"/>
    </row>
    <row r="37" spans="1:16" s="22" customFormat="1" x14ac:dyDescent="0.2">
      <c r="A37" s="47">
        <v>23</v>
      </c>
      <c r="B37" s="38" t="s">
        <v>60</v>
      </c>
      <c r="C37" s="18" t="s">
        <v>24</v>
      </c>
      <c r="D37" s="26" t="s">
        <v>32</v>
      </c>
      <c r="E37" s="19">
        <f t="shared" ref="E37:E75" si="6">G37/F37/2</f>
        <v>6.5271428571428567</v>
      </c>
      <c r="F37" s="35">
        <v>7</v>
      </c>
      <c r="G37" s="20">
        <v>91.38</v>
      </c>
      <c r="H37" s="21">
        <f t="shared" ref="H37:H44" si="7">ROUND(G37*23.59%,2)</f>
        <v>21.56</v>
      </c>
      <c r="I37" s="19">
        <f t="shared" ref="I37:I75" si="8">G37+H37</f>
        <v>112.94</v>
      </c>
      <c r="J37" s="50"/>
      <c r="K37" s="25"/>
      <c r="M37" s="14"/>
      <c r="N37" s="14"/>
      <c r="O37" s="14"/>
      <c r="P37" s="14"/>
    </row>
    <row r="38" spans="1:16" s="22" customFormat="1" x14ac:dyDescent="0.2">
      <c r="A38" s="47">
        <v>24</v>
      </c>
      <c r="B38" s="38" t="s">
        <v>60</v>
      </c>
      <c r="C38" s="18" t="s">
        <v>24</v>
      </c>
      <c r="D38" s="26" t="s">
        <v>32</v>
      </c>
      <c r="E38" s="19">
        <f t="shared" si="6"/>
        <v>6.5269999999999992</v>
      </c>
      <c r="F38" s="35">
        <v>5</v>
      </c>
      <c r="G38" s="20">
        <v>65.27</v>
      </c>
      <c r="H38" s="21">
        <f t="shared" si="7"/>
        <v>15.4</v>
      </c>
      <c r="I38" s="19">
        <f t="shared" si="8"/>
        <v>80.67</v>
      </c>
      <c r="J38" s="50"/>
      <c r="K38" s="25"/>
      <c r="M38" s="14"/>
      <c r="N38" s="14"/>
      <c r="O38" s="14"/>
      <c r="P38" s="14"/>
    </row>
    <row r="39" spans="1:16" s="22" customFormat="1" ht="38.25" x14ac:dyDescent="0.2">
      <c r="A39" s="47">
        <v>25</v>
      </c>
      <c r="B39" s="38" t="s">
        <v>31</v>
      </c>
      <c r="C39" s="18" t="s">
        <v>29</v>
      </c>
      <c r="D39" s="26" t="s">
        <v>30</v>
      </c>
      <c r="E39" s="19">
        <f t="shared" si="6"/>
        <v>8.8025000000000002</v>
      </c>
      <c r="F39" s="35">
        <v>2</v>
      </c>
      <c r="G39" s="20">
        <v>35.21</v>
      </c>
      <c r="H39" s="21">
        <f t="shared" si="7"/>
        <v>8.31</v>
      </c>
      <c r="I39" s="19">
        <f t="shared" si="8"/>
        <v>43.52</v>
      </c>
      <c r="J39" s="50"/>
      <c r="K39" s="25"/>
      <c r="M39" s="14"/>
      <c r="N39" s="14"/>
      <c r="O39" s="14"/>
      <c r="P39" s="14"/>
    </row>
    <row r="40" spans="1:16" s="22" customFormat="1" x14ac:dyDescent="0.2">
      <c r="A40" s="47">
        <v>26</v>
      </c>
      <c r="B40" s="38" t="s">
        <v>31</v>
      </c>
      <c r="C40" s="18" t="s">
        <v>10</v>
      </c>
      <c r="D40" s="26" t="s">
        <v>21</v>
      </c>
      <c r="E40" s="19">
        <f t="shared" si="6"/>
        <v>7.2750000000000004</v>
      </c>
      <c r="F40" s="35">
        <v>1</v>
      </c>
      <c r="G40" s="20">
        <v>14.55</v>
      </c>
      <c r="H40" s="21">
        <f t="shared" si="7"/>
        <v>3.43</v>
      </c>
      <c r="I40" s="19">
        <f t="shared" si="8"/>
        <v>17.98</v>
      </c>
      <c r="J40" s="50"/>
      <c r="K40" s="25"/>
      <c r="M40" s="14"/>
      <c r="N40" s="14"/>
      <c r="O40" s="14"/>
      <c r="P40" s="14"/>
    </row>
    <row r="41" spans="1:16" s="22" customFormat="1" x14ac:dyDescent="0.2">
      <c r="A41" s="47">
        <v>27</v>
      </c>
      <c r="B41" s="38" t="s">
        <v>31</v>
      </c>
      <c r="C41" s="18" t="s">
        <v>24</v>
      </c>
      <c r="D41" s="26" t="s">
        <v>32</v>
      </c>
      <c r="E41" s="19">
        <f t="shared" si="6"/>
        <v>6.5266666666666664</v>
      </c>
      <c r="F41" s="35">
        <v>3</v>
      </c>
      <c r="G41" s="20">
        <v>39.159999999999997</v>
      </c>
      <c r="H41" s="21">
        <f t="shared" si="7"/>
        <v>9.24</v>
      </c>
      <c r="I41" s="19">
        <f t="shared" si="8"/>
        <v>48.4</v>
      </c>
      <c r="J41" s="50"/>
      <c r="K41" s="25"/>
      <c r="M41" s="14"/>
      <c r="N41" s="14"/>
      <c r="O41" s="14"/>
      <c r="P41" s="14"/>
    </row>
    <row r="42" spans="1:16" s="22" customFormat="1" x14ac:dyDescent="0.2">
      <c r="A42" s="47">
        <v>28</v>
      </c>
      <c r="B42" s="31" t="s">
        <v>33</v>
      </c>
      <c r="C42" s="18" t="s">
        <v>24</v>
      </c>
      <c r="D42" s="26" t="s">
        <v>32</v>
      </c>
      <c r="E42" s="19">
        <f t="shared" si="6"/>
        <v>6.5268181818181823</v>
      </c>
      <c r="F42" s="35">
        <v>11</v>
      </c>
      <c r="G42" s="20">
        <v>143.59</v>
      </c>
      <c r="H42" s="21">
        <f t="shared" si="7"/>
        <v>33.869999999999997</v>
      </c>
      <c r="I42" s="19">
        <f t="shared" si="8"/>
        <v>177.46</v>
      </c>
      <c r="J42" s="50"/>
      <c r="K42" s="25"/>
      <c r="M42" s="14"/>
      <c r="N42" s="14"/>
      <c r="O42" s="14"/>
      <c r="P42" s="14"/>
    </row>
    <row r="43" spans="1:16" s="22" customFormat="1" ht="25.5" x14ac:dyDescent="0.2">
      <c r="A43" s="47">
        <v>29</v>
      </c>
      <c r="B43" s="31" t="s">
        <v>34</v>
      </c>
      <c r="C43" s="18" t="s">
        <v>35</v>
      </c>
      <c r="D43" s="26" t="s">
        <v>36</v>
      </c>
      <c r="E43" s="19">
        <f t="shared" si="6"/>
        <v>10.47875</v>
      </c>
      <c r="F43" s="35">
        <v>4</v>
      </c>
      <c r="G43" s="20">
        <v>83.83</v>
      </c>
      <c r="H43" s="21">
        <f t="shared" si="7"/>
        <v>19.78</v>
      </c>
      <c r="I43" s="19">
        <f t="shared" si="8"/>
        <v>103.61</v>
      </c>
      <c r="J43" s="50"/>
      <c r="K43" s="25"/>
      <c r="M43" s="14"/>
      <c r="N43" s="14"/>
      <c r="O43" s="14"/>
      <c r="P43" s="14"/>
    </row>
    <row r="44" spans="1:16" s="22" customFormat="1" ht="38.25" x14ac:dyDescent="0.2">
      <c r="A44" s="47">
        <v>30</v>
      </c>
      <c r="B44" s="31" t="s">
        <v>34</v>
      </c>
      <c r="C44" s="18" t="s">
        <v>29</v>
      </c>
      <c r="D44" s="26" t="s">
        <v>43</v>
      </c>
      <c r="E44" s="19">
        <f t="shared" si="6"/>
        <v>8.3833333333333329</v>
      </c>
      <c r="F44" s="35">
        <v>3</v>
      </c>
      <c r="G44" s="20">
        <v>50.3</v>
      </c>
      <c r="H44" s="21">
        <f t="shared" si="7"/>
        <v>11.87</v>
      </c>
      <c r="I44" s="19">
        <f t="shared" si="8"/>
        <v>62.169999999999995</v>
      </c>
      <c r="J44" s="50"/>
      <c r="K44" s="25"/>
      <c r="M44" s="14"/>
      <c r="N44" s="14"/>
      <c r="O44" s="14"/>
      <c r="P44" s="14"/>
    </row>
    <row r="45" spans="1:16" s="22" customFormat="1" ht="25.5" x14ac:dyDescent="0.2">
      <c r="A45" s="47">
        <v>31</v>
      </c>
      <c r="B45" s="31" t="s">
        <v>37</v>
      </c>
      <c r="C45" s="18" t="s">
        <v>35</v>
      </c>
      <c r="D45" s="26" t="s">
        <v>38</v>
      </c>
      <c r="E45" s="19">
        <f t="shared" si="6"/>
        <v>10.988181818181818</v>
      </c>
      <c r="F45" s="35">
        <v>11</v>
      </c>
      <c r="G45" s="20">
        <v>241.74</v>
      </c>
      <c r="H45" s="21">
        <f>ROUND(G45*23.59%,2)-0.96</f>
        <v>56.07</v>
      </c>
      <c r="I45" s="19">
        <f t="shared" si="8"/>
        <v>297.81</v>
      </c>
      <c r="J45" s="51"/>
      <c r="K45" s="25"/>
      <c r="M45" s="14"/>
      <c r="N45" s="14"/>
      <c r="O45" s="14"/>
      <c r="P45" s="14"/>
    </row>
    <row r="46" spans="1:16" s="22" customFormat="1" ht="38.25" x14ac:dyDescent="0.2">
      <c r="A46" s="47">
        <v>32</v>
      </c>
      <c r="B46" s="31" t="s">
        <v>37</v>
      </c>
      <c r="C46" s="18" t="s">
        <v>29</v>
      </c>
      <c r="D46" s="26" t="s">
        <v>30</v>
      </c>
      <c r="E46" s="19">
        <f t="shared" si="6"/>
        <v>8.8025000000000002</v>
      </c>
      <c r="F46" s="35">
        <v>2</v>
      </c>
      <c r="G46" s="20">
        <v>35.21</v>
      </c>
      <c r="H46" s="21">
        <f t="shared" ref="H46:H54" si="9">ROUND(G46*23.59%,2)</f>
        <v>8.31</v>
      </c>
      <c r="I46" s="19">
        <f t="shared" si="8"/>
        <v>43.52</v>
      </c>
      <c r="J46" s="50"/>
      <c r="K46" s="25"/>
      <c r="M46" s="14"/>
      <c r="N46" s="14"/>
      <c r="O46" s="14"/>
      <c r="P46" s="14"/>
    </row>
    <row r="47" spans="1:16" s="22" customFormat="1" ht="38.25" x14ac:dyDescent="0.2">
      <c r="A47" s="47">
        <v>33</v>
      </c>
      <c r="B47" s="31" t="s">
        <v>39</v>
      </c>
      <c r="C47" s="18" t="s">
        <v>29</v>
      </c>
      <c r="D47" s="26" t="s">
        <v>43</v>
      </c>
      <c r="E47" s="19">
        <f t="shared" si="6"/>
        <v>8.3849999999999998</v>
      </c>
      <c r="F47" s="35">
        <v>1</v>
      </c>
      <c r="G47" s="20">
        <v>16.77</v>
      </c>
      <c r="H47" s="21">
        <f t="shared" si="9"/>
        <v>3.96</v>
      </c>
      <c r="I47" s="19">
        <f t="shared" si="8"/>
        <v>20.73</v>
      </c>
      <c r="J47" s="50"/>
      <c r="K47" s="25"/>
      <c r="M47" s="14"/>
      <c r="N47" s="14"/>
      <c r="O47" s="14"/>
      <c r="P47" s="14"/>
    </row>
    <row r="48" spans="1:16" s="22" customFormat="1" x14ac:dyDescent="0.2">
      <c r="A48" s="47">
        <v>34</v>
      </c>
      <c r="B48" s="31" t="s">
        <v>39</v>
      </c>
      <c r="C48" s="18" t="s">
        <v>24</v>
      </c>
      <c r="D48" s="26" t="s">
        <v>32</v>
      </c>
      <c r="E48" s="19">
        <f t="shared" si="6"/>
        <v>6.5274999999999999</v>
      </c>
      <c r="F48" s="35">
        <v>2</v>
      </c>
      <c r="G48" s="20">
        <v>26.11</v>
      </c>
      <c r="H48" s="21">
        <f t="shared" si="9"/>
        <v>6.16</v>
      </c>
      <c r="I48" s="19">
        <f t="shared" si="8"/>
        <v>32.269999999999996</v>
      </c>
      <c r="J48" s="50"/>
      <c r="K48" s="25"/>
      <c r="M48" s="14"/>
      <c r="N48" s="14"/>
      <c r="O48" s="14"/>
      <c r="P48" s="14"/>
    </row>
    <row r="49" spans="1:16" s="22" customFormat="1" ht="25.5" x14ac:dyDescent="0.2">
      <c r="A49" s="47">
        <v>35</v>
      </c>
      <c r="B49" s="31" t="s">
        <v>39</v>
      </c>
      <c r="C49" s="18" t="s">
        <v>55</v>
      </c>
      <c r="D49" s="26" t="s">
        <v>56</v>
      </c>
      <c r="E49" s="19">
        <f t="shared" si="6"/>
        <v>6.0780000000000003</v>
      </c>
      <c r="F49" s="35">
        <v>5</v>
      </c>
      <c r="G49" s="20">
        <v>60.78</v>
      </c>
      <c r="H49" s="21">
        <f t="shared" si="9"/>
        <v>14.34</v>
      </c>
      <c r="I49" s="19">
        <f t="shared" si="8"/>
        <v>75.12</v>
      </c>
      <c r="J49" s="50"/>
      <c r="K49" s="25"/>
      <c r="M49" s="14"/>
      <c r="N49" s="14"/>
      <c r="O49" s="14"/>
      <c r="P49" s="14"/>
    </row>
    <row r="50" spans="1:16" s="22" customFormat="1" x14ac:dyDescent="0.2">
      <c r="A50" s="47">
        <v>36</v>
      </c>
      <c r="B50" s="31" t="s">
        <v>40</v>
      </c>
      <c r="C50" s="18" t="s">
        <v>10</v>
      </c>
      <c r="D50" s="26" t="s">
        <v>21</v>
      </c>
      <c r="E50" s="19">
        <f t="shared" si="6"/>
        <v>7.2749999999999995</v>
      </c>
      <c r="F50" s="35">
        <v>6</v>
      </c>
      <c r="G50" s="20">
        <v>87.3</v>
      </c>
      <c r="H50" s="21">
        <f t="shared" si="9"/>
        <v>20.59</v>
      </c>
      <c r="I50" s="19">
        <f t="shared" si="8"/>
        <v>107.89</v>
      </c>
      <c r="J50" s="50"/>
      <c r="K50" s="25"/>
      <c r="M50" s="14"/>
      <c r="N50" s="14"/>
      <c r="O50" s="14"/>
      <c r="P50" s="14"/>
    </row>
    <row r="51" spans="1:16" s="22" customFormat="1" ht="25.5" x14ac:dyDescent="0.2">
      <c r="A51" s="47">
        <v>37</v>
      </c>
      <c r="B51" s="31" t="s">
        <v>57</v>
      </c>
      <c r="C51" s="18" t="s">
        <v>35</v>
      </c>
      <c r="D51" s="26" t="s">
        <v>38</v>
      </c>
      <c r="E51" s="19">
        <f t="shared" si="6"/>
        <v>10.987777777777778</v>
      </c>
      <c r="F51" s="35">
        <v>9</v>
      </c>
      <c r="G51" s="20">
        <v>197.78</v>
      </c>
      <c r="H51" s="21">
        <f t="shared" si="9"/>
        <v>46.66</v>
      </c>
      <c r="I51" s="19">
        <f t="shared" si="8"/>
        <v>244.44</v>
      </c>
      <c r="J51" s="50"/>
      <c r="K51" s="25"/>
      <c r="M51" s="14"/>
      <c r="N51" s="14"/>
      <c r="O51" s="14"/>
      <c r="P51" s="14"/>
    </row>
    <row r="52" spans="1:16" s="22" customFormat="1" x14ac:dyDescent="0.2">
      <c r="A52" s="47">
        <v>38</v>
      </c>
      <c r="B52" s="31" t="s">
        <v>57</v>
      </c>
      <c r="C52" s="18" t="s">
        <v>10</v>
      </c>
      <c r="D52" s="26" t="s">
        <v>45</v>
      </c>
      <c r="E52" s="19">
        <f t="shared" si="6"/>
        <v>7.0059090909090909</v>
      </c>
      <c r="F52" s="35">
        <v>11</v>
      </c>
      <c r="G52" s="20">
        <v>154.13</v>
      </c>
      <c r="H52" s="21">
        <f t="shared" si="9"/>
        <v>36.36</v>
      </c>
      <c r="I52" s="19">
        <f t="shared" si="8"/>
        <v>190.49</v>
      </c>
      <c r="J52" s="50"/>
      <c r="K52" s="25"/>
      <c r="M52" s="14"/>
      <c r="N52" s="14"/>
      <c r="O52" s="14"/>
      <c r="P52" s="14"/>
    </row>
    <row r="53" spans="1:16" s="22" customFormat="1" x14ac:dyDescent="0.2">
      <c r="A53" s="47">
        <v>39</v>
      </c>
      <c r="B53" s="31" t="s">
        <v>57</v>
      </c>
      <c r="C53" s="18" t="s">
        <v>24</v>
      </c>
      <c r="D53" s="26" t="s">
        <v>32</v>
      </c>
      <c r="E53" s="19">
        <f t="shared" si="6"/>
        <v>6.527222222222222</v>
      </c>
      <c r="F53" s="35">
        <v>9</v>
      </c>
      <c r="G53" s="20">
        <v>117.49</v>
      </c>
      <c r="H53" s="21">
        <f t="shared" si="9"/>
        <v>27.72</v>
      </c>
      <c r="I53" s="19">
        <f t="shared" si="8"/>
        <v>145.20999999999998</v>
      </c>
      <c r="J53" s="50"/>
      <c r="K53" s="25"/>
      <c r="M53" s="14"/>
      <c r="N53" s="14"/>
      <c r="O53" s="14"/>
      <c r="P53" s="14"/>
    </row>
    <row r="54" spans="1:16" s="22" customFormat="1" ht="38.25" x14ac:dyDescent="0.2">
      <c r="A54" s="47">
        <v>40</v>
      </c>
      <c r="B54" s="31" t="s">
        <v>61</v>
      </c>
      <c r="C54" s="18" t="s">
        <v>29</v>
      </c>
      <c r="D54" s="26" t="s">
        <v>43</v>
      </c>
      <c r="E54" s="19">
        <f t="shared" si="6"/>
        <v>8.3849999999999998</v>
      </c>
      <c r="F54" s="35">
        <v>1</v>
      </c>
      <c r="G54" s="20">
        <v>16.77</v>
      </c>
      <c r="H54" s="21">
        <f t="shared" si="9"/>
        <v>3.96</v>
      </c>
      <c r="I54" s="19">
        <f t="shared" si="8"/>
        <v>20.73</v>
      </c>
      <c r="J54" s="50"/>
      <c r="K54" s="25"/>
      <c r="M54" s="14"/>
      <c r="N54" s="14"/>
      <c r="O54" s="14"/>
      <c r="P54" s="14"/>
    </row>
    <row r="55" spans="1:16" s="22" customFormat="1" ht="51" x14ac:dyDescent="0.2">
      <c r="A55" s="47">
        <v>41</v>
      </c>
      <c r="B55" s="31" t="s">
        <v>41</v>
      </c>
      <c r="C55" s="18" t="s">
        <v>35</v>
      </c>
      <c r="D55" s="26" t="s">
        <v>38</v>
      </c>
      <c r="E55" s="19">
        <f t="shared" si="6"/>
        <v>10.988</v>
      </c>
      <c r="F55" s="35">
        <v>5</v>
      </c>
      <c r="G55" s="20">
        <v>109.88</v>
      </c>
      <c r="H55" s="21">
        <f>ROUND(G55*20.77%,2)</f>
        <v>22.82</v>
      </c>
      <c r="I55" s="19">
        <f t="shared" si="8"/>
        <v>132.69999999999999</v>
      </c>
      <c r="J55" s="51" t="s">
        <v>23</v>
      </c>
      <c r="K55" s="25"/>
      <c r="M55" s="14"/>
      <c r="N55" s="14"/>
      <c r="O55" s="14"/>
      <c r="P55" s="14"/>
    </row>
    <row r="56" spans="1:16" s="22" customFormat="1" x14ac:dyDescent="0.2">
      <c r="A56" s="47">
        <v>42</v>
      </c>
      <c r="B56" s="31" t="s">
        <v>41</v>
      </c>
      <c r="C56" s="18" t="s">
        <v>24</v>
      </c>
      <c r="D56" s="26" t="s">
        <v>32</v>
      </c>
      <c r="E56" s="19">
        <f t="shared" si="6"/>
        <v>6.5268750000000004</v>
      </c>
      <c r="F56" s="35">
        <v>8</v>
      </c>
      <c r="G56" s="20">
        <v>104.43</v>
      </c>
      <c r="H56" s="21">
        <f t="shared" ref="H56:H75" si="10">ROUND(G56*23.59%,2)</f>
        <v>24.64</v>
      </c>
      <c r="I56" s="19">
        <f t="shared" si="8"/>
        <v>129.07</v>
      </c>
      <c r="J56" s="50"/>
      <c r="K56" s="25"/>
      <c r="M56" s="14"/>
      <c r="N56" s="14"/>
      <c r="O56" s="14"/>
      <c r="P56" s="14"/>
    </row>
    <row r="57" spans="1:16" s="22" customFormat="1" ht="25.5" x14ac:dyDescent="0.2">
      <c r="A57" s="47">
        <v>43</v>
      </c>
      <c r="B57" s="31" t="s">
        <v>42</v>
      </c>
      <c r="C57" s="18" t="s">
        <v>35</v>
      </c>
      <c r="D57" s="26" t="s">
        <v>36</v>
      </c>
      <c r="E57" s="19">
        <f t="shared" si="6"/>
        <v>10.48</v>
      </c>
      <c r="F57" s="35">
        <v>1</v>
      </c>
      <c r="G57" s="20">
        <v>20.96</v>
      </c>
      <c r="H57" s="21">
        <f t="shared" si="10"/>
        <v>4.9400000000000004</v>
      </c>
      <c r="I57" s="19">
        <f t="shared" si="8"/>
        <v>25.900000000000002</v>
      </c>
      <c r="J57" s="50"/>
      <c r="K57" s="25"/>
      <c r="M57" s="14"/>
      <c r="N57" s="14"/>
      <c r="O57" s="14"/>
      <c r="P57" s="14"/>
    </row>
    <row r="58" spans="1:16" s="22" customFormat="1" ht="38.25" x14ac:dyDescent="0.2">
      <c r="A58" s="47">
        <v>44</v>
      </c>
      <c r="B58" s="31" t="s">
        <v>42</v>
      </c>
      <c r="C58" s="18" t="s">
        <v>29</v>
      </c>
      <c r="D58" s="26" t="s">
        <v>43</v>
      </c>
      <c r="E58" s="19">
        <f t="shared" si="6"/>
        <v>8.3827777777777772</v>
      </c>
      <c r="F58" s="35">
        <v>9</v>
      </c>
      <c r="G58" s="20">
        <v>150.88999999999999</v>
      </c>
      <c r="H58" s="21">
        <f t="shared" si="10"/>
        <v>35.590000000000003</v>
      </c>
      <c r="I58" s="19">
        <f t="shared" si="8"/>
        <v>186.48</v>
      </c>
      <c r="J58" s="50"/>
      <c r="K58" s="25"/>
      <c r="M58" s="14"/>
      <c r="N58" s="14"/>
      <c r="O58" s="14"/>
      <c r="P58" s="14"/>
    </row>
    <row r="59" spans="1:16" s="22" customFormat="1" x14ac:dyDescent="0.2">
      <c r="A59" s="47">
        <v>45</v>
      </c>
      <c r="B59" s="31" t="s">
        <v>42</v>
      </c>
      <c r="C59" s="18" t="s">
        <v>24</v>
      </c>
      <c r="D59" s="26" t="s">
        <v>32</v>
      </c>
      <c r="E59" s="19">
        <f t="shared" si="6"/>
        <v>6.5271428571428567</v>
      </c>
      <c r="F59" s="35">
        <v>7</v>
      </c>
      <c r="G59" s="20">
        <v>91.38</v>
      </c>
      <c r="H59" s="21">
        <f t="shared" si="10"/>
        <v>21.56</v>
      </c>
      <c r="I59" s="19">
        <f t="shared" si="8"/>
        <v>112.94</v>
      </c>
      <c r="J59" s="50"/>
      <c r="K59" s="25"/>
      <c r="M59" s="14"/>
      <c r="N59" s="14"/>
      <c r="O59" s="14"/>
      <c r="P59" s="14"/>
    </row>
    <row r="60" spans="1:16" s="22" customFormat="1" x14ac:dyDescent="0.2">
      <c r="A60" s="47">
        <v>46</v>
      </c>
      <c r="B60" s="31" t="s">
        <v>44</v>
      </c>
      <c r="C60" s="18" t="s">
        <v>10</v>
      </c>
      <c r="D60" s="26" t="s">
        <v>45</v>
      </c>
      <c r="E60" s="19">
        <f t="shared" si="6"/>
        <v>7.0058333333333325</v>
      </c>
      <c r="F60" s="35">
        <v>6</v>
      </c>
      <c r="G60" s="20">
        <v>84.07</v>
      </c>
      <c r="H60" s="21">
        <f t="shared" si="10"/>
        <v>19.829999999999998</v>
      </c>
      <c r="I60" s="19">
        <f t="shared" si="8"/>
        <v>103.89999999999999</v>
      </c>
      <c r="J60" s="50"/>
      <c r="K60" s="25"/>
      <c r="M60" s="14"/>
      <c r="N60" s="14"/>
      <c r="O60" s="14"/>
      <c r="P60" s="14"/>
    </row>
    <row r="61" spans="1:16" s="22" customFormat="1" x14ac:dyDescent="0.2">
      <c r="A61" s="47">
        <v>47</v>
      </c>
      <c r="B61" s="31" t="s">
        <v>46</v>
      </c>
      <c r="C61" s="18" t="s">
        <v>24</v>
      </c>
      <c r="D61" s="26" t="s">
        <v>32</v>
      </c>
      <c r="E61" s="19">
        <f t="shared" si="6"/>
        <v>6.5274999999999999</v>
      </c>
      <c r="F61" s="35">
        <v>2</v>
      </c>
      <c r="G61" s="20">
        <v>26.11</v>
      </c>
      <c r="H61" s="21">
        <f t="shared" si="10"/>
        <v>6.16</v>
      </c>
      <c r="I61" s="19">
        <f t="shared" si="8"/>
        <v>32.269999999999996</v>
      </c>
      <c r="J61" s="50"/>
      <c r="K61" s="25"/>
      <c r="M61" s="14"/>
      <c r="N61" s="14"/>
      <c r="O61" s="14"/>
      <c r="P61" s="14"/>
    </row>
    <row r="62" spans="1:16" s="22" customFormat="1" ht="25.5" x14ac:dyDescent="0.2">
      <c r="A62" s="47">
        <v>48</v>
      </c>
      <c r="B62" s="31" t="s">
        <v>47</v>
      </c>
      <c r="C62" s="18" t="s">
        <v>35</v>
      </c>
      <c r="D62" s="26" t="s">
        <v>38</v>
      </c>
      <c r="E62" s="19">
        <f t="shared" si="6"/>
        <v>10.987857142857143</v>
      </c>
      <c r="F62" s="35">
        <v>7</v>
      </c>
      <c r="G62" s="20">
        <v>153.83000000000001</v>
      </c>
      <c r="H62" s="21">
        <f t="shared" si="10"/>
        <v>36.29</v>
      </c>
      <c r="I62" s="19">
        <f t="shared" si="8"/>
        <v>190.12</v>
      </c>
      <c r="J62" s="50"/>
      <c r="K62" s="25"/>
      <c r="M62" s="14"/>
      <c r="N62" s="14"/>
      <c r="O62" s="14"/>
      <c r="P62" s="14"/>
    </row>
    <row r="63" spans="1:16" s="22" customFormat="1" ht="38.25" x14ac:dyDescent="0.2">
      <c r="A63" s="47">
        <v>49</v>
      </c>
      <c r="B63" s="31" t="s">
        <v>47</v>
      </c>
      <c r="C63" s="18" t="s">
        <v>29</v>
      </c>
      <c r="D63" s="26" t="s">
        <v>30</v>
      </c>
      <c r="E63" s="19">
        <f t="shared" si="6"/>
        <v>8.8018750000000008</v>
      </c>
      <c r="F63" s="35">
        <v>8</v>
      </c>
      <c r="G63" s="20">
        <v>140.83000000000001</v>
      </c>
      <c r="H63" s="21">
        <f t="shared" si="10"/>
        <v>33.22</v>
      </c>
      <c r="I63" s="19">
        <f t="shared" si="8"/>
        <v>174.05</v>
      </c>
      <c r="J63" s="50"/>
      <c r="K63" s="25"/>
      <c r="M63" s="14"/>
      <c r="N63" s="14"/>
      <c r="O63" s="14"/>
      <c r="P63" s="14"/>
    </row>
    <row r="64" spans="1:16" s="22" customFormat="1" ht="38.25" x14ac:dyDescent="0.2">
      <c r="A64" s="47">
        <v>50</v>
      </c>
      <c r="B64" s="31" t="s">
        <v>48</v>
      </c>
      <c r="C64" s="18" t="s">
        <v>29</v>
      </c>
      <c r="D64" s="26" t="s">
        <v>43</v>
      </c>
      <c r="E64" s="19">
        <f t="shared" si="6"/>
        <v>8.3829999999999991</v>
      </c>
      <c r="F64" s="35">
        <v>5</v>
      </c>
      <c r="G64" s="20">
        <v>83.83</v>
      </c>
      <c r="H64" s="21">
        <f t="shared" si="10"/>
        <v>19.78</v>
      </c>
      <c r="I64" s="19">
        <f t="shared" si="8"/>
        <v>103.61</v>
      </c>
      <c r="J64" s="50"/>
      <c r="K64" s="25"/>
      <c r="M64" s="14"/>
      <c r="N64" s="14"/>
      <c r="O64" s="14"/>
      <c r="P64" s="14"/>
    </row>
    <row r="65" spans="1:18" s="22" customFormat="1" x14ac:dyDescent="0.2">
      <c r="A65" s="47">
        <v>51</v>
      </c>
      <c r="B65" s="31" t="s">
        <v>49</v>
      </c>
      <c r="C65" s="18" t="s">
        <v>24</v>
      </c>
      <c r="D65" s="26" t="s">
        <v>32</v>
      </c>
      <c r="E65" s="19">
        <f t="shared" si="6"/>
        <v>6.5266666666666664</v>
      </c>
      <c r="F65" s="35">
        <v>6</v>
      </c>
      <c r="G65" s="20">
        <v>78.319999999999993</v>
      </c>
      <c r="H65" s="21">
        <f t="shared" si="10"/>
        <v>18.48</v>
      </c>
      <c r="I65" s="19">
        <f t="shared" si="8"/>
        <v>96.8</v>
      </c>
      <c r="J65" s="50"/>
      <c r="K65" s="25"/>
      <c r="M65" s="14"/>
      <c r="N65" s="14"/>
      <c r="O65" s="14"/>
      <c r="P65" s="14"/>
    </row>
    <row r="66" spans="1:18" s="22" customFormat="1" x14ac:dyDescent="0.2">
      <c r="A66" s="47">
        <v>52</v>
      </c>
      <c r="B66" s="31" t="s">
        <v>49</v>
      </c>
      <c r="C66" s="18" t="s">
        <v>24</v>
      </c>
      <c r="D66" s="26" t="s">
        <v>32</v>
      </c>
      <c r="E66" s="19">
        <f t="shared" si="6"/>
        <v>6.5266666666666664</v>
      </c>
      <c r="F66" s="35">
        <v>3</v>
      </c>
      <c r="G66" s="20">
        <v>39.159999999999997</v>
      </c>
      <c r="H66" s="21">
        <f t="shared" si="10"/>
        <v>9.24</v>
      </c>
      <c r="I66" s="19">
        <f t="shared" si="8"/>
        <v>48.4</v>
      </c>
      <c r="J66" s="50"/>
      <c r="K66" s="25"/>
      <c r="M66" s="14"/>
      <c r="N66" s="14"/>
      <c r="O66" s="14"/>
      <c r="P66" s="14"/>
    </row>
    <row r="67" spans="1:18" s="22" customFormat="1" ht="38.25" x14ac:dyDescent="0.2">
      <c r="A67" s="47">
        <v>53</v>
      </c>
      <c r="B67" s="31" t="s">
        <v>50</v>
      </c>
      <c r="C67" s="18" t="s">
        <v>29</v>
      </c>
      <c r="D67" s="26" t="s">
        <v>43</v>
      </c>
      <c r="E67" s="19">
        <f t="shared" si="6"/>
        <v>8.3827777777777772</v>
      </c>
      <c r="F67" s="35">
        <v>9</v>
      </c>
      <c r="G67" s="20">
        <v>150.88999999999999</v>
      </c>
      <c r="H67" s="21">
        <f t="shared" si="10"/>
        <v>35.590000000000003</v>
      </c>
      <c r="I67" s="19">
        <f t="shared" si="8"/>
        <v>186.48</v>
      </c>
      <c r="J67" s="50"/>
      <c r="K67" s="25"/>
      <c r="M67" s="14"/>
      <c r="N67" s="14"/>
      <c r="O67" s="14"/>
      <c r="P67" s="14"/>
    </row>
    <row r="68" spans="1:18" s="22" customFormat="1" ht="38.25" x14ac:dyDescent="0.2">
      <c r="A68" s="47">
        <v>54</v>
      </c>
      <c r="B68" s="31" t="s">
        <v>51</v>
      </c>
      <c r="C68" s="18" t="s">
        <v>29</v>
      </c>
      <c r="D68" s="26" t="s">
        <v>43</v>
      </c>
      <c r="E68" s="19">
        <f t="shared" si="6"/>
        <v>8.3833333333333329</v>
      </c>
      <c r="F68" s="35">
        <v>3</v>
      </c>
      <c r="G68" s="20">
        <v>50.3</v>
      </c>
      <c r="H68" s="21">
        <f t="shared" si="10"/>
        <v>11.87</v>
      </c>
      <c r="I68" s="19">
        <f t="shared" si="8"/>
        <v>62.169999999999995</v>
      </c>
      <c r="J68" s="50"/>
      <c r="K68" s="25"/>
      <c r="M68" s="14"/>
      <c r="N68" s="14"/>
      <c r="O68" s="14"/>
      <c r="P68" s="14"/>
    </row>
    <row r="69" spans="1:18" s="22" customFormat="1" ht="25.5" x14ac:dyDescent="0.2">
      <c r="A69" s="47">
        <v>55</v>
      </c>
      <c r="B69" s="31" t="s">
        <v>51</v>
      </c>
      <c r="C69" s="18" t="s">
        <v>55</v>
      </c>
      <c r="D69" s="26" t="s">
        <v>32</v>
      </c>
      <c r="E69" s="19">
        <f t="shared" si="6"/>
        <v>6.5271428571428567</v>
      </c>
      <c r="F69" s="35">
        <v>7</v>
      </c>
      <c r="G69" s="20">
        <v>91.38</v>
      </c>
      <c r="H69" s="21">
        <f t="shared" si="10"/>
        <v>21.56</v>
      </c>
      <c r="I69" s="19">
        <f t="shared" si="8"/>
        <v>112.94</v>
      </c>
      <c r="J69" s="50"/>
      <c r="K69" s="25"/>
      <c r="M69" s="14"/>
      <c r="N69" s="14"/>
      <c r="O69" s="14"/>
      <c r="P69" s="14"/>
    </row>
    <row r="70" spans="1:18" s="22" customFormat="1" ht="38.25" x14ac:dyDescent="0.2">
      <c r="A70" s="47">
        <v>56</v>
      </c>
      <c r="B70" s="31" t="s">
        <v>52</v>
      </c>
      <c r="C70" s="18" t="s">
        <v>29</v>
      </c>
      <c r="D70" s="26" t="s">
        <v>43</v>
      </c>
      <c r="E70" s="19">
        <f t="shared" si="6"/>
        <v>8.3849999999999998</v>
      </c>
      <c r="F70" s="35">
        <v>1</v>
      </c>
      <c r="G70" s="20">
        <v>16.77</v>
      </c>
      <c r="H70" s="21">
        <f t="shared" si="10"/>
        <v>3.96</v>
      </c>
      <c r="I70" s="19">
        <f t="shared" si="8"/>
        <v>20.73</v>
      </c>
      <c r="J70" s="50"/>
      <c r="K70" s="25"/>
      <c r="M70" s="14"/>
      <c r="N70" s="14"/>
      <c r="O70" s="14"/>
      <c r="P70" s="14"/>
    </row>
    <row r="71" spans="1:18" s="22" customFormat="1" x14ac:dyDescent="0.2">
      <c r="A71" s="47">
        <v>57</v>
      </c>
      <c r="B71" s="31" t="s">
        <v>52</v>
      </c>
      <c r="C71" s="18" t="s">
        <v>24</v>
      </c>
      <c r="D71" s="26" t="s">
        <v>32</v>
      </c>
      <c r="E71" s="19">
        <f t="shared" si="6"/>
        <v>6.5270833333333336</v>
      </c>
      <c r="F71" s="35">
        <v>12</v>
      </c>
      <c r="G71" s="20">
        <v>156.65</v>
      </c>
      <c r="H71" s="21">
        <f t="shared" si="10"/>
        <v>36.950000000000003</v>
      </c>
      <c r="I71" s="19">
        <f t="shared" si="8"/>
        <v>193.60000000000002</v>
      </c>
      <c r="J71" s="50"/>
      <c r="K71" s="25"/>
      <c r="M71" s="14"/>
      <c r="N71" s="14"/>
      <c r="O71" s="14"/>
      <c r="P71" s="14"/>
    </row>
    <row r="72" spans="1:18" s="22" customFormat="1" ht="25.5" x14ac:dyDescent="0.2">
      <c r="A72" s="47">
        <v>58</v>
      </c>
      <c r="B72" s="31" t="s">
        <v>53</v>
      </c>
      <c r="C72" s="18" t="s">
        <v>35</v>
      </c>
      <c r="D72" s="26" t="s">
        <v>36</v>
      </c>
      <c r="E72" s="19">
        <f t="shared" si="6"/>
        <v>10.479166666666666</v>
      </c>
      <c r="F72" s="35">
        <v>6</v>
      </c>
      <c r="G72" s="20">
        <v>125.75</v>
      </c>
      <c r="H72" s="21">
        <f t="shared" si="10"/>
        <v>29.66</v>
      </c>
      <c r="I72" s="19">
        <f t="shared" si="8"/>
        <v>155.41</v>
      </c>
      <c r="J72" s="50"/>
      <c r="K72" s="25"/>
      <c r="M72" s="14"/>
      <c r="N72" s="14"/>
      <c r="O72" s="14"/>
      <c r="P72" s="14"/>
    </row>
    <row r="73" spans="1:18" s="22" customFormat="1" ht="38.25" x14ac:dyDescent="0.2">
      <c r="A73" s="47">
        <v>59</v>
      </c>
      <c r="B73" s="31" t="s">
        <v>53</v>
      </c>
      <c r="C73" s="18" t="s">
        <v>29</v>
      </c>
      <c r="D73" s="26" t="s">
        <v>43</v>
      </c>
      <c r="E73" s="19">
        <f t="shared" si="6"/>
        <v>8.3828571428571426</v>
      </c>
      <c r="F73" s="35">
        <v>7</v>
      </c>
      <c r="G73" s="20">
        <v>117.36</v>
      </c>
      <c r="H73" s="21">
        <f t="shared" si="10"/>
        <v>27.69</v>
      </c>
      <c r="I73" s="19">
        <f t="shared" si="8"/>
        <v>145.05000000000001</v>
      </c>
      <c r="J73" s="50"/>
      <c r="K73" s="25"/>
      <c r="M73" s="14"/>
      <c r="N73" s="14"/>
      <c r="O73" s="14"/>
      <c r="P73" s="14"/>
    </row>
    <row r="74" spans="1:18" s="22" customFormat="1" x14ac:dyDescent="0.2">
      <c r="A74" s="47">
        <v>60</v>
      </c>
      <c r="B74" s="31" t="s">
        <v>53</v>
      </c>
      <c r="C74" s="18" t="s">
        <v>10</v>
      </c>
      <c r="D74" s="26" t="s">
        <v>45</v>
      </c>
      <c r="E74" s="19">
        <f t="shared" si="6"/>
        <v>7.0049999999999999</v>
      </c>
      <c r="F74" s="35">
        <v>1</v>
      </c>
      <c r="G74" s="20">
        <v>14.01</v>
      </c>
      <c r="H74" s="21">
        <f t="shared" si="10"/>
        <v>3.3</v>
      </c>
      <c r="I74" s="19">
        <f t="shared" si="8"/>
        <v>17.309999999999999</v>
      </c>
      <c r="J74" s="50"/>
      <c r="K74" s="25"/>
      <c r="M74" s="14"/>
      <c r="N74" s="14"/>
      <c r="O74" s="14"/>
      <c r="P74" s="14"/>
    </row>
    <row r="75" spans="1:18" s="22" customFormat="1" x14ac:dyDescent="0.2">
      <c r="A75" s="47">
        <v>61</v>
      </c>
      <c r="B75" s="31" t="s">
        <v>53</v>
      </c>
      <c r="C75" s="18" t="s">
        <v>24</v>
      </c>
      <c r="D75" s="26" t="s">
        <v>32</v>
      </c>
      <c r="E75" s="19">
        <f t="shared" si="6"/>
        <v>6.5274999999999999</v>
      </c>
      <c r="F75" s="35">
        <v>2</v>
      </c>
      <c r="G75" s="20">
        <v>26.11</v>
      </c>
      <c r="H75" s="21">
        <f t="shared" si="10"/>
        <v>6.16</v>
      </c>
      <c r="I75" s="19">
        <f t="shared" si="8"/>
        <v>32.269999999999996</v>
      </c>
      <c r="J75" s="50"/>
      <c r="K75" s="25"/>
      <c r="M75" s="14"/>
      <c r="N75" s="14"/>
      <c r="O75" s="14"/>
      <c r="P75" s="14"/>
    </row>
    <row r="76" spans="1:18" s="14" customFormat="1" x14ac:dyDescent="0.2">
      <c r="A76" s="15"/>
      <c r="B76" s="16"/>
      <c r="C76" s="36"/>
      <c r="D76" s="15"/>
      <c r="E76" s="15"/>
      <c r="F76" s="15"/>
      <c r="G76" s="15"/>
      <c r="H76" s="15"/>
      <c r="I76" s="15"/>
      <c r="J76" s="30"/>
      <c r="K76" s="23"/>
    </row>
    <row r="77" spans="1:18" s="14" customFormat="1" ht="21.75" customHeight="1" x14ac:dyDescent="0.2">
      <c r="A77" s="56" t="s">
        <v>62</v>
      </c>
      <c r="B77" s="56"/>
      <c r="C77" s="56"/>
      <c r="D77" s="39"/>
      <c r="E77" s="39"/>
      <c r="F77" s="13">
        <f>SUM(F78:F138)</f>
        <v>529.5</v>
      </c>
      <c r="G77" s="13">
        <f>SUM(G78:G138)</f>
        <v>8405.1</v>
      </c>
      <c r="H77" s="13">
        <f>SUM(H78:H138)</f>
        <v>1948.0700000000004</v>
      </c>
      <c r="I77" s="13">
        <f>SUM(I78:I138)</f>
        <v>10353.170000000002</v>
      </c>
      <c r="J77" s="30"/>
      <c r="K77" s="25"/>
      <c r="L77" s="12"/>
      <c r="M77" s="12"/>
      <c r="N77" s="12"/>
      <c r="O77" s="12"/>
      <c r="P77" s="12"/>
      <c r="Q77" s="12"/>
      <c r="R77" s="12"/>
    </row>
    <row r="78" spans="1:18" s="14" customFormat="1" x14ac:dyDescent="0.2">
      <c r="A78" s="15"/>
      <c r="B78" s="16" t="s">
        <v>9</v>
      </c>
      <c r="C78" s="36"/>
      <c r="D78" s="15"/>
      <c r="E78" s="15"/>
      <c r="F78" s="15"/>
      <c r="G78" s="15"/>
      <c r="H78" s="15"/>
      <c r="I78" s="15"/>
      <c r="J78" s="44"/>
      <c r="K78" s="25"/>
      <c r="L78" s="12"/>
      <c r="M78" s="12"/>
      <c r="N78" s="12"/>
      <c r="O78" s="12"/>
      <c r="P78" s="12"/>
      <c r="Q78" s="12"/>
      <c r="R78" s="12"/>
    </row>
    <row r="79" spans="1:18" s="14" customFormat="1" x14ac:dyDescent="0.2">
      <c r="A79" s="15"/>
      <c r="B79" s="16" t="s">
        <v>19</v>
      </c>
      <c r="C79" s="36"/>
      <c r="D79" s="15"/>
      <c r="E79" s="15"/>
      <c r="F79" s="15"/>
      <c r="G79" s="15"/>
      <c r="H79" s="15"/>
      <c r="I79" s="15"/>
      <c r="J79" s="30"/>
      <c r="K79" s="25"/>
      <c r="L79" s="12"/>
      <c r="M79" s="12"/>
      <c r="N79" s="12"/>
      <c r="O79" s="12"/>
      <c r="P79" s="12"/>
      <c r="Q79" s="12"/>
      <c r="R79" s="12"/>
    </row>
    <row r="80" spans="1:18" s="22" customFormat="1" x14ac:dyDescent="0.2">
      <c r="A80" s="47">
        <v>1</v>
      </c>
      <c r="B80" s="31" t="s">
        <v>20</v>
      </c>
      <c r="C80" s="18" t="s">
        <v>10</v>
      </c>
      <c r="D80" s="26" t="s">
        <v>21</v>
      </c>
      <c r="E80" s="19">
        <f t="shared" ref="E80:E100" si="11">G80/F80/2</f>
        <v>7.5939999999999994</v>
      </c>
      <c r="F80" s="48">
        <v>20</v>
      </c>
      <c r="G80" s="20">
        <v>303.76</v>
      </c>
      <c r="H80" s="21">
        <f t="shared" ref="H80:H100" si="12">ROUND(G80*23.59%,2)</f>
        <v>71.66</v>
      </c>
      <c r="I80" s="19">
        <f t="shared" ref="I80:I100" si="13">G80+H80</f>
        <v>375.41999999999996</v>
      </c>
      <c r="J80" s="50"/>
      <c r="K80" s="25"/>
      <c r="L80" s="12"/>
      <c r="M80" s="12"/>
      <c r="N80" s="12"/>
      <c r="O80" s="12"/>
      <c r="P80" s="12"/>
      <c r="Q80" s="12"/>
      <c r="R80" s="12"/>
    </row>
    <row r="81" spans="1:18" s="22" customFormat="1" x14ac:dyDescent="0.2">
      <c r="A81" s="47">
        <v>2</v>
      </c>
      <c r="B81" s="31" t="s">
        <v>20</v>
      </c>
      <c r="C81" s="18" t="s">
        <v>10</v>
      </c>
      <c r="D81" s="26" t="s">
        <v>21</v>
      </c>
      <c r="E81" s="19">
        <f t="shared" si="11"/>
        <v>7.5939999999999994</v>
      </c>
      <c r="F81" s="48">
        <v>20</v>
      </c>
      <c r="G81" s="20">
        <v>303.76</v>
      </c>
      <c r="H81" s="21">
        <f t="shared" si="12"/>
        <v>71.66</v>
      </c>
      <c r="I81" s="19">
        <f t="shared" si="13"/>
        <v>375.41999999999996</v>
      </c>
      <c r="J81" s="50"/>
      <c r="K81" s="25"/>
      <c r="L81" s="12"/>
      <c r="M81" s="12"/>
      <c r="N81" s="12"/>
      <c r="O81" s="12"/>
      <c r="P81" s="12"/>
      <c r="Q81" s="12"/>
      <c r="R81" s="12"/>
    </row>
    <row r="82" spans="1:18" s="22" customFormat="1" x14ac:dyDescent="0.2">
      <c r="A82" s="47">
        <v>3</v>
      </c>
      <c r="B82" s="31" t="s">
        <v>20</v>
      </c>
      <c r="C82" s="18" t="s">
        <v>10</v>
      </c>
      <c r="D82" s="26" t="s">
        <v>21</v>
      </c>
      <c r="E82" s="19">
        <f t="shared" si="11"/>
        <v>7.5939999999999994</v>
      </c>
      <c r="F82" s="48">
        <v>20</v>
      </c>
      <c r="G82" s="20">
        <v>303.76</v>
      </c>
      <c r="H82" s="21">
        <f t="shared" si="12"/>
        <v>71.66</v>
      </c>
      <c r="I82" s="19">
        <f t="shared" si="13"/>
        <v>375.41999999999996</v>
      </c>
      <c r="J82" s="50"/>
      <c r="K82" s="25"/>
      <c r="L82" s="12"/>
      <c r="M82" s="12"/>
      <c r="N82" s="12"/>
      <c r="O82" s="12"/>
      <c r="P82" s="12"/>
      <c r="Q82" s="12"/>
      <c r="R82" s="12"/>
    </row>
    <row r="83" spans="1:18" s="22" customFormat="1" x14ac:dyDescent="0.2">
      <c r="A83" s="47">
        <v>4</v>
      </c>
      <c r="B83" s="31" t="s">
        <v>20</v>
      </c>
      <c r="C83" s="18" t="s">
        <v>10</v>
      </c>
      <c r="D83" s="26" t="s">
        <v>21</v>
      </c>
      <c r="E83" s="19">
        <f t="shared" si="11"/>
        <v>7.5939999999999994</v>
      </c>
      <c r="F83" s="48">
        <v>20</v>
      </c>
      <c r="G83" s="20">
        <v>303.76</v>
      </c>
      <c r="H83" s="21">
        <f t="shared" si="12"/>
        <v>71.66</v>
      </c>
      <c r="I83" s="19">
        <f t="shared" si="13"/>
        <v>375.41999999999996</v>
      </c>
      <c r="J83" s="50"/>
      <c r="K83" s="25"/>
      <c r="L83" s="12"/>
      <c r="M83" s="12"/>
      <c r="N83" s="12"/>
      <c r="O83" s="12"/>
      <c r="P83" s="12"/>
      <c r="Q83" s="12"/>
      <c r="R83" s="12"/>
    </row>
    <row r="84" spans="1:18" s="22" customFormat="1" x14ac:dyDescent="0.2">
      <c r="A84" s="47">
        <v>5</v>
      </c>
      <c r="B84" s="31" t="s">
        <v>20</v>
      </c>
      <c r="C84" s="18" t="s">
        <v>10</v>
      </c>
      <c r="D84" s="26" t="s">
        <v>21</v>
      </c>
      <c r="E84" s="19">
        <f t="shared" si="11"/>
        <v>7.5941666666666663</v>
      </c>
      <c r="F84" s="48">
        <v>12</v>
      </c>
      <c r="G84" s="20">
        <v>182.26</v>
      </c>
      <c r="H84" s="21">
        <f t="shared" si="12"/>
        <v>43</v>
      </c>
      <c r="I84" s="19">
        <f t="shared" si="13"/>
        <v>225.26</v>
      </c>
      <c r="J84" s="50"/>
      <c r="K84" s="25"/>
      <c r="L84" s="12"/>
      <c r="M84" s="12"/>
      <c r="N84" s="12"/>
      <c r="O84" s="12"/>
      <c r="P84" s="12"/>
      <c r="Q84" s="12"/>
      <c r="R84" s="12"/>
    </row>
    <row r="85" spans="1:18" s="22" customFormat="1" ht="51" x14ac:dyDescent="0.2">
      <c r="A85" s="47">
        <v>6</v>
      </c>
      <c r="B85" s="31" t="s">
        <v>20</v>
      </c>
      <c r="C85" s="18" t="s">
        <v>10</v>
      </c>
      <c r="D85" s="26" t="s">
        <v>22</v>
      </c>
      <c r="E85" s="19">
        <f t="shared" si="11"/>
        <v>8.125</v>
      </c>
      <c r="F85" s="48">
        <v>20</v>
      </c>
      <c r="G85" s="20">
        <v>325</v>
      </c>
      <c r="H85" s="21">
        <f t="shared" ref="H85" si="14">ROUND(G85*20.77%,2)</f>
        <v>67.5</v>
      </c>
      <c r="I85" s="19">
        <f t="shared" si="13"/>
        <v>392.5</v>
      </c>
      <c r="J85" s="51" t="s">
        <v>23</v>
      </c>
      <c r="K85" s="25"/>
      <c r="M85" s="14"/>
      <c r="N85" s="14"/>
      <c r="O85" s="14"/>
      <c r="P85" s="14"/>
    </row>
    <row r="86" spans="1:18" s="22" customFormat="1" x14ac:dyDescent="0.2">
      <c r="A86" s="47">
        <v>7</v>
      </c>
      <c r="B86" s="31" t="s">
        <v>20</v>
      </c>
      <c r="C86" s="18" t="s">
        <v>10</v>
      </c>
      <c r="D86" s="26" t="s">
        <v>21</v>
      </c>
      <c r="E86" s="19">
        <f t="shared" si="11"/>
        <v>7.5939999999999994</v>
      </c>
      <c r="F86" s="48">
        <v>5</v>
      </c>
      <c r="G86" s="20">
        <v>75.94</v>
      </c>
      <c r="H86" s="21">
        <f t="shared" si="12"/>
        <v>17.91</v>
      </c>
      <c r="I86" s="19">
        <f t="shared" si="13"/>
        <v>93.85</v>
      </c>
      <c r="J86" s="50"/>
      <c r="K86" s="25"/>
      <c r="M86" s="14"/>
      <c r="N86" s="14"/>
      <c r="O86" s="14"/>
      <c r="P86" s="14"/>
    </row>
    <row r="87" spans="1:18" s="22" customFormat="1" x14ac:dyDescent="0.2">
      <c r="A87" s="47">
        <v>8</v>
      </c>
      <c r="B87" s="31" t="s">
        <v>20</v>
      </c>
      <c r="C87" s="18" t="s">
        <v>10</v>
      </c>
      <c r="D87" s="26" t="s">
        <v>21</v>
      </c>
      <c r="E87" s="19">
        <f t="shared" si="11"/>
        <v>7.5939999999999994</v>
      </c>
      <c r="F87" s="48">
        <v>20</v>
      </c>
      <c r="G87" s="20">
        <v>303.76</v>
      </c>
      <c r="H87" s="21">
        <f t="shared" si="12"/>
        <v>71.66</v>
      </c>
      <c r="I87" s="19">
        <f t="shared" si="13"/>
        <v>375.41999999999996</v>
      </c>
      <c r="J87" s="50"/>
      <c r="K87" s="25"/>
      <c r="M87" s="14"/>
      <c r="N87" s="14"/>
      <c r="O87" s="14"/>
      <c r="P87" s="14"/>
    </row>
    <row r="88" spans="1:18" s="22" customFormat="1" x14ac:dyDescent="0.2">
      <c r="A88" s="47">
        <v>9</v>
      </c>
      <c r="B88" s="31" t="s">
        <v>20</v>
      </c>
      <c r="C88" s="18" t="s">
        <v>10</v>
      </c>
      <c r="D88" s="26" t="s">
        <v>21</v>
      </c>
      <c r="E88" s="19">
        <f t="shared" si="11"/>
        <v>7.5939999999999994</v>
      </c>
      <c r="F88" s="48">
        <v>20</v>
      </c>
      <c r="G88" s="20">
        <v>303.76</v>
      </c>
      <c r="H88" s="21">
        <f t="shared" si="12"/>
        <v>71.66</v>
      </c>
      <c r="I88" s="19">
        <f t="shared" si="13"/>
        <v>375.41999999999996</v>
      </c>
      <c r="J88" s="50"/>
      <c r="K88" s="25"/>
      <c r="M88" s="14"/>
      <c r="N88" s="14"/>
      <c r="O88" s="14"/>
      <c r="P88" s="14"/>
    </row>
    <row r="89" spans="1:18" s="22" customFormat="1" x14ac:dyDescent="0.2">
      <c r="A89" s="47">
        <v>10</v>
      </c>
      <c r="B89" s="31" t="s">
        <v>20</v>
      </c>
      <c r="C89" s="18" t="s">
        <v>10</v>
      </c>
      <c r="D89" s="26" t="s">
        <v>22</v>
      </c>
      <c r="E89" s="19">
        <f t="shared" si="11"/>
        <v>8.125</v>
      </c>
      <c r="F89" s="48">
        <v>20</v>
      </c>
      <c r="G89" s="20">
        <v>325</v>
      </c>
      <c r="H89" s="21">
        <f t="shared" si="12"/>
        <v>76.67</v>
      </c>
      <c r="I89" s="19">
        <f t="shared" si="13"/>
        <v>401.67</v>
      </c>
      <c r="J89" s="50"/>
      <c r="K89" s="25"/>
      <c r="M89" s="14"/>
      <c r="N89" s="14"/>
      <c r="O89" s="14"/>
      <c r="P89" s="14"/>
    </row>
    <row r="90" spans="1:18" s="22" customFormat="1" x14ac:dyDescent="0.2">
      <c r="A90" s="47">
        <v>11</v>
      </c>
      <c r="B90" s="31" t="s">
        <v>20</v>
      </c>
      <c r="C90" s="18" t="s">
        <v>24</v>
      </c>
      <c r="D90" s="26" t="s">
        <v>25</v>
      </c>
      <c r="E90" s="19">
        <f t="shared" si="11"/>
        <v>7.0310000000000006</v>
      </c>
      <c r="F90" s="48">
        <v>20</v>
      </c>
      <c r="G90" s="20">
        <v>281.24</v>
      </c>
      <c r="H90" s="21">
        <f t="shared" si="12"/>
        <v>66.34</v>
      </c>
      <c r="I90" s="19">
        <f t="shared" si="13"/>
        <v>347.58000000000004</v>
      </c>
      <c r="J90" s="50"/>
      <c r="K90" s="25"/>
      <c r="M90" s="14"/>
      <c r="N90" s="14"/>
      <c r="O90" s="14"/>
      <c r="P90" s="14"/>
    </row>
    <row r="91" spans="1:18" s="22" customFormat="1" ht="38.25" x14ac:dyDescent="0.2">
      <c r="A91" s="47">
        <v>12</v>
      </c>
      <c r="B91" s="31" t="s">
        <v>12</v>
      </c>
      <c r="C91" s="18" t="s">
        <v>58</v>
      </c>
      <c r="D91" s="26" t="s">
        <v>54</v>
      </c>
      <c r="E91" s="19">
        <f t="shared" si="11"/>
        <v>9.6885714285714268</v>
      </c>
      <c r="F91" s="49">
        <v>3.5</v>
      </c>
      <c r="G91" s="20">
        <v>67.819999999999993</v>
      </c>
      <c r="H91" s="21">
        <f t="shared" si="12"/>
        <v>16</v>
      </c>
      <c r="I91" s="19">
        <f t="shared" si="13"/>
        <v>83.82</v>
      </c>
      <c r="J91" s="50"/>
      <c r="K91" s="25"/>
      <c r="M91" s="14"/>
      <c r="N91" s="14"/>
      <c r="O91" s="14"/>
      <c r="P91" s="14"/>
    </row>
    <row r="92" spans="1:18" s="22" customFormat="1" x14ac:dyDescent="0.2">
      <c r="A92" s="47">
        <v>13</v>
      </c>
      <c r="B92" s="31" t="s">
        <v>12</v>
      </c>
      <c r="C92" s="18" t="s">
        <v>10</v>
      </c>
      <c r="D92" s="26" t="s">
        <v>22</v>
      </c>
      <c r="E92" s="19">
        <f t="shared" si="11"/>
        <v>8.125</v>
      </c>
      <c r="F92" s="48">
        <v>17</v>
      </c>
      <c r="G92" s="20">
        <v>276.25</v>
      </c>
      <c r="H92" s="21">
        <f t="shared" si="12"/>
        <v>65.17</v>
      </c>
      <c r="I92" s="19">
        <f t="shared" si="13"/>
        <v>341.42</v>
      </c>
      <c r="J92" s="50"/>
      <c r="K92" s="25"/>
      <c r="M92" s="14"/>
      <c r="N92" s="14"/>
      <c r="O92" s="14"/>
      <c r="P92" s="14"/>
    </row>
    <row r="93" spans="1:18" s="22" customFormat="1" x14ac:dyDescent="0.2">
      <c r="A93" s="47">
        <v>14</v>
      </c>
      <c r="B93" s="31" t="s">
        <v>12</v>
      </c>
      <c r="C93" s="18" t="s">
        <v>10</v>
      </c>
      <c r="D93" s="26" t="s">
        <v>21</v>
      </c>
      <c r="E93" s="19">
        <f t="shared" si="11"/>
        <v>7.5938461538461537</v>
      </c>
      <c r="F93" s="48">
        <v>13</v>
      </c>
      <c r="G93" s="20">
        <v>197.44</v>
      </c>
      <c r="H93" s="21">
        <f t="shared" si="12"/>
        <v>46.58</v>
      </c>
      <c r="I93" s="19">
        <f t="shared" si="13"/>
        <v>244.01999999999998</v>
      </c>
      <c r="J93" s="50"/>
      <c r="K93" s="25"/>
      <c r="M93" s="14"/>
      <c r="N93" s="14"/>
      <c r="O93" s="14"/>
      <c r="P93" s="14"/>
    </row>
    <row r="94" spans="1:18" s="22" customFormat="1" x14ac:dyDescent="0.2">
      <c r="A94" s="47">
        <v>15</v>
      </c>
      <c r="B94" s="31" t="s">
        <v>12</v>
      </c>
      <c r="C94" s="18" t="s">
        <v>10</v>
      </c>
      <c r="D94" s="26" t="s">
        <v>22</v>
      </c>
      <c r="E94" s="19">
        <f t="shared" si="11"/>
        <v>8.125</v>
      </c>
      <c r="F94" s="48">
        <v>22</v>
      </c>
      <c r="G94" s="20">
        <v>357.5</v>
      </c>
      <c r="H94" s="21">
        <f t="shared" si="12"/>
        <v>84.33</v>
      </c>
      <c r="I94" s="19">
        <f t="shared" si="13"/>
        <v>441.83</v>
      </c>
      <c r="J94" s="50"/>
      <c r="K94" s="25"/>
      <c r="M94" s="14"/>
      <c r="N94" s="14"/>
      <c r="O94" s="14"/>
      <c r="P94" s="14"/>
    </row>
    <row r="95" spans="1:18" s="22" customFormat="1" x14ac:dyDescent="0.2">
      <c r="A95" s="47">
        <v>16</v>
      </c>
      <c r="B95" s="31" t="s">
        <v>12</v>
      </c>
      <c r="C95" s="18" t="s">
        <v>10</v>
      </c>
      <c r="D95" s="26" t="s">
        <v>21</v>
      </c>
      <c r="E95" s="19">
        <f t="shared" si="11"/>
        <v>7.5941666666666663</v>
      </c>
      <c r="F95" s="48">
        <v>12</v>
      </c>
      <c r="G95" s="20">
        <v>182.26</v>
      </c>
      <c r="H95" s="21">
        <f t="shared" si="12"/>
        <v>43</v>
      </c>
      <c r="I95" s="19">
        <f t="shared" si="13"/>
        <v>225.26</v>
      </c>
      <c r="J95" s="50"/>
      <c r="K95" s="25"/>
      <c r="M95" s="14"/>
      <c r="N95" s="14"/>
      <c r="O95" s="14"/>
      <c r="P95" s="14"/>
    </row>
    <row r="96" spans="1:18" s="22" customFormat="1" ht="51" x14ac:dyDescent="0.2">
      <c r="A96" s="47">
        <v>17</v>
      </c>
      <c r="B96" s="31" t="s">
        <v>12</v>
      </c>
      <c r="C96" s="18" t="s">
        <v>10</v>
      </c>
      <c r="D96" s="26" t="s">
        <v>21</v>
      </c>
      <c r="E96" s="19">
        <f t="shared" si="11"/>
        <v>7.5939999999999994</v>
      </c>
      <c r="F96" s="48">
        <v>20</v>
      </c>
      <c r="G96" s="20">
        <v>303.76</v>
      </c>
      <c r="H96" s="21">
        <f t="shared" ref="H96" si="15">ROUND(G96*20.77%,2)</f>
        <v>63.09</v>
      </c>
      <c r="I96" s="19">
        <f t="shared" si="13"/>
        <v>366.85</v>
      </c>
      <c r="J96" s="51" t="s">
        <v>23</v>
      </c>
      <c r="K96" s="25"/>
      <c r="M96" s="14"/>
      <c r="N96" s="14"/>
      <c r="O96" s="14"/>
      <c r="P96" s="14"/>
    </row>
    <row r="97" spans="1:16" s="22" customFormat="1" ht="38.25" x14ac:dyDescent="0.2">
      <c r="A97" s="47">
        <v>18</v>
      </c>
      <c r="B97" s="31" t="s">
        <v>12</v>
      </c>
      <c r="C97" s="18" t="s">
        <v>10</v>
      </c>
      <c r="D97" s="26" t="s">
        <v>21</v>
      </c>
      <c r="E97" s="19">
        <f t="shared" si="11"/>
        <v>7.59375</v>
      </c>
      <c r="F97" s="48">
        <v>4</v>
      </c>
      <c r="G97" s="20">
        <v>60.75</v>
      </c>
      <c r="H97" s="21">
        <f>ROUND(G97*21.94%,2)</f>
        <v>13.33</v>
      </c>
      <c r="I97" s="19">
        <f t="shared" si="13"/>
        <v>74.08</v>
      </c>
      <c r="J97" s="51" t="s">
        <v>26</v>
      </c>
      <c r="K97" s="25"/>
      <c r="M97" s="14"/>
      <c r="N97" s="14"/>
      <c r="O97" s="14"/>
      <c r="P97" s="14"/>
    </row>
    <row r="98" spans="1:16" s="22" customFormat="1" x14ac:dyDescent="0.2">
      <c r="A98" s="47">
        <v>19</v>
      </c>
      <c r="B98" s="31" t="s">
        <v>12</v>
      </c>
      <c r="C98" s="18" t="s">
        <v>10</v>
      </c>
      <c r="D98" s="26" t="s">
        <v>21</v>
      </c>
      <c r="E98" s="19">
        <f t="shared" si="11"/>
        <v>7.5938461538461537</v>
      </c>
      <c r="F98" s="48">
        <v>13</v>
      </c>
      <c r="G98" s="20">
        <v>197.44</v>
      </c>
      <c r="H98" s="21">
        <f t="shared" ref="H98" si="16">ROUND(G98*23.59%,2)</f>
        <v>46.58</v>
      </c>
      <c r="I98" s="19">
        <f t="shared" si="13"/>
        <v>244.01999999999998</v>
      </c>
      <c r="J98" s="50"/>
      <c r="K98" s="25"/>
      <c r="M98" s="14"/>
      <c r="N98" s="14"/>
      <c r="O98" s="14"/>
      <c r="P98" s="14"/>
    </row>
    <row r="99" spans="1:16" s="22" customFormat="1" ht="38.25" x14ac:dyDescent="0.2">
      <c r="A99" s="47">
        <v>20</v>
      </c>
      <c r="B99" s="31" t="s">
        <v>12</v>
      </c>
      <c r="C99" s="18" t="s">
        <v>10</v>
      </c>
      <c r="D99" s="26" t="s">
        <v>21</v>
      </c>
      <c r="E99" s="19">
        <f t="shared" si="11"/>
        <v>7.5938888888888885</v>
      </c>
      <c r="F99" s="48">
        <v>18</v>
      </c>
      <c r="G99" s="20">
        <v>273.38</v>
      </c>
      <c r="H99" s="21">
        <f>ROUND(G99*21.94%,2)</f>
        <v>59.98</v>
      </c>
      <c r="I99" s="19">
        <f t="shared" si="13"/>
        <v>333.36</v>
      </c>
      <c r="J99" s="51" t="s">
        <v>26</v>
      </c>
      <c r="K99" s="25"/>
      <c r="M99" s="14"/>
      <c r="N99" s="14"/>
      <c r="O99" s="14"/>
      <c r="P99" s="14"/>
    </row>
    <row r="100" spans="1:16" s="22" customFormat="1" x14ac:dyDescent="0.2">
      <c r="A100" s="47">
        <v>21</v>
      </c>
      <c r="B100" s="31" t="s">
        <v>12</v>
      </c>
      <c r="C100" s="18" t="s">
        <v>10</v>
      </c>
      <c r="D100" s="26" t="s">
        <v>21</v>
      </c>
      <c r="E100" s="19">
        <f t="shared" si="11"/>
        <v>7.5939999999999994</v>
      </c>
      <c r="F100" s="48">
        <v>15</v>
      </c>
      <c r="G100" s="20">
        <v>227.82</v>
      </c>
      <c r="H100" s="21">
        <f t="shared" si="12"/>
        <v>53.74</v>
      </c>
      <c r="I100" s="19">
        <f t="shared" si="13"/>
        <v>281.56</v>
      </c>
      <c r="J100" s="51"/>
      <c r="K100" s="25"/>
      <c r="M100" s="14"/>
      <c r="N100" s="14"/>
      <c r="O100" s="14"/>
      <c r="P100" s="14"/>
    </row>
    <row r="101" spans="1:16" s="14" customFormat="1" x14ac:dyDescent="0.2">
      <c r="A101" s="15"/>
      <c r="B101" s="36" t="s">
        <v>27</v>
      </c>
      <c r="C101" s="36"/>
      <c r="D101" s="15"/>
      <c r="E101" s="15"/>
      <c r="F101" s="15"/>
      <c r="G101" s="15"/>
      <c r="H101" s="15"/>
      <c r="I101" s="15"/>
      <c r="J101" s="44"/>
      <c r="K101" s="12"/>
      <c r="L101" s="12"/>
    </row>
    <row r="102" spans="1:16" s="22" customFormat="1" x14ac:dyDescent="0.2">
      <c r="A102" s="47">
        <v>22</v>
      </c>
      <c r="B102" s="38" t="s">
        <v>60</v>
      </c>
      <c r="C102" s="18" t="s">
        <v>24</v>
      </c>
      <c r="D102" s="26" t="s">
        <v>32</v>
      </c>
      <c r="E102" s="19">
        <f t="shared" ref="E102:E137" si="17">G102/F102/2</f>
        <v>6.8128571428571423</v>
      </c>
      <c r="F102" s="48">
        <v>7</v>
      </c>
      <c r="G102" s="20">
        <v>95.38</v>
      </c>
      <c r="H102" s="21">
        <f t="shared" ref="H102:H120" si="18">ROUND(G102*23.59%,2)</f>
        <v>22.5</v>
      </c>
      <c r="I102" s="19">
        <f t="shared" ref="I102:I137" si="19">G102+H102</f>
        <v>117.88</v>
      </c>
      <c r="J102" s="50"/>
      <c r="K102" s="25"/>
      <c r="M102" s="14"/>
      <c r="N102" s="14"/>
      <c r="O102" s="14"/>
      <c r="P102" s="14"/>
    </row>
    <row r="103" spans="1:16" s="22" customFormat="1" x14ac:dyDescent="0.2">
      <c r="A103" s="47">
        <v>23</v>
      </c>
      <c r="B103" s="38" t="s">
        <v>60</v>
      </c>
      <c r="C103" s="18" t="s">
        <v>24</v>
      </c>
      <c r="D103" s="26" t="s">
        <v>32</v>
      </c>
      <c r="E103" s="19">
        <f t="shared" si="17"/>
        <v>6.8131250000000003</v>
      </c>
      <c r="F103" s="48">
        <v>8</v>
      </c>
      <c r="G103" s="20">
        <v>109.01</v>
      </c>
      <c r="H103" s="21">
        <f t="shared" si="18"/>
        <v>25.72</v>
      </c>
      <c r="I103" s="19">
        <f t="shared" si="19"/>
        <v>134.73000000000002</v>
      </c>
      <c r="J103" s="50"/>
      <c r="K103" s="25"/>
      <c r="M103" s="14"/>
      <c r="N103" s="14"/>
      <c r="O103" s="14"/>
      <c r="P103" s="14"/>
    </row>
    <row r="104" spans="1:16" s="22" customFormat="1" ht="38.25" x14ac:dyDescent="0.2">
      <c r="A104" s="47">
        <v>24</v>
      </c>
      <c r="B104" s="38" t="s">
        <v>28</v>
      </c>
      <c r="C104" s="18" t="s">
        <v>29</v>
      </c>
      <c r="D104" s="26" t="s">
        <v>30</v>
      </c>
      <c r="E104" s="19">
        <f t="shared" si="17"/>
        <v>9.1880769230769221</v>
      </c>
      <c r="F104" s="48">
        <v>26</v>
      </c>
      <c r="G104" s="20">
        <v>477.78</v>
      </c>
      <c r="H104" s="21">
        <f t="shared" si="18"/>
        <v>112.71</v>
      </c>
      <c r="I104" s="19">
        <f t="shared" si="19"/>
        <v>590.49</v>
      </c>
      <c r="J104" s="50"/>
      <c r="K104" s="25"/>
      <c r="M104" s="14"/>
      <c r="N104" s="14"/>
      <c r="O104" s="14"/>
      <c r="P104" s="14"/>
    </row>
    <row r="105" spans="1:16" s="22" customFormat="1" ht="38.25" x14ac:dyDescent="0.2">
      <c r="A105" s="47">
        <v>25</v>
      </c>
      <c r="B105" s="38" t="s">
        <v>31</v>
      </c>
      <c r="C105" s="18" t="s">
        <v>29</v>
      </c>
      <c r="D105" s="26" t="s">
        <v>30</v>
      </c>
      <c r="E105" s="19">
        <f t="shared" si="17"/>
        <v>9.1875</v>
      </c>
      <c r="F105" s="48">
        <v>4</v>
      </c>
      <c r="G105" s="20">
        <v>73.5</v>
      </c>
      <c r="H105" s="21">
        <f t="shared" si="18"/>
        <v>17.34</v>
      </c>
      <c r="I105" s="19">
        <f t="shared" si="19"/>
        <v>90.84</v>
      </c>
      <c r="J105" s="50"/>
      <c r="K105" s="25"/>
      <c r="M105" s="14"/>
      <c r="N105" s="14"/>
      <c r="O105" s="14"/>
      <c r="P105" s="14"/>
    </row>
    <row r="106" spans="1:16" s="22" customFormat="1" x14ac:dyDescent="0.2">
      <c r="A106" s="47">
        <v>26</v>
      </c>
      <c r="B106" s="38" t="s">
        <v>31</v>
      </c>
      <c r="C106" s="18" t="s">
        <v>24</v>
      </c>
      <c r="D106" s="26" t="s">
        <v>32</v>
      </c>
      <c r="E106" s="19">
        <f t="shared" si="17"/>
        <v>6.8129999999999997</v>
      </c>
      <c r="F106" s="48">
        <v>5</v>
      </c>
      <c r="G106" s="20">
        <v>68.13</v>
      </c>
      <c r="H106" s="21">
        <f t="shared" si="18"/>
        <v>16.07</v>
      </c>
      <c r="I106" s="19">
        <f t="shared" si="19"/>
        <v>84.199999999999989</v>
      </c>
      <c r="J106" s="50"/>
      <c r="K106" s="25"/>
      <c r="M106" s="14"/>
      <c r="N106" s="14"/>
      <c r="O106" s="14"/>
      <c r="P106" s="14"/>
    </row>
    <row r="107" spans="1:16" s="22" customFormat="1" x14ac:dyDescent="0.2">
      <c r="A107" s="47">
        <v>27</v>
      </c>
      <c r="B107" s="38" t="s">
        <v>31</v>
      </c>
      <c r="C107" s="18" t="s">
        <v>24</v>
      </c>
      <c r="D107" s="26" t="s">
        <v>32</v>
      </c>
      <c r="E107" s="19">
        <f t="shared" si="17"/>
        <v>6.8125</v>
      </c>
      <c r="F107" s="48">
        <v>2</v>
      </c>
      <c r="G107" s="20">
        <v>27.25</v>
      </c>
      <c r="H107" s="21">
        <f t="shared" si="18"/>
        <v>6.43</v>
      </c>
      <c r="I107" s="19">
        <f t="shared" si="19"/>
        <v>33.68</v>
      </c>
      <c r="J107" s="50"/>
      <c r="K107" s="25"/>
      <c r="M107" s="14"/>
      <c r="N107" s="14"/>
      <c r="O107" s="14"/>
      <c r="P107" s="14"/>
    </row>
    <row r="108" spans="1:16" s="22" customFormat="1" x14ac:dyDescent="0.2">
      <c r="A108" s="47">
        <v>28</v>
      </c>
      <c r="B108" s="31" t="s">
        <v>33</v>
      </c>
      <c r="C108" s="18" t="s">
        <v>24</v>
      </c>
      <c r="D108" s="26" t="s">
        <v>32</v>
      </c>
      <c r="E108" s="19">
        <f t="shared" si="17"/>
        <v>6.8131250000000003</v>
      </c>
      <c r="F108" s="48">
        <v>8</v>
      </c>
      <c r="G108" s="20">
        <v>109.01</v>
      </c>
      <c r="H108" s="21">
        <f t="shared" si="18"/>
        <v>25.72</v>
      </c>
      <c r="I108" s="19">
        <f t="shared" si="19"/>
        <v>134.73000000000002</v>
      </c>
      <c r="J108" s="50"/>
      <c r="K108" s="25"/>
      <c r="M108" s="14"/>
      <c r="N108" s="14"/>
      <c r="O108" s="14"/>
      <c r="P108" s="14"/>
    </row>
    <row r="109" spans="1:16" s="22" customFormat="1" ht="51" x14ac:dyDescent="0.2">
      <c r="A109" s="47">
        <v>29</v>
      </c>
      <c r="B109" s="31" t="s">
        <v>34</v>
      </c>
      <c r="C109" s="18" t="s">
        <v>35</v>
      </c>
      <c r="D109" s="26" t="s">
        <v>36</v>
      </c>
      <c r="E109" s="19">
        <f t="shared" si="17"/>
        <v>10.937999999999999</v>
      </c>
      <c r="F109" s="48">
        <v>5</v>
      </c>
      <c r="G109" s="20">
        <v>109.38</v>
      </c>
      <c r="H109" s="21">
        <f>ROUND(G109*20.77%,2)</f>
        <v>22.72</v>
      </c>
      <c r="I109" s="19">
        <f t="shared" si="19"/>
        <v>132.1</v>
      </c>
      <c r="J109" s="51" t="s">
        <v>23</v>
      </c>
      <c r="K109" s="25"/>
      <c r="M109" s="14"/>
      <c r="N109" s="14"/>
      <c r="O109" s="14"/>
      <c r="P109" s="14"/>
    </row>
    <row r="110" spans="1:16" s="22" customFormat="1" ht="38.25" x14ac:dyDescent="0.2">
      <c r="A110" s="47">
        <v>30</v>
      </c>
      <c r="B110" s="31" t="s">
        <v>34</v>
      </c>
      <c r="C110" s="18" t="s">
        <v>29</v>
      </c>
      <c r="D110" s="26" t="s">
        <v>43</v>
      </c>
      <c r="E110" s="19">
        <f t="shared" si="17"/>
        <v>8.75</v>
      </c>
      <c r="F110" s="48">
        <v>4</v>
      </c>
      <c r="G110" s="20">
        <v>70</v>
      </c>
      <c r="H110" s="21">
        <f t="shared" si="18"/>
        <v>16.510000000000002</v>
      </c>
      <c r="I110" s="19">
        <f t="shared" si="19"/>
        <v>86.51</v>
      </c>
      <c r="J110" s="51"/>
      <c r="K110" s="25"/>
      <c r="M110" s="14"/>
      <c r="N110" s="14"/>
      <c r="O110" s="14"/>
      <c r="P110" s="14"/>
    </row>
    <row r="111" spans="1:16" s="22" customFormat="1" ht="51" x14ac:dyDescent="0.2">
      <c r="A111" s="47">
        <v>31</v>
      </c>
      <c r="B111" s="31" t="s">
        <v>37</v>
      </c>
      <c r="C111" s="18" t="s">
        <v>35</v>
      </c>
      <c r="D111" s="26" t="s">
        <v>38</v>
      </c>
      <c r="E111" s="19">
        <f t="shared" si="17"/>
        <v>11.46875</v>
      </c>
      <c r="F111" s="48">
        <v>8</v>
      </c>
      <c r="G111" s="20">
        <v>183.5</v>
      </c>
      <c r="H111" s="21">
        <f>ROUND(G111*20.77%,2)</f>
        <v>38.11</v>
      </c>
      <c r="I111" s="19">
        <f t="shared" si="19"/>
        <v>221.61</v>
      </c>
      <c r="J111" s="51" t="s">
        <v>23</v>
      </c>
      <c r="K111" s="25"/>
      <c r="M111" s="14"/>
      <c r="N111" s="14"/>
      <c r="O111" s="14"/>
      <c r="P111" s="14"/>
    </row>
    <row r="112" spans="1:16" s="22" customFormat="1" ht="38.25" x14ac:dyDescent="0.2">
      <c r="A112" s="47">
        <v>32</v>
      </c>
      <c r="B112" s="31" t="s">
        <v>37</v>
      </c>
      <c r="C112" s="18" t="s">
        <v>29</v>
      </c>
      <c r="D112" s="26" t="s">
        <v>30</v>
      </c>
      <c r="E112" s="19">
        <f t="shared" si="17"/>
        <v>9.1883333333333344</v>
      </c>
      <c r="F112" s="48">
        <v>3</v>
      </c>
      <c r="G112" s="20">
        <v>55.13</v>
      </c>
      <c r="H112" s="21">
        <f t="shared" si="18"/>
        <v>13.01</v>
      </c>
      <c r="I112" s="19">
        <f t="shared" si="19"/>
        <v>68.14</v>
      </c>
      <c r="J112" s="50"/>
      <c r="K112" s="25"/>
      <c r="M112" s="14"/>
      <c r="N112" s="14"/>
      <c r="O112" s="14"/>
      <c r="P112" s="14"/>
    </row>
    <row r="113" spans="1:16" s="22" customFormat="1" ht="38.25" x14ac:dyDescent="0.2">
      <c r="A113" s="47">
        <v>33</v>
      </c>
      <c r="B113" s="31" t="s">
        <v>39</v>
      </c>
      <c r="C113" s="18" t="s">
        <v>29</v>
      </c>
      <c r="D113" s="26" t="s">
        <v>43</v>
      </c>
      <c r="E113" s="19">
        <f t="shared" si="17"/>
        <v>8.75</v>
      </c>
      <c r="F113" s="49">
        <v>0.5</v>
      </c>
      <c r="G113" s="20">
        <v>8.75</v>
      </c>
      <c r="H113" s="21">
        <f t="shared" si="18"/>
        <v>2.06</v>
      </c>
      <c r="I113" s="19">
        <f t="shared" si="19"/>
        <v>10.81</v>
      </c>
      <c r="J113" s="50"/>
      <c r="K113" s="25"/>
      <c r="M113" s="14"/>
      <c r="N113" s="14"/>
      <c r="O113" s="14"/>
      <c r="P113" s="14"/>
    </row>
    <row r="114" spans="1:16" s="22" customFormat="1" x14ac:dyDescent="0.2">
      <c r="A114" s="47">
        <v>34</v>
      </c>
      <c r="B114" s="31" t="s">
        <v>39</v>
      </c>
      <c r="C114" s="18" t="s">
        <v>24</v>
      </c>
      <c r="D114" s="26" t="s">
        <v>32</v>
      </c>
      <c r="E114" s="19">
        <f t="shared" si="17"/>
        <v>6.81</v>
      </c>
      <c r="F114" s="49">
        <v>0.5</v>
      </c>
      <c r="G114" s="20">
        <v>6.81</v>
      </c>
      <c r="H114" s="21">
        <f t="shared" si="18"/>
        <v>1.61</v>
      </c>
      <c r="I114" s="19">
        <f t="shared" si="19"/>
        <v>8.42</v>
      </c>
      <c r="J114" s="50"/>
      <c r="K114" s="25"/>
      <c r="M114" s="14"/>
      <c r="N114" s="14"/>
      <c r="O114" s="14"/>
      <c r="P114" s="14"/>
    </row>
    <row r="115" spans="1:16" s="22" customFormat="1" x14ac:dyDescent="0.2">
      <c r="A115" s="47">
        <v>35</v>
      </c>
      <c r="B115" s="31" t="s">
        <v>39</v>
      </c>
      <c r="C115" s="18" t="s">
        <v>24</v>
      </c>
      <c r="D115" s="26" t="s">
        <v>32</v>
      </c>
      <c r="E115" s="19">
        <f t="shared" si="17"/>
        <v>6.8150000000000004</v>
      </c>
      <c r="F115" s="48">
        <v>1</v>
      </c>
      <c r="G115" s="20">
        <v>13.63</v>
      </c>
      <c r="H115" s="21">
        <f t="shared" si="18"/>
        <v>3.22</v>
      </c>
      <c r="I115" s="19">
        <f t="shared" si="19"/>
        <v>16.850000000000001</v>
      </c>
      <c r="J115" s="50"/>
      <c r="K115" s="25"/>
      <c r="M115" s="14"/>
      <c r="N115" s="14"/>
      <c r="O115" s="14"/>
      <c r="P115" s="14"/>
    </row>
    <row r="116" spans="1:16" s="22" customFormat="1" ht="25.5" x14ac:dyDescent="0.2">
      <c r="A116" s="47">
        <v>36</v>
      </c>
      <c r="B116" s="31" t="s">
        <v>39</v>
      </c>
      <c r="C116" s="18" t="s">
        <v>55</v>
      </c>
      <c r="D116" s="26" t="s">
        <v>56</v>
      </c>
      <c r="E116" s="19">
        <f t="shared" si="17"/>
        <v>6.3449999999999998</v>
      </c>
      <c r="F116" s="48">
        <v>2</v>
      </c>
      <c r="G116" s="20">
        <v>25.38</v>
      </c>
      <c r="H116" s="21">
        <f t="shared" si="18"/>
        <v>5.99</v>
      </c>
      <c r="I116" s="19">
        <f t="shared" si="19"/>
        <v>31.369999999999997</v>
      </c>
      <c r="J116" s="50"/>
      <c r="K116" s="25"/>
      <c r="M116" s="14"/>
      <c r="N116" s="14"/>
      <c r="O116" s="14"/>
      <c r="P116" s="14"/>
    </row>
    <row r="117" spans="1:16" s="22" customFormat="1" x14ac:dyDescent="0.2">
      <c r="A117" s="47">
        <v>37</v>
      </c>
      <c r="B117" s="31" t="s">
        <v>40</v>
      </c>
      <c r="C117" s="18" t="s">
        <v>10</v>
      </c>
      <c r="D117" s="26" t="s">
        <v>21</v>
      </c>
      <c r="E117" s="19">
        <f t="shared" si="17"/>
        <v>7.5941666666666663</v>
      </c>
      <c r="F117" s="48">
        <v>6</v>
      </c>
      <c r="G117" s="20">
        <v>91.13</v>
      </c>
      <c r="H117" s="21">
        <f t="shared" si="18"/>
        <v>21.5</v>
      </c>
      <c r="I117" s="19">
        <f t="shared" si="19"/>
        <v>112.63</v>
      </c>
      <c r="J117" s="50"/>
      <c r="K117" s="25"/>
      <c r="M117" s="14"/>
      <c r="N117" s="14"/>
      <c r="O117" s="14"/>
      <c r="P117" s="14"/>
    </row>
    <row r="118" spans="1:16" s="22" customFormat="1" x14ac:dyDescent="0.2">
      <c r="A118" s="47">
        <v>38</v>
      </c>
      <c r="B118" s="31" t="s">
        <v>57</v>
      </c>
      <c r="C118" s="18" t="s">
        <v>10</v>
      </c>
      <c r="D118" s="26" t="s">
        <v>45</v>
      </c>
      <c r="E118" s="19">
        <f t="shared" si="17"/>
        <v>7.3131250000000003</v>
      </c>
      <c r="F118" s="48">
        <v>16</v>
      </c>
      <c r="G118" s="20">
        <v>234.02</v>
      </c>
      <c r="H118" s="21">
        <f t="shared" si="18"/>
        <v>55.21</v>
      </c>
      <c r="I118" s="19">
        <f t="shared" si="19"/>
        <v>289.23</v>
      </c>
      <c r="J118" s="50"/>
      <c r="K118" s="25"/>
      <c r="M118" s="14"/>
      <c r="N118" s="14"/>
      <c r="O118" s="14"/>
      <c r="P118" s="14"/>
    </row>
    <row r="119" spans="1:16" s="22" customFormat="1" x14ac:dyDescent="0.2">
      <c r="A119" s="47">
        <v>39</v>
      </c>
      <c r="B119" s="31" t="s">
        <v>57</v>
      </c>
      <c r="C119" s="18" t="s">
        <v>24</v>
      </c>
      <c r="D119" s="26" t="s">
        <v>32</v>
      </c>
      <c r="E119" s="19">
        <f t="shared" si="17"/>
        <v>6.8128571428571423</v>
      </c>
      <c r="F119" s="48">
        <v>7</v>
      </c>
      <c r="G119" s="20">
        <v>95.38</v>
      </c>
      <c r="H119" s="21">
        <f t="shared" si="18"/>
        <v>22.5</v>
      </c>
      <c r="I119" s="19">
        <f t="shared" si="19"/>
        <v>117.88</v>
      </c>
      <c r="J119" s="50"/>
      <c r="K119" s="25"/>
      <c r="M119" s="14"/>
      <c r="N119" s="14"/>
      <c r="O119" s="14"/>
      <c r="P119" s="14"/>
    </row>
    <row r="120" spans="1:16" s="22" customFormat="1" ht="25.5" x14ac:dyDescent="0.2">
      <c r="A120" s="47">
        <v>40</v>
      </c>
      <c r="B120" s="31" t="s">
        <v>61</v>
      </c>
      <c r="C120" s="18" t="s">
        <v>35</v>
      </c>
      <c r="D120" s="26" t="s">
        <v>36</v>
      </c>
      <c r="E120" s="19">
        <f t="shared" si="17"/>
        <v>10.937999999999999</v>
      </c>
      <c r="F120" s="49">
        <v>2.5</v>
      </c>
      <c r="G120" s="20">
        <v>54.69</v>
      </c>
      <c r="H120" s="21">
        <f t="shared" si="18"/>
        <v>12.9</v>
      </c>
      <c r="I120" s="19">
        <f t="shared" si="19"/>
        <v>67.59</v>
      </c>
      <c r="J120" s="50"/>
      <c r="K120" s="25"/>
      <c r="M120" s="14"/>
      <c r="N120" s="14"/>
      <c r="O120" s="14"/>
      <c r="P120" s="14"/>
    </row>
    <row r="121" spans="1:16" s="22" customFormat="1" ht="51" x14ac:dyDescent="0.2">
      <c r="A121" s="47">
        <v>41</v>
      </c>
      <c r="B121" s="31" t="s">
        <v>41</v>
      </c>
      <c r="C121" s="18" t="s">
        <v>35</v>
      </c>
      <c r="D121" s="26" t="s">
        <v>38</v>
      </c>
      <c r="E121" s="19">
        <f t="shared" si="17"/>
        <v>11.468999999999999</v>
      </c>
      <c r="F121" s="48">
        <v>5</v>
      </c>
      <c r="G121" s="20">
        <v>114.69</v>
      </c>
      <c r="H121" s="21">
        <f>ROUND(G121*20.77%,2)</f>
        <v>23.82</v>
      </c>
      <c r="I121" s="19">
        <f t="shared" si="19"/>
        <v>138.51</v>
      </c>
      <c r="J121" s="51" t="s">
        <v>23</v>
      </c>
      <c r="K121" s="25"/>
      <c r="M121" s="14"/>
      <c r="N121" s="14"/>
      <c r="O121" s="14"/>
      <c r="P121" s="14"/>
    </row>
    <row r="122" spans="1:16" s="22" customFormat="1" x14ac:dyDescent="0.2">
      <c r="A122" s="47">
        <v>42</v>
      </c>
      <c r="B122" s="31" t="s">
        <v>41</v>
      </c>
      <c r="C122" s="18" t="s">
        <v>24</v>
      </c>
      <c r="D122" s="26" t="s">
        <v>32</v>
      </c>
      <c r="E122" s="19">
        <f t="shared" si="17"/>
        <v>6.8140000000000001</v>
      </c>
      <c r="F122" s="49">
        <v>2.5</v>
      </c>
      <c r="G122" s="20">
        <v>34.07</v>
      </c>
      <c r="H122" s="21">
        <f t="shared" ref="H122:H137" si="20">ROUND(G122*23.59%,2)</f>
        <v>8.0399999999999991</v>
      </c>
      <c r="I122" s="19">
        <f t="shared" si="19"/>
        <v>42.11</v>
      </c>
      <c r="J122" s="50"/>
      <c r="K122" s="25"/>
      <c r="M122" s="14"/>
      <c r="N122" s="14"/>
      <c r="O122" s="14"/>
      <c r="P122" s="14"/>
    </row>
    <row r="123" spans="1:16" s="22" customFormat="1" ht="38.25" x14ac:dyDescent="0.2">
      <c r="A123" s="47">
        <v>43</v>
      </c>
      <c r="B123" s="31" t="s">
        <v>42</v>
      </c>
      <c r="C123" s="18" t="s">
        <v>29</v>
      </c>
      <c r="D123" s="26" t="s">
        <v>43</v>
      </c>
      <c r="E123" s="19">
        <f t="shared" si="17"/>
        <v>8.75</v>
      </c>
      <c r="F123" s="48">
        <v>5</v>
      </c>
      <c r="G123" s="20">
        <v>87.5</v>
      </c>
      <c r="H123" s="21">
        <f t="shared" si="20"/>
        <v>20.64</v>
      </c>
      <c r="I123" s="19">
        <f t="shared" si="19"/>
        <v>108.14</v>
      </c>
      <c r="J123" s="50"/>
      <c r="K123" s="25"/>
      <c r="M123" s="14"/>
      <c r="N123" s="14"/>
      <c r="O123" s="14"/>
      <c r="P123" s="14"/>
    </row>
    <row r="124" spans="1:16" s="22" customFormat="1" x14ac:dyDescent="0.2">
      <c r="A124" s="47">
        <v>44</v>
      </c>
      <c r="B124" s="31" t="s">
        <v>42</v>
      </c>
      <c r="C124" s="18" t="s">
        <v>24</v>
      </c>
      <c r="D124" s="26" t="s">
        <v>32</v>
      </c>
      <c r="E124" s="19">
        <f t="shared" si="17"/>
        <v>6.8129999999999997</v>
      </c>
      <c r="F124" s="48">
        <v>5</v>
      </c>
      <c r="G124" s="20">
        <v>68.13</v>
      </c>
      <c r="H124" s="21">
        <f t="shared" si="20"/>
        <v>16.07</v>
      </c>
      <c r="I124" s="19">
        <f t="shared" si="19"/>
        <v>84.199999999999989</v>
      </c>
      <c r="J124" s="50"/>
      <c r="K124" s="25"/>
      <c r="M124" s="14"/>
      <c r="N124" s="14"/>
      <c r="O124" s="14"/>
      <c r="P124" s="14"/>
    </row>
    <row r="125" spans="1:16" s="22" customFormat="1" x14ac:dyDescent="0.2">
      <c r="A125" s="47">
        <v>45</v>
      </c>
      <c r="B125" s="31" t="s">
        <v>44</v>
      </c>
      <c r="C125" s="18" t="s">
        <v>10</v>
      </c>
      <c r="D125" s="26" t="s">
        <v>45</v>
      </c>
      <c r="E125" s="19">
        <f t="shared" si="17"/>
        <v>7.3133333333333335</v>
      </c>
      <c r="F125" s="48">
        <v>6</v>
      </c>
      <c r="G125" s="20">
        <v>87.76</v>
      </c>
      <c r="H125" s="21">
        <f t="shared" si="20"/>
        <v>20.7</v>
      </c>
      <c r="I125" s="19">
        <f t="shared" si="19"/>
        <v>108.46000000000001</v>
      </c>
      <c r="J125" s="50"/>
      <c r="K125" s="25"/>
      <c r="M125" s="14"/>
      <c r="N125" s="14"/>
      <c r="O125" s="14"/>
      <c r="P125" s="14"/>
    </row>
    <row r="126" spans="1:16" s="22" customFormat="1" x14ac:dyDescent="0.2">
      <c r="A126" s="47">
        <v>46</v>
      </c>
      <c r="B126" s="31" t="s">
        <v>46</v>
      </c>
      <c r="C126" s="18" t="s">
        <v>24</v>
      </c>
      <c r="D126" s="26" t="s">
        <v>32</v>
      </c>
      <c r="E126" s="19">
        <f t="shared" si="17"/>
        <v>6.8129999999999997</v>
      </c>
      <c r="F126" s="48">
        <v>5</v>
      </c>
      <c r="G126" s="20">
        <v>68.13</v>
      </c>
      <c r="H126" s="21">
        <f t="shared" si="20"/>
        <v>16.07</v>
      </c>
      <c r="I126" s="19">
        <f t="shared" si="19"/>
        <v>84.199999999999989</v>
      </c>
      <c r="J126" s="50"/>
      <c r="K126" s="25"/>
      <c r="M126" s="14"/>
      <c r="N126" s="14"/>
      <c r="O126" s="14"/>
      <c r="P126" s="14"/>
    </row>
    <row r="127" spans="1:16" s="22" customFormat="1" ht="38.25" x14ac:dyDescent="0.2">
      <c r="A127" s="47">
        <v>47</v>
      </c>
      <c r="B127" s="31" t="s">
        <v>47</v>
      </c>
      <c r="C127" s="18" t="s">
        <v>29</v>
      </c>
      <c r="D127" s="26" t="s">
        <v>30</v>
      </c>
      <c r="E127" s="19">
        <f t="shared" si="17"/>
        <v>9.1879166666666663</v>
      </c>
      <c r="F127" s="48">
        <v>12</v>
      </c>
      <c r="G127" s="20">
        <v>220.51</v>
      </c>
      <c r="H127" s="21">
        <f t="shared" si="20"/>
        <v>52.02</v>
      </c>
      <c r="I127" s="19">
        <f t="shared" si="19"/>
        <v>272.52999999999997</v>
      </c>
      <c r="J127" s="50"/>
      <c r="K127" s="25"/>
      <c r="M127" s="14"/>
      <c r="N127" s="14"/>
      <c r="O127" s="14"/>
      <c r="P127" s="14"/>
    </row>
    <row r="128" spans="1:16" s="22" customFormat="1" ht="38.25" x14ac:dyDescent="0.2">
      <c r="A128" s="47">
        <v>48</v>
      </c>
      <c r="B128" s="31" t="s">
        <v>48</v>
      </c>
      <c r="C128" s="18" t="s">
        <v>29</v>
      </c>
      <c r="D128" s="26" t="s">
        <v>43</v>
      </c>
      <c r="E128" s="19">
        <f t="shared" si="17"/>
        <v>8.75</v>
      </c>
      <c r="F128" s="48">
        <v>1</v>
      </c>
      <c r="G128" s="20">
        <v>17.5</v>
      </c>
      <c r="H128" s="21">
        <f t="shared" si="20"/>
        <v>4.13</v>
      </c>
      <c r="I128" s="19">
        <f t="shared" si="19"/>
        <v>21.63</v>
      </c>
      <c r="J128" s="50"/>
      <c r="K128" s="25"/>
      <c r="M128" s="14"/>
      <c r="N128" s="14"/>
      <c r="O128" s="14"/>
      <c r="P128" s="14"/>
    </row>
    <row r="129" spans="1:18" s="22" customFormat="1" ht="38.25" x14ac:dyDescent="0.2">
      <c r="A129" s="47">
        <v>49</v>
      </c>
      <c r="B129" s="31" t="s">
        <v>50</v>
      </c>
      <c r="C129" s="18" t="s">
        <v>29</v>
      </c>
      <c r="D129" s="26" t="s">
        <v>43</v>
      </c>
      <c r="E129" s="19">
        <f t="shared" si="17"/>
        <v>8.75</v>
      </c>
      <c r="F129" s="48">
        <v>1</v>
      </c>
      <c r="G129" s="20">
        <v>17.5</v>
      </c>
      <c r="H129" s="21">
        <f t="shared" si="20"/>
        <v>4.13</v>
      </c>
      <c r="I129" s="19">
        <f t="shared" si="19"/>
        <v>21.63</v>
      </c>
      <c r="J129" s="50"/>
      <c r="K129" s="25"/>
      <c r="M129" s="14"/>
      <c r="N129" s="14"/>
      <c r="O129" s="14"/>
      <c r="P129" s="14"/>
    </row>
    <row r="130" spans="1:18" s="22" customFormat="1" ht="38.25" x14ac:dyDescent="0.2">
      <c r="A130" s="47">
        <v>50</v>
      </c>
      <c r="B130" s="31" t="s">
        <v>51</v>
      </c>
      <c r="C130" s="18" t="s">
        <v>29</v>
      </c>
      <c r="D130" s="26" t="s">
        <v>43</v>
      </c>
      <c r="E130" s="19">
        <f t="shared" si="17"/>
        <v>8.75</v>
      </c>
      <c r="F130" s="48">
        <v>8</v>
      </c>
      <c r="G130" s="20">
        <v>140</v>
      </c>
      <c r="H130" s="21">
        <f t="shared" si="20"/>
        <v>33.03</v>
      </c>
      <c r="I130" s="19">
        <f t="shared" si="19"/>
        <v>173.03</v>
      </c>
      <c r="J130" s="50"/>
      <c r="K130" s="25"/>
      <c r="M130" s="14"/>
      <c r="N130" s="14"/>
      <c r="O130" s="14"/>
      <c r="P130" s="14"/>
    </row>
    <row r="131" spans="1:18" s="22" customFormat="1" x14ac:dyDescent="0.2">
      <c r="A131" s="47">
        <v>51</v>
      </c>
      <c r="B131" s="31" t="s">
        <v>51</v>
      </c>
      <c r="C131" s="18" t="s">
        <v>24</v>
      </c>
      <c r="D131" s="26" t="s">
        <v>32</v>
      </c>
      <c r="E131" s="19">
        <f t="shared" si="17"/>
        <v>6.8150000000000004</v>
      </c>
      <c r="F131" s="48">
        <v>1</v>
      </c>
      <c r="G131" s="20">
        <v>13.63</v>
      </c>
      <c r="H131" s="21">
        <f t="shared" si="20"/>
        <v>3.22</v>
      </c>
      <c r="I131" s="19">
        <f t="shared" si="19"/>
        <v>16.850000000000001</v>
      </c>
      <c r="J131" s="50"/>
      <c r="K131" s="25"/>
      <c r="M131" s="14"/>
      <c r="N131" s="14"/>
      <c r="O131" s="14"/>
      <c r="P131" s="14"/>
    </row>
    <row r="132" spans="1:18" s="22" customFormat="1" ht="38.25" x14ac:dyDescent="0.2">
      <c r="A132" s="47">
        <v>52</v>
      </c>
      <c r="B132" s="31" t="s">
        <v>52</v>
      </c>
      <c r="C132" s="18" t="s">
        <v>29</v>
      </c>
      <c r="D132" s="26" t="s">
        <v>43</v>
      </c>
      <c r="E132" s="19">
        <f t="shared" si="17"/>
        <v>8.75</v>
      </c>
      <c r="F132" s="48">
        <v>7</v>
      </c>
      <c r="G132" s="20">
        <v>122.5</v>
      </c>
      <c r="H132" s="21">
        <f t="shared" si="20"/>
        <v>28.9</v>
      </c>
      <c r="I132" s="19">
        <f t="shared" si="19"/>
        <v>151.4</v>
      </c>
      <c r="J132" s="50"/>
      <c r="K132" s="25"/>
      <c r="M132" s="14"/>
      <c r="N132" s="14"/>
      <c r="O132" s="14"/>
      <c r="P132" s="14"/>
    </row>
    <row r="133" spans="1:18" s="22" customFormat="1" x14ac:dyDescent="0.2">
      <c r="A133" s="47">
        <v>53</v>
      </c>
      <c r="B133" s="31" t="s">
        <v>52</v>
      </c>
      <c r="C133" s="18" t="s">
        <v>24</v>
      </c>
      <c r="D133" s="26" t="s">
        <v>32</v>
      </c>
      <c r="E133" s="19">
        <f t="shared" si="17"/>
        <v>6.8133333333333335</v>
      </c>
      <c r="F133" s="48">
        <v>3</v>
      </c>
      <c r="G133" s="20">
        <v>40.880000000000003</v>
      </c>
      <c r="H133" s="21">
        <f t="shared" si="20"/>
        <v>9.64</v>
      </c>
      <c r="I133" s="19">
        <f t="shared" si="19"/>
        <v>50.52</v>
      </c>
      <c r="J133" s="50"/>
      <c r="K133" s="25"/>
      <c r="M133" s="14"/>
      <c r="N133" s="14"/>
      <c r="O133" s="14"/>
      <c r="P133" s="14"/>
    </row>
    <row r="134" spans="1:18" s="22" customFormat="1" ht="25.5" x14ac:dyDescent="0.2">
      <c r="A134" s="47">
        <v>54</v>
      </c>
      <c r="B134" s="31" t="s">
        <v>53</v>
      </c>
      <c r="C134" s="18" t="s">
        <v>35</v>
      </c>
      <c r="D134" s="26" t="s">
        <v>36</v>
      </c>
      <c r="E134" s="19">
        <f t="shared" si="17"/>
        <v>10.937999999999999</v>
      </c>
      <c r="F134" s="48">
        <v>5</v>
      </c>
      <c r="G134" s="20">
        <v>109.38</v>
      </c>
      <c r="H134" s="21">
        <f t="shared" si="20"/>
        <v>25.8</v>
      </c>
      <c r="I134" s="19">
        <f t="shared" si="19"/>
        <v>135.18</v>
      </c>
      <c r="J134" s="50"/>
      <c r="K134" s="25"/>
      <c r="M134" s="14"/>
      <c r="N134" s="14"/>
      <c r="O134" s="14"/>
      <c r="P134" s="14"/>
    </row>
    <row r="135" spans="1:18" s="22" customFormat="1" ht="38.25" x14ac:dyDescent="0.2">
      <c r="A135" s="47">
        <v>55</v>
      </c>
      <c r="B135" s="31" t="s">
        <v>53</v>
      </c>
      <c r="C135" s="18" t="s">
        <v>29</v>
      </c>
      <c r="D135" s="26" t="s">
        <v>43</v>
      </c>
      <c r="E135" s="19">
        <f t="shared" si="17"/>
        <v>8.75</v>
      </c>
      <c r="F135" s="48">
        <v>4</v>
      </c>
      <c r="G135" s="20">
        <v>70</v>
      </c>
      <c r="H135" s="21">
        <f t="shared" si="20"/>
        <v>16.510000000000002</v>
      </c>
      <c r="I135" s="19">
        <f t="shared" si="19"/>
        <v>86.51</v>
      </c>
      <c r="J135" s="50"/>
      <c r="K135" s="25"/>
      <c r="M135" s="14"/>
      <c r="N135" s="14"/>
      <c r="O135" s="14"/>
      <c r="P135" s="14"/>
    </row>
    <row r="136" spans="1:18" s="22" customFormat="1" x14ac:dyDescent="0.2">
      <c r="A136" s="47">
        <v>56</v>
      </c>
      <c r="B136" s="31" t="s">
        <v>53</v>
      </c>
      <c r="C136" s="18" t="s">
        <v>10</v>
      </c>
      <c r="D136" s="26" t="s">
        <v>45</v>
      </c>
      <c r="E136" s="19">
        <f t="shared" si="17"/>
        <v>7.3133333333333335</v>
      </c>
      <c r="F136" s="48">
        <v>6</v>
      </c>
      <c r="G136" s="20">
        <v>87.76</v>
      </c>
      <c r="H136" s="21">
        <f t="shared" si="20"/>
        <v>20.7</v>
      </c>
      <c r="I136" s="19">
        <f t="shared" si="19"/>
        <v>108.46000000000001</v>
      </c>
      <c r="J136" s="50"/>
      <c r="K136" s="25"/>
      <c r="M136" s="14"/>
      <c r="N136" s="14"/>
      <c r="O136" s="14"/>
      <c r="P136" s="14"/>
    </row>
    <row r="137" spans="1:18" s="22" customFormat="1" x14ac:dyDescent="0.2">
      <c r="A137" s="47">
        <v>57</v>
      </c>
      <c r="B137" s="31" t="s">
        <v>53</v>
      </c>
      <c r="C137" s="18" t="s">
        <v>24</v>
      </c>
      <c r="D137" s="26" t="s">
        <v>32</v>
      </c>
      <c r="E137" s="19">
        <f t="shared" si="17"/>
        <v>6.8133333333333335</v>
      </c>
      <c r="F137" s="48">
        <v>3</v>
      </c>
      <c r="G137" s="20">
        <v>40.880000000000003</v>
      </c>
      <c r="H137" s="21">
        <f t="shared" si="20"/>
        <v>9.64</v>
      </c>
      <c r="I137" s="19">
        <f t="shared" si="19"/>
        <v>50.52</v>
      </c>
      <c r="J137" s="50"/>
      <c r="K137" s="25"/>
      <c r="M137" s="14"/>
      <c r="N137" s="14"/>
      <c r="O137" s="14"/>
      <c r="P137" s="14"/>
    </row>
    <row r="138" spans="1:18" s="14" customFormat="1" x14ac:dyDescent="0.2">
      <c r="A138" s="15"/>
      <c r="B138" s="16"/>
      <c r="C138" s="36"/>
      <c r="D138" s="15"/>
      <c r="E138" s="15"/>
      <c r="F138" s="15"/>
      <c r="G138" s="15"/>
      <c r="H138" s="15"/>
      <c r="I138" s="15"/>
      <c r="J138" s="44"/>
      <c r="K138" s="37"/>
    </row>
    <row r="139" spans="1:18" s="14" customFormat="1" ht="21.75" customHeight="1" x14ac:dyDescent="0.2">
      <c r="A139" s="56" t="s">
        <v>63</v>
      </c>
      <c r="B139" s="56"/>
      <c r="C139" s="56"/>
      <c r="D139" s="39"/>
      <c r="E139" s="39"/>
      <c r="F139" s="13">
        <f>SUM(F140:F201)</f>
        <v>555.75</v>
      </c>
      <c r="G139" s="13">
        <f t="shared" ref="G139:I139" si="21">SUM(G140:G201)</f>
        <v>7724.9600000000019</v>
      </c>
      <c r="H139" s="13">
        <f t="shared" si="21"/>
        <v>1798.180000000001</v>
      </c>
      <c r="I139" s="13">
        <f t="shared" si="21"/>
        <v>9523.139999999994</v>
      </c>
      <c r="J139" s="30"/>
      <c r="K139" s="25"/>
      <c r="L139" s="12"/>
      <c r="M139" s="12"/>
      <c r="N139" s="12"/>
      <c r="O139" s="12"/>
      <c r="P139" s="12"/>
      <c r="Q139" s="12"/>
      <c r="R139" s="12"/>
    </row>
    <row r="140" spans="1:18" s="14" customFormat="1" x14ac:dyDescent="0.2">
      <c r="A140" s="15"/>
      <c r="B140" s="16" t="s">
        <v>9</v>
      </c>
      <c r="C140" s="36"/>
      <c r="D140" s="15"/>
      <c r="E140" s="15"/>
      <c r="F140" s="15"/>
      <c r="G140" s="15"/>
      <c r="H140" s="15"/>
      <c r="I140" s="15"/>
      <c r="J140" s="44"/>
      <c r="K140" s="25"/>
      <c r="L140" s="12"/>
      <c r="M140" s="12"/>
      <c r="N140" s="12"/>
      <c r="O140" s="12"/>
      <c r="P140" s="12"/>
      <c r="Q140" s="12"/>
      <c r="R140" s="12"/>
    </row>
    <row r="141" spans="1:18" s="14" customFormat="1" x14ac:dyDescent="0.2">
      <c r="A141" s="15"/>
      <c r="B141" s="16" t="s">
        <v>19</v>
      </c>
      <c r="C141" s="36"/>
      <c r="D141" s="15"/>
      <c r="E141" s="15"/>
      <c r="F141" s="15"/>
      <c r="G141" s="15"/>
      <c r="H141" s="15"/>
      <c r="I141" s="15"/>
      <c r="J141" s="30"/>
      <c r="K141" s="25"/>
      <c r="L141" s="12"/>
      <c r="M141" s="12"/>
      <c r="N141" s="12"/>
      <c r="O141" s="12"/>
      <c r="P141" s="12"/>
      <c r="Q141" s="12"/>
      <c r="R141" s="12"/>
    </row>
    <row r="142" spans="1:18" s="22" customFormat="1" x14ac:dyDescent="0.2">
      <c r="A142" s="47">
        <v>1</v>
      </c>
      <c r="B142" s="31" t="s">
        <v>20</v>
      </c>
      <c r="C142" s="18" t="s">
        <v>10</v>
      </c>
      <c r="D142" s="26" t="s">
        <v>21</v>
      </c>
      <c r="E142" s="19">
        <f t="shared" ref="E142:E161" si="22">G142/F142/2</f>
        <v>6.6029999999999998</v>
      </c>
      <c r="F142" s="48">
        <v>20</v>
      </c>
      <c r="G142" s="20">
        <v>264.12</v>
      </c>
      <c r="H142" s="21">
        <f t="shared" ref="H142:H161" si="23">ROUND(G142*23.59%,2)</f>
        <v>62.31</v>
      </c>
      <c r="I142" s="19">
        <f t="shared" ref="I142:I161" si="24">G142+H142</f>
        <v>326.43</v>
      </c>
      <c r="J142" s="50"/>
      <c r="K142" s="25"/>
      <c r="L142" s="12"/>
      <c r="M142" s="12"/>
      <c r="N142" s="12"/>
      <c r="O142" s="12"/>
      <c r="P142" s="12"/>
      <c r="Q142" s="12"/>
      <c r="R142" s="12"/>
    </row>
    <row r="143" spans="1:18" s="22" customFormat="1" x14ac:dyDescent="0.2">
      <c r="A143" s="47">
        <v>2</v>
      </c>
      <c r="B143" s="31" t="s">
        <v>20</v>
      </c>
      <c r="C143" s="18" t="s">
        <v>10</v>
      </c>
      <c r="D143" s="26" t="s">
        <v>21</v>
      </c>
      <c r="E143" s="19">
        <f t="shared" si="22"/>
        <v>6.6029999999999998</v>
      </c>
      <c r="F143" s="48">
        <v>20</v>
      </c>
      <c r="G143" s="20">
        <v>264.12</v>
      </c>
      <c r="H143" s="21">
        <f t="shared" si="23"/>
        <v>62.31</v>
      </c>
      <c r="I143" s="19">
        <f t="shared" si="24"/>
        <v>326.43</v>
      </c>
      <c r="J143" s="50"/>
      <c r="K143" s="25"/>
      <c r="L143" s="12"/>
      <c r="M143" s="12"/>
      <c r="N143" s="12"/>
      <c r="O143" s="12"/>
      <c r="P143" s="12"/>
      <c r="Q143" s="12"/>
      <c r="R143" s="12"/>
    </row>
    <row r="144" spans="1:18" s="22" customFormat="1" x14ac:dyDescent="0.2">
      <c r="A144" s="47">
        <v>3</v>
      </c>
      <c r="B144" s="31" t="s">
        <v>20</v>
      </c>
      <c r="C144" s="18" t="s">
        <v>10</v>
      </c>
      <c r="D144" s="26" t="s">
        <v>21</v>
      </c>
      <c r="E144" s="19">
        <f t="shared" si="22"/>
        <v>6.6029999999999998</v>
      </c>
      <c r="F144" s="48">
        <v>20</v>
      </c>
      <c r="G144" s="20">
        <v>264.12</v>
      </c>
      <c r="H144" s="21">
        <f t="shared" si="23"/>
        <v>62.31</v>
      </c>
      <c r="I144" s="19">
        <f t="shared" si="24"/>
        <v>326.43</v>
      </c>
      <c r="J144" s="50"/>
      <c r="K144" s="25"/>
      <c r="L144" s="12"/>
      <c r="M144" s="12"/>
      <c r="N144" s="12"/>
      <c r="O144" s="12"/>
      <c r="P144" s="12"/>
      <c r="Q144" s="12"/>
      <c r="R144" s="12"/>
    </row>
    <row r="145" spans="1:18" s="22" customFormat="1" x14ac:dyDescent="0.2">
      <c r="A145" s="47">
        <v>4</v>
      </c>
      <c r="B145" s="31" t="s">
        <v>20</v>
      </c>
      <c r="C145" s="18" t="s">
        <v>10</v>
      </c>
      <c r="D145" s="26" t="s">
        <v>21</v>
      </c>
      <c r="E145" s="19">
        <f t="shared" si="22"/>
        <v>6.6029999999999998</v>
      </c>
      <c r="F145" s="48">
        <v>20</v>
      </c>
      <c r="G145" s="20">
        <v>264.12</v>
      </c>
      <c r="H145" s="21">
        <f t="shared" si="23"/>
        <v>62.31</v>
      </c>
      <c r="I145" s="19">
        <f t="shared" si="24"/>
        <v>326.43</v>
      </c>
      <c r="J145" s="50"/>
      <c r="K145" s="25"/>
      <c r="L145" s="12"/>
      <c r="M145" s="12"/>
      <c r="N145" s="12"/>
      <c r="O145" s="12"/>
      <c r="P145" s="12"/>
      <c r="Q145" s="12"/>
      <c r="R145" s="12"/>
    </row>
    <row r="146" spans="1:18" s="22" customFormat="1" x14ac:dyDescent="0.2">
      <c r="A146" s="47">
        <v>5</v>
      </c>
      <c r="B146" s="31" t="s">
        <v>20</v>
      </c>
      <c r="C146" s="18" t="s">
        <v>10</v>
      </c>
      <c r="D146" s="26" t="s">
        <v>21</v>
      </c>
      <c r="E146" s="19">
        <f t="shared" si="22"/>
        <v>6.6029999999999998</v>
      </c>
      <c r="F146" s="48">
        <v>20</v>
      </c>
      <c r="G146" s="20">
        <v>264.12</v>
      </c>
      <c r="H146" s="21">
        <f t="shared" si="23"/>
        <v>62.31</v>
      </c>
      <c r="I146" s="19">
        <f t="shared" si="24"/>
        <v>326.43</v>
      </c>
      <c r="J146" s="50"/>
      <c r="K146" s="25"/>
      <c r="L146" s="12"/>
      <c r="M146" s="12"/>
      <c r="N146" s="12"/>
      <c r="O146" s="12"/>
      <c r="P146" s="12"/>
      <c r="Q146" s="12"/>
      <c r="R146" s="12"/>
    </row>
    <row r="147" spans="1:18" s="22" customFormat="1" ht="51" x14ac:dyDescent="0.2">
      <c r="A147" s="47">
        <v>6</v>
      </c>
      <c r="B147" s="31" t="s">
        <v>20</v>
      </c>
      <c r="C147" s="18" t="s">
        <v>10</v>
      </c>
      <c r="D147" s="26" t="s">
        <v>22</v>
      </c>
      <c r="E147" s="19">
        <f t="shared" si="22"/>
        <v>7.0650000000000004</v>
      </c>
      <c r="F147" s="48">
        <v>20</v>
      </c>
      <c r="G147" s="20">
        <v>282.60000000000002</v>
      </c>
      <c r="H147" s="21">
        <f t="shared" ref="H147" si="25">ROUND(G147*20.77%,2)</f>
        <v>58.7</v>
      </c>
      <c r="I147" s="19">
        <f t="shared" si="24"/>
        <v>341.3</v>
      </c>
      <c r="J147" s="51" t="s">
        <v>23</v>
      </c>
      <c r="K147" s="25"/>
      <c r="M147" s="14"/>
      <c r="N147" s="14"/>
      <c r="O147" s="14"/>
      <c r="P147" s="14"/>
    </row>
    <row r="148" spans="1:18" s="22" customFormat="1" x14ac:dyDescent="0.2">
      <c r="A148" s="47">
        <v>7</v>
      </c>
      <c r="B148" s="31" t="s">
        <v>20</v>
      </c>
      <c r="C148" s="18" t="s">
        <v>10</v>
      </c>
      <c r="D148" s="26" t="s">
        <v>21</v>
      </c>
      <c r="E148" s="19">
        <f t="shared" si="22"/>
        <v>6.6029999999999998</v>
      </c>
      <c r="F148" s="48">
        <v>20</v>
      </c>
      <c r="G148" s="20">
        <v>264.12</v>
      </c>
      <c r="H148" s="21">
        <f t="shared" si="23"/>
        <v>62.31</v>
      </c>
      <c r="I148" s="19">
        <f t="shared" si="24"/>
        <v>326.43</v>
      </c>
      <c r="J148" s="50"/>
      <c r="K148" s="25"/>
      <c r="M148" s="14"/>
      <c r="N148" s="14"/>
      <c r="O148" s="14"/>
      <c r="P148" s="14"/>
    </row>
    <row r="149" spans="1:18" s="22" customFormat="1" x14ac:dyDescent="0.2">
      <c r="A149" s="47">
        <v>8</v>
      </c>
      <c r="B149" s="31" t="s">
        <v>20</v>
      </c>
      <c r="C149" s="18" t="s">
        <v>10</v>
      </c>
      <c r="D149" s="26" t="s">
        <v>21</v>
      </c>
      <c r="E149" s="19">
        <f t="shared" si="22"/>
        <v>6.6029999999999998</v>
      </c>
      <c r="F149" s="48">
        <v>20</v>
      </c>
      <c r="G149" s="20">
        <v>264.12</v>
      </c>
      <c r="H149" s="21">
        <f t="shared" si="23"/>
        <v>62.31</v>
      </c>
      <c r="I149" s="19">
        <f t="shared" si="24"/>
        <v>326.43</v>
      </c>
      <c r="J149" s="50"/>
      <c r="K149" s="25"/>
      <c r="M149" s="14"/>
      <c r="N149" s="14"/>
      <c r="O149" s="14"/>
      <c r="P149" s="14"/>
    </row>
    <row r="150" spans="1:18" s="22" customFormat="1" x14ac:dyDescent="0.2">
      <c r="A150" s="47">
        <v>9</v>
      </c>
      <c r="B150" s="31" t="s">
        <v>20</v>
      </c>
      <c r="C150" s="18" t="s">
        <v>10</v>
      </c>
      <c r="D150" s="26" t="s">
        <v>21</v>
      </c>
      <c r="E150" s="19">
        <f t="shared" si="22"/>
        <v>6.6029999999999998</v>
      </c>
      <c r="F150" s="48">
        <v>20</v>
      </c>
      <c r="G150" s="20">
        <v>264.12</v>
      </c>
      <c r="H150" s="21">
        <f t="shared" si="23"/>
        <v>62.31</v>
      </c>
      <c r="I150" s="19">
        <f t="shared" si="24"/>
        <v>326.43</v>
      </c>
      <c r="J150" s="50"/>
      <c r="K150" s="25"/>
      <c r="M150" s="14"/>
      <c r="N150" s="14"/>
      <c r="O150" s="14"/>
      <c r="P150" s="14"/>
    </row>
    <row r="151" spans="1:18" s="22" customFormat="1" x14ac:dyDescent="0.2">
      <c r="A151" s="47">
        <v>10</v>
      </c>
      <c r="B151" s="31" t="s">
        <v>20</v>
      </c>
      <c r="C151" s="18" t="s">
        <v>10</v>
      </c>
      <c r="D151" s="26" t="s">
        <v>22</v>
      </c>
      <c r="E151" s="19">
        <f t="shared" si="22"/>
        <v>7.0650000000000004</v>
      </c>
      <c r="F151" s="48">
        <v>10</v>
      </c>
      <c r="G151" s="20">
        <v>141.30000000000001</v>
      </c>
      <c r="H151" s="21">
        <f t="shared" si="23"/>
        <v>33.33</v>
      </c>
      <c r="I151" s="19">
        <f t="shared" si="24"/>
        <v>174.63</v>
      </c>
      <c r="J151" s="50"/>
      <c r="K151" s="25"/>
      <c r="M151" s="14"/>
      <c r="N151" s="14"/>
      <c r="O151" s="14"/>
      <c r="P151" s="14"/>
    </row>
    <row r="152" spans="1:18" s="22" customFormat="1" x14ac:dyDescent="0.2">
      <c r="A152" s="47">
        <v>11</v>
      </c>
      <c r="B152" s="31" t="s">
        <v>20</v>
      </c>
      <c r="C152" s="18" t="s">
        <v>24</v>
      </c>
      <c r="D152" s="26" t="s">
        <v>25</v>
      </c>
      <c r="E152" s="19">
        <f t="shared" si="22"/>
        <v>6.1139999999999999</v>
      </c>
      <c r="F152" s="48">
        <v>20</v>
      </c>
      <c r="G152" s="20">
        <v>244.56</v>
      </c>
      <c r="H152" s="21">
        <f t="shared" si="23"/>
        <v>57.69</v>
      </c>
      <c r="I152" s="19">
        <f t="shared" si="24"/>
        <v>302.25</v>
      </c>
      <c r="J152" s="50"/>
      <c r="K152" s="25"/>
      <c r="M152" s="14"/>
      <c r="N152" s="14"/>
      <c r="O152" s="14"/>
      <c r="P152" s="14"/>
    </row>
    <row r="153" spans="1:18" s="22" customFormat="1" ht="38.25" x14ac:dyDescent="0.2">
      <c r="A153" s="47">
        <v>12</v>
      </c>
      <c r="B153" s="31" t="s">
        <v>12</v>
      </c>
      <c r="C153" s="18" t="s">
        <v>58</v>
      </c>
      <c r="D153" s="26" t="s">
        <v>54</v>
      </c>
      <c r="E153" s="19">
        <f t="shared" si="22"/>
        <v>8.4233333333333338</v>
      </c>
      <c r="F153" s="49">
        <v>1.5</v>
      </c>
      <c r="G153" s="20">
        <v>25.27</v>
      </c>
      <c r="H153" s="21">
        <f t="shared" si="23"/>
        <v>5.96</v>
      </c>
      <c r="I153" s="19">
        <f t="shared" si="24"/>
        <v>31.23</v>
      </c>
      <c r="J153" s="50"/>
      <c r="K153" s="25"/>
      <c r="M153" s="14"/>
      <c r="N153" s="14"/>
      <c r="O153" s="14"/>
      <c r="P153" s="14"/>
    </row>
    <row r="154" spans="1:18" s="22" customFormat="1" x14ac:dyDescent="0.2">
      <c r="A154" s="47">
        <v>13</v>
      </c>
      <c r="B154" s="31" t="s">
        <v>12</v>
      </c>
      <c r="C154" s="18" t="s">
        <v>10</v>
      </c>
      <c r="D154" s="26" t="s">
        <v>22</v>
      </c>
      <c r="E154" s="19">
        <f t="shared" si="22"/>
        <v>7.0650000000000004</v>
      </c>
      <c r="F154" s="48">
        <v>17</v>
      </c>
      <c r="G154" s="20">
        <v>240.21</v>
      </c>
      <c r="H154" s="21">
        <f t="shared" si="23"/>
        <v>56.67</v>
      </c>
      <c r="I154" s="19">
        <f t="shared" si="24"/>
        <v>296.88</v>
      </c>
      <c r="J154" s="50"/>
      <c r="K154" s="25"/>
      <c r="M154" s="14"/>
      <c r="N154" s="14"/>
      <c r="O154" s="14"/>
      <c r="P154" s="14"/>
    </row>
    <row r="155" spans="1:18" s="22" customFormat="1" x14ac:dyDescent="0.2">
      <c r="A155" s="47">
        <v>14</v>
      </c>
      <c r="B155" s="31" t="s">
        <v>12</v>
      </c>
      <c r="C155" s="18" t="s">
        <v>10</v>
      </c>
      <c r="D155" s="26" t="s">
        <v>22</v>
      </c>
      <c r="E155" s="19">
        <f t="shared" si="22"/>
        <v>7.0649999999999995</v>
      </c>
      <c r="F155" s="48">
        <v>7</v>
      </c>
      <c r="G155" s="20">
        <v>98.91</v>
      </c>
      <c r="H155" s="21">
        <f t="shared" si="23"/>
        <v>23.33</v>
      </c>
      <c r="I155" s="19">
        <f t="shared" si="24"/>
        <v>122.24</v>
      </c>
      <c r="J155" s="50"/>
      <c r="K155" s="25"/>
      <c r="M155" s="14"/>
      <c r="N155" s="14"/>
      <c r="O155" s="14"/>
      <c r="P155" s="14"/>
    </row>
    <row r="156" spans="1:18" s="22" customFormat="1" x14ac:dyDescent="0.2">
      <c r="A156" s="47">
        <v>15</v>
      </c>
      <c r="B156" s="31" t="s">
        <v>12</v>
      </c>
      <c r="C156" s="18" t="s">
        <v>10</v>
      </c>
      <c r="D156" s="26" t="s">
        <v>21</v>
      </c>
      <c r="E156" s="19">
        <f t="shared" si="22"/>
        <v>6.6025</v>
      </c>
      <c r="F156" s="48">
        <v>4</v>
      </c>
      <c r="G156" s="20">
        <v>52.82</v>
      </c>
      <c r="H156" s="21">
        <f t="shared" si="23"/>
        <v>12.46</v>
      </c>
      <c r="I156" s="19">
        <f t="shared" si="24"/>
        <v>65.28</v>
      </c>
      <c r="J156" s="50"/>
      <c r="K156" s="25"/>
      <c r="M156" s="14"/>
      <c r="N156" s="14"/>
      <c r="O156" s="14"/>
      <c r="P156" s="14"/>
    </row>
    <row r="157" spans="1:18" s="22" customFormat="1" x14ac:dyDescent="0.2">
      <c r="A157" s="47">
        <v>16</v>
      </c>
      <c r="B157" s="31" t="s">
        <v>12</v>
      </c>
      <c r="C157" s="18" t="s">
        <v>10</v>
      </c>
      <c r="D157" s="26" t="s">
        <v>21</v>
      </c>
      <c r="E157" s="19">
        <f t="shared" si="22"/>
        <v>6.6027777777777779</v>
      </c>
      <c r="F157" s="48">
        <v>9</v>
      </c>
      <c r="G157" s="20">
        <v>118.85</v>
      </c>
      <c r="H157" s="21">
        <f t="shared" si="23"/>
        <v>28.04</v>
      </c>
      <c r="I157" s="19">
        <f t="shared" si="24"/>
        <v>146.88999999999999</v>
      </c>
      <c r="J157" s="50"/>
      <c r="K157" s="25"/>
      <c r="M157" s="14"/>
      <c r="N157" s="14"/>
      <c r="O157" s="14"/>
      <c r="P157" s="14"/>
    </row>
    <row r="158" spans="1:18" s="22" customFormat="1" ht="51" x14ac:dyDescent="0.2">
      <c r="A158" s="47">
        <v>17</v>
      </c>
      <c r="B158" s="31" t="s">
        <v>12</v>
      </c>
      <c r="C158" s="18" t="s">
        <v>10</v>
      </c>
      <c r="D158" s="26" t="s">
        <v>22</v>
      </c>
      <c r="E158" s="19">
        <f t="shared" si="22"/>
        <v>7.0650000000000004</v>
      </c>
      <c r="F158" s="48">
        <v>12</v>
      </c>
      <c r="G158" s="20">
        <v>169.56</v>
      </c>
      <c r="H158" s="21">
        <f t="shared" ref="H158" si="26">ROUND(G158*20.77%,2)</f>
        <v>35.22</v>
      </c>
      <c r="I158" s="19">
        <f t="shared" si="24"/>
        <v>204.78</v>
      </c>
      <c r="J158" s="51" t="s">
        <v>23</v>
      </c>
      <c r="K158" s="25"/>
      <c r="M158" s="14"/>
      <c r="N158" s="14"/>
      <c r="O158" s="14"/>
      <c r="P158" s="14"/>
    </row>
    <row r="159" spans="1:18" s="22" customFormat="1" x14ac:dyDescent="0.2">
      <c r="A159" s="47">
        <v>18</v>
      </c>
      <c r="B159" s="31" t="s">
        <v>12</v>
      </c>
      <c r="C159" s="18" t="s">
        <v>10</v>
      </c>
      <c r="D159" s="26" t="s">
        <v>21</v>
      </c>
      <c r="E159" s="19">
        <f t="shared" si="22"/>
        <v>6.6028571428571423</v>
      </c>
      <c r="F159" s="48">
        <v>14</v>
      </c>
      <c r="G159" s="20">
        <v>184.88</v>
      </c>
      <c r="H159" s="21">
        <f t="shared" ref="H159" si="27">ROUND(G159*23.59%,2)</f>
        <v>43.61</v>
      </c>
      <c r="I159" s="19">
        <f t="shared" si="24"/>
        <v>228.49</v>
      </c>
      <c r="J159" s="50"/>
      <c r="K159" s="25"/>
      <c r="M159" s="14"/>
      <c r="N159" s="14"/>
      <c r="O159" s="14"/>
      <c r="P159" s="14"/>
    </row>
    <row r="160" spans="1:18" s="22" customFormat="1" ht="38.25" x14ac:dyDescent="0.2">
      <c r="A160" s="47">
        <v>19</v>
      </c>
      <c r="B160" s="31" t="s">
        <v>12</v>
      </c>
      <c r="C160" s="18" t="s">
        <v>10</v>
      </c>
      <c r="D160" s="26" t="s">
        <v>21</v>
      </c>
      <c r="E160" s="19">
        <f t="shared" si="22"/>
        <v>6.6025</v>
      </c>
      <c r="F160" s="48">
        <v>4</v>
      </c>
      <c r="G160" s="20">
        <v>52.82</v>
      </c>
      <c r="H160" s="21">
        <f>ROUND(G160*21.94%,2)</f>
        <v>11.59</v>
      </c>
      <c r="I160" s="19">
        <f t="shared" si="24"/>
        <v>64.41</v>
      </c>
      <c r="J160" s="51" t="s">
        <v>26</v>
      </c>
      <c r="K160" s="25"/>
      <c r="M160" s="14"/>
      <c r="N160" s="14"/>
      <c r="O160" s="14"/>
      <c r="P160" s="14"/>
    </row>
    <row r="161" spans="1:16" s="22" customFormat="1" x14ac:dyDescent="0.2">
      <c r="A161" s="47">
        <v>20</v>
      </c>
      <c r="B161" s="31" t="s">
        <v>12</v>
      </c>
      <c r="C161" s="18" t="s">
        <v>10</v>
      </c>
      <c r="D161" s="26" t="s">
        <v>21</v>
      </c>
      <c r="E161" s="19">
        <f t="shared" si="22"/>
        <v>6.6028571428571423</v>
      </c>
      <c r="F161" s="48">
        <v>14</v>
      </c>
      <c r="G161" s="20">
        <v>184.88</v>
      </c>
      <c r="H161" s="21">
        <f t="shared" si="23"/>
        <v>43.61</v>
      </c>
      <c r="I161" s="19">
        <f t="shared" si="24"/>
        <v>228.49</v>
      </c>
      <c r="J161" s="51"/>
      <c r="K161" s="25"/>
      <c r="M161" s="14"/>
      <c r="N161" s="14"/>
      <c r="O161" s="14"/>
      <c r="P161" s="14"/>
    </row>
    <row r="162" spans="1:16" s="14" customFormat="1" x14ac:dyDescent="0.2">
      <c r="A162" s="15"/>
      <c r="B162" s="36" t="s">
        <v>27</v>
      </c>
      <c r="C162" s="36"/>
      <c r="D162" s="15"/>
      <c r="E162" s="15"/>
      <c r="F162" s="15"/>
      <c r="G162" s="15"/>
      <c r="H162" s="15"/>
      <c r="I162" s="15"/>
      <c r="J162" s="44"/>
      <c r="K162" s="12"/>
      <c r="L162" s="12"/>
    </row>
    <row r="163" spans="1:16" s="22" customFormat="1" x14ac:dyDescent="0.2">
      <c r="A163" s="47">
        <v>21</v>
      </c>
      <c r="B163" s="38" t="s">
        <v>60</v>
      </c>
      <c r="C163" s="18" t="s">
        <v>24</v>
      </c>
      <c r="D163" s="26" t="s">
        <v>32</v>
      </c>
      <c r="E163" s="19">
        <f t="shared" ref="E163:E201" si="28">G163/F163/2</f>
        <v>5.9237500000000001</v>
      </c>
      <c r="F163" s="48">
        <v>8</v>
      </c>
      <c r="G163" s="20">
        <v>94.78</v>
      </c>
      <c r="H163" s="21">
        <f t="shared" ref="H163:H183" si="29">ROUND(G163*23.59%,2)</f>
        <v>22.36</v>
      </c>
      <c r="I163" s="19">
        <f t="shared" ref="I163:I201" si="30">G163+H163</f>
        <v>117.14</v>
      </c>
      <c r="J163" s="50"/>
      <c r="K163" s="25"/>
      <c r="M163" s="14"/>
      <c r="N163" s="14"/>
      <c r="O163" s="14"/>
      <c r="P163" s="14"/>
    </row>
    <row r="164" spans="1:16" s="22" customFormat="1" x14ac:dyDescent="0.2">
      <c r="A164" s="47">
        <v>22</v>
      </c>
      <c r="B164" s="38" t="s">
        <v>60</v>
      </c>
      <c r="C164" s="18" t="s">
        <v>24</v>
      </c>
      <c r="D164" s="26" t="s">
        <v>32</v>
      </c>
      <c r="E164" s="19">
        <f t="shared" si="28"/>
        <v>5.9241666666666672</v>
      </c>
      <c r="F164" s="48">
        <v>12</v>
      </c>
      <c r="G164" s="20">
        <v>142.18</v>
      </c>
      <c r="H164" s="21">
        <f t="shared" si="29"/>
        <v>33.54</v>
      </c>
      <c r="I164" s="19">
        <f t="shared" si="30"/>
        <v>175.72</v>
      </c>
      <c r="J164" s="50"/>
      <c r="K164" s="25"/>
      <c r="M164" s="14"/>
      <c r="N164" s="14"/>
      <c r="O164" s="14"/>
      <c r="P164" s="14"/>
    </row>
    <row r="165" spans="1:16" s="22" customFormat="1" ht="38.25" x14ac:dyDescent="0.2">
      <c r="A165" s="47">
        <v>23</v>
      </c>
      <c r="B165" s="38" t="s">
        <v>28</v>
      </c>
      <c r="C165" s="18" t="s">
        <v>29</v>
      </c>
      <c r="D165" s="26" t="s">
        <v>30</v>
      </c>
      <c r="E165" s="19">
        <f t="shared" si="28"/>
        <v>7.9890625000000002</v>
      </c>
      <c r="F165" s="48">
        <v>32</v>
      </c>
      <c r="G165" s="20">
        <v>511.3</v>
      </c>
      <c r="H165" s="21">
        <f t="shared" si="29"/>
        <v>120.62</v>
      </c>
      <c r="I165" s="19">
        <f t="shared" si="30"/>
        <v>631.92000000000007</v>
      </c>
      <c r="J165" s="50"/>
      <c r="K165" s="25"/>
      <c r="M165" s="14"/>
      <c r="N165" s="14"/>
      <c r="O165" s="14"/>
      <c r="P165" s="14"/>
    </row>
    <row r="166" spans="1:16" s="22" customFormat="1" ht="38.25" x14ac:dyDescent="0.2">
      <c r="A166" s="47">
        <v>24</v>
      </c>
      <c r="B166" s="38" t="s">
        <v>31</v>
      </c>
      <c r="C166" s="18" t="s">
        <v>29</v>
      </c>
      <c r="D166" s="26" t="s">
        <v>30</v>
      </c>
      <c r="E166" s="19">
        <f t="shared" si="28"/>
        <v>7.9883333333333333</v>
      </c>
      <c r="F166" s="48">
        <v>3</v>
      </c>
      <c r="G166" s="20">
        <v>47.93</v>
      </c>
      <c r="H166" s="21">
        <f t="shared" si="29"/>
        <v>11.31</v>
      </c>
      <c r="I166" s="19">
        <f t="shared" si="30"/>
        <v>59.24</v>
      </c>
      <c r="J166" s="50"/>
      <c r="K166" s="25"/>
      <c r="M166" s="14"/>
      <c r="N166" s="14"/>
      <c r="O166" s="14"/>
      <c r="P166" s="14"/>
    </row>
    <row r="167" spans="1:16" s="22" customFormat="1" x14ac:dyDescent="0.2">
      <c r="A167" s="47">
        <v>25</v>
      </c>
      <c r="B167" s="38" t="s">
        <v>31</v>
      </c>
      <c r="C167" s="18" t="s">
        <v>24</v>
      </c>
      <c r="D167" s="26" t="s">
        <v>32</v>
      </c>
      <c r="E167" s="19">
        <f t="shared" si="28"/>
        <v>5.9238888888888885</v>
      </c>
      <c r="F167" s="48">
        <v>9</v>
      </c>
      <c r="G167" s="20">
        <v>106.63</v>
      </c>
      <c r="H167" s="21">
        <f t="shared" si="29"/>
        <v>25.15</v>
      </c>
      <c r="I167" s="19">
        <f t="shared" si="30"/>
        <v>131.78</v>
      </c>
      <c r="J167" s="50"/>
      <c r="K167" s="25"/>
      <c r="M167" s="14"/>
      <c r="N167" s="14"/>
      <c r="O167" s="14"/>
      <c r="P167" s="14"/>
    </row>
    <row r="168" spans="1:16" s="22" customFormat="1" ht="25.5" x14ac:dyDescent="0.2">
      <c r="A168" s="47">
        <v>26</v>
      </c>
      <c r="B168" s="38" t="s">
        <v>31</v>
      </c>
      <c r="C168" s="18" t="s">
        <v>55</v>
      </c>
      <c r="D168" s="26" t="s">
        <v>56</v>
      </c>
      <c r="E168" s="19">
        <f t="shared" si="28"/>
        <v>5.5166666666666666</v>
      </c>
      <c r="F168" s="48">
        <v>3</v>
      </c>
      <c r="G168" s="20">
        <v>33.1</v>
      </c>
      <c r="H168" s="21">
        <f t="shared" si="29"/>
        <v>7.81</v>
      </c>
      <c r="I168" s="19">
        <f t="shared" si="30"/>
        <v>40.910000000000004</v>
      </c>
      <c r="J168" s="50"/>
      <c r="K168" s="25"/>
      <c r="M168" s="14"/>
      <c r="N168" s="14"/>
      <c r="O168" s="14"/>
      <c r="P168" s="14"/>
    </row>
    <row r="169" spans="1:16" s="22" customFormat="1" x14ac:dyDescent="0.2">
      <c r="A169" s="47">
        <v>27</v>
      </c>
      <c r="B169" s="31" t="s">
        <v>33</v>
      </c>
      <c r="C169" s="18" t="s">
        <v>24</v>
      </c>
      <c r="D169" s="26" t="s">
        <v>32</v>
      </c>
      <c r="E169" s="19">
        <f t="shared" si="28"/>
        <v>5.9238888888888885</v>
      </c>
      <c r="F169" s="48">
        <v>9</v>
      </c>
      <c r="G169" s="20">
        <v>106.63</v>
      </c>
      <c r="H169" s="21">
        <f t="shared" si="29"/>
        <v>25.15</v>
      </c>
      <c r="I169" s="19">
        <f t="shared" si="30"/>
        <v>131.78</v>
      </c>
      <c r="J169" s="50"/>
      <c r="K169" s="25"/>
      <c r="M169" s="14"/>
      <c r="N169" s="14"/>
      <c r="O169" s="14"/>
      <c r="P169" s="14"/>
    </row>
    <row r="170" spans="1:16" s="22" customFormat="1" ht="51" x14ac:dyDescent="0.2">
      <c r="A170" s="47">
        <v>28</v>
      </c>
      <c r="B170" s="31" t="s">
        <v>34</v>
      </c>
      <c r="C170" s="18" t="s">
        <v>35</v>
      </c>
      <c r="D170" s="26" t="s">
        <v>36</v>
      </c>
      <c r="E170" s="19">
        <f t="shared" si="28"/>
        <v>9.5108333333333324</v>
      </c>
      <c r="F170" s="48">
        <v>6</v>
      </c>
      <c r="G170" s="20">
        <v>114.13</v>
      </c>
      <c r="H170" s="21">
        <f>ROUND(G170*20.77%,2)</f>
        <v>23.7</v>
      </c>
      <c r="I170" s="19">
        <f t="shared" si="30"/>
        <v>137.82999999999998</v>
      </c>
      <c r="J170" s="51" t="s">
        <v>23</v>
      </c>
      <c r="K170" s="25"/>
      <c r="M170" s="14"/>
      <c r="N170" s="14"/>
      <c r="O170" s="14"/>
      <c r="P170" s="14"/>
    </row>
    <row r="171" spans="1:16" s="22" customFormat="1" ht="38.25" x14ac:dyDescent="0.2">
      <c r="A171" s="47">
        <v>29</v>
      </c>
      <c r="B171" s="31" t="s">
        <v>34</v>
      </c>
      <c r="C171" s="18" t="s">
        <v>29</v>
      </c>
      <c r="D171" s="26" t="s">
        <v>43</v>
      </c>
      <c r="E171" s="19">
        <f t="shared" si="28"/>
        <v>7.6087499999999997</v>
      </c>
      <c r="F171" s="48">
        <v>8</v>
      </c>
      <c r="G171" s="20">
        <v>121.74</v>
      </c>
      <c r="H171" s="21">
        <f t="shared" si="29"/>
        <v>28.72</v>
      </c>
      <c r="I171" s="19">
        <f t="shared" si="30"/>
        <v>150.45999999999998</v>
      </c>
      <c r="J171" s="51"/>
      <c r="K171" s="25"/>
      <c r="M171" s="14"/>
      <c r="N171" s="14"/>
      <c r="O171" s="14"/>
      <c r="P171" s="14"/>
    </row>
    <row r="172" spans="1:16" s="22" customFormat="1" ht="38.25" x14ac:dyDescent="0.2">
      <c r="A172" s="47">
        <v>30</v>
      </c>
      <c r="B172" s="31" t="s">
        <v>64</v>
      </c>
      <c r="C172" s="18" t="s">
        <v>29</v>
      </c>
      <c r="D172" s="26" t="s">
        <v>43</v>
      </c>
      <c r="E172" s="19">
        <f t="shared" si="28"/>
        <v>7.6087499999999997</v>
      </c>
      <c r="F172" s="48">
        <v>4</v>
      </c>
      <c r="G172" s="20">
        <v>60.87</v>
      </c>
      <c r="H172" s="21">
        <f t="shared" si="29"/>
        <v>14.36</v>
      </c>
      <c r="I172" s="19">
        <f t="shared" si="30"/>
        <v>75.22999999999999</v>
      </c>
      <c r="J172" s="51"/>
      <c r="K172" s="25"/>
      <c r="M172" s="14"/>
      <c r="N172" s="14"/>
      <c r="O172" s="14"/>
      <c r="P172" s="14"/>
    </row>
    <row r="173" spans="1:16" s="22" customFormat="1" ht="51" x14ac:dyDescent="0.2">
      <c r="A173" s="47">
        <v>31</v>
      </c>
      <c r="B173" s="31" t="s">
        <v>37</v>
      </c>
      <c r="C173" s="18" t="s">
        <v>35</v>
      </c>
      <c r="D173" s="26" t="s">
        <v>38</v>
      </c>
      <c r="E173" s="19">
        <f t="shared" si="28"/>
        <v>9.9730000000000008</v>
      </c>
      <c r="F173" s="48">
        <v>5</v>
      </c>
      <c r="G173" s="20">
        <v>99.73</v>
      </c>
      <c r="H173" s="21">
        <f>ROUND(G173*20.77%,2)</f>
        <v>20.71</v>
      </c>
      <c r="I173" s="19">
        <f t="shared" si="30"/>
        <v>120.44</v>
      </c>
      <c r="J173" s="51" t="s">
        <v>23</v>
      </c>
      <c r="K173" s="25"/>
      <c r="M173" s="14"/>
      <c r="N173" s="14"/>
      <c r="O173" s="14"/>
      <c r="P173" s="14"/>
    </row>
    <row r="174" spans="1:16" s="22" customFormat="1" ht="38.25" x14ac:dyDescent="0.2">
      <c r="A174" s="47">
        <v>32</v>
      </c>
      <c r="B174" s="31" t="s">
        <v>37</v>
      </c>
      <c r="C174" s="18" t="s">
        <v>29</v>
      </c>
      <c r="D174" s="26" t="s">
        <v>30</v>
      </c>
      <c r="E174" s="19">
        <f t="shared" si="28"/>
        <v>7.9883333333333333</v>
      </c>
      <c r="F174" s="48">
        <v>3</v>
      </c>
      <c r="G174" s="20">
        <v>47.93</v>
      </c>
      <c r="H174" s="21">
        <f t="shared" si="29"/>
        <v>11.31</v>
      </c>
      <c r="I174" s="19">
        <f t="shared" si="30"/>
        <v>59.24</v>
      </c>
      <c r="J174" s="50"/>
      <c r="K174" s="25"/>
      <c r="M174" s="14"/>
      <c r="N174" s="14"/>
      <c r="O174" s="14"/>
      <c r="P174" s="14"/>
    </row>
    <row r="175" spans="1:16" s="22" customFormat="1" x14ac:dyDescent="0.2">
      <c r="A175" s="47">
        <v>33</v>
      </c>
      <c r="B175" s="31" t="s">
        <v>39</v>
      </c>
      <c r="C175" s="18" t="s">
        <v>24</v>
      </c>
      <c r="D175" s="26" t="s">
        <v>32</v>
      </c>
      <c r="E175" s="19">
        <f t="shared" si="28"/>
        <v>5.9244444444444442</v>
      </c>
      <c r="F175" s="20">
        <v>2.25</v>
      </c>
      <c r="G175" s="20">
        <v>26.66</v>
      </c>
      <c r="H175" s="21">
        <f t="shared" si="29"/>
        <v>6.29</v>
      </c>
      <c r="I175" s="19">
        <f t="shared" si="30"/>
        <v>32.950000000000003</v>
      </c>
      <c r="J175" s="50"/>
      <c r="K175" s="25"/>
      <c r="M175" s="14"/>
      <c r="N175" s="14"/>
      <c r="O175" s="14"/>
      <c r="P175" s="14"/>
    </row>
    <row r="176" spans="1:16" s="22" customFormat="1" x14ac:dyDescent="0.2">
      <c r="A176" s="47">
        <v>34</v>
      </c>
      <c r="B176" s="31" t="s">
        <v>39</v>
      </c>
      <c r="C176" s="18" t="s">
        <v>24</v>
      </c>
      <c r="D176" s="26" t="s">
        <v>32</v>
      </c>
      <c r="E176" s="19">
        <f t="shared" si="28"/>
        <v>5.9233333333333329</v>
      </c>
      <c r="F176" s="48">
        <v>3</v>
      </c>
      <c r="G176" s="20">
        <v>35.54</v>
      </c>
      <c r="H176" s="21">
        <f t="shared" si="29"/>
        <v>8.3800000000000008</v>
      </c>
      <c r="I176" s="19">
        <f t="shared" si="30"/>
        <v>43.92</v>
      </c>
      <c r="J176" s="50"/>
      <c r="K176" s="25"/>
      <c r="M176" s="14"/>
      <c r="N176" s="14"/>
      <c r="O176" s="14"/>
      <c r="P176" s="14"/>
    </row>
    <row r="177" spans="1:16" s="22" customFormat="1" ht="25.5" x14ac:dyDescent="0.2">
      <c r="A177" s="47">
        <v>35</v>
      </c>
      <c r="B177" s="31" t="s">
        <v>39</v>
      </c>
      <c r="C177" s="18" t="s">
        <v>55</v>
      </c>
      <c r="D177" s="26" t="s">
        <v>56</v>
      </c>
      <c r="E177" s="19">
        <f t="shared" si="28"/>
        <v>5.5149999999999997</v>
      </c>
      <c r="F177" s="48">
        <v>2</v>
      </c>
      <c r="G177" s="20">
        <v>22.06</v>
      </c>
      <c r="H177" s="21">
        <f t="shared" si="29"/>
        <v>5.2</v>
      </c>
      <c r="I177" s="19">
        <f t="shared" si="30"/>
        <v>27.259999999999998</v>
      </c>
      <c r="J177" s="50"/>
      <c r="K177" s="25"/>
      <c r="M177" s="14"/>
      <c r="N177" s="14"/>
      <c r="O177" s="14"/>
      <c r="P177" s="14"/>
    </row>
    <row r="178" spans="1:16" s="22" customFormat="1" x14ac:dyDescent="0.2">
      <c r="A178" s="47">
        <v>36</v>
      </c>
      <c r="B178" s="31" t="s">
        <v>40</v>
      </c>
      <c r="C178" s="18" t="s">
        <v>10</v>
      </c>
      <c r="D178" s="26" t="s">
        <v>21</v>
      </c>
      <c r="E178" s="19">
        <f t="shared" si="28"/>
        <v>6.6028571428571423</v>
      </c>
      <c r="F178" s="48">
        <v>7</v>
      </c>
      <c r="G178" s="20">
        <v>92.44</v>
      </c>
      <c r="H178" s="21">
        <f t="shared" si="29"/>
        <v>21.81</v>
      </c>
      <c r="I178" s="19">
        <f t="shared" si="30"/>
        <v>114.25</v>
      </c>
      <c r="J178" s="50"/>
      <c r="K178" s="25"/>
      <c r="M178" s="14"/>
      <c r="N178" s="14"/>
      <c r="O178" s="14"/>
      <c r="P178" s="14"/>
    </row>
    <row r="179" spans="1:16" s="22" customFormat="1" x14ac:dyDescent="0.2">
      <c r="A179" s="47">
        <v>37</v>
      </c>
      <c r="B179" s="31" t="s">
        <v>57</v>
      </c>
      <c r="C179" s="18" t="s">
        <v>10</v>
      </c>
      <c r="D179" s="26" t="s">
        <v>45</v>
      </c>
      <c r="E179" s="19">
        <f t="shared" si="28"/>
        <v>6.3591666666666669</v>
      </c>
      <c r="F179" s="48">
        <v>6</v>
      </c>
      <c r="G179" s="20">
        <v>76.31</v>
      </c>
      <c r="H179" s="21">
        <f t="shared" si="29"/>
        <v>18</v>
      </c>
      <c r="I179" s="19">
        <f t="shared" si="30"/>
        <v>94.31</v>
      </c>
      <c r="J179" s="50"/>
      <c r="K179" s="25"/>
      <c r="M179" s="14"/>
      <c r="N179" s="14"/>
      <c r="O179" s="14"/>
      <c r="P179" s="14"/>
    </row>
    <row r="180" spans="1:16" s="22" customFormat="1" x14ac:dyDescent="0.2">
      <c r="A180" s="47">
        <v>38</v>
      </c>
      <c r="B180" s="31" t="s">
        <v>57</v>
      </c>
      <c r="C180" s="18" t="s">
        <v>10</v>
      </c>
      <c r="D180" s="26" t="s">
        <v>45</v>
      </c>
      <c r="E180" s="19">
        <f t="shared" si="28"/>
        <v>6.359285714285714</v>
      </c>
      <c r="F180" s="48">
        <v>7</v>
      </c>
      <c r="G180" s="20">
        <v>89.03</v>
      </c>
      <c r="H180" s="21">
        <f t="shared" si="29"/>
        <v>21</v>
      </c>
      <c r="I180" s="19">
        <f t="shared" si="30"/>
        <v>110.03</v>
      </c>
      <c r="J180" s="50"/>
      <c r="K180" s="25"/>
      <c r="M180" s="14"/>
      <c r="N180" s="14"/>
      <c r="O180" s="14"/>
      <c r="P180" s="14"/>
    </row>
    <row r="181" spans="1:16" s="22" customFormat="1" x14ac:dyDescent="0.2">
      <c r="A181" s="47">
        <v>39</v>
      </c>
      <c r="B181" s="31" t="s">
        <v>57</v>
      </c>
      <c r="C181" s="18" t="s">
        <v>24</v>
      </c>
      <c r="D181" s="26" t="s">
        <v>32</v>
      </c>
      <c r="E181" s="19">
        <f t="shared" si="28"/>
        <v>5.9238888888888885</v>
      </c>
      <c r="F181" s="48">
        <v>9</v>
      </c>
      <c r="G181" s="20">
        <v>106.63</v>
      </c>
      <c r="H181" s="21">
        <f t="shared" si="29"/>
        <v>25.15</v>
      </c>
      <c r="I181" s="19">
        <f t="shared" si="30"/>
        <v>131.78</v>
      </c>
      <c r="J181" s="50"/>
      <c r="K181" s="25"/>
      <c r="M181" s="14"/>
      <c r="N181" s="14"/>
      <c r="O181" s="14"/>
      <c r="P181" s="14"/>
    </row>
    <row r="182" spans="1:16" s="22" customFormat="1" ht="25.5" x14ac:dyDescent="0.2">
      <c r="A182" s="47">
        <v>40</v>
      </c>
      <c r="B182" s="31" t="s">
        <v>61</v>
      </c>
      <c r="C182" s="18" t="s">
        <v>35</v>
      </c>
      <c r="D182" s="26" t="s">
        <v>36</v>
      </c>
      <c r="E182" s="19">
        <f t="shared" si="28"/>
        <v>9.5116666666666667</v>
      </c>
      <c r="F182" s="48">
        <v>3</v>
      </c>
      <c r="G182" s="20">
        <v>57.07</v>
      </c>
      <c r="H182" s="21">
        <f t="shared" si="29"/>
        <v>13.46</v>
      </c>
      <c r="I182" s="19">
        <f t="shared" si="30"/>
        <v>70.53</v>
      </c>
      <c r="J182" s="50"/>
      <c r="K182" s="25"/>
      <c r="M182" s="14"/>
      <c r="N182" s="14"/>
      <c r="O182" s="14"/>
      <c r="P182" s="14"/>
    </row>
    <row r="183" spans="1:16" s="22" customFormat="1" ht="38.25" x14ac:dyDescent="0.2">
      <c r="A183" s="47">
        <v>41</v>
      </c>
      <c r="B183" s="31" t="s">
        <v>61</v>
      </c>
      <c r="C183" s="18" t="s">
        <v>29</v>
      </c>
      <c r="D183" s="26" t="s">
        <v>43</v>
      </c>
      <c r="E183" s="19">
        <f t="shared" si="28"/>
        <v>7.6088461538461543</v>
      </c>
      <c r="F183" s="48">
        <v>13</v>
      </c>
      <c r="G183" s="20">
        <v>197.83</v>
      </c>
      <c r="H183" s="21">
        <f t="shared" si="29"/>
        <v>46.67</v>
      </c>
      <c r="I183" s="19">
        <f t="shared" si="30"/>
        <v>244.5</v>
      </c>
      <c r="J183" s="50"/>
      <c r="K183" s="25"/>
      <c r="M183" s="14"/>
      <c r="N183" s="14"/>
      <c r="O183" s="14"/>
      <c r="P183" s="14"/>
    </row>
    <row r="184" spans="1:16" s="22" customFormat="1" ht="51" x14ac:dyDescent="0.2">
      <c r="A184" s="47">
        <v>42</v>
      </c>
      <c r="B184" s="31" t="s">
        <v>41</v>
      </c>
      <c r="C184" s="18" t="s">
        <v>35</v>
      </c>
      <c r="D184" s="26" t="s">
        <v>38</v>
      </c>
      <c r="E184" s="19">
        <f t="shared" si="28"/>
        <v>9.9731249999999996</v>
      </c>
      <c r="F184" s="48">
        <v>8</v>
      </c>
      <c r="G184" s="20">
        <v>159.57</v>
      </c>
      <c r="H184" s="21">
        <f>ROUND(G184*20.77%,2)</f>
        <v>33.14</v>
      </c>
      <c r="I184" s="19">
        <f t="shared" si="30"/>
        <v>192.70999999999998</v>
      </c>
      <c r="J184" s="51" t="s">
        <v>23</v>
      </c>
      <c r="K184" s="25"/>
      <c r="M184" s="14"/>
      <c r="N184" s="14"/>
      <c r="O184" s="14"/>
      <c r="P184" s="14"/>
    </row>
    <row r="185" spans="1:16" s="22" customFormat="1" ht="38.25" x14ac:dyDescent="0.2">
      <c r="A185" s="47">
        <v>43</v>
      </c>
      <c r="B185" s="31" t="s">
        <v>41</v>
      </c>
      <c r="C185" s="18" t="s">
        <v>29</v>
      </c>
      <c r="D185" s="26" t="s">
        <v>30</v>
      </c>
      <c r="E185" s="19">
        <f t="shared" si="28"/>
        <v>7.9899999999999993</v>
      </c>
      <c r="F185" s="49">
        <v>1.5</v>
      </c>
      <c r="G185" s="20">
        <v>23.97</v>
      </c>
      <c r="H185" s="21">
        <f t="shared" ref="H185:H201" si="31">ROUND(G185*23.59%,2)</f>
        <v>5.65</v>
      </c>
      <c r="I185" s="19">
        <f t="shared" si="30"/>
        <v>29.619999999999997</v>
      </c>
      <c r="J185" s="50"/>
      <c r="K185" s="25"/>
      <c r="M185" s="14"/>
      <c r="N185" s="14"/>
      <c r="O185" s="14"/>
      <c r="P185" s="14"/>
    </row>
    <row r="186" spans="1:16" s="22" customFormat="1" x14ac:dyDescent="0.2">
      <c r="A186" s="47">
        <v>44</v>
      </c>
      <c r="B186" s="31" t="s">
        <v>41</v>
      </c>
      <c r="C186" s="18" t="s">
        <v>24</v>
      </c>
      <c r="D186" s="26" t="s">
        <v>32</v>
      </c>
      <c r="E186" s="19">
        <f t="shared" si="28"/>
        <v>5.9233333333333329</v>
      </c>
      <c r="F186" s="48">
        <v>3</v>
      </c>
      <c r="G186" s="20">
        <v>35.54</v>
      </c>
      <c r="H186" s="21">
        <f t="shared" si="31"/>
        <v>8.3800000000000008</v>
      </c>
      <c r="I186" s="19">
        <f t="shared" si="30"/>
        <v>43.92</v>
      </c>
      <c r="J186" s="50"/>
      <c r="K186" s="25"/>
      <c r="M186" s="14"/>
      <c r="N186" s="14"/>
      <c r="O186" s="14"/>
      <c r="P186" s="14"/>
    </row>
    <row r="187" spans="1:16" s="22" customFormat="1" x14ac:dyDescent="0.2">
      <c r="A187" s="47">
        <v>45</v>
      </c>
      <c r="B187" s="31" t="s">
        <v>41</v>
      </c>
      <c r="C187" s="18" t="s">
        <v>24</v>
      </c>
      <c r="D187" s="26" t="s">
        <v>32</v>
      </c>
      <c r="E187" s="19">
        <f t="shared" si="28"/>
        <v>5.92</v>
      </c>
      <c r="F187" s="49">
        <v>0.5</v>
      </c>
      <c r="G187" s="20">
        <v>5.92</v>
      </c>
      <c r="H187" s="21">
        <f t="shared" si="31"/>
        <v>1.4</v>
      </c>
      <c r="I187" s="19">
        <f t="shared" si="30"/>
        <v>7.32</v>
      </c>
      <c r="J187" s="50"/>
      <c r="K187" s="25"/>
      <c r="M187" s="14"/>
      <c r="N187" s="14"/>
      <c r="O187" s="14"/>
      <c r="P187" s="14"/>
    </row>
    <row r="188" spans="1:16" s="22" customFormat="1" ht="38.25" x14ac:dyDescent="0.2">
      <c r="A188" s="47">
        <v>46</v>
      </c>
      <c r="B188" s="31" t="s">
        <v>42</v>
      </c>
      <c r="C188" s="18" t="s">
        <v>29</v>
      </c>
      <c r="D188" s="26" t="s">
        <v>43</v>
      </c>
      <c r="E188" s="19">
        <f t="shared" si="28"/>
        <v>7.609</v>
      </c>
      <c r="F188" s="48">
        <v>10</v>
      </c>
      <c r="G188" s="20">
        <v>152.18</v>
      </c>
      <c r="H188" s="21">
        <f t="shared" si="31"/>
        <v>35.9</v>
      </c>
      <c r="I188" s="19">
        <f t="shared" si="30"/>
        <v>188.08</v>
      </c>
      <c r="J188" s="50"/>
      <c r="K188" s="25"/>
      <c r="M188" s="14"/>
      <c r="N188" s="14"/>
      <c r="O188" s="14"/>
      <c r="P188" s="14"/>
    </row>
    <row r="189" spans="1:16" s="22" customFormat="1" x14ac:dyDescent="0.2">
      <c r="A189" s="47">
        <v>47</v>
      </c>
      <c r="B189" s="31" t="s">
        <v>42</v>
      </c>
      <c r="C189" s="18" t="s">
        <v>24</v>
      </c>
      <c r="D189" s="26" t="s">
        <v>32</v>
      </c>
      <c r="E189" s="19">
        <f t="shared" si="28"/>
        <v>5.9240000000000004</v>
      </c>
      <c r="F189" s="48">
        <v>10</v>
      </c>
      <c r="G189" s="20">
        <v>118.48</v>
      </c>
      <c r="H189" s="21">
        <f t="shared" si="31"/>
        <v>27.95</v>
      </c>
      <c r="I189" s="19">
        <f t="shared" si="30"/>
        <v>146.43</v>
      </c>
      <c r="J189" s="50"/>
      <c r="K189" s="25"/>
      <c r="M189" s="14"/>
      <c r="N189" s="14"/>
      <c r="O189" s="14"/>
      <c r="P189" s="14"/>
    </row>
    <row r="190" spans="1:16" s="22" customFormat="1" x14ac:dyDescent="0.2">
      <c r="A190" s="47">
        <v>48</v>
      </c>
      <c r="B190" s="31" t="s">
        <v>44</v>
      </c>
      <c r="C190" s="18" t="s">
        <v>10</v>
      </c>
      <c r="D190" s="26" t="s">
        <v>45</v>
      </c>
      <c r="E190" s="19">
        <f t="shared" si="28"/>
        <v>6.359</v>
      </c>
      <c r="F190" s="48">
        <v>5</v>
      </c>
      <c r="G190" s="20">
        <v>63.59</v>
      </c>
      <c r="H190" s="21">
        <f t="shared" si="31"/>
        <v>15</v>
      </c>
      <c r="I190" s="19">
        <f t="shared" si="30"/>
        <v>78.59</v>
      </c>
      <c r="J190" s="50"/>
      <c r="K190" s="25"/>
      <c r="M190" s="14"/>
      <c r="N190" s="14"/>
      <c r="O190" s="14"/>
      <c r="P190" s="14"/>
    </row>
    <row r="191" spans="1:16" s="22" customFormat="1" x14ac:dyDescent="0.2">
      <c r="A191" s="47">
        <v>49</v>
      </c>
      <c r="B191" s="31" t="s">
        <v>46</v>
      </c>
      <c r="C191" s="18" t="s">
        <v>24</v>
      </c>
      <c r="D191" s="26" t="s">
        <v>32</v>
      </c>
      <c r="E191" s="19">
        <f t="shared" si="28"/>
        <v>5.9237500000000001</v>
      </c>
      <c r="F191" s="48">
        <v>4</v>
      </c>
      <c r="G191" s="20">
        <v>47.39</v>
      </c>
      <c r="H191" s="21">
        <f t="shared" si="31"/>
        <v>11.18</v>
      </c>
      <c r="I191" s="19">
        <f t="shared" si="30"/>
        <v>58.57</v>
      </c>
      <c r="J191" s="50"/>
      <c r="K191" s="25"/>
      <c r="M191" s="14"/>
      <c r="N191" s="14"/>
      <c r="O191" s="14"/>
      <c r="P191" s="14"/>
    </row>
    <row r="192" spans="1:16" s="22" customFormat="1" x14ac:dyDescent="0.2">
      <c r="A192" s="47">
        <v>50</v>
      </c>
      <c r="B192" s="31" t="s">
        <v>46</v>
      </c>
      <c r="C192" s="18" t="s">
        <v>24</v>
      </c>
      <c r="D192" s="26" t="s">
        <v>32</v>
      </c>
      <c r="E192" s="19">
        <f t="shared" si="28"/>
        <v>5.9249999999999998</v>
      </c>
      <c r="F192" s="48">
        <v>1</v>
      </c>
      <c r="G192" s="20">
        <v>11.85</v>
      </c>
      <c r="H192" s="21">
        <f t="shared" si="31"/>
        <v>2.8</v>
      </c>
      <c r="I192" s="19">
        <f t="shared" si="30"/>
        <v>14.649999999999999</v>
      </c>
      <c r="J192" s="50"/>
      <c r="K192" s="25"/>
      <c r="M192" s="14"/>
      <c r="N192" s="14"/>
      <c r="O192" s="14"/>
      <c r="P192" s="14"/>
    </row>
    <row r="193" spans="1:18" s="22" customFormat="1" ht="38.25" x14ac:dyDescent="0.2">
      <c r="A193" s="47">
        <v>51</v>
      </c>
      <c r="B193" s="31" t="s">
        <v>47</v>
      </c>
      <c r="C193" s="18" t="s">
        <v>29</v>
      </c>
      <c r="D193" s="26" t="s">
        <v>30</v>
      </c>
      <c r="E193" s="19">
        <f t="shared" si="28"/>
        <v>7.9889999999999999</v>
      </c>
      <c r="F193" s="48">
        <v>5</v>
      </c>
      <c r="G193" s="20">
        <v>79.89</v>
      </c>
      <c r="H193" s="21">
        <f t="shared" si="31"/>
        <v>18.850000000000001</v>
      </c>
      <c r="I193" s="19">
        <f t="shared" si="30"/>
        <v>98.740000000000009</v>
      </c>
      <c r="J193" s="50"/>
      <c r="K193" s="25"/>
      <c r="M193" s="14"/>
      <c r="N193" s="14"/>
      <c r="O193" s="14"/>
      <c r="P193" s="14"/>
    </row>
    <row r="194" spans="1:18" s="22" customFormat="1" ht="38.25" x14ac:dyDescent="0.2">
      <c r="A194" s="47">
        <v>52</v>
      </c>
      <c r="B194" s="31" t="s">
        <v>50</v>
      </c>
      <c r="C194" s="18" t="s">
        <v>29</v>
      </c>
      <c r="D194" s="26" t="s">
        <v>43</v>
      </c>
      <c r="E194" s="19">
        <f t="shared" si="28"/>
        <v>7.609</v>
      </c>
      <c r="F194" s="48">
        <v>10</v>
      </c>
      <c r="G194" s="20">
        <v>152.18</v>
      </c>
      <c r="H194" s="21">
        <f t="shared" si="31"/>
        <v>35.9</v>
      </c>
      <c r="I194" s="19">
        <f t="shared" si="30"/>
        <v>188.08</v>
      </c>
      <c r="J194" s="50"/>
      <c r="K194" s="25"/>
      <c r="M194" s="14"/>
      <c r="N194" s="14"/>
      <c r="O194" s="14"/>
      <c r="P194" s="14"/>
    </row>
    <row r="195" spans="1:18" s="22" customFormat="1" ht="38.25" x14ac:dyDescent="0.2">
      <c r="A195" s="47">
        <v>53</v>
      </c>
      <c r="B195" s="31" t="s">
        <v>51</v>
      </c>
      <c r="C195" s="18" t="s">
        <v>29</v>
      </c>
      <c r="D195" s="26" t="s">
        <v>43</v>
      </c>
      <c r="E195" s="19">
        <f t="shared" si="28"/>
        <v>7.609</v>
      </c>
      <c r="F195" s="48">
        <v>20</v>
      </c>
      <c r="G195" s="20">
        <v>304.36</v>
      </c>
      <c r="H195" s="21">
        <f t="shared" si="31"/>
        <v>71.8</v>
      </c>
      <c r="I195" s="19">
        <f t="shared" si="30"/>
        <v>376.16</v>
      </c>
      <c r="J195" s="50"/>
      <c r="K195" s="25"/>
      <c r="M195" s="14"/>
      <c r="N195" s="14"/>
      <c r="O195" s="14"/>
      <c r="P195" s="14"/>
    </row>
    <row r="196" spans="1:18" s="22" customFormat="1" ht="38.25" x14ac:dyDescent="0.2">
      <c r="A196" s="47">
        <v>54</v>
      </c>
      <c r="B196" s="31" t="s">
        <v>52</v>
      </c>
      <c r="C196" s="18" t="s">
        <v>29</v>
      </c>
      <c r="D196" s="26" t="s">
        <v>43</v>
      </c>
      <c r="E196" s="19">
        <f t="shared" si="28"/>
        <v>7.6091666666666669</v>
      </c>
      <c r="F196" s="48">
        <v>6</v>
      </c>
      <c r="G196" s="20">
        <v>91.31</v>
      </c>
      <c r="H196" s="21">
        <f t="shared" si="31"/>
        <v>21.54</v>
      </c>
      <c r="I196" s="19">
        <f t="shared" si="30"/>
        <v>112.85</v>
      </c>
      <c r="J196" s="50"/>
      <c r="K196" s="25"/>
      <c r="M196" s="14"/>
      <c r="N196" s="14"/>
      <c r="O196" s="14"/>
      <c r="P196" s="14"/>
    </row>
    <row r="197" spans="1:18" s="22" customFormat="1" x14ac:dyDescent="0.2">
      <c r="A197" s="47">
        <v>55</v>
      </c>
      <c r="B197" s="31" t="s">
        <v>52</v>
      </c>
      <c r="C197" s="18" t="s">
        <v>24</v>
      </c>
      <c r="D197" s="26" t="s">
        <v>32</v>
      </c>
      <c r="E197" s="19">
        <f t="shared" si="28"/>
        <v>5.9233333333333329</v>
      </c>
      <c r="F197" s="48">
        <v>3</v>
      </c>
      <c r="G197" s="20">
        <v>35.54</v>
      </c>
      <c r="H197" s="21">
        <f t="shared" si="31"/>
        <v>8.3800000000000008</v>
      </c>
      <c r="I197" s="19">
        <f t="shared" si="30"/>
        <v>43.92</v>
      </c>
      <c r="J197" s="50"/>
      <c r="K197" s="25"/>
      <c r="M197" s="14"/>
      <c r="N197" s="14"/>
      <c r="O197" s="14"/>
      <c r="P197" s="14"/>
    </row>
    <row r="198" spans="1:18" s="22" customFormat="1" ht="25.5" x14ac:dyDescent="0.2">
      <c r="A198" s="47">
        <v>56</v>
      </c>
      <c r="B198" s="31" t="s">
        <v>53</v>
      </c>
      <c r="C198" s="18" t="s">
        <v>35</v>
      </c>
      <c r="D198" s="26" t="s">
        <v>38</v>
      </c>
      <c r="E198" s="19">
        <f t="shared" si="28"/>
        <v>9.9731249999999996</v>
      </c>
      <c r="F198" s="48">
        <v>8</v>
      </c>
      <c r="G198" s="20">
        <v>159.57</v>
      </c>
      <c r="H198" s="21">
        <f t="shared" si="31"/>
        <v>37.64</v>
      </c>
      <c r="I198" s="19">
        <f t="shared" si="30"/>
        <v>197.20999999999998</v>
      </c>
      <c r="J198" s="50"/>
      <c r="K198" s="25"/>
      <c r="M198" s="14"/>
      <c r="N198" s="14"/>
      <c r="O198" s="14"/>
      <c r="P198" s="14"/>
    </row>
    <row r="199" spans="1:18" s="14" customFormat="1" ht="38.25" x14ac:dyDescent="0.2">
      <c r="A199" s="47">
        <v>57</v>
      </c>
      <c r="B199" s="31" t="s">
        <v>53</v>
      </c>
      <c r="C199" s="18" t="s">
        <v>29</v>
      </c>
      <c r="D199" s="26" t="s">
        <v>30</v>
      </c>
      <c r="E199" s="19">
        <f t="shared" si="28"/>
        <v>7.9883333333333333</v>
      </c>
      <c r="F199" s="48">
        <v>3</v>
      </c>
      <c r="G199" s="20">
        <v>47.93</v>
      </c>
      <c r="H199" s="21">
        <f t="shared" si="31"/>
        <v>11.31</v>
      </c>
      <c r="I199" s="19">
        <f t="shared" si="30"/>
        <v>59.24</v>
      </c>
      <c r="J199" s="50"/>
      <c r="K199" s="37"/>
    </row>
    <row r="200" spans="1:18" x14ac:dyDescent="0.2">
      <c r="A200" s="47">
        <v>58</v>
      </c>
      <c r="B200" s="31" t="s">
        <v>53</v>
      </c>
      <c r="C200" s="18" t="s">
        <v>10</v>
      </c>
      <c r="D200" s="26" t="s">
        <v>45</v>
      </c>
      <c r="E200" s="19">
        <f t="shared" si="28"/>
        <v>6.3591666666666669</v>
      </c>
      <c r="F200" s="48">
        <v>6</v>
      </c>
      <c r="G200" s="20">
        <v>76.31</v>
      </c>
      <c r="H200" s="21">
        <f t="shared" si="31"/>
        <v>18</v>
      </c>
      <c r="I200" s="19">
        <f t="shared" si="30"/>
        <v>94.31</v>
      </c>
      <c r="J200" s="50"/>
    </row>
    <row r="201" spans="1:18" x14ac:dyDescent="0.2">
      <c r="A201" s="47">
        <v>59</v>
      </c>
      <c r="B201" s="31" t="s">
        <v>53</v>
      </c>
      <c r="C201" s="18" t="s">
        <v>24</v>
      </c>
      <c r="D201" s="26" t="s">
        <v>32</v>
      </c>
      <c r="E201" s="19">
        <f t="shared" si="28"/>
        <v>5.9240000000000004</v>
      </c>
      <c r="F201" s="48">
        <v>5</v>
      </c>
      <c r="G201" s="20">
        <v>59.24</v>
      </c>
      <c r="H201" s="21">
        <f t="shared" si="31"/>
        <v>13.97</v>
      </c>
      <c r="I201" s="19">
        <f t="shared" si="30"/>
        <v>73.210000000000008</v>
      </c>
      <c r="J201" s="50"/>
    </row>
    <row r="202" spans="1:18" s="14" customFormat="1" x14ac:dyDescent="0.2">
      <c r="A202" s="15"/>
      <c r="B202" s="16"/>
      <c r="C202" s="36"/>
      <c r="D202" s="15"/>
      <c r="E202" s="15"/>
      <c r="F202" s="15"/>
      <c r="G202" s="15"/>
      <c r="H202" s="15"/>
      <c r="I202" s="15"/>
      <c r="J202" s="44"/>
      <c r="K202" s="37"/>
    </row>
    <row r="203" spans="1:18" s="14" customFormat="1" ht="21.75" customHeight="1" x14ac:dyDescent="0.2">
      <c r="A203" s="56" t="s">
        <v>65</v>
      </c>
      <c r="B203" s="56"/>
      <c r="C203" s="56"/>
      <c r="D203" s="39"/>
      <c r="E203" s="39"/>
      <c r="F203" s="13">
        <f>SUM(F204:F266)</f>
        <v>540.5</v>
      </c>
      <c r="G203" s="13">
        <f t="shared" ref="G203:I203" si="32">SUM(G204:G266)</f>
        <v>8168.2699999999968</v>
      </c>
      <c r="H203" s="13">
        <f t="shared" si="32"/>
        <v>1899.6899999999996</v>
      </c>
      <c r="I203" s="13">
        <f t="shared" si="32"/>
        <v>10067.960000000005</v>
      </c>
      <c r="J203" s="30"/>
      <c r="K203" s="25"/>
      <c r="L203" s="12"/>
      <c r="M203" s="12"/>
      <c r="N203" s="12"/>
      <c r="O203" s="12"/>
      <c r="P203" s="12"/>
      <c r="Q203" s="12"/>
      <c r="R203" s="12"/>
    </row>
    <row r="204" spans="1:18" s="14" customFormat="1" x14ac:dyDescent="0.2">
      <c r="A204" s="15"/>
      <c r="B204" s="16" t="s">
        <v>9</v>
      </c>
      <c r="C204" s="36"/>
      <c r="D204" s="15"/>
      <c r="E204" s="15"/>
      <c r="F204" s="15"/>
      <c r="G204" s="15"/>
      <c r="H204" s="15"/>
      <c r="I204" s="15"/>
      <c r="J204" s="44"/>
      <c r="K204" s="25"/>
      <c r="L204" s="12"/>
      <c r="M204" s="12"/>
      <c r="N204" s="12"/>
      <c r="O204" s="12"/>
      <c r="P204" s="12"/>
      <c r="Q204" s="12"/>
      <c r="R204" s="12"/>
    </row>
    <row r="205" spans="1:18" s="14" customFormat="1" x14ac:dyDescent="0.2">
      <c r="A205" s="15"/>
      <c r="B205" s="16" t="s">
        <v>19</v>
      </c>
      <c r="C205" s="36"/>
      <c r="D205" s="15"/>
      <c r="E205" s="15"/>
      <c r="F205" s="15"/>
      <c r="G205" s="15"/>
      <c r="H205" s="15"/>
      <c r="I205" s="15"/>
      <c r="J205" s="30"/>
      <c r="K205" s="25"/>
      <c r="L205" s="12"/>
      <c r="M205" s="12"/>
      <c r="N205" s="12"/>
      <c r="O205" s="12"/>
      <c r="P205" s="12"/>
      <c r="Q205" s="12"/>
      <c r="R205" s="12"/>
    </row>
    <row r="206" spans="1:18" s="22" customFormat="1" x14ac:dyDescent="0.2">
      <c r="A206" s="47">
        <v>1</v>
      </c>
      <c r="B206" s="31" t="s">
        <v>20</v>
      </c>
      <c r="C206" s="31" t="s">
        <v>10</v>
      </c>
      <c r="D206" s="26" t="s">
        <v>21</v>
      </c>
      <c r="E206" s="19">
        <f t="shared" ref="E206:E225" si="33">G206/F206/2</f>
        <v>7.2319999999999993</v>
      </c>
      <c r="F206" s="20">
        <v>20</v>
      </c>
      <c r="G206" s="20">
        <v>289.27999999999997</v>
      </c>
      <c r="H206" s="21">
        <f t="shared" ref="H206:H225" si="34">ROUND(G206*23.59%,2)</f>
        <v>68.239999999999995</v>
      </c>
      <c r="I206" s="19">
        <f t="shared" ref="I206:I225" si="35">G206+H206</f>
        <v>357.52</v>
      </c>
      <c r="J206" s="51"/>
      <c r="K206" s="25"/>
      <c r="L206" s="12"/>
      <c r="M206" s="12"/>
      <c r="N206" s="12"/>
      <c r="O206" s="12"/>
      <c r="P206" s="12"/>
      <c r="Q206" s="12"/>
      <c r="R206" s="12"/>
    </row>
    <row r="207" spans="1:18" s="22" customFormat="1" x14ac:dyDescent="0.2">
      <c r="A207" s="47">
        <v>2</v>
      </c>
      <c r="B207" s="31" t="s">
        <v>20</v>
      </c>
      <c r="C207" s="31" t="s">
        <v>10</v>
      </c>
      <c r="D207" s="26" t="s">
        <v>21</v>
      </c>
      <c r="E207" s="19">
        <f t="shared" si="33"/>
        <v>7.2319999999999993</v>
      </c>
      <c r="F207" s="20">
        <v>20</v>
      </c>
      <c r="G207" s="20">
        <v>289.27999999999997</v>
      </c>
      <c r="H207" s="21">
        <f t="shared" si="34"/>
        <v>68.239999999999995</v>
      </c>
      <c r="I207" s="19">
        <f t="shared" si="35"/>
        <v>357.52</v>
      </c>
      <c r="J207" s="51"/>
      <c r="K207" s="25"/>
      <c r="L207" s="12"/>
      <c r="M207" s="12"/>
      <c r="N207" s="12"/>
      <c r="O207" s="12"/>
      <c r="P207" s="12"/>
      <c r="Q207" s="12"/>
      <c r="R207" s="12"/>
    </row>
    <row r="208" spans="1:18" s="22" customFormat="1" x14ac:dyDescent="0.2">
      <c r="A208" s="47">
        <v>3</v>
      </c>
      <c r="B208" s="31" t="s">
        <v>20</v>
      </c>
      <c r="C208" s="31" t="s">
        <v>10</v>
      </c>
      <c r="D208" s="26" t="s">
        <v>21</v>
      </c>
      <c r="E208" s="19">
        <f t="shared" si="33"/>
        <v>7.2319999999999993</v>
      </c>
      <c r="F208" s="20">
        <v>20</v>
      </c>
      <c r="G208" s="20">
        <v>289.27999999999997</v>
      </c>
      <c r="H208" s="21">
        <f t="shared" si="34"/>
        <v>68.239999999999995</v>
      </c>
      <c r="I208" s="19">
        <f t="shared" si="35"/>
        <v>357.52</v>
      </c>
      <c r="J208" s="51"/>
      <c r="K208" s="25"/>
      <c r="L208" s="12"/>
      <c r="M208" s="12"/>
      <c r="N208" s="12"/>
      <c r="O208" s="12"/>
      <c r="P208" s="12"/>
      <c r="Q208" s="12"/>
      <c r="R208" s="12"/>
    </row>
    <row r="209" spans="1:18" s="22" customFormat="1" x14ac:dyDescent="0.2">
      <c r="A209" s="47">
        <v>4</v>
      </c>
      <c r="B209" s="31" t="s">
        <v>20</v>
      </c>
      <c r="C209" s="31" t="s">
        <v>10</v>
      </c>
      <c r="D209" s="26" t="s">
        <v>21</v>
      </c>
      <c r="E209" s="19">
        <f t="shared" si="33"/>
        <v>7.2319999999999993</v>
      </c>
      <c r="F209" s="20">
        <v>20</v>
      </c>
      <c r="G209" s="20">
        <v>289.27999999999997</v>
      </c>
      <c r="H209" s="21">
        <f t="shared" si="34"/>
        <v>68.239999999999995</v>
      </c>
      <c r="I209" s="19">
        <f t="shared" si="35"/>
        <v>357.52</v>
      </c>
      <c r="J209" s="51"/>
      <c r="K209" s="25"/>
      <c r="L209" s="12"/>
      <c r="M209" s="12"/>
      <c r="N209" s="12"/>
      <c r="O209" s="12"/>
      <c r="P209" s="12"/>
      <c r="Q209" s="12"/>
      <c r="R209" s="12"/>
    </row>
    <row r="210" spans="1:18" s="22" customFormat="1" x14ac:dyDescent="0.2">
      <c r="A210" s="47">
        <v>5</v>
      </c>
      <c r="B210" s="31" t="s">
        <v>20</v>
      </c>
      <c r="C210" s="31" t="s">
        <v>10</v>
      </c>
      <c r="D210" s="26" t="s">
        <v>21</v>
      </c>
      <c r="E210" s="19">
        <f t="shared" si="33"/>
        <v>7.2319999999999993</v>
      </c>
      <c r="F210" s="20">
        <v>20</v>
      </c>
      <c r="G210" s="20">
        <v>289.27999999999997</v>
      </c>
      <c r="H210" s="21">
        <f t="shared" si="34"/>
        <v>68.239999999999995</v>
      </c>
      <c r="I210" s="19">
        <f t="shared" si="35"/>
        <v>357.52</v>
      </c>
      <c r="J210" s="51"/>
      <c r="K210" s="25"/>
      <c r="L210" s="12"/>
      <c r="M210" s="12"/>
      <c r="N210" s="12"/>
      <c r="O210" s="12"/>
      <c r="P210" s="12"/>
      <c r="Q210" s="12"/>
      <c r="R210" s="12"/>
    </row>
    <row r="211" spans="1:18" s="22" customFormat="1" ht="51" x14ac:dyDescent="0.2">
      <c r="A211" s="47">
        <v>6</v>
      </c>
      <c r="B211" s="31" t="s">
        <v>20</v>
      </c>
      <c r="C211" s="31" t="s">
        <v>10</v>
      </c>
      <c r="D211" s="26" t="s">
        <v>22</v>
      </c>
      <c r="E211" s="19">
        <f t="shared" si="33"/>
        <v>7.7379999999999995</v>
      </c>
      <c r="F211" s="20">
        <v>20</v>
      </c>
      <c r="G211" s="20">
        <v>309.52</v>
      </c>
      <c r="H211" s="21">
        <f t="shared" ref="H211" si="36">ROUND(G211*20.77%,2)</f>
        <v>64.290000000000006</v>
      </c>
      <c r="I211" s="19">
        <f t="shared" si="35"/>
        <v>373.81</v>
      </c>
      <c r="J211" s="51" t="s">
        <v>23</v>
      </c>
      <c r="K211" s="25"/>
      <c r="M211" s="14"/>
      <c r="N211" s="14"/>
      <c r="O211" s="14"/>
      <c r="P211" s="14"/>
    </row>
    <row r="212" spans="1:18" s="22" customFormat="1" x14ac:dyDescent="0.2">
      <c r="A212" s="47">
        <v>7</v>
      </c>
      <c r="B212" s="31" t="s">
        <v>20</v>
      </c>
      <c r="C212" s="31" t="s">
        <v>10</v>
      </c>
      <c r="D212" s="26" t="s">
        <v>21</v>
      </c>
      <c r="E212" s="19">
        <f t="shared" si="33"/>
        <v>7.2319999999999993</v>
      </c>
      <c r="F212" s="20">
        <v>20</v>
      </c>
      <c r="G212" s="20">
        <v>289.27999999999997</v>
      </c>
      <c r="H212" s="21">
        <f t="shared" si="34"/>
        <v>68.239999999999995</v>
      </c>
      <c r="I212" s="19">
        <f t="shared" si="35"/>
        <v>357.52</v>
      </c>
      <c r="J212" s="51"/>
      <c r="K212" s="25"/>
      <c r="M212" s="14"/>
      <c r="N212" s="14"/>
      <c r="O212" s="14"/>
      <c r="P212" s="14"/>
    </row>
    <row r="213" spans="1:18" s="22" customFormat="1" x14ac:dyDescent="0.2">
      <c r="A213" s="47">
        <v>8</v>
      </c>
      <c r="B213" s="31" t="s">
        <v>20</v>
      </c>
      <c r="C213" s="31" t="s">
        <v>10</v>
      </c>
      <c r="D213" s="26" t="s">
        <v>21</v>
      </c>
      <c r="E213" s="19">
        <f t="shared" si="33"/>
        <v>7.2319999999999993</v>
      </c>
      <c r="F213" s="20">
        <v>20</v>
      </c>
      <c r="G213" s="20">
        <v>289.27999999999997</v>
      </c>
      <c r="H213" s="21">
        <f t="shared" si="34"/>
        <v>68.239999999999995</v>
      </c>
      <c r="I213" s="19">
        <f t="shared" si="35"/>
        <v>357.52</v>
      </c>
      <c r="J213" s="51"/>
      <c r="K213" s="25"/>
      <c r="M213" s="14"/>
      <c r="N213" s="14"/>
      <c r="O213" s="14"/>
      <c r="P213" s="14"/>
    </row>
    <row r="214" spans="1:18" s="22" customFormat="1" x14ac:dyDescent="0.2">
      <c r="A214" s="47">
        <v>9</v>
      </c>
      <c r="B214" s="31" t="s">
        <v>20</v>
      </c>
      <c r="C214" s="31" t="s">
        <v>10</v>
      </c>
      <c r="D214" s="26" t="s">
        <v>21</v>
      </c>
      <c r="E214" s="19">
        <f t="shared" si="33"/>
        <v>7.2319999999999993</v>
      </c>
      <c r="F214" s="20">
        <v>20</v>
      </c>
      <c r="G214" s="20">
        <v>289.27999999999997</v>
      </c>
      <c r="H214" s="21">
        <f t="shared" si="34"/>
        <v>68.239999999999995</v>
      </c>
      <c r="I214" s="19">
        <f t="shared" si="35"/>
        <v>357.52</v>
      </c>
      <c r="J214" s="51"/>
      <c r="K214" s="25"/>
      <c r="M214" s="14"/>
      <c r="N214" s="14"/>
      <c r="O214" s="14"/>
      <c r="P214" s="14"/>
    </row>
    <row r="215" spans="1:18" s="22" customFormat="1" x14ac:dyDescent="0.2">
      <c r="A215" s="47">
        <v>10</v>
      </c>
      <c r="B215" s="31" t="s">
        <v>20</v>
      </c>
      <c r="C215" s="31" t="s">
        <v>24</v>
      </c>
      <c r="D215" s="26" t="s">
        <v>25</v>
      </c>
      <c r="E215" s="19">
        <f t="shared" si="33"/>
        <v>6.6959999999999997</v>
      </c>
      <c r="F215" s="20">
        <v>20</v>
      </c>
      <c r="G215" s="20">
        <v>267.83999999999997</v>
      </c>
      <c r="H215" s="21">
        <f t="shared" si="34"/>
        <v>63.18</v>
      </c>
      <c r="I215" s="19">
        <f t="shared" si="35"/>
        <v>331.02</v>
      </c>
      <c r="J215" s="51"/>
      <c r="K215" s="25"/>
      <c r="M215" s="14"/>
      <c r="N215" s="14"/>
      <c r="O215" s="14"/>
      <c r="P215" s="14"/>
    </row>
    <row r="216" spans="1:18" s="22" customFormat="1" x14ac:dyDescent="0.2">
      <c r="A216" s="47">
        <v>11</v>
      </c>
      <c r="B216" s="31" t="s">
        <v>12</v>
      </c>
      <c r="C216" s="31" t="s">
        <v>58</v>
      </c>
      <c r="D216" s="26" t="s">
        <v>54</v>
      </c>
      <c r="E216" s="19">
        <f t="shared" si="33"/>
        <v>9.2266666666666666</v>
      </c>
      <c r="F216" s="20">
        <v>1.5</v>
      </c>
      <c r="G216" s="20">
        <v>27.68</v>
      </c>
      <c r="H216" s="21">
        <f t="shared" si="34"/>
        <v>6.53</v>
      </c>
      <c r="I216" s="19">
        <f t="shared" si="35"/>
        <v>34.21</v>
      </c>
      <c r="J216" s="51"/>
      <c r="K216" s="25"/>
      <c r="M216" s="14"/>
      <c r="N216" s="14"/>
      <c r="O216" s="14"/>
      <c r="P216" s="14"/>
    </row>
    <row r="217" spans="1:18" s="22" customFormat="1" x14ac:dyDescent="0.2">
      <c r="A217" s="47">
        <v>12</v>
      </c>
      <c r="B217" s="31" t="s">
        <v>12</v>
      </c>
      <c r="C217" s="31" t="s">
        <v>10</v>
      </c>
      <c r="D217" s="26" t="s">
        <v>22</v>
      </c>
      <c r="E217" s="19">
        <f t="shared" si="33"/>
        <v>7.7379999999999995</v>
      </c>
      <c r="F217" s="20">
        <v>20</v>
      </c>
      <c r="G217" s="20">
        <v>309.52</v>
      </c>
      <c r="H217" s="21">
        <f t="shared" si="34"/>
        <v>73.02</v>
      </c>
      <c r="I217" s="19">
        <f t="shared" si="35"/>
        <v>382.53999999999996</v>
      </c>
      <c r="J217" s="51"/>
      <c r="K217" s="25"/>
      <c r="M217" s="14"/>
      <c r="N217" s="14"/>
      <c r="O217" s="14"/>
      <c r="P217" s="14"/>
    </row>
    <row r="218" spans="1:18" s="22" customFormat="1" x14ac:dyDescent="0.2">
      <c r="A218" s="47">
        <v>13</v>
      </c>
      <c r="B218" s="31" t="s">
        <v>12</v>
      </c>
      <c r="C218" s="31" t="s">
        <v>10</v>
      </c>
      <c r="D218" s="26" t="s">
        <v>22</v>
      </c>
      <c r="E218" s="19">
        <f t="shared" si="33"/>
        <v>7.737857142857143</v>
      </c>
      <c r="F218" s="20">
        <v>7</v>
      </c>
      <c r="G218" s="20">
        <v>108.33</v>
      </c>
      <c r="H218" s="21">
        <f t="shared" si="34"/>
        <v>25.56</v>
      </c>
      <c r="I218" s="19">
        <f t="shared" si="35"/>
        <v>133.88999999999999</v>
      </c>
      <c r="J218" s="51"/>
      <c r="K218" s="25"/>
      <c r="M218" s="14"/>
      <c r="N218" s="14"/>
      <c r="O218" s="14"/>
      <c r="P218" s="14"/>
    </row>
    <row r="219" spans="1:18" s="22" customFormat="1" x14ac:dyDescent="0.2">
      <c r="A219" s="47">
        <v>14</v>
      </c>
      <c r="B219" s="31" t="s">
        <v>12</v>
      </c>
      <c r="C219" s="31" t="s">
        <v>10</v>
      </c>
      <c r="D219" s="26" t="s">
        <v>21</v>
      </c>
      <c r="E219" s="19">
        <f t="shared" si="33"/>
        <v>7.2319999999999993</v>
      </c>
      <c r="F219" s="20">
        <v>5</v>
      </c>
      <c r="G219" s="20">
        <v>72.319999999999993</v>
      </c>
      <c r="H219" s="21">
        <f t="shared" si="34"/>
        <v>17.059999999999999</v>
      </c>
      <c r="I219" s="19">
        <f t="shared" si="35"/>
        <v>89.38</v>
      </c>
      <c r="J219" s="51"/>
      <c r="K219" s="25"/>
      <c r="M219" s="14"/>
      <c r="N219" s="14"/>
      <c r="O219" s="14"/>
      <c r="P219" s="14"/>
    </row>
    <row r="220" spans="1:18" s="22" customFormat="1" x14ac:dyDescent="0.2">
      <c r="A220" s="47">
        <v>15</v>
      </c>
      <c r="B220" s="31" t="s">
        <v>12</v>
      </c>
      <c r="C220" s="31" t="s">
        <v>10</v>
      </c>
      <c r="D220" s="26" t="s">
        <v>22</v>
      </c>
      <c r="E220" s="19">
        <f t="shared" si="33"/>
        <v>7.7380555555555555</v>
      </c>
      <c r="F220" s="20">
        <v>18</v>
      </c>
      <c r="G220" s="20">
        <v>278.57</v>
      </c>
      <c r="H220" s="21">
        <f t="shared" si="34"/>
        <v>65.709999999999994</v>
      </c>
      <c r="I220" s="19">
        <f t="shared" si="35"/>
        <v>344.28</v>
      </c>
      <c r="J220" s="51"/>
      <c r="K220" s="25"/>
      <c r="M220" s="14"/>
      <c r="N220" s="14"/>
      <c r="O220" s="14"/>
      <c r="P220" s="14"/>
    </row>
    <row r="221" spans="1:18" s="22" customFormat="1" x14ac:dyDescent="0.2">
      <c r="A221" s="47">
        <v>16</v>
      </c>
      <c r="B221" s="31" t="s">
        <v>12</v>
      </c>
      <c r="C221" s="31" t="s">
        <v>10</v>
      </c>
      <c r="D221" s="26" t="s">
        <v>21</v>
      </c>
      <c r="E221" s="19">
        <f t="shared" si="33"/>
        <v>7.2320588235294112</v>
      </c>
      <c r="F221" s="20">
        <v>17</v>
      </c>
      <c r="G221" s="20">
        <v>245.89</v>
      </c>
      <c r="H221" s="21">
        <f t="shared" si="34"/>
        <v>58.01</v>
      </c>
      <c r="I221" s="19">
        <f t="shared" si="35"/>
        <v>303.89999999999998</v>
      </c>
      <c r="J221" s="51"/>
      <c r="K221" s="25"/>
      <c r="M221" s="14"/>
      <c r="N221" s="14"/>
      <c r="O221" s="14"/>
      <c r="P221" s="14"/>
    </row>
    <row r="222" spans="1:18" s="22" customFormat="1" ht="51" x14ac:dyDescent="0.2">
      <c r="A222" s="47">
        <v>17</v>
      </c>
      <c r="B222" s="31" t="s">
        <v>12</v>
      </c>
      <c r="C222" s="31" t="s">
        <v>10</v>
      </c>
      <c r="D222" s="26" t="s">
        <v>22</v>
      </c>
      <c r="E222" s="19">
        <f t="shared" si="33"/>
        <v>7.7380555555555555</v>
      </c>
      <c r="F222" s="20">
        <v>18</v>
      </c>
      <c r="G222" s="20">
        <v>278.57</v>
      </c>
      <c r="H222" s="21">
        <f t="shared" ref="H222" si="37">ROUND(G222*20.77%,2)</f>
        <v>57.86</v>
      </c>
      <c r="I222" s="19">
        <f t="shared" si="35"/>
        <v>336.43</v>
      </c>
      <c r="J222" s="51" t="s">
        <v>23</v>
      </c>
      <c r="K222" s="25"/>
      <c r="M222" s="14"/>
      <c r="N222" s="14"/>
      <c r="O222" s="14"/>
      <c r="P222" s="14"/>
    </row>
    <row r="223" spans="1:18" s="22" customFormat="1" x14ac:dyDescent="0.2">
      <c r="A223" s="47">
        <v>18</v>
      </c>
      <c r="B223" s="31" t="s">
        <v>12</v>
      </c>
      <c r="C223" s="31" t="s">
        <v>10</v>
      </c>
      <c r="D223" s="26" t="s">
        <v>21</v>
      </c>
      <c r="E223" s="19">
        <f t="shared" si="33"/>
        <v>7.2316666666666665</v>
      </c>
      <c r="F223" s="20">
        <v>3</v>
      </c>
      <c r="G223" s="20">
        <v>43.39</v>
      </c>
      <c r="H223" s="21">
        <f t="shared" si="34"/>
        <v>10.24</v>
      </c>
      <c r="I223" s="19">
        <f t="shared" si="35"/>
        <v>53.63</v>
      </c>
      <c r="J223" s="51"/>
      <c r="K223" s="25"/>
      <c r="M223" s="14"/>
      <c r="N223" s="14"/>
      <c r="O223" s="14"/>
      <c r="P223" s="14"/>
    </row>
    <row r="224" spans="1:18" s="22" customFormat="1" ht="38.25" x14ac:dyDescent="0.2">
      <c r="A224" s="47">
        <v>19</v>
      </c>
      <c r="B224" s="31" t="s">
        <v>12</v>
      </c>
      <c r="C224" s="31" t="s">
        <v>10</v>
      </c>
      <c r="D224" s="26" t="s">
        <v>21</v>
      </c>
      <c r="E224" s="19">
        <f t="shared" si="33"/>
        <v>7.2320588235294112</v>
      </c>
      <c r="F224" s="20">
        <v>17</v>
      </c>
      <c r="G224" s="20">
        <v>245.89</v>
      </c>
      <c r="H224" s="21">
        <f>ROUND(G224*21.94%,2)</f>
        <v>53.95</v>
      </c>
      <c r="I224" s="19">
        <f t="shared" si="35"/>
        <v>299.83999999999997</v>
      </c>
      <c r="J224" s="51" t="s">
        <v>26</v>
      </c>
      <c r="K224" s="25"/>
      <c r="M224" s="14"/>
      <c r="N224" s="14"/>
      <c r="O224" s="14"/>
      <c r="P224" s="14"/>
    </row>
    <row r="225" spans="1:16" s="22" customFormat="1" x14ac:dyDescent="0.2">
      <c r="A225" s="47">
        <v>20</v>
      </c>
      <c r="B225" s="31" t="s">
        <v>12</v>
      </c>
      <c r="C225" s="31" t="s">
        <v>10</v>
      </c>
      <c r="D225" s="26" t="s">
        <v>21</v>
      </c>
      <c r="E225" s="19">
        <f t="shared" si="33"/>
        <v>7.2319230769230769</v>
      </c>
      <c r="F225" s="20">
        <v>13</v>
      </c>
      <c r="G225" s="20">
        <v>188.03</v>
      </c>
      <c r="H225" s="21">
        <f t="shared" si="34"/>
        <v>44.36</v>
      </c>
      <c r="I225" s="19">
        <f t="shared" si="35"/>
        <v>232.39</v>
      </c>
      <c r="J225" s="51"/>
      <c r="K225" s="25"/>
      <c r="M225" s="14"/>
      <c r="N225" s="14"/>
      <c r="O225" s="14"/>
      <c r="P225" s="14"/>
    </row>
    <row r="226" spans="1:16" s="14" customFormat="1" x14ac:dyDescent="0.2">
      <c r="A226" s="15"/>
      <c r="B226" s="36" t="s">
        <v>27</v>
      </c>
      <c r="C226" s="36"/>
      <c r="D226" s="15"/>
      <c r="E226" s="15"/>
      <c r="F226" s="15"/>
      <c r="G226" s="15"/>
      <c r="H226" s="15"/>
      <c r="I226" s="15"/>
      <c r="J226" s="44"/>
      <c r="K226" s="12"/>
      <c r="L226" s="12"/>
    </row>
    <row r="227" spans="1:16" s="22" customFormat="1" x14ac:dyDescent="0.2">
      <c r="A227" s="47">
        <v>21</v>
      </c>
      <c r="B227" s="38" t="s">
        <v>60</v>
      </c>
      <c r="C227" s="31" t="s">
        <v>24</v>
      </c>
      <c r="D227" s="26" t="s">
        <v>32</v>
      </c>
      <c r="E227" s="19">
        <f t="shared" ref="E227:E266" si="38">G227/F227/2</f>
        <v>6.4880769230769229</v>
      </c>
      <c r="F227" s="20">
        <v>13</v>
      </c>
      <c r="G227" s="20">
        <v>168.69</v>
      </c>
      <c r="H227" s="21">
        <f t="shared" ref="H227:H266" si="39">ROUND(G227*23.59%,2)</f>
        <v>39.79</v>
      </c>
      <c r="I227" s="19">
        <f t="shared" ref="I227:I266" si="40">G227+H227</f>
        <v>208.48</v>
      </c>
      <c r="J227" s="50"/>
      <c r="K227" s="25"/>
      <c r="M227" s="14"/>
      <c r="N227" s="14"/>
      <c r="O227" s="14"/>
      <c r="P227" s="14"/>
    </row>
    <row r="228" spans="1:16" s="22" customFormat="1" x14ac:dyDescent="0.2">
      <c r="A228" s="47">
        <v>22</v>
      </c>
      <c r="B228" s="38" t="s">
        <v>28</v>
      </c>
      <c r="C228" s="31" t="s">
        <v>29</v>
      </c>
      <c r="D228" s="26" t="s">
        <v>30</v>
      </c>
      <c r="E228" s="19">
        <f t="shared" si="38"/>
        <v>8.75</v>
      </c>
      <c r="F228" s="20">
        <v>32</v>
      </c>
      <c r="G228" s="20">
        <v>560</v>
      </c>
      <c r="H228" s="21">
        <f t="shared" si="39"/>
        <v>132.1</v>
      </c>
      <c r="I228" s="19">
        <f t="shared" si="40"/>
        <v>692.1</v>
      </c>
      <c r="J228" s="50"/>
      <c r="K228" s="25"/>
      <c r="M228" s="14"/>
      <c r="N228" s="14"/>
      <c r="O228" s="14"/>
      <c r="P228" s="14"/>
    </row>
    <row r="229" spans="1:16" s="22" customFormat="1" x14ac:dyDescent="0.2">
      <c r="A229" s="47">
        <v>23</v>
      </c>
      <c r="B229" s="38" t="s">
        <v>31</v>
      </c>
      <c r="C229" s="31" t="s">
        <v>29</v>
      </c>
      <c r="D229" s="26" t="s">
        <v>30</v>
      </c>
      <c r="E229" s="19">
        <f t="shared" si="38"/>
        <v>8.75</v>
      </c>
      <c r="F229" s="20">
        <v>6</v>
      </c>
      <c r="G229" s="20">
        <v>105</v>
      </c>
      <c r="H229" s="21">
        <f t="shared" si="39"/>
        <v>24.77</v>
      </c>
      <c r="I229" s="19">
        <f t="shared" si="40"/>
        <v>129.77000000000001</v>
      </c>
      <c r="J229" s="50"/>
      <c r="K229" s="25"/>
      <c r="M229" s="14"/>
      <c r="N229" s="14"/>
      <c r="O229" s="14"/>
      <c r="P229" s="14"/>
    </row>
    <row r="230" spans="1:16" s="22" customFormat="1" x14ac:dyDescent="0.2">
      <c r="A230" s="47">
        <v>24</v>
      </c>
      <c r="B230" s="38" t="s">
        <v>31</v>
      </c>
      <c r="C230" s="31" t="s">
        <v>10</v>
      </c>
      <c r="D230" s="26" t="s">
        <v>21</v>
      </c>
      <c r="E230" s="19">
        <f t="shared" si="38"/>
        <v>7.23</v>
      </c>
      <c r="F230" s="20">
        <v>1</v>
      </c>
      <c r="G230" s="20">
        <v>14.46</v>
      </c>
      <c r="H230" s="21">
        <f t="shared" si="39"/>
        <v>3.41</v>
      </c>
      <c r="I230" s="19">
        <f t="shared" si="40"/>
        <v>17.87</v>
      </c>
      <c r="J230" s="50"/>
      <c r="K230" s="25"/>
      <c r="M230" s="14"/>
      <c r="N230" s="14"/>
      <c r="O230" s="14"/>
      <c r="P230" s="14"/>
    </row>
    <row r="231" spans="1:16" s="22" customFormat="1" x14ac:dyDescent="0.2">
      <c r="A231" s="47">
        <v>25</v>
      </c>
      <c r="B231" s="38" t="s">
        <v>31</v>
      </c>
      <c r="C231" s="31" t="s">
        <v>10</v>
      </c>
      <c r="D231" s="26" t="s">
        <v>21</v>
      </c>
      <c r="E231" s="19">
        <f t="shared" si="38"/>
        <v>7.23</v>
      </c>
      <c r="F231" s="20">
        <v>1</v>
      </c>
      <c r="G231" s="20">
        <v>14.46</v>
      </c>
      <c r="H231" s="21">
        <f t="shared" si="39"/>
        <v>3.41</v>
      </c>
      <c r="I231" s="19">
        <f t="shared" si="40"/>
        <v>17.87</v>
      </c>
      <c r="J231" s="50"/>
      <c r="K231" s="25"/>
      <c r="M231" s="14"/>
      <c r="N231" s="14"/>
      <c r="O231" s="14"/>
      <c r="P231" s="14"/>
    </row>
    <row r="232" spans="1:16" s="22" customFormat="1" x14ac:dyDescent="0.2">
      <c r="A232" s="47">
        <v>26</v>
      </c>
      <c r="B232" s="38" t="s">
        <v>31</v>
      </c>
      <c r="C232" s="31" t="s">
        <v>24</v>
      </c>
      <c r="D232" s="26" t="s">
        <v>32</v>
      </c>
      <c r="E232" s="19">
        <f t="shared" si="38"/>
        <v>6.4879999999999995</v>
      </c>
      <c r="F232" s="20">
        <v>5</v>
      </c>
      <c r="G232" s="20">
        <v>64.88</v>
      </c>
      <c r="H232" s="21">
        <f t="shared" si="39"/>
        <v>15.31</v>
      </c>
      <c r="I232" s="19">
        <f t="shared" si="40"/>
        <v>80.19</v>
      </c>
      <c r="J232" s="50"/>
      <c r="K232" s="25"/>
      <c r="M232" s="14"/>
      <c r="N232" s="14"/>
      <c r="O232" s="14"/>
      <c r="P232" s="14"/>
    </row>
    <row r="233" spans="1:16" s="22" customFormat="1" x14ac:dyDescent="0.2">
      <c r="A233" s="47">
        <v>27</v>
      </c>
      <c r="B233" s="38" t="s">
        <v>31</v>
      </c>
      <c r="C233" s="31" t="s">
        <v>24</v>
      </c>
      <c r="D233" s="26" t="s">
        <v>32</v>
      </c>
      <c r="E233" s="19">
        <f t="shared" si="38"/>
        <v>6.4874999999999998</v>
      </c>
      <c r="F233" s="20">
        <v>2</v>
      </c>
      <c r="G233" s="20">
        <v>25.95</v>
      </c>
      <c r="H233" s="21">
        <f t="shared" si="39"/>
        <v>6.12</v>
      </c>
      <c r="I233" s="19">
        <f t="shared" si="40"/>
        <v>32.07</v>
      </c>
      <c r="J233" s="50"/>
      <c r="K233" s="25"/>
      <c r="M233" s="14"/>
      <c r="N233" s="14"/>
      <c r="O233" s="14"/>
      <c r="P233" s="14"/>
    </row>
    <row r="234" spans="1:16" s="22" customFormat="1" ht="25.5" x14ac:dyDescent="0.2">
      <c r="A234" s="47">
        <v>28</v>
      </c>
      <c r="B234" s="38" t="s">
        <v>31</v>
      </c>
      <c r="C234" s="18" t="s">
        <v>55</v>
      </c>
      <c r="D234" s="26" t="s">
        <v>56</v>
      </c>
      <c r="E234" s="19">
        <f t="shared" si="38"/>
        <v>6.0419999999999998</v>
      </c>
      <c r="F234" s="20">
        <v>5</v>
      </c>
      <c r="G234" s="20">
        <v>60.42</v>
      </c>
      <c r="H234" s="21">
        <f t="shared" si="39"/>
        <v>14.25</v>
      </c>
      <c r="I234" s="19">
        <f t="shared" si="40"/>
        <v>74.67</v>
      </c>
      <c r="J234" s="50"/>
      <c r="K234" s="25"/>
      <c r="M234" s="14"/>
      <c r="N234" s="14"/>
      <c r="O234" s="14"/>
      <c r="P234" s="14"/>
    </row>
    <row r="235" spans="1:16" s="22" customFormat="1" x14ac:dyDescent="0.2">
      <c r="A235" s="47">
        <v>29</v>
      </c>
      <c r="B235" s="31" t="s">
        <v>33</v>
      </c>
      <c r="C235" s="31" t="s">
        <v>24</v>
      </c>
      <c r="D235" s="26" t="s">
        <v>32</v>
      </c>
      <c r="E235" s="19">
        <f t="shared" si="38"/>
        <v>6.4879999999999995</v>
      </c>
      <c r="F235" s="20">
        <v>5</v>
      </c>
      <c r="G235" s="20">
        <v>64.88</v>
      </c>
      <c r="H235" s="21">
        <f t="shared" si="39"/>
        <v>15.31</v>
      </c>
      <c r="I235" s="19">
        <f t="shared" si="40"/>
        <v>80.19</v>
      </c>
      <c r="J235" s="50"/>
      <c r="K235" s="25"/>
      <c r="M235" s="14"/>
      <c r="N235" s="14"/>
      <c r="O235" s="14"/>
      <c r="P235" s="14"/>
    </row>
    <row r="236" spans="1:16" s="22" customFormat="1" ht="51" x14ac:dyDescent="0.2">
      <c r="A236" s="47">
        <v>30</v>
      </c>
      <c r="B236" s="31" t="s">
        <v>34</v>
      </c>
      <c r="C236" s="31" t="s">
        <v>35</v>
      </c>
      <c r="D236" s="26" t="s">
        <v>36</v>
      </c>
      <c r="E236" s="19">
        <f t="shared" si="38"/>
        <v>10.416874999999999</v>
      </c>
      <c r="F236" s="20">
        <v>8</v>
      </c>
      <c r="G236" s="20">
        <v>166.67</v>
      </c>
      <c r="H236" s="21">
        <f>ROUND(G236*20.77%,2)</f>
        <v>34.619999999999997</v>
      </c>
      <c r="I236" s="19">
        <f t="shared" si="40"/>
        <v>201.29</v>
      </c>
      <c r="J236" s="51" t="s">
        <v>23</v>
      </c>
      <c r="K236" s="25"/>
      <c r="M236" s="14"/>
      <c r="N236" s="14"/>
      <c r="O236" s="14"/>
      <c r="P236" s="14"/>
    </row>
    <row r="237" spans="1:16" s="22" customFormat="1" x14ac:dyDescent="0.2">
      <c r="A237" s="47">
        <v>31</v>
      </c>
      <c r="B237" s="31" t="s">
        <v>34</v>
      </c>
      <c r="C237" s="31" t="s">
        <v>29</v>
      </c>
      <c r="D237" s="26" t="s">
        <v>43</v>
      </c>
      <c r="E237" s="19">
        <f t="shared" si="38"/>
        <v>8.3324999999999996</v>
      </c>
      <c r="F237" s="20">
        <v>4</v>
      </c>
      <c r="G237" s="20">
        <v>66.66</v>
      </c>
      <c r="H237" s="21">
        <f t="shared" si="39"/>
        <v>15.73</v>
      </c>
      <c r="I237" s="19">
        <f t="shared" si="40"/>
        <v>82.39</v>
      </c>
      <c r="J237" s="50"/>
      <c r="K237" s="25"/>
      <c r="M237" s="14"/>
      <c r="N237" s="14"/>
      <c r="O237" s="14"/>
      <c r="P237" s="14"/>
    </row>
    <row r="238" spans="1:16" s="22" customFormat="1" x14ac:dyDescent="0.2">
      <c r="A238" s="47">
        <v>32</v>
      </c>
      <c r="B238" s="31" t="s">
        <v>64</v>
      </c>
      <c r="C238" s="31" t="s">
        <v>24</v>
      </c>
      <c r="D238" s="26" t="s">
        <v>32</v>
      </c>
      <c r="E238" s="19">
        <f t="shared" si="38"/>
        <v>6.49</v>
      </c>
      <c r="F238" s="20">
        <v>1</v>
      </c>
      <c r="G238" s="20">
        <v>12.98</v>
      </c>
      <c r="H238" s="21">
        <f t="shared" si="39"/>
        <v>3.06</v>
      </c>
      <c r="I238" s="19">
        <f t="shared" si="40"/>
        <v>16.04</v>
      </c>
      <c r="J238" s="50"/>
      <c r="K238" s="25"/>
      <c r="M238" s="14"/>
      <c r="N238" s="14"/>
      <c r="O238" s="14"/>
      <c r="P238" s="14"/>
    </row>
    <row r="239" spans="1:16" s="22" customFormat="1" x14ac:dyDescent="0.2">
      <c r="A239" s="47">
        <v>33</v>
      </c>
      <c r="B239" s="31" t="s">
        <v>37</v>
      </c>
      <c r="C239" s="31" t="s">
        <v>29</v>
      </c>
      <c r="D239" s="26" t="s">
        <v>30</v>
      </c>
      <c r="E239" s="19">
        <f t="shared" si="38"/>
        <v>8.75</v>
      </c>
      <c r="F239" s="20">
        <v>1</v>
      </c>
      <c r="G239" s="20">
        <v>17.5</v>
      </c>
      <c r="H239" s="21">
        <f t="shared" si="39"/>
        <v>4.13</v>
      </c>
      <c r="I239" s="19">
        <f t="shared" si="40"/>
        <v>21.63</v>
      </c>
      <c r="J239" s="50"/>
      <c r="K239" s="25"/>
      <c r="M239" s="14"/>
      <c r="N239" s="14"/>
      <c r="O239" s="14"/>
      <c r="P239" s="14"/>
    </row>
    <row r="240" spans="1:16" s="22" customFormat="1" x14ac:dyDescent="0.2">
      <c r="A240" s="47">
        <v>34</v>
      </c>
      <c r="B240" s="31" t="s">
        <v>39</v>
      </c>
      <c r="C240" s="31" t="s">
        <v>24</v>
      </c>
      <c r="D240" s="26" t="s">
        <v>32</v>
      </c>
      <c r="E240" s="19">
        <f t="shared" si="38"/>
        <v>6.49</v>
      </c>
      <c r="F240" s="20">
        <v>1</v>
      </c>
      <c r="G240" s="20">
        <v>12.98</v>
      </c>
      <c r="H240" s="21">
        <f t="shared" si="39"/>
        <v>3.06</v>
      </c>
      <c r="I240" s="19">
        <f t="shared" si="40"/>
        <v>16.04</v>
      </c>
      <c r="J240" s="50"/>
      <c r="K240" s="25"/>
      <c r="M240" s="14"/>
      <c r="N240" s="14"/>
      <c r="O240" s="14"/>
      <c r="P240" s="14"/>
    </row>
    <row r="241" spans="1:16" s="22" customFormat="1" x14ac:dyDescent="0.2">
      <c r="A241" s="47">
        <v>35</v>
      </c>
      <c r="B241" s="31" t="s">
        <v>39</v>
      </c>
      <c r="C241" s="31" t="s">
        <v>24</v>
      </c>
      <c r="D241" s="26" t="s">
        <v>32</v>
      </c>
      <c r="E241" s="19">
        <f t="shared" si="38"/>
        <v>6.49</v>
      </c>
      <c r="F241" s="20">
        <v>1</v>
      </c>
      <c r="G241" s="20">
        <v>12.98</v>
      </c>
      <c r="H241" s="21">
        <f t="shared" si="39"/>
        <v>3.06</v>
      </c>
      <c r="I241" s="19">
        <f t="shared" si="40"/>
        <v>16.04</v>
      </c>
      <c r="J241" s="50"/>
      <c r="K241" s="25"/>
      <c r="M241" s="14"/>
      <c r="N241" s="14"/>
      <c r="O241" s="14"/>
      <c r="P241" s="14"/>
    </row>
    <row r="242" spans="1:16" s="22" customFormat="1" ht="25.5" x14ac:dyDescent="0.2">
      <c r="A242" s="47">
        <v>36</v>
      </c>
      <c r="B242" s="31" t="s">
        <v>39</v>
      </c>
      <c r="C242" s="18" t="s">
        <v>55</v>
      </c>
      <c r="D242" s="26" t="s">
        <v>56</v>
      </c>
      <c r="E242" s="19">
        <f t="shared" si="38"/>
        <v>6.0425000000000004</v>
      </c>
      <c r="F242" s="20">
        <v>2</v>
      </c>
      <c r="G242" s="20">
        <v>24.17</v>
      </c>
      <c r="H242" s="21">
        <f t="shared" si="39"/>
        <v>5.7</v>
      </c>
      <c r="I242" s="19">
        <f t="shared" si="40"/>
        <v>29.87</v>
      </c>
      <c r="J242" s="50"/>
      <c r="K242" s="25"/>
      <c r="M242" s="14"/>
      <c r="N242" s="14"/>
      <c r="O242" s="14"/>
      <c r="P242" s="14"/>
    </row>
    <row r="243" spans="1:16" s="22" customFormat="1" x14ac:dyDescent="0.2">
      <c r="A243" s="47">
        <v>37</v>
      </c>
      <c r="B243" s="31" t="s">
        <v>40</v>
      </c>
      <c r="C243" s="31" t="s">
        <v>10</v>
      </c>
      <c r="D243" s="26" t="s">
        <v>21</v>
      </c>
      <c r="E243" s="19">
        <f t="shared" si="38"/>
        <v>7.232222222222223</v>
      </c>
      <c r="F243" s="20">
        <v>9</v>
      </c>
      <c r="G243" s="20">
        <v>130.18</v>
      </c>
      <c r="H243" s="21">
        <f t="shared" si="39"/>
        <v>30.71</v>
      </c>
      <c r="I243" s="19">
        <f t="shared" si="40"/>
        <v>160.89000000000001</v>
      </c>
      <c r="J243" s="50"/>
      <c r="K243" s="25"/>
      <c r="M243" s="14"/>
      <c r="N243" s="14"/>
      <c r="O243" s="14"/>
      <c r="P243" s="14"/>
    </row>
    <row r="244" spans="1:16" s="22" customFormat="1" x14ac:dyDescent="0.2">
      <c r="A244" s="47">
        <v>38</v>
      </c>
      <c r="B244" s="31" t="s">
        <v>57</v>
      </c>
      <c r="C244" s="31" t="s">
        <v>35</v>
      </c>
      <c r="D244" s="26" t="s">
        <v>38</v>
      </c>
      <c r="E244" s="19">
        <f t="shared" si="38"/>
        <v>10.923333333333334</v>
      </c>
      <c r="F244" s="20">
        <v>3</v>
      </c>
      <c r="G244" s="20">
        <v>65.540000000000006</v>
      </c>
      <c r="H244" s="21">
        <f t="shared" si="39"/>
        <v>15.46</v>
      </c>
      <c r="I244" s="19">
        <f t="shared" si="40"/>
        <v>81</v>
      </c>
      <c r="J244" s="50"/>
      <c r="K244" s="25"/>
      <c r="M244" s="14"/>
      <c r="N244" s="14"/>
      <c r="O244" s="14"/>
      <c r="P244" s="14"/>
    </row>
    <row r="245" spans="1:16" s="22" customFormat="1" x14ac:dyDescent="0.2">
      <c r="A245" s="47">
        <v>39</v>
      </c>
      <c r="B245" s="31" t="s">
        <v>57</v>
      </c>
      <c r="C245" s="31" t="s">
        <v>10</v>
      </c>
      <c r="D245" s="26" t="s">
        <v>45</v>
      </c>
      <c r="E245" s="19">
        <f t="shared" si="38"/>
        <v>6.9637500000000001</v>
      </c>
      <c r="F245" s="20">
        <v>4</v>
      </c>
      <c r="G245" s="20">
        <v>55.71</v>
      </c>
      <c r="H245" s="21">
        <f t="shared" si="39"/>
        <v>13.14</v>
      </c>
      <c r="I245" s="19">
        <f t="shared" si="40"/>
        <v>68.849999999999994</v>
      </c>
      <c r="J245" s="50"/>
      <c r="K245" s="25"/>
      <c r="M245" s="14"/>
      <c r="N245" s="14"/>
      <c r="O245" s="14"/>
      <c r="P245" s="14"/>
    </row>
    <row r="246" spans="1:16" s="22" customFormat="1" x14ac:dyDescent="0.2">
      <c r="A246" s="47">
        <v>40</v>
      </c>
      <c r="B246" s="31" t="s">
        <v>57</v>
      </c>
      <c r="C246" s="31" t="s">
        <v>10</v>
      </c>
      <c r="D246" s="26" t="s">
        <v>45</v>
      </c>
      <c r="E246" s="19">
        <f t="shared" si="38"/>
        <v>6.9640909090909098</v>
      </c>
      <c r="F246" s="20">
        <v>11</v>
      </c>
      <c r="G246" s="20">
        <v>153.21</v>
      </c>
      <c r="H246" s="21">
        <f t="shared" si="39"/>
        <v>36.14</v>
      </c>
      <c r="I246" s="19">
        <f t="shared" si="40"/>
        <v>189.35000000000002</v>
      </c>
      <c r="J246" s="50"/>
      <c r="K246" s="25"/>
      <c r="M246" s="14"/>
      <c r="N246" s="14"/>
      <c r="O246" s="14"/>
      <c r="P246" s="14"/>
    </row>
    <row r="247" spans="1:16" s="22" customFormat="1" x14ac:dyDescent="0.2">
      <c r="A247" s="47">
        <v>41</v>
      </c>
      <c r="B247" s="31" t="s">
        <v>57</v>
      </c>
      <c r="C247" s="31" t="s">
        <v>24</v>
      </c>
      <c r="D247" s="26" t="s">
        <v>32</v>
      </c>
      <c r="E247" s="19">
        <f t="shared" si="38"/>
        <v>6.4880769230769229</v>
      </c>
      <c r="F247" s="20">
        <v>13</v>
      </c>
      <c r="G247" s="20">
        <v>168.69</v>
      </c>
      <c r="H247" s="21">
        <f t="shared" si="39"/>
        <v>39.79</v>
      </c>
      <c r="I247" s="19">
        <f t="shared" si="40"/>
        <v>208.48</v>
      </c>
      <c r="J247" s="50"/>
      <c r="K247" s="25"/>
      <c r="M247" s="14"/>
      <c r="N247" s="14"/>
      <c r="O247" s="14"/>
      <c r="P247" s="14"/>
    </row>
    <row r="248" spans="1:16" s="22" customFormat="1" x14ac:dyDescent="0.2">
      <c r="A248" s="47">
        <v>42</v>
      </c>
      <c r="B248" s="31" t="s">
        <v>61</v>
      </c>
      <c r="C248" s="31" t="s">
        <v>35</v>
      </c>
      <c r="D248" s="26" t="s">
        <v>36</v>
      </c>
      <c r="E248" s="19">
        <f t="shared" si="38"/>
        <v>10.416666666666666</v>
      </c>
      <c r="F248" s="20">
        <v>3</v>
      </c>
      <c r="G248" s="20">
        <v>62.5</v>
      </c>
      <c r="H248" s="21">
        <f t="shared" si="39"/>
        <v>14.74</v>
      </c>
      <c r="I248" s="19">
        <f t="shared" si="40"/>
        <v>77.239999999999995</v>
      </c>
      <c r="J248" s="50"/>
      <c r="K248" s="25"/>
      <c r="M248" s="14"/>
      <c r="N248" s="14"/>
      <c r="O248" s="14"/>
      <c r="P248" s="14"/>
    </row>
    <row r="249" spans="1:16" s="22" customFormat="1" x14ac:dyDescent="0.2">
      <c r="A249" s="47">
        <v>43</v>
      </c>
      <c r="B249" s="31" t="s">
        <v>61</v>
      </c>
      <c r="C249" s="31" t="s">
        <v>29</v>
      </c>
      <c r="D249" s="26" t="s">
        <v>43</v>
      </c>
      <c r="E249" s="19">
        <f t="shared" si="38"/>
        <v>8.3350000000000009</v>
      </c>
      <c r="F249" s="20">
        <v>1</v>
      </c>
      <c r="G249" s="20">
        <v>16.670000000000002</v>
      </c>
      <c r="H249" s="21">
        <f t="shared" si="39"/>
        <v>3.93</v>
      </c>
      <c r="I249" s="19">
        <f t="shared" si="40"/>
        <v>20.6</v>
      </c>
      <c r="J249" s="50"/>
      <c r="K249" s="25"/>
      <c r="M249" s="14"/>
      <c r="N249" s="14"/>
      <c r="O249" s="14"/>
      <c r="P249" s="14"/>
    </row>
    <row r="250" spans="1:16" s="22" customFormat="1" ht="51" x14ac:dyDescent="0.2">
      <c r="A250" s="47">
        <v>44</v>
      </c>
      <c r="B250" s="31" t="s">
        <v>41</v>
      </c>
      <c r="C250" s="31" t="s">
        <v>35</v>
      </c>
      <c r="D250" s="26" t="s">
        <v>38</v>
      </c>
      <c r="E250" s="19">
        <f t="shared" si="38"/>
        <v>10.923333333333334</v>
      </c>
      <c r="F250" s="20">
        <v>3</v>
      </c>
      <c r="G250" s="20">
        <v>65.540000000000006</v>
      </c>
      <c r="H250" s="21">
        <f>ROUND(G250*20.77%,2)</f>
        <v>13.61</v>
      </c>
      <c r="I250" s="19">
        <f t="shared" si="40"/>
        <v>79.150000000000006</v>
      </c>
      <c r="J250" s="51" t="s">
        <v>23</v>
      </c>
      <c r="K250" s="25"/>
      <c r="M250" s="14"/>
      <c r="N250" s="14"/>
      <c r="O250" s="14"/>
      <c r="P250" s="14"/>
    </row>
    <row r="251" spans="1:16" s="22" customFormat="1" x14ac:dyDescent="0.2">
      <c r="A251" s="47">
        <v>45</v>
      </c>
      <c r="B251" s="31" t="s">
        <v>41</v>
      </c>
      <c r="C251" s="31" t="s">
        <v>29</v>
      </c>
      <c r="D251" s="26" t="s">
        <v>30</v>
      </c>
      <c r="E251" s="19">
        <f t="shared" si="38"/>
        <v>8.75</v>
      </c>
      <c r="F251" s="20">
        <v>2</v>
      </c>
      <c r="G251" s="20">
        <v>35</v>
      </c>
      <c r="H251" s="21">
        <f t="shared" si="39"/>
        <v>8.26</v>
      </c>
      <c r="I251" s="19">
        <f t="shared" si="40"/>
        <v>43.26</v>
      </c>
      <c r="J251" s="50"/>
      <c r="K251" s="25"/>
      <c r="M251" s="14"/>
      <c r="N251" s="14"/>
      <c r="O251" s="14"/>
      <c r="P251" s="14"/>
    </row>
    <row r="252" spans="1:16" s="22" customFormat="1" x14ac:dyDescent="0.2">
      <c r="A252" s="47">
        <v>46</v>
      </c>
      <c r="B252" s="31" t="s">
        <v>41</v>
      </c>
      <c r="C252" s="31" t="s">
        <v>24</v>
      </c>
      <c r="D252" s="26" t="s">
        <v>32</v>
      </c>
      <c r="E252" s="19">
        <f t="shared" si="38"/>
        <v>6.4879999999999995</v>
      </c>
      <c r="F252" s="20">
        <v>5</v>
      </c>
      <c r="G252" s="20">
        <v>64.88</v>
      </c>
      <c r="H252" s="21">
        <f t="shared" si="39"/>
        <v>15.31</v>
      </c>
      <c r="I252" s="19">
        <f t="shared" si="40"/>
        <v>80.19</v>
      </c>
      <c r="J252" s="50"/>
      <c r="K252" s="25"/>
      <c r="M252" s="14"/>
      <c r="N252" s="14"/>
      <c r="O252" s="14"/>
      <c r="P252" s="14"/>
    </row>
    <row r="253" spans="1:16" s="22" customFormat="1" x14ac:dyDescent="0.2">
      <c r="A253" s="47">
        <v>47</v>
      </c>
      <c r="B253" s="31" t="s">
        <v>42</v>
      </c>
      <c r="C253" s="31" t="s">
        <v>29</v>
      </c>
      <c r="D253" s="26" t="s">
        <v>43</v>
      </c>
      <c r="E253" s="19">
        <f t="shared" si="38"/>
        <v>8.3331250000000008</v>
      </c>
      <c r="F253" s="20">
        <v>8</v>
      </c>
      <c r="G253" s="20">
        <v>133.33000000000001</v>
      </c>
      <c r="H253" s="21">
        <f t="shared" si="39"/>
        <v>31.45</v>
      </c>
      <c r="I253" s="19">
        <f t="shared" si="40"/>
        <v>164.78</v>
      </c>
      <c r="J253" s="50"/>
      <c r="K253" s="25"/>
      <c r="M253" s="14"/>
      <c r="N253" s="14"/>
      <c r="O253" s="14"/>
      <c r="P253" s="14"/>
    </row>
    <row r="254" spans="1:16" s="22" customFormat="1" x14ac:dyDescent="0.2">
      <c r="A254" s="47">
        <v>48</v>
      </c>
      <c r="B254" s="31" t="s">
        <v>42</v>
      </c>
      <c r="C254" s="31" t="s">
        <v>24</v>
      </c>
      <c r="D254" s="26" t="s">
        <v>32</v>
      </c>
      <c r="E254" s="19">
        <f t="shared" si="38"/>
        <v>6.4883333333333333</v>
      </c>
      <c r="F254" s="20">
        <v>3</v>
      </c>
      <c r="G254" s="20">
        <v>38.93</v>
      </c>
      <c r="H254" s="21">
        <f t="shared" si="39"/>
        <v>9.18</v>
      </c>
      <c r="I254" s="19">
        <f t="shared" si="40"/>
        <v>48.11</v>
      </c>
      <c r="J254" s="50"/>
      <c r="K254" s="25"/>
      <c r="M254" s="14"/>
      <c r="N254" s="14"/>
      <c r="O254" s="14"/>
      <c r="P254" s="14"/>
    </row>
    <row r="255" spans="1:16" s="22" customFormat="1" x14ac:dyDescent="0.2">
      <c r="A255" s="47">
        <v>49</v>
      </c>
      <c r="B255" s="31" t="s">
        <v>44</v>
      </c>
      <c r="C255" s="31" t="s">
        <v>10</v>
      </c>
      <c r="D255" s="26" t="s">
        <v>45</v>
      </c>
      <c r="E255" s="19">
        <f t="shared" si="38"/>
        <v>6.9637500000000001</v>
      </c>
      <c r="F255" s="20">
        <v>8</v>
      </c>
      <c r="G255" s="20">
        <v>111.42</v>
      </c>
      <c r="H255" s="21">
        <f t="shared" si="39"/>
        <v>26.28</v>
      </c>
      <c r="I255" s="19">
        <f t="shared" si="40"/>
        <v>137.69999999999999</v>
      </c>
      <c r="J255" s="50"/>
      <c r="K255" s="25"/>
      <c r="M255" s="14"/>
      <c r="N255" s="14"/>
      <c r="O255" s="14"/>
      <c r="P255" s="14"/>
    </row>
    <row r="256" spans="1:16" s="22" customFormat="1" x14ac:dyDescent="0.2">
      <c r="A256" s="47">
        <v>50</v>
      </c>
      <c r="B256" s="31" t="s">
        <v>47</v>
      </c>
      <c r="C256" s="31" t="s">
        <v>35</v>
      </c>
      <c r="D256" s="26" t="s">
        <v>38</v>
      </c>
      <c r="E256" s="19">
        <f t="shared" si="38"/>
        <v>10.923</v>
      </c>
      <c r="F256" s="20">
        <v>5</v>
      </c>
      <c r="G256" s="20">
        <v>109.23</v>
      </c>
      <c r="H256" s="21">
        <f t="shared" si="39"/>
        <v>25.77</v>
      </c>
      <c r="I256" s="19">
        <f t="shared" si="40"/>
        <v>135</v>
      </c>
      <c r="J256" s="50"/>
      <c r="K256" s="25"/>
      <c r="M256" s="14"/>
      <c r="N256" s="14"/>
      <c r="O256" s="14"/>
      <c r="P256" s="14"/>
    </row>
    <row r="257" spans="1:18" s="22" customFormat="1" x14ac:dyDescent="0.2">
      <c r="A257" s="47">
        <v>51</v>
      </c>
      <c r="B257" s="31" t="s">
        <v>48</v>
      </c>
      <c r="C257" s="31" t="s">
        <v>29</v>
      </c>
      <c r="D257" s="26" t="s">
        <v>43</v>
      </c>
      <c r="E257" s="19">
        <f t="shared" si="38"/>
        <v>8.3324999999999996</v>
      </c>
      <c r="F257" s="20">
        <v>2</v>
      </c>
      <c r="G257" s="20">
        <v>33.33</v>
      </c>
      <c r="H257" s="21">
        <f t="shared" si="39"/>
        <v>7.86</v>
      </c>
      <c r="I257" s="19">
        <f t="shared" si="40"/>
        <v>41.19</v>
      </c>
      <c r="J257" s="50"/>
      <c r="K257" s="25"/>
      <c r="M257" s="14"/>
      <c r="N257" s="14"/>
      <c r="O257" s="14"/>
      <c r="P257" s="14"/>
    </row>
    <row r="258" spans="1:18" s="22" customFormat="1" x14ac:dyDescent="0.2">
      <c r="A258" s="47">
        <v>52</v>
      </c>
      <c r="B258" s="31" t="s">
        <v>50</v>
      </c>
      <c r="C258" s="31" t="s">
        <v>29</v>
      </c>
      <c r="D258" s="26" t="s">
        <v>43</v>
      </c>
      <c r="E258" s="19">
        <f t="shared" si="38"/>
        <v>8.3324999999999996</v>
      </c>
      <c r="F258" s="20">
        <v>2</v>
      </c>
      <c r="G258" s="20">
        <v>33.33</v>
      </c>
      <c r="H258" s="21">
        <f t="shared" si="39"/>
        <v>7.86</v>
      </c>
      <c r="I258" s="19">
        <f t="shared" si="40"/>
        <v>41.19</v>
      </c>
      <c r="J258" s="50"/>
      <c r="K258" s="25"/>
      <c r="M258" s="14"/>
      <c r="N258" s="14"/>
      <c r="O258" s="14"/>
      <c r="P258" s="14"/>
    </row>
    <row r="259" spans="1:18" s="22" customFormat="1" x14ac:dyDescent="0.2">
      <c r="A259" s="47">
        <v>53</v>
      </c>
      <c r="B259" s="31" t="s">
        <v>51</v>
      </c>
      <c r="C259" s="31" t="s">
        <v>29</v>
      </c>
      <c r="D259" s="26" t="s">
        <v>43</v>
      </c>
      <c r="E259" s="19">
        <f t="shared" si="38"/>
        <v>8.3329166666666676</v>
      </c>
      <c r="F259" s="20">
        <v>12</v>
      </c>
      <c r="G259" s="20">
        <v>199.99</v>
      </c>
      <c r="H259" s="21">
        <f t="shared" si="39"/>
        <v>47.18</v>
      </c>
      <c r="I259" s="19">
        <f t="shared" si="40"/>
        <v>247.17000000000002</v>
      </c>
      <c r="J259" s="50"/>
      <c r="K259" s="25"/>
      <c r="M259" s="14"/>
      <c r="N259" s="14"/>
      <c r="O259" s="14"/>
      <c r="P259" s="14"/>
    </row>
    <row r="260" spans="1:18" s="22" customFormat="1" x14ac:dyDescent="0.2">
      <c r="A260" s="47">
        <v>54</v>
      </c>
      <c r="B260" s="31" t="s">
        <v>51</v>
      </c>
      <c r="C260" s="31" t="s">
        <v>24</v>
      </c>
      <c r="D260" s="26" t="s">
        <v>32</v>
      </c>
      <c r="E260" s="19">
        <f t="shared" si="38"/>
        <v>6.487857142857143</v>
      </c>
      <c r="F260" s="20">
        <v>7</v>
      </c>
      <c r="G260" s="20">
        <v>90.83</v>
      </c>
      <c r="H260" s="21">
        <f t="shared" si="39"/>
        <v>21.43</v>
      </c>
      <c r="I260" s="19">
        <f t="shared" si="40"/>
        <v>112.25999999999999</v>
      </c>
      <c r="J260" s="50"/>
      <c r="K260" s="25"/>
      <c r="M260" s="14"/>
      <c r="N260" s="14"/>
      <c r="O260" s="14"/>
      <c r="P260" s="14"/>
    </row>
    <row r="261" spans="1:18" s="22" customFormat="1" x14ac:dyDescent="0.2">
      <c r="A261" s="47">
        <v>55</v>
      </c>
      <c r="B261" s="31" t="s">
        <v>52</v>
      </c>
      <c r="C261" s="31" t="s">
        <v>29</v>
      </c>
      <c r="D261" s="26" t="s">
        <v>43</v>
      </c>
      <c r="E261" s="19">
        <f t="shared" si="38"/>
        <v>8.3327777777777783</v>
      </c>
      <c r="F261" s="20">
        <v>9</v>
      </c>
      <c r="G261" s="20">
        <v>149.99</v>
      </c>
      <c r="H261" s="21">
        <f t="shared" si="39"/>
        <v>35.380000000000003</v>
      </c>
      <c r="I261" s="19">
        <f t="shared" si="40"/>
        <v>185.37</v>
      </c>
      <c r="J261" s="50"/>
      <c r="K261" s="25"/>
      <c r="M261" s="14"/>
      <c r="N261" s="14"/>
      <c r="O261" s="14"/>
      <c r="P261" s="14"/>
    </row>
    <row r="262" spans="1:18" s="22" customFormat="1" x14ac:dyDescent="0.2">
      <c r="A262" s="47">
        <v>56</v>
      </c>
      <c r="B262" s="31" t="s">
        <v>52</v>
      </c>
      <c r="C262" s="31" t="s">
        <v>24</v>
      </c>
      <c r="D262" s="26" t="s">
        <v>32</v>
      </c>
      <c r="E262" s="19">
        <f t="shared" si="38"/>
        <v>6.4883333333333333</v>
      </c>
      <c r="F262" s="20">
        <v>6</v>
      </c>
      <c r="G262" s="20">
        <v>77.86</v>
      </c>
      <c r="H262" s="21">
        <f t="shared" si="39"/>
        <v>18.37</v>
      </c>
      <c r="I262" s="19">
        <f t="shared" si="40"/>
        <v>96.23</v>
      </c>
      <c r="J262" s="50"/>
      <c r="K262" s="25"/>
      <c r="M262" s="14"/>
      <c r="N262" s="14"/>
      <c r="O262" s="14"/>
      <c r="P262" s="14"/>
    </row>
    <row r="263" spans="1:18" s="14" customFormat="1" x14ac:dyDescent="0.2">
      <c r="A263" s="47">
        <v>57</v>
      </c>
      <c r="B263" s="31" t="s">
        <v>53</v>
      </c>
      <c r="C263" s="31" t="s">
        <v>35</v>
      </c>
      <c r="D263" s="26" t="s">
        <v>38</v>
      </c>
      <c r="E263" s="19">
        <f t="shared" si="38"/>
        <v>10.922499999999999</v>
      </c>
      <c r="F263" s="20">
        <v>4</v>
      </c>
      <c r="G263" s="20">
        <v>87.38</v>
      </c>
      <c r="H263" s="21">
        <f t="shared" si="39"/>
        <v>20.61</v>
      </c>
      <c r="I263" s="19">
        <f t="shared" si="40"/>
        <v>107.99</v>
      </c>
      <c r="J263" s="50"/>
      <c r="K263" s="37"/>
    </row>
    <row r="264" spans="1:18" x14ac:dyDescent="0.2">
      <c r="A264" s="47">
        <v>58</v>
      </c>
      <c r="B264" s="31" t="s">
        <v>53</v>
      </c>
      <c r="C264" s="31" t="s">
        <v>29</v>
      </c>
      <c r="D264" s="26" t="s">
        <v>30</v>
      </c>
      <c r="E264" s="19">
        <f t="shared" si="38"/>
        <v>8.75</v>
      </c>
      <c r="F264" s="20">
        <v>7</v>
      </c>
      <c r="G264" s="20">
        <v>122.5</v>
      </c>
      <c r="H264" s="21">
        <f t="shared" si="39"/>
        <v>28.9</v>
      </c>
      <c r="I264" s="19">
        <f t="shared" si="40"/>
        <v>151.4</v>
      </c>
      <c r="J264" s="50"/>
    </row>
    <row r="265" spans="1:18" x14ac:dyDescent="0.2">
      <c r="A265" s="47">
        <v>59</v>
      </c>
      <c r="B265" s="31" t="s">
        <v>53</v>
      </c>
      <c r="C265" s="31" t="s">
        <v>10</v>
      </c>
      <c r="D265" s="26" t="s">
        <v>45</v>
      </c>
      <c r="E265" s="19">
        <f t="shared" si="38"/>
        <v>6.9649999999999999</v>
      </c>
      <c r="F265" s="20">
        <v>2</v>
      </c>
      <c r="G265" s="20">
        <v>27.86</v>
      </c>
      <c r="H265" s="21">
        <f t="shared" si="39"/>
        <v>6.57</v>
      </c>
      <c r="I265" s="19">
        <f t="shared" si="40"/>
        <v>34.43</v>
      </c>
      <c r="J265" s="50"/>
    </row>
    <row r="266" spans="1:18" s="14" customFormat="1" x14ac:dyDescent="0.2">
      <c r="A266" s="47">
        <v>60</v>
      </c>
      <c r="B266" s="31" t="s">
        <v>53</v>
      </c>
      <c r="C266" s="31" t="s">
        <v>24</v>
      </c>
      <c r="D266" s="26" t="s">
        <v>32</v>
      </c>
      <c r="E266" s="19">
        <f t="shared" si="38"/>
        <v>6.4874999999999998</v>
      </c>
      <c r="F266" s="20">
        <v>4</v>
      </c>
      <c r="G266" s="20">
        <v>51.9</v>
      </c>
      <c r="H266" s="21">
        <f t="shared" si="39"/>
        <v>12.24</v>
      </c>
      <c r="I266" s="19">
        <f t="shared" si="40"/>
        <v>64.14</v>
      </c>
      <c r="J266" s="50"/>
      <c r="K266" s="37"/>
    </row>
    <row r="267" spans="1:18" x14ac:dyDescent="0.2">
      <c r="A267" s="52"/>
      <c r="B267" s="53"/>
      <c r="C267" s="54"/>
      <c r="D267" s="52"/>
      <c r="E267" s="52"/>
      <c r="F267" s="52"/>
      <c r="G267" s="55"/>
      <c r="H267" s="52"/>
      <c r="I267" s="52"/>
    </row>
    <row r="268" spans="1:18" s="14" customFormat="1" ht="21.75" customHeight="1" x14ac:dyDescent="0.2">
      <c r="A268" s="56" t="s">
        <v>68</v>
      </c>
      <c r="B268" s="56"/>
      <c r="C268" s="56"/>
      <c r="D268" s="39"/>
      <c r="E268" s="39"/>
      <c r="F268" s="13">
        <f>SUM(F269:F329)</f>
        <v>519.5</v>
      </c>
      <c r="G268" s="13">
        <f>SUM(G269:G329)</f>
        <v>7465.5800000000008</v>
      </c>
      <c r="H268" s="13">
        <f>SUM(H269:H329)</f>
        <v>1742.7900000000004</v>
      </c>
      <c r="I268" s="13">
        <f>SUM(I269:I329)</f>
        <v>9208.3700000000008</v>
      </c>
      <c r="J268" s="60"/>
      <c r="K268" s="23"/>
      <c r="L268" s="12"/>
      <c r="M268" s="12"/>
      <c r="N268" s="12"/>
      <c r="O268" s="12"/>
      <c r="P268" s="12"/>
      <c r="Q268" s="12"/>
      <c r="R268" s="12"/>
    </row>
    <row r="269" spans="1:18" s="14" customFormat="1" x14ac:dyDescent="0.2">
      <c r="A269" s="15"/>
      <c r="B269" s="16" t="s">
        <v>9</v>
      </c>
      <c r="C269" s="16"/>
      <c r="D269" s="15"/>
      <c r="E269" s="15"/>
      <c r="F269" s="15"/>
      <c r="G269" s="15"/>
      <c r="H269" s="15"/>
      <c r="I269" s="15"/>
      <c r="J269" s="61"/>
      <c r="K269" s="23"/>
      <c r="L269" s="12"/>
      <c r="M269" s="12"/>
      <c r="N269" s="12"/>
      <c r="O269" s="12"/>
      <c r="P269" s="12"/>
      <c r="Q269" s="12"/>
      <c r="R269" s="12"/>
    </row>
    <row r="270" spans="1:18" s="14" customFormat="1" x14ac:dyDescent="0.2">
      <c r="A270" s="15"/>
      <c r="B270" s="16" t="s">
        <v>19</v>
      </c>
      <c r="C270" s="16"/>
      <c r="D270" s="15"/>
      <c r="E270" s="15"/>
      <c r="F270" s="15"/>
      <c r="G270" s="15"/>
      <c r="H270" s="15"/>
      <c r="I270" s="15"/>
      <c r="J270" s="62"/>
      <c r="K270" s="23"/>
      <c r="L270" s="12"/>
      <c r="M270" s="12"/>
      <c r="N270" s="12"/>
      <c r="O270" s="12"/>
      <c r="P270" s="12"/>
      <c r="Q270" s="12"/>
      <c r="R270" s="12"/>
    </row>
    <row r="271" spans="1:18" s="22" customFormat="1" x14ac:dyDescent="0.2">
      <c r="A271" s="47">
        <v>1</v>
      </c>
      <c r="B271" s="31" t="s">
        <v>20</v>
      </c>
      <c r="C271" s="31" t="s">
        <v>10</v>
      </c>
      <c r="D271" s="26" t="s">
        <v>21</v>
      </c>
      <c r="E271" s="19">
        <f t="shared" ref="E271:E291" si="41">G271/F271/2</f>
        <v>6.9030000000000005</v>
      </c>
      <c r="F271" s="20">
        <v>20</v>
      </c>
      <c r="G271" s="20">
        <v>276.12</v>
      </c>
      <c r="H271" s="21">
        <f t="shared" ref="H271:H291" si="42">ROUND(G271*23.59%,2)</f>
        <v>65.14</v>
      </c>
      <c r="I271" s="19">
        <f t="shared" ref="I271:I291" si="43">G271+H271</f>
        <v>341.26</v>
      </c>
      <c r="J271" s="51"/>
      <c r="K271" s="23"/>
      <c r="M271" s="12"/>
      <c r="N271" s="12"/>
      <c r="O271" s="12"/>
      <c r="P271" s="12"/>
    </row>
    <row r="272" spans="1:18" s="22" customFormat="1" x14ac:dyDescent="0.2">
      <c r="A272" s="47">
        <v>2</v>
      </c>
      <c r="B272" s="31" t="s">
        <v>20</v>
      </c>
      <c r="C272" s="31" t="s">
        <v>10</v>
      </c>
      <c r="D272" s="26" t="s">
        <v>21</v>
      </c>
      <c r="E272" s="19">
        <f t="shared" si="41"/>
        <v>6.9030000000000005</v>
      </c>
      <c r="F272" s="20">
        <v>20</v>
      </c>
      <c r="G272" s="20">
        <v>276.12</v>
      </c>
      <c r="H272" s="21">
        <f t="shared" si="42"/>
        <v>65.14</v>
      </c>
      <c r="I272" s="19">
        <f t="shared" si="43"/>
        <v>341.26</v>
      </c>
      <c r="J272" s="51"/>
      <c r="K272" s="23"/>
      <c r="M272" s="12"/>
      <c r="N272" s="12"/>
      <c r="O272" s="12"/>
      <c r="P272" s="12"/>
    </row>
    <row r="273" spans="1:16" s="22" customFormat="1" x14ac:dyDescent="0.2">
      <c r="A273" s="47">
        <v>3</v>
      </c>
      <c r="B273" s="31" t="s">
        <v>20</v>
      </c>
      <c r="C273" s="31" t="s">
        <v>10</v>
      </c>
      <c r="D273" s="26" t="s">
        <v>21</v>
      </c>
      <c r="E273" s="19">
        <f t="shared" si="41"/>
        <v>6.9030000000000005</v>
      </c>
      <c r="F273" s="20">
        <v>20</v>
      </c>
      <c r="G273" s="20">
        <v>276.12</v>
      </c>
      <c r="H273" s="21">
        <f t="shared" si="42"/>
        <v>65.14</v>
      </c>
      <c r="I273" s="19">
        <f t="shared" si="43"/>
        <v>341.26</v>
      </c>
      <c r="J273" s="51"/>
      <c r="K273" s="23"/>
      <c r="M273" s="12"/>
      <c r="N273" s="12"/>
      <c r="O273" s="12"/>
      <c r="P273" s="12"/>
    </row>
    <row r="274" spans="1:16" s="22" customFormat="1" x14ac:dyDescent="0.2">
      <c r="A274" s="47">
        <v>4</v>
      </c>
      <c r="B274" s="31" t="s">
        <v>20</v>
      </c>
      <c r="C274" s="31" t="s">
        <v>10</v>
      </c>
      <c r="D274" s="26" t="s">
        <v>21</v>
      </c>
      <c r="E274" s="19">
        <f t="shared" si="41"/>
        <v>6.9030000000000005</v>
      </c>
      <c r="F274" s="20">
        <v>20</v>
      </c>
      <c r="G274" s="20">
        <v>276.12</v>
      </c>
      <c r="H274" s="21">
        <f t="shared" si="42"/>
        <v>65.14</v>
      </c>
      <c r="I274" s="19">
        <f t="shared" si="43"/>
        <v>341.26</v>
      </c>
      <c r="J274" s="51"/>
      <c r="K274" s="23"/>
      <c r="M274" s="12"/>
      <c r="N274" s="12"/>
      <c r="O274" s="12"/>
      <c r="P274" s="12"/>
    </row>
    <row r="275" spans="1:16" s="22" customFormat="1" x14ac:dyDescent="0.2">
      <c r="A275" s="47">
        <v>5</v>
      </c>
      <c r="B275" s="31" t="s">
        <v>20</v>
      </c>
      <c r="C275" s="31" t="s">
        <v>10</v>
      </c>
      <c r="D275" s="26" t="s">
        <v>21</v>
      </c>
      <c r="E275" s="19">
        <f t="shared" si="41"/>
        <v>6.9030000000000005</v>
      </c>
      <c r="F275" s="20">
        <v>20</v>
      </c>
      <c r="G275" s="20">
        <v>276.12</v>
      </c>
      <c r="H275" s="21">
        <f t="shared" si="42"/>
        <v>65.14</v>
      </c>
      <c r="I275" s="19">
        <f t="shared" si="43"/>
        <v>341.26</v>
      </c>
      <c r="J275" s="51"/>
      <c r="K275" s="23"/>
      <c r="M275" s="12"/>
      <c r="N275" s="12"/>
      <c r="O275" s="12"/>
      <c r="P275" s="12"/>
    </row>
    <row r="276" spans="1:16" s="22" customFormat="1" ht="51" x14ac:dyDescent="0.2">
      <c r="A276" s="47">
        <v>6</v>
      </c>
      <c r="B276" s="31" t="s">
        <v>20</v>
      </c>
      <c r="C276" s="31" t="s">
        <v>10</v>
      </c>
      <c r="D276" s="26" t="s">
        <v>22</v>
      </c>
      <c r="E276" s="19">
        <f t="shared" si="41"/>
        <v>7.3860000000000001</v>
      </c>
      <c r="F276" s="20">
        <v>20</v>
      </c>
      <c r="G276" s="20">
        <v>295.44</v>
      </c>
      <c r="H276" s="21">
        <f t="shared" ref="H276" si="44">ROUND(G276*20.77%,2)</f>
        <v>61.36</v>
      </c>
      <c r="I276" s="19">
        <f t="shared" si="43"/>
        <v>356.8</v>
      </c>
      <c r="J276" s="51" t="s">
        <v>23</v>
      </c>
      <c r="K276" s="23"/>
      <c r="M276" s="12"/>
      <c r="N276" s="12"/>
      <c r="O276" s="12"/>
      <c r="P276" s="12"/>
    </row>
    <row r="277" spans="1:16" s="22" customFormat="1" x14ac:dyDescent="0.2">
      <c r="A277" s="47">
        <v>7</v>
      </c>
      <c r="B277" s="31" t="s">
        <v>20</v>
      </c>
      <c r="C277" s="31" t="s">
        <v>10</v>
      </c>
      <c r="D277" s="26" t="s">
        <v>21</v>
      </c>
      <c r="E277" s="19">
        <f t="shared" si="41"/>
        <v>6.9030000000000005</v>
      </c>
      <c r="F277" s="20">
        <v>20</v>
      </c>
      <c r="G277" s="20">
        <v>276.12</v>
      </c>
      <c r="H277" s="21">
        <f t="shared" si="42"/>
        <v>65.14</v>
      </c>
      <c r="I277" s="19">
        <f t="shared" si="43"/>
        <v>341.26</v>
      </c>
      <c r="J277" s="51"/>
      <c r="K277" s="23"/>
      <c r="M277" s="12"/>
      <c r="N277" s="12"/>
      <c r="O277" s="12"/>
      <c r="P277" s="12"/>
    </row>
    <row r="278" spans="1:16" s="22" customFormat="1" x14ac:dyDescent="0.2">
      <c r="A278" s="47">
        <v>8</v>
      </c>
      <c r="B278" s="31" t="s">
        <v>20</v>
      </c>
      <c r="C278" s="31" t="s">
        <v>10</v>
      </c>
      <c r="D278" s="26" t="s">
        <v>21</v>
      </c>
      <c r="E278" s="19">
        <f t="shared" si="41"/>
        <v>6.9030000000000005</v>
      </c>
      <c r="F278" s="20">
        <v>20</v>
      </c>
      <c r="G278" s="20">
        <v>276.12</v>
      </c>
      <c r="H278" s="21">
        <f t="shared" si="42"/>
        <v>65.14</v>
      </c>
      <c r="I278" s="19">
        <f t="shared" si="43"/>
        <v>341.26</v>
      </c>
      <c r="J278" s="51"/>
      <c r="K278" s="23"/>
      <c r="M278" s="12"/>
      <c r="N278" s="12"/>
      <c r="O278" s="12"/>
      <c r="P278" s="12"/>
    </row>
    <row r="279" spans="1:16" s="22" customFormat="1" x14ac:dyDescent="0.2">
      <c r="A279" s="47">
        <v>9</v>
      </c>
      <c r="B279" s="31" t="s">
        <v>20</v>
      </c>
      <c r="C279" s="31" t="s">
        <v>10</v>
      </c>
      <c r="D279" s="26" t="s">
        <v>21</v>
      </c>
      <c r="E279" s="19">
        <f t="shared" si="41"/>
        <v>6.9030000000000005</v>
      </c>
      <c r="F279" s="20">
        <v>20</v>
      </c>
      <c r="G279" s="20">
        <v>276.12</v>
      </c>
      <c r="H279" s="21">
        <f t="shared" si="42"/>
        <v>65.14</v>
      </c>
      <c r="I279" s="19">
        <f t="shared" si="43"/>
        <v>341.26</v>
      </c>
      <c r="J279" s="51"/>
      <c r="K279" s="23"/>
      <c r="M279" s="12"/>
      <c r="N279" s="12"/>
      <c r="O279" s="12"/>
      <c r="P279" s="12"/>
    </row>
    <row r="280" spans="1:16" s="22" customFormat="1" x14ac:dyDescent="0.2">
      <c r="A280" s="47">
        <v>10</v>
      </c>
      <c r="B280" s="31" t="s">
        <v>20</v>
      </c>
      <c r="C280" s="31" t="s">
        <v>10</v>
      </c>
      <c r="D280" s="26" t="s">
        <v>22</v>
      </c>
      <c r="E280" s="19">
        <f t="shared" si="41"/>
        <v>7.3860000000000001</v>
      </c>
      <c r="F280" s="20">
        <v>20</v>
      </c>
      <c r="G280" s="20">
        <v>295.44</v>
      </c>
      <c r="H280" s="21">
        <f t="shared" si="42"/>
        <v>69.69</v>
      </c>
      <c r="I280" s="19">
        <f t="shared" si="43"/>
        <v>365.13</v>
      </c>
      <c r="J280" s="51"/>
      <c r="K280" s="23"/>
      <c r="M280" s="12"/>
      <c r="N280" s="12"/>
      <c r="O280" s="12"/>
      <c r="P280" s="12"/>
    </row>
    <row r="281" spans="1:16" s="22" customFormat="1" x14ac:dyDescent="0.2">
      <c r="A281" s="47">
        <v>11</v>
      </c>
      <c r="B281" s="31" t="s">
        <v>20</v>
      </c>
      <c r="C281" s="31" t="s">
        <v>24</v>
      </c>
      <c r="D281" s="26" t="s">
        <v>25</v>
      </c>
      <c r="E281" s="19">
        <f t="shared" si="41"/>
        <v>6.3920000000000003</v>
      </c>
      <c r="F281" s="20">
        <v>20</v>
      </c>
      <c r="G281" s="20">
        <v>255.68</v>
      </c>
      <c r="H281" s="21">
        <f t="shared" si="42"/>
        <v>60.31</v>
      </c>
      <c r="I281" s="19">
        <f t="shared" si="43"/>
        <v>315.99</v>
      </c>
      <c r="J281" s="51"/>
      <c r="K281" s="23"/>
      <c r="M281" s="12"/>
      <c r="N281" s="12"/>
      <c r="O281" s="12"/>
      <c r="P281" s="12"/>
    </row>
    <row r="282" spans="1:16" s="22" customFormat="1" x14ac:dyDescent="0.2">
      <c r="A282" s="47">
        <v>12</v>
      </c>
      <c r="B282" s="31" t="s">
        <v>12</v>
      </c>
      <c r="C282" s="31" t="s">
        <v>10</v>
      </c>
      <c r="D282" s="26" t="s">
        <v>22</v>
      </c>
      <c r="E282" s="19">
        <f t="shared" si="41"/>
        <v>7.3860000000000001</v>
      </c>
      <c r="F282" s="20">
        <v>20</v>
      </c>
      <c r="G282" s="20">
        <v>295.44</v>
      </c>
      <c r="H282" s="21">
        <f t="shared" si="42"/>
        <v>69.69</v>
      </c>
      <c r="I282" s="19">
        <f t="shared" si="43"/>
        <v>365.13</v>
      </c>
      <c r="J282" s="51"/>
      <c r="K282" s="23"/>
      <c r="M282" s="12"/>
      <c r="N282" s="12"/>
      <c r="O282" s="12"/>
      <c r="P282" s="12"/>
    </row>
    <row r="283" spans="1:16" s="22" customFormat="1" x14ac:dyDescent="0.2">
      <c r="A283" s="47">
        <v>13</v>
      </c>
      <c r="B283" s="31" t="s">
        <v>12</v>
      </c>
      <c r="C283" s="31" t="s">
        <v>10</v>
      </c>
      <c r="D283" s="26" t="s">
        <v>22</v>
      </c>
      <c r="E283" s="19">
        <f t="shared" si="41"/>
        <v>7.3849999999999998</v>
      </c>
      <c r="F283" s="20">
        <v>1</v>
      </c>
      <c r="G283" s="20">
        <v>14.77</v>
      </c>
      <c r="H283" s="21">
        <f t="shared" si="42"/>
        <v>3.48</v>
      </c>
      <c r="I283" s="19">
        <f t="shared" si="43"/>
        <v>18.25</v>
      </c>
      <c r="J283" s="51"/>
      <c r="K283" s="23"/>
      <c r="M283" s="12"/>
      <c r="N283" s="12"/>
      <c r="O283" s="12"/>
      <c r="P283" s="12"/>
    </row>
    <row r="284" spans="1:16" s="22" customFormat="1" x14ac:dyDescent="0.2">
      <c r="A284" s="47">
        <v>14</v>
      </c>
      <c r="B284" s="31" t="s">
        <v>12</v>
      </c>
      <c r="C284" s="31" t="s">
        <v>10</v>
      </c>
      <c r="D284" s="26" t="s">
        <v>21</v>
      </c>
      <c r="E284" s="19">
        <f t="shared" si="41"/>
        <v>6.9033333333333333</v>
      </c>
      <c r="F284" s="20">
        <v>3</v>
      </c>
      <c r="G284" s="20">
        <v>41.42</v>
      </c>
      <c r="H284" s="21">
        <f t="shared" si="42"/>
        <v>9.77</v>
      </c>
      <c r="I284" s="19">
        <f t="shared" si="43"/>
        <v>51.19</v>
      </c>
      <c r="J284" s="51"/>
      <c r="K284" s="23"/>
      <c r="M284" s="12"/>
      <c r="N284" s="12"/>
      <c r="O284" s="12"/>
      <c r="P284" s="12"/>
    </row>
    <row r="285" spans="1:16" s="22" customFormat="1" x14ac:dyDescent="0.2">
      <c r="A285" s="47">
        <v>15</v>
      </c>
      <c r="B285" s="31" t="s">
        <v>12</v>
      </c>
      <c r="C285" s="31" t="s">
        <v>10</v>
      </c>
      <c r="D285" s="26" t="s">
        <v>22</v>
      </c>
      <c r="E285" s="19">
        <f t="shared" si="41"/>
        <v>7.3858333333333333</v>
      </c>
      <c r="F285" s="20">
        <v>12</v>
      </c>
      <c r="G285" s="20">
        <v>177.26</v>
      </c>
      <c r="H285" s="21">
        <f t="shared" si="42"/>
        <v>41.82</v>
      </c>
      <c r="I285" s="19">
        <f t="shared" si="43"/>
        <v>219.07999999999998</v>
      </c>
      <c r="J285" s="51"/>
      <c r="K285" s="23"/>
      <c r="M285" s="12"/>
      <c r="N285" s="12"/>
      <c r="O285" s="12"/>
      <c r="P285" s="12"/>
    </row>
    <row r="286" spans="1:16" s="22" customFormat="1" x14ac:dyDescent="0.2">
      <c r="A286" s="47">
        <v>16</v>
      </c>
      <c r="B286" s="31" t="s">
        <v>12</v>
      </c>
      <c r="C286" s="31" t="s">
        <v>10</v>
      </c>
      <c r="D286" s="26" t="s">
        <v>21</v>
      </c>
      <c r="E286" s="19">
        <f t="shared" si="41"/>
        <v>6.9031250000000002</v>
      </c>
      <c r="F286" s="20">
        <v>16</v>
      </c>
      <c r="G286" s="20">
        <v>220.9</v>
      </c>
      <c r="H286" s="21">
        <f t="shared" si="42"/>
        <v>52.11</v>
      </c>
      <c r="I286" s="19">
        <f t="shared" si="43"/>
        <v>273.01</v>
      </c>
      <c r="J286" s="51"/>
      <c r="K286" s="23"/>
      <c r="M286" s="12"/>
      <c r="N286" s="12"/>
      <c r="O286" s="12"/>
      <c r="P286" s="12"/>
    </row>
    <row r="287" spans="1:16" s="22" customFormat="1" ht="51" x14ac:dyDescent="0.2">
      <c r="A287" s="47">
        <v>17</v>
      </c>
      <c r="B287" s="31" t="s">
        <v>12</v>
      </c>
      <c r="C287" s="31" t="s">
        <v>10</v>
      </c>
      <c r="D287" s="26" t="s">
        <v>22</v>
      </c>
      <c r="E287" s="19">
        <f t="shared" si="41"/>
        <v>7.3860000000000001</v>
      </c>
      <c r="F287" s="20">
        <v>10</v>
      </c>
      <c r="G287" s="20">
        <v>147.72</v>
      </c>
      <c r="H287" s="21">
        <f t="shared" ref="H287" si="45">ROUND(G287*20.77%,2)</f>
        <v>30.68</v>
      </c>
      <c r="I287" s="19">
        <f t="shared" si="43"/>
        <v>178.4</v>
      </c>
      <c r="J287" s="51" t="s">
        <v>23</v>
      </c>
      <c r="K287" s="23"/>
      <c r="M287" s="12"/>
      <c r="N287" s="12"/>
      <c r="O287" s="12"/>
      <c r="P287" s="12"/>
    </row>
    <row r="288" spans="1:16" s="22" customFormat="1" x14ac:dyDescent="0.2">
      <c r="A288" s="47">
        <v>18</v>
      </c>
      <c r="B288" s="31" t="s">
        <v>12</v>
      </c>
      <c r="C288" s="31" t="s">
        <v>10</v>
      </c>
      <c r="D288" s="26" t="s">
        <v>21</v>
      </c>
      <c r="E288" s="19">
        <f t="shared" si="41"/>
        <v>6.9</v>
      </c>
      <c r="F288" s="20">
        <v>0.5</v>
      </c>
      <c r="G288" s="20">
        <v>6.9</v>
      </c>
      <c r="H288" s="21">
        <f t="shared" si="42"/>
        <v>1.63</v>
      </c>
      <c r="I288" s="19">
        <f t="shared" si="43"/>
        <v>8.5300000000000011</v>
      </c>
      <c r="J288" s="51"/>
      <c r="K288" s="23"/>
      <c r="M288" s="12"/>
      <c r="N288" s="12"/>
      <c r="O288" s="12"/>
      <c r="P288" s="12"/>
    </row>
    <row r="289" spans="1:16" s="22" customFormat="1" x14ac:dyDescent="0.2">
      <c r="A289" s="47">
        <v>19</v>
      </c>
      <c r="B289" s="31" t="s">
        <v>12</v>
      </c>
      <c r="C289" s="31" t="s">
        <v>10</v>
      </c>
      <c r="D289" s="26" t="s">
        <v>22</v>
      </c>
      <c r="E289" s="19">
        <f t="shared" si="41"/>
        <v>7.3862500000000004</v>
      </c>
      <c r="F289" s="20">
        <v>8</v>
      </c>
      <c r="G289" s="20">
        <v>118.18</v>
      </c>
      <c r="H289" s="21">
        <f t="shared" si="42"/>
        <v>27.88</v>
      </c>
      <c r="I289" s="19">
        <f t="shared" si="43"/>
        <v>146.06</v>
      </c>
      <c r="J289" s="51"/>
      <c r="K289" s="23"/>
      <c r="M289" s="12"/>
      <c r="N289" s="12"/>
      <c r="O289" s="12"/>
      <c r="P289" s="12"/>
    </row>
    <row r="290" spans="1:16" s="22" customFormat="1" ht="38.25" x14ac:dyDescent="0.2">
      <c r="A290" s="47">
        <v>20</v>
      </c>
      <c r="B290" s="31" t="s">
        <v>12</v>
      </c>
      <c r="C290" s="31" t="s">
        <v>10</v>
      </c>
      <c r="D290" s="26" t="s">
        <v>21</v>
      </c>
      <c r="E290" s="19">
        <f t="shared" si="41"/>
        <v>6.9030555555555555</v>
      </c>
      <c r="F290" s="20">
        <v>18</v>
      </c>
      <c r="G290" s="20">
        <v>248.51</v>
      </c>
      <c r="H290" s="21">
        <f>ROUND(G290*21.94%,2)</f>
        <v>54.52</v>
      </c>
      <c r="I290" s="19">
        <f t="shared" si="43"/>
        <v>303.02999999999997</v>
      </c>
      <c r="J290" s="51" t="s">
        <v>26</v>
      </c>
      <c r="K290" s="23"/>
      <c r="M290" s="12"/>
      <c r="N290" s="12"/>
      <c r="O290" s="12"/>
      <c r="P290" s="12"/>
    </row>
    <row r="291" spans="1:16" s="22" customFormat="1" x14ac:dyDescent="0.2">
      <c r="A291" s="47">
        <v>21</v>
      </c>
      <c r="B291" s="31" t="s">
        <v>12</v>
      </c>
      <c r="C291" s="31" t="s">
        <v>10</v>
      </c>
      <c r="D291" s="26" t="s">
        <v>21</v>
      </c>
      <c r="E291" s="19">
        <f t="shared" si="41"/>
        <v>6.9027777777777777</v>
      </c>
      <c r="F291" s="20">
        <v>9</v>
      </c>
      <c r="G291" s="20">
        <v>124.25</v>
      </c>
      <c r="H291" s="21">
        <f t="shared" si="42"/>
        <v>29.31</v>
      </c>
      <c r="I291" s="19">
        <f t="shared" si="43"/>
        <v>153.56</v>
      </c>
      <c r="J291" s="51"/>
      <c r="K291" s="23"/>
      <c r="M291" s="12"/>
      <c r="N291" s="12"/>
      <c r="O291" s="12"/>
      <c r="P291" s="12"/>
    </row>
    <row r="292" spans="1:16" s="14" customFormat="1" x14ac:dyDescent="0.2">
      <c r="A292" s="15"/>
      <c r="B292" s="36" t="s">
        <v>27</v>
      </c>
      <c r="C292" s="36"/>
      <c r="D292" s="15"/>
      <c r="E292" s="15"/>
      <c r="F292" s="15"/>
      <c r="G292" s="15"/>
      <c r="H292" s="15"/>
      <c r="I292" s="15"/>
      <c r="J292" s="61"/>
      <c r="K292" s="12"/>
      <c r="L292" s="12"/>
      <c r="M292" s="12"/>
      <c r="N292" s="12"/>
      <c r="O292" s="12"/>
      <c r="P292" s="12"/>
    </row>
    <row r="293" spans="1:16" s="22" customFormat="1" x14ac:dyDescent="0.2">
      <c r="A293" s="47">
        <v>22</v>
      </c>
      <c r="B293" s="38" t="s">
        <v>60</v>
      </c>
      <c r="C293" s="31" t="s">
        <v>24</v>
      </c>
      <c r="D293" s="26" t="s">
        <v>32</v>
      </c>
      <c r="E293" s="19">
        <f t="shared" ref="E293:E328" si="46">G293/F293/2</f>
        <v>6.1931250000000002</v>
      </c>
      <c r="F293" s="20">
        <v>8</v>
      </c>
      <c r="G293" s="20">
        <v>99.09</v>
      </c>
      <c r="H293" s="21">
        <f t="shared" ref="H293:H311" si="47">ROUND(G293*23.59%,2)</f>
        <v>23.38</v>
      </c>
      <c r="I293" s="19">
        <f t="shared" ref="I293:I328" si="48">G293+H293</f>
        <v>122.47</v>
      </c>
      <c r="J293" s="50"/>
      <c r="K293" s="23"/>
      <c r="M293" s="14"/>
      <c r="N293" s="14"/>
      <c r="O293" s="14"/>
      <c r="P293" s="14"/>
    </row>
    <row r="294" spans="1:16" s="22" customFormat="1" x14ac:dyDescent="0.2">
      <c r="A294" s="47">
        <v>23</v>
      </c>
      <c r="B294" s="38" t="s">
        <v>60</v>
      </c>
      <c r="C294" s="31" t="s">
        <v>24</v>
      </c>
      <c r="D294" s="26" t="s">
        <v>32</v>
      </c>
      <c r="E294" s="19">
        <f t="shared" si="46"/>
        <v>6.1933333333333325</v>
      </c>
      <c r="F294" s="20">
        <v>6</v>
      </c>
      <c r="G294" s="20">
        <v>74.319999999999993</v>
      </c>
      <c r="H294" s="21">
        <f t="shared" si="47"/>
        <v>17.53</v>
      </c>
      <c r="I294" s="19">
        <f t="shared" si="48"/>
        <v>91.85</v>
      </c>
      <c r="J294" s="50"/>
      <c r="K294" s="23"/>
      <c r="M294" s="14"/>
      <c r="N294" s="14"/>
      <c r="O294" s="14"/>
      <c r="P294" s="14"/>
    </row>
    <row r="295" spans="1:16" s="22" customFormat="1" x14ac:dyDescent="0.2">
      <c r="A295" s="47">
        <v>24</v>
      </c>
      <c r="B295" s="38" t="s">
        <v>28</v>
      </c>
      <c r="C295" s="31" t="s">
        <v>29</v>
      </c>
      <c r="D295" s="26" t="s">
        <v>30</v>
      </c>
      <c r="E295" s="19">
        <f t="shared" si="46"/>
        <v>8.3520312499999996</v>
      </c>
      <c r="F295" s="20">
        <v>32</v>
      </c>
      <c r="G295" s="20">
        <v>534.53</v>
      </c>
      <c r="H295" s="21">
        <f t="shared" si="47"/>
        <v>126.1</v>
      </c>
      <c r="I295" s="19">
        <f t="shared" si="48"/>
        <v>660.63</v>
      </c>
      <c r="J295" s="50"/>
      <c r="K295" s="23"/>
      <c r="M295" s="14"/>
      <c r="N295" s="14"/>
      <c r="O295" s="14"/>
      <c r="P295" s="14"/>
    </row>
    <row r="296" spans="1:16" s="22" customFormat="1" x14ac:dyDescent="0.2">
      <c r="A296" s="47">
        <v>25</v>
      </c>
      <c r="B296" s="38" t="s">
        <v>31</v>
      </c>
      <c r="C296" s="31" t="s">
        <v>29</v>
      </c>
      <c r="D296" s="26" t="s">
        <v>30</v>
      </c>
      <c r="E296" s="19">
        <f t="shared" si="46"/>
        <v>8.3520000000000003</v>
      </c>
      <c r="F296" s="20">
        <v>5</v>
      </c>
      <c r="G296" s="20">
        <v>83.52</v>
      </c>
      <c r="H296" s="21">
        <f t="shared" si="47"/>
        <v>19.7</v>
      </c>
      <c r="I296" s="19">
        <f t="shared" si="48"/>
        <v>103.22</v>
      </c>
      <c r="J296" s="50"/>
      <c r="K296" s="23"/>
      <c r="M296" s="14"/>
      <c r="N296" s="14"/>
      <c r="O296" s="14"/>
      <c r="P296" s="14"/>
    </row>
    <row r="297" spans="1:16" s="22" customFormat="1" x14ac:dyDescent="0.2">
      <c r="A297" s="47">
        <v>26</v>
      </c>
      <c r="B297" s="38" t="s">
        <v>31</v>
      </c>
      <c r="C297" s="31" t="s">
        <v>10</v>
      </c>
      <c r="D297" s="26" t="s">
        <v>21</v>
      </c>
      <c r="E297" s="19">
        <f t="shared" si="46"/>
        <v>6.9033333333333333</v>
      </c>
      <c r="F297" s="20">
        <v>3</v>
      </c>
      <c r="G297" s="20">
        <v>41.42</v>
      </c>
      <c r="H297" s="21">
        <f t="shared" si="47"/>
        <v>9.77</v>
      </c>
      <c r="I297" s="19">
        <f t="shared" si="48"/>
        <v>51.19</v>
      </c>
      <c r="J297" s="50"/>
      <c r="K297" s="23"/>
      <c r="M297" s="14"/>
      <c r="N297" s="14"/>
      <c r="O297" s="14"/>
      <c r="P297" s="14"/>
    </row>
    <row r="298" spans="1:16" s="22" customFormat="1" x14ac:dyDescent="0.2">
      <c r="A298" s="47">
        <v>27</v>
      </c>
      <c r="B298" s="38" t="s">
        <v>31</v>
      </c>
      <c r="C298" s="31" t="s">
        <v>24</v>
      </c>
      <c r="D298" s="26" t="s">
        <v>32</v>
      </c>
      <c r="E298" s="19">
        <f t="shared" si="46"/>
        <v>6.1933333333333334</v>
      </c>
      <c r="F298" s="20">
        <v>4.5</v>
      </c>
      <c r="G298" s="20">
        <v>55.74</v>
      </c>
      <c r="H298" s="21">
        <f t="shared" si="47"/>
        <v>13.15</v>
      </c>
      <c r="I298" s="19">
        <f t="shared" si="48"/>
        <v>68.89</v>
      </c>
      <c r="J298" s="50"/>
      <c r="K298" s="23"/>
      <c r="M298" s="14"/>
      <c r="N298" s="14"/>
      <c r="O298" s="14"/>
      <c r="P298" s="14"/>
    </row>
    <row r="299" spans="1:16" s="22" customFormat="1" x14ac:dyDescent="0.2">
      <c r="A299" s="47">
        <v>28</v>
      </c>
      <c r="B299" s="38" t="s">
        <v>31</v>
      </c>
      <c r="C299" s="31" t="s">
        <v>24</v>
      </c>
      <c r="D299" s="26" t="s">
        <v>32</v>
      </c>
      <c r="E299" s="19">
        <f t="shared" si="46"/>
        <v>6.1950000000000003</v>
      </c>
      <c r="F299" s="20">
        <v>1</v>
      </c>
      <c r="G299" s="20">
        <v>12.39</v>
      </c>
      <c r="H299" s="21">
        <f t="shared" si="47"/>
        <v>2.92</v>
      </c>
      <c r="I299" s="19">
        <f t="shared" si="48"/>
        <v>15.31</v>
      </c>
      <c r="J299" s="50"/>
      <c r="K299" s="23"/>
      <c r="M299" s="14"/>
      <c r="N299" s="14"/>
      <c r="O299" s="14"/>
      <c r="P299" s="14"/>
    </row>
    <row r="300" spans="1:16" s="22" customFormat="1" ht="25.5" x14ac:dyDescent="0.2">
      <c r="A300" s="47">
        <v>29</v>
      </c>
      <c r="B300" s="38" t="s">
        <v>31</v>
      </c>
      <c r="C300" s="18" t="s">
        <v>55</v>
      </c>
      <c r="D300" s="26" t="s">
        <v>56</v>
      </c>
      <c r="E300" s="19">
        <f t="shared" si="46"/>
        <v>5.7679999999999998</v>
      </c>
      <c r="F300" s="20">
        <v>2.5</v>
      </c>
      <c r="G300" s="20">
        <v>28.84</v>
      </c>
      <c r="H300" s="21">
        <f t="shared" si="47"/>
        <v>6.8</v>
      </c>
      <c r="I300" s="19">
        <f t="shared" si="48"/>
        <v>35.64</v>
      </c>
      <c r="J300" s="50"/>
      <c r="K300" s="23"/>
      <c r="M300" s="14"/>
      <c r="N300" s="14"/>
      <c r="O300" s="14"/>
      <c r="P300" s="14"/>
    </row>
    <row r="301" spans="1:16" s="22" customFormat="1" x14ac:dyDescent="0.2">
      <c r="A301" s="47">
        <v>30</v>
      </c>
      <c r="B301" s="31" t="s">
        <v>33</v>
      </c>
      <c r="C301" s="31" t="s">
        <v>24</v>
      </c>
      <c r="D301" s="26" t="s">
        <v>32</v>
      </c>
      <c r="E301" s="19">
        <f t="shared" si="46"/>
        <v>6.1933333333333325</v>
      </c>
      <c r="F301" s="20">
        <v>3</v>
      </c>
      <c r="G301" s="20">
        <v>37.159999999999997</v>
      </c>
      <c r="H301" s="21">
        <f t="shared" si="47"/>
        <v>8.77</v>
      </c>
      <c r="I301" s="19">
        <f t="shared" si="48"/>
        <v>45.929999999999993</v>
      </c>
      <c r="J301" s="50"/>
      <c r="K301" s="23"/>
      <c r="M301" s="14"/>
      <c r="N301" s="14"/>
      <c r="O301" s="14"/>
      <c r="P301" s="14"/>
    </row>
    <row r="302" spans="1:16" s="22" customFormat="1" x14ac:dyDescent="0.2">
      <c r="A302" s="47">
        <v>31</v>
      </c>
      <c r="B302" s="31" t="s">
        <v>34</v>
      </c>
      <c r="C302" s="31" t="s">
        <v>29</v>
      </c>
      <c r="D302" s="26" t="s">
        <v>43</v>
      </c>
      <c r="E302" s="19">
        <f t="shared" si="46"/>
        <v>7.9549999999999992</v>
      </c>
      <c r="F302" s="20">
        <v>3</v>
      </c>
      <c r="G302" s="20">
        <v>47.73</v>
      </c>
      <c r="H302" s="21">
        <f t="shared" si="47"/>
        <v>11.26</v>
      </c>
      <c r="I302" s="19">
        <f t="shared" si="48"/>
        <v>58.989999999999995</v>
      </c>
      <c r="J302" s="50"/>
      <c r="K302" s="23"/>
      <c r="M302" s="14"/>
      <c r="N302" s="14"/>
      <c r="O302" s="14"/>
      <c r="P302" s="14"/>
    </row>
    <row r="303" spans="1:16" s="22" customFormat="1" x14ac:dyDescent="0.2">
      <c r="A303" s="47">
        <v>32</v>
      </c>
      <c r="B303" s="31" t="s">
        <v>39</v>
      </c>
      <c r="C303" s="31" t="s">
        <v>29</v>
      </c>
      <c r="D303" s="26" t="s">
        <v>43</v>
      </c>
      <c r="E303" s="19">
        <f t="shared" si="46"/>
        <v>7.956666666666667</v>
      </c>
      <c r="F303" s="20">
        <v>1.5</v>
      </c>
      <c r="G303" s="20">
        <v>23.87</v>
      </c>
      <c r="H303" s="21">
        <f t="shared" si="47"/>
        <v>5.63</v>
      </c>
      <c r="I303" s="19">
        <f t="shared" si="48"/>
        <v>29.5</v>
      </c>
      <c r="J303" s="50"/>
      <c r="K303" s="23"/>
      <c r="M303" s="14"/>
      <c r="N303" s="14"/>
      <c r="O303" s="14"/>
      <c r="P303" s="14"/>
    </row>
    <row r="304" spans="1:16" s="22" customFormat="1" x14ac:dyDescent="0.2">
      <c r="A304" s="47">
        <v>33</v>
      </c>
      <c r="B304" s="31" t="s">
        <v>39</v>
      </c>
      <c r="C304" s="31" t="s">
        <v>24</v>
      </c>
      <c r="D304" s="26" t="s">
        <v>32</v>
      </c>
      <c r="E304" s="19">
        <f t="shared" si="46"/>
        <v>6.194</v>
      </c>
      <c r="F304" s="20">
        <v>2.5</v>
      </c>
      <c r="G304" s="20">
        <v>30.97</v>
      </c>
      <c r="H304" s="21">
        <f t="shared" si="47"/>
        <v>7.31</v>
      </c>
      <c r="I304" s="19">
        <f t="shared" si="48"/>
        <v>38.28</v>
      </c>
      <c r="J304" s="50"/>
      <c r="K304" s="23"/>
      <c r="M304" s="14"/>
      <c r="N304" s="14"/>
      <c r="O304" s="14"/>
      <c r="P304" s="14"/>
    </row>
    <row r="305" spans="1:16" s="22" customFormat="1" ht="25.5" x14ac:dyDescent="0.2">
      <c r="A305" s="47">
        <v>34</v>
      </c>
      <c r="B305" s="31" t="s">
        <v>39</v>
      </c>
      <c r="C305" s="18" t="s">
        <v>55</v>
      </c>
      <c r="D305" s="26" t="s">
        <v>56</v>
      </c>
      <c r="E305" s="19">
        <f t="shared" si="46"/>
        <v>5.7675000000000001</v>
      </c>
      <c r="F305" s="20">
        <v>4</v>
      </c>
      <c r="G305" s="20">
        <v>46.14</v>
      </c>
      <c r="H305" s="21">
        <f t="shared" si="47"/>
        <v>10.88</v>
      </c>
      <c r="I305" s="19">
        <f t="shared" si="48"/>
        <v>57.02</v>
      </c>
      <c r="J305" s="50"/>
      <c r="K305" s="23"/>
      <c r="M305" s="14"/>
      <c r="N305" s="14"/>
      <c r="O305" s="14"/>
      <c r="P305" s="14"/>
    </row>
    <row r="306" spans="1:16" s="22" customFormat="1" x14ac:dyDescent="0.2">
      <c r="A306" s="47">
        <v>35</v>
      </c>
      <c r="B306" s="31" t="s">
        <v>40</v>
      </c>
      <c r="C306" s="31" t="s">
        <v>10</v>
      </c>
      <c r="D306" s="26" t="s">
        <v>21</v>
      </c>
      <c r="E306" s="19">
        <f t="shared" si="46"/>
        <v>6.902857142857143</v>
      </c>
      <c r="F306" s="20">
        <v>7</v>
      </c>
      <c r="G306" s="20">
        <v>96.64</v>
      </c>
      <c r="H306" s="21">
        <f t="shared" si="47"/>
        <v>22.8</v>
      </c>
      <c r="I306" s="19">
        <f t="shared" si="48"/>
        <v>119.44</v>
      </c>
      <c r="J306" s="50"/>
      <c r="K306" s="23"/>
      <c r="M306" s="14"/>
      <c r="N306" s="14"/>
      <c r="O306" s="14"/>
      <c r="P306" s="14"/>
    </row>
    <row r="307" spans="1:16" s="22" customFormat="1" x14ac:dyDescent="0.2">
      <c r="A307" s="47">
        <v>36</v>
      </c>
      <c r="B307" s="31" t="s">
        <v>57</v>
      </c>
      <c r="C307" s="31" t="s">
        <v>35</v>
      </c>
      <c r="D307" s="26" t="s">
        <v>38</v>
      </c>
      <c r="E307" s="19">
        <f t="shared" si="46"/>
        <v>10.42625</v>
      </c>
      <c r="F307" s="20">
        <v>4</v>
      </c>
      <c r="G307" s="20">
        <v>83.41</v>
      </c>
      <c r="H307" s="21">
        <f t="shared" si="47"/>
        <v>19.68</v>
      </c>
      <c r="I307" s="19">
        <f t="shared" si="48"/>
        <v>103.09</v>
      </c>
      <c r="J307" s="50"/>
      <c r="K307" s="23"/>
      <c r="M307" s="14"/>
      <c r="N307" s="14"/>
      <c r="O307" s="14"/>
      <c r="P307" s="14"/>
    </row>
    <row r="308" spans="1:16" s="22" customFormat="1" x14ac:dyDescent="0.2">
      <c r="A308" s="47">
        <v>37</v>
      </c>
      <c r="B308" s="31" t="s">
        <v>57</v>
      </c>
      <c r="C308" s="31" t="s">
        <v>10</v>
      </c>
      <c r="D308" s="26" t="s">
        <v>45</v>
      </c>
      <c r="E308" s="19">
        <f t="shared" si="46"/>
        <v>6.6477777777777778</v>
      </c>
      <c r="F308" s="20">
        <v>9</v>
      </c>
      <c r="G308" s="20">
        <v>119.66</v>
      </c>
      <c r="H308" s="21">
        <f t="shared" si="47"/>
        <v>28.23</v>
      </c>
      <c r="I308" s="19">
        <f t="shared" si="48"/>
        <v>147.88999999999999</v>
      </c>
      <c r="J308" s="50"/>
      <c r="K308" s="23"/>
      <c r="M308" s="14"/>
      <c r="N308" s="14"/>
      <c r="O308" s="14"/>
      <c r="P308" s="14"/>
    </row>
    <row r="309" spans="1:16" s="22" customFormat="1" x14ac:dyDescent="0.2">
      <c r="A309" s="47">
        <v>38</v>
      </c>
      <c r="B309" s="31" t="s">
        <v>57</v>
      </c>
      <c r="C309" s="31" t="s">
        <v>24</v>
      </c>
      <c r="D309" s="26" t="s">
        <v>32</v>
      </c>
      <c r="E309" s="19">
        <f t="shared" si="46"/>
        <v>6.1929411764705886</v>
      </c>
      <c r="F309" s="20">
        <v>17</v>
      </c>
      <c r="G309" s="20">
        <v>210.56</v>
      </c>
      <c r="H309" s="21">
        <f t="shared" si="47"/>
        <v>49.67</v>
      </c>
      <c r="I309" s="19">
        <f t="shared" si="48"/>
        <v>260.23</v>
      </c>
      <c r="J309" s="50"/>
      <c r="K309" s="23"/>
      <c r="M309" s="14"/>
      <c r="N309" s="14"/>
      <c r="O309" s="14"/>
      <c r="P309" s="14"/>
    </row>
    <row r="310" spans="1:16" s="22" customFormat="1" x14ac:dyDescent="0.2">
      <c r="A310" s="47">
        <v>39</v>
      </c>
      <c r="B310" s="31" t="s">
        <v>61</v>
      </c>
      <c r="C310" s="31" t="s">
        <v>35</v>
      </c>
      <c r="D310" s="26" t="s">
        <v>36</v>
      </c>
      <c r="E310" s="19">
        <f t="shared" si="46"/>
        <v>9.9425000000000008</v>
      </c>
      <c r="F310" s="20">
        <v>2</v>
      </c>
      <c r="G310" s="20">
        <v>39.770000000000003</v>
      </c>
      <c r="H310" s="21">
        <f t="shared" si="47"/>
        <v>9.3800000000000008</v>
      </c>
      <c r="I310" s="19">
        <f t="shared" si="48"/>
        <v>49.150000000000006</v>
      </c>
      <c r="J310" s="50"/>
      <c r="K310" s="23"/>
      <c r="M310" s="14"/>
      <c r="N310" s="14"/>
      <c r="O310" s="14"/>
      <c r="P310" s="14"/>
    </row>
    <row r="311" spans="1:16" s="22" customFormat="1" x14ac:dyDescent="0.2">
      <c r="A311" s="47">
        <v>40</v>
      </c>
      <c r="B311" s="31" t="s">
        <v>61</v>
      </c>
      <c r="C311" s="31" t="s">
        <v>29</v>
      </c>
      <c r="D311" s="26" t="s">
        <v>43</v>
      </c>
      <c r="E311" s="19">
        <f t="shared" si="46"/>
        <v>7.9549999999999992</v>
      </c>
      <c r="F311" s="20">
        <v>3</v>
      </c>
      <c r="G311" s="20">
        <v>47.73</v>
      </c>
      <c r="H311" s="21">
        <f t="shared" si="47"/>
        <v>11.26</v>
      </c>
      <c r="I311" s="19">
        <f t="shared" si="48"/>
        <v>58.989999999999995</v>
      </c>
      <c r="J311" s="50"/>
      <c r="K311" s="23"/>
      <c r="M311" s="14"/>
      <c r="N311" s="14"/>
      <c r="O311" s="14"/>
      <c r="P311" s="14"/>
    </row>
    <row r="312" spans="1:16" s="22" customFormat="1" ht="51" x14ac:dyDescent="0.2">
      <c r="A312" s="47">
        <v>41</v>
      </c>
      <c r="B312" s="31" t="s">
        <v>41</v>
      </c>
      <c r="C312" s="31" t="s">
        <v>35</v>
      </c>
      <c r="D312" s="26" t="s">
        <v>38</v>
      </c>
      <c r="E312" s="19">
        <f t="shared" si="46"/>
        <v>10.426666666666668</v>
      </c>
      <c r="F312" s="20">
        <v>3</v>
      </c>
      <c r="G312" s="20">
        <v>62.56</v>
      </c>
      <c r="H312" s="21">
        <f t="shared" ref="H312" si="49">ROUND(G312*20.77%,2)</f>
        <v>12.99</v>
      </c>
      <c r="I312" s="19">
        <f t="shared" si="48"/>
        <v>75.55</v>
      </c>
      <c r="J312" s="51" t="s">
        <v>23</v>
      </c>
      <c r="K312" s="23"/>
      <c r="M312" s="14"/>
      <c r="N312" s="14"/>
      <c r="O312" s="14"/>
      <c r="P312" s="14"/>
    </row>
    <row r="313" spans="1:16" s="22" customFormat="1" x14ac:dyDescent="0.2">
      <c r="A313" s="47">
        <v>42</v>
      </c>
      <c r="B313" s="31" t="s">
        <v>41</v>
      </c>
      <c r="C313" s="31" t="s">
        <v>24</v>
      </c>
      <c r="D313" s="26" t="s">
        <v>32</v>
      </c>
      <c r="E313" s="19">
        <f t="shared" si="46"/>
        <v>6.1950000000000003</v>
      </c>
      <c r="F313" s="20">
        <v>1</v>
      </c>
      <c r="G313" s="20">
        <v>12.39</v>
      </c>
      <c r="H313" s="21">
        <f t="shared" ref="H313:H328" si="50">ROUND(G313*23.59%,2)</f>
        <v>2.92</v>
      </c>
      <c r="I313" s="19">
        <f t="shared" si="48"/>
        <v>15.31</v>
      </c>
      <c r="J313" s="50"/>
      <c r="K313" s="23"/>
      <c r="M313" s="14"/>
      <c r="N313" s="14"/>
      <c r="O313" s="14"/>
      <c r="P313" s="14"/>
    </row>
    <row r="314" spans="1:16" s="22" customFormat="1" x14ac:dyDescent="0.2">
      <c r="A314" s="47">
        <v>43</v>
      </c>
      <c r="B314" s="31" t="s">
        <v>42</v>
      </c>
      <c r="C314" s="31" t="s">
        <v>29</v>
      </c>
      <c r="D314" s="26" t="s">
        <v>43</v>
      </c>
      <c r="E314" s="19">
        <f t="shared" si="46"/>
        <v>7.9550000000000001</v>
      </c>
      <c r="F314" s="20">
        <v>7</v>
      </c>
      <c r="G314" s="20">
        <v>111.37</v>
      </c>
      <c r="H314" s="21">
        <f t="shared" si="50"/>
        <v>26.27</v>
      </c>
      <c r="I314" s="19">
        <f t="shared" si="48"/>
        <v>137.64000000000001</v>
      </c>
      <c r="J314" s="50"/>
      <c r="K314" s="23"/>
      <c r="M314" s="14"/>
      <c r="N314" s="14"/>
      <c r="O314" s="14"/>
      <c r="P314" s="14"/>
    </row>
    <row r="315" spans="1:16" s="22" customFormat="1" x14ac:dyDescent="0.2">
      <c r="A315" s="47">
        <v>44</v>
      </c>
      <c r="B315" s="31" t="s">
        <v>42</v>
      </c>
      <c r="C315" s="31" t="s">
        <v>24</v>
      </c>
      <c r="D315" s="26" t="s">
        <v>32</v>
      </c>
      <c r="E315" s="19">
        <f t="shared" si="46"/>
        <v>6.1927777777777777</v>
      </c>
      <c r="F315" s="20">
        <v>9</v>
      </c>
      <c r="G315" s="20">
        <v>111.47</v>
      </c>
      <c r="H315" s="21">
        <f t="shared" si="50"/>
        <v>26.3</v>
      </c>
      <c r="I315" s="19">
        <f t="shared" si="48"/>
        <v>137.77000000000001</v>
      </c>
      <c r="J315" s="50"/>
      <c r="K315" s="23"/>
      <c r="M315" s="14"/>
      <c r="N315" s="14"/>
      <c r="O315" s="14"/>
      <c r="P315" s="14"/>
    </row>
    <row r="316" spans="1:16" s="22" customFormat="1" x14ac:dyDescent="0.2">
      <c r="A316" s="47">
        <v>45</v>
      </c>
      <c r="B316" s="31" t="s">
        <v>44</v>
      </c>
      <c r="C316" s="31" t="s">
        <v>10</v>
      </c>
      <c r="D316" s="26" t="s">
        <v>45</v>
      </c>
      <c r="E316" s="19">
        <f t="shared" si="46"/>
        <v>6.6480000000000006</v>
      </c>
      <c r="F316" s="20">
        <v>5</v>
      </c>
      <c r="G316" s="20">
        <v>66.48</v>
      </c>
      <c r="H316" s="21">
        <f t="shared" si="50"/>
        <v>15.68</v>
      </c>
      <c r="I316" s="19">
        <f t="shared" si="48"/>
        <v>82.16</v>
      </c>
      <c r="J316" s="50"/>
      <c r="K316" s="23"/>
      <c r="M316" s="14"/>
      <c r="N316" s="14"/>
      <c r="O316" s="14"/>
      <c r="P316" s="14"/>
    </row>
    <row r="317" spans="1:16" s="22" customFormat="1" x14ac:dyDescent="0.2">
      <c r="A317" s="47">
        <v>46</v>
      </c>
      <c r="B317" s="31" t="s">
        <v>47</v>
      </c>
      <c r="C317" s="31" t="s">
        <v>35</v>
      </c>
      <c r="D317" s="26" t="s">
        <v>38</v>
      </c>
      <c r="E317" s="19">
        <f t="shared" si="46"/>
        <v>10.426666666666668</v>
      </c>
      <c r="F317" s="20">
        <v>3</v>
      </c>
      <c r="G317" s="20">
        <v>62.56</v>
      </c>
      <c r="H317" s="21">
        <f t="shared" si="50"/>
        <v>14.76</v>
      </c>
      <c r="I317" s="19">
        <f t="shared" si="48"/>
        <v>77.320000000000007</v>
      </c>
      <c r="J317" s="50"/>
      <c r="K317" s="23"/>
      <c r="M317" s="14"/>
      <c r="N317" s="14"/>
      <c r="O317" s="14"/>
      <c r="P317" s="14"/>
    </row>
    <row r="318" spans="1:16" s="22" customFormat="1" x14ac:dyDescent="0.2">
      <c r="A318" s="47">
        <v>47</v>
      </c>
      <c r="B318" s="31" t="s">
        <v>47</v>
      </c>
      <c r="C318" s="31" t="s">
        <v>29</v>
      </c>
      <c r="D318" s="26" t="s">
        <v>30</v>
      </c>
      <c r="E318" s="19">
        <f t="shared" si="46"/>
        <v>8.35</v>
      </c>
      <c r="F318" s="20">
        <v>1</v>
      </c>
      <c r="G318" s="20">
        <v>16.7</v>
      </c>
      <c r="H318" s="21">
        <f t="shared" si="50"/>
        <v>3.94</v>
      </c>
      <c r="I318" s="19">
        <f t="shared" si="48"/>
        <v>20.64</v>
      </c>
      <c r="J318" s="50"/>
      <c r="K318" s="23"/>
      <c r="M318" s="14"/>
      <c r="N318" s="14"/>
      <c r="O318" s="14"/>
      <c r="P318" s="14"/>
    </row>
    <row r="319" spans="1:16" s="22" customFormat="1" x14ac:dyDescent="0.2">
      <c r="A319" s="47">
        <v>48</v>
      </c>
      <c r="B319" s="31" t="s">
        <v>48</v>
      </c>
      <c r="C319" s="31" t="s">
        <v>29</v>
      </c>
      <c r="D319" s="26" t="s">
        <v>43</v>
      </c>
      <c r="E319" s="19">
        <f t="shared" si="46"/>
        <v>7.9550000000000001</v>
      </c>
      <c r="F319" s="20">
        <v>2</v>
      </c>
      <c r="G319" s="20">
        <v>31.82</v>
      </c>
      <c r="H319" s="21">
        <f t="shared" si="50"/>
        <v>7.51</v>
      </c>
      <c r="I319" s="19">
        <f t="shared" si="48"/>
        <v>39.33</v>
      </c>
      <c r="J319" s="50"/>
      <c r="K319" s="23"/>
      <c r="M319" s="14"/>
      <c r="N319" s="14"/>
      <c r="O319" s="14"/>
      <c r="P319" s="14"/>
    </row>
    <row r="320" spans="1:16" s="22" customFormat="1" x14ac:dyDescent="0.2">
      <c r="A320" s="47">
        <v>49</v>
      </c>
      <c r="B320" s="31" t="s">
        <v>50</v>
      </c>
      <c r="C320" s="31" t="s">
        <v>29</v>
      </c>
      <c r="D320" s="26" t="s">
        <v>43</v>
      </c>
      <c r="E320" s="19">
        <f t="shared" si="46"/>
        <v>7.9549999999999992</v>
      </c>
      <c r="F320" s="20">
        <v>3</v>
      </c>
      <c r="G320" s="20">
        <v>47.73</v>
      </c>
      <c r="H320" s="21">
        <f t="shared" si="50"/>
        <v>11.26</v>
      </c>
      <c r="I320" s="19">
        <f t="shared" si="48"/>
        <v>58.989999999999995</v>
      </c>
      <c r="J320" s="50"/>
      <c r="K320" s="23"/>
      <c r="M320" s="14"/>
      <c r="N320" s="14"/>
      <c r="O320" s="14"/>
      <c r="P320" s="14"/>
    </row>
    <row r="321" spans="1:16" s="22" customFormat="1" x14ac:dyDescent="0.2">
      <c r="A321" s="47">
        <v>50</v>
      </c>
      <c r="B321" s="31" t="s">
        <v>51</v>
      </c>
      <c r="C321" s="31" t="s">
        <v>29</v>
      </c>
      <c r="D321" s="26" t="s">
        <v>43</v>
      </c>
      <c r="E321" s="19">
        <f t="shared" si="46"/>
        <v>7.9549999999999992</v>
      </c>
      <c r="F321" s="20">
        <v>12</v>
      </c>
      <c r="G321" s="20">
        <v>190.92</v>
      </c>
      <c r="H321" s="21">
        <f t="shared" si="50"/>
        <v>45.04</v>
      </c>
      <c r="I321" s="19">
        <f t="shared" si="48"/>
        <v>235.95999999999998</v>
      </c>
      <c r="J321" s="50"/>
      <c r="K321" s="23"/>
      <c r="M321" s="14"/>
      <c r="N321" s="14"/>
      <c r="O321" s="14"/>
      <c r="P321" s="14"/>
    </row>
    <row r="322" spans="1:16" s="22" customFormat="1" x14ac:dyDescent="0.2">
      <c r="A322" s="47">
        <v>51</v>
      </c>
      <c r="B322" s="31" t="s">
        <v>51</v>
      </c>
      <c r="C322" s="31" t="s">
        <v>24</v>
      </c>
      <c r="D322" s="26" t="s">
        <v>32</v>
      </c>
      <c r="E322" s="19">
        <f t="shared" si="46"/>
        <v>6.1933333333333325</v>
      </c>
      <c r="F322" s="20">
        <v>3</v>
      </c>
      <c r="G322" s="20">
        <v>37.159999999999997</v>
      </c>
      <c r="H322" s="21">
        <f t="shared" si="50"/>
        <v>8.77</v>
      </c>
      <c r="I322" s="19">
        <f t="shared" si="48"/>
        <v>45.929999999999993</v>
      </c>
      <c r="J322" s="50"/>
      <c r="K322" s="23"/>
      <c r="M322" s="14"/>
      <c r="N322" s="14"/>
      <c r="O322" s="14"/>
      <c r="P322" s="14"/>
    </row>
    <row r="323" spans="1:16" s="22" customFormat="1" x14ac:dyDescent="0.2">
      <c r="A323" s="47">
        <v>52</v>
      </c>
      <c r="B323" s="31" t="s">
        <v>52</v>
      </c>
      <c r="C323" s="31" t="s">
        <v>29</v>
      </c>
      <c r="D323" s="26" t="s">
        <v>43</v>
      </c>
      <c r="E323" s="19">
        <f t="shared" si="46"/>
        <v>7.9550000000000001</v>
      </c>
      <c r="F323" s="20">
        <v>9</v>
      </c>
      <c r="G323" s="20">
        <v>143.19</v>
      </c>
      <c r="H323" s="21">
        <f t="shared" si="50"/>
        <v>33.78</v>
      </c>
      <c r="I323" s="19">
        <f t="shared" si="48"/>
        <v>176.97</v>
      </c>
      <c r="J323" s="50"/>
      <c r="K323" s="23"/>
      <c r="M323" s="14"/>
      <c r="N323" s="14"/>
      <c r="O323" s="14"/>
      <c r="P323" s="14"/>
    </row>
    <row r="324" spans="1:16" s="22" customFormat="1" x14ac:dyDescent="0.2">
      <c r="A324" s="47">
        <v>53</v>
      </c>
      <c r="B324" s="31" t="s">
        <v>52</v>
      </c>
      <c r="C324" s="31" t="s">
        <v>24</v>
      </c>
      <c r="D324" s="26" t="s">
        <v>32</v>
      </c>
      <c r="E324" s="19">
        <f t="shared" si="46"/>
        <v>6.1924999999999999</v>
      </c>
      <c r="F324" s="20">
        <v>2</v>
      </c>
      <c r="G324" s="20">
        <v>24.77</v>
      </c>
      <c r="H324" s="21">
        <f t="shared" si="50"/>
        <v>5.84</v>
      </c>
      <c r="I324" s="19">
        <f t="shared" si="48"/>
        <v>30.61</v>
      </c>
      <c r="J324" s="50"/>
      <c r="K324" s="23"/>
      <c r="M324" s="14"/>
      <c r="N324" s="14"/>
      <c r="O324" s="14"/>
      <c r="P324" s="14"/>
    </row>
    <row r="325" spans="1:16" s="22" customFormat="1" x14ac:dyDescent="0.2">
      <c r="A325" s="47">
        <v>54</v>
      </c>
      <c r="B325" s="31" t="s">
        <v>53</v>
      </c>
      <c r="C325" s="31" t="s">
        <v>35</v>
      </c>
      <c r="D325" s="26" t="s">
        <v>38</v>
      </c>
      <c r="E325" s="19">
        <f t="shared" si="46"/>
        <v>10.426</v>
      </c>
      <c r="F325" s="20">
        <v>5</v>
      </c>
      <c r="G325" s="20">
        <v>104.26</v>
      </c>
      <c r="H325" s="21">
        <f t="shared" si="50"/>
        <v>24.59</v>
      </c>
      <c r="I325" s="19">
        <f t="shared" si="48"/>
        <v>128.85</v>
      </c>
      <c r="J325" s="50"/>
      <c r="K325" s="23"/>
      <c r="M325" s="14"/>
      <c r="N325" s="14"/>
      <c r="O325" s="14"/>
      <c r="P325" s="14"/>
    </row>
    <row r="326" spans="1:16" s="22" customFormat="1" x14ac:dyDescent="0.2">
      <c r="A326" s="47">
        <v>55</v>
      </c>
      <c r="B326" s="31" t="s">
        <v>53</v>
      </c>
      <c r="C326" s="31" t="s">
        <v>29</v>
      </c>
      <c r="D326" s="26" t="s">
        <v>30</v>
      </c>
      <c r="E326" s="19">
        <f t="shared" si="46"/>
        <v>8.3522222222222222</v>
      </c>
      <c r="F326" s="20">
        <v>9</v>
      </c>
      <c r="G326" s="20">
        <v>150.34</v>
      </c>
      <c r="H326" s="21">
        <f t="shared" si="50"/>
        <v>35.47</v>
      </c>
      <c r="I326" s="19">
        <f t="shared" si="48"/>
        <v>185.81</v>
      </c>
      <c r="J326" s="50"/>
      <c r="K326" s="23"/>
      <c r="M326" s="14"/>
      <c r="N326" s="14"/>
      <c r="O326" s="14"/>
      <c r="P326" s="14"/>
    </row>
    <row r="327" spans="1:16" s="22" customFormat="1" x14ac:dyDescent="0.2">
      <c r="A327" s="47">
        <v>56</v>
      </c>
      <c r="B327" s="31" t="s">
        <v>53</v>
      </c>
      <c r="C327" s="31" t="s">
        <v>10</v>
      </c>
      <c r="D327" s="26" t="s">
        <v>45</v>
      </c>
      <c r="E327" s="19">
        <f t="shared" si="46"/>
        <v>6.6475</v>
      </c>
      <c r="F327" s="20">
        <v>4</v>
      </c>
      <c r="G327" s="20">
        <v>53.18</v>
      </c>
      <c r="H327" s="21">
        <f t="shared" si="50"/>
        <v>12.55</v>
      </c>
      <c r="I327" s="19">
        <f t="shared" si="48"/>
        <v>65.73</v>
      </c>
      <c r="J327" s="50"/>
      <c r="K327" s="23"/>
      <c r="M327" s="14"/>
      <c r="N327" s="14"/>
      <c r="O327" s="14"/>
      <c r="P327" s="14"/>
    </row>
    <row r="328" spans="1:16" s="22" customFormat="1" x14ac:dyDescent="0.2">
      <c r="A328" s="47">
        <v>57</v>
      </c>
      <c r="B328" s="31" t="s">
        <v>53</v>
      </c>
      <c r="C328" s="31" t="s">
        <v>24</v>
      </c>
      <c r="D328" s="26" t="s">
        <v>32</v>
      </c>
      <c r="E328" s="19">
        <f t="shared" si="46"/>
        <v>6.1933333333333325</v>
      </c>
      <c r="F328" s="20">
        <v>6</v>
      </c>
      <c r="G328" s="20">
        <v>74.319999999999993</v>
      </c>
      <c r="H328" s="21">
        <f t="shared" si="50"/>
        <v>17.53</v>
      </c>
      <c r="I328" s="19">
        <f t="shared" si="48"/>
        <v>91.85</v>
      </c>
      <c r="J328" s="50"/>
      <c r="K328" s="23"/>
      <c r="M328" s="14"/>
      <c r="N328" s="14"/>
      <c r="O328" s="14"/>
      <c r="P328" s="14"/>
    </row>
    <row r="329" spans="1:16" s="14" customFormat="1" x14ac:dyDescent="0.2">
      <c r="A329" s="15"/>
      <c r="B329" s="16"/>
      <c r="C329" s="16"/>
      <c r="D329" s="15"/>
      <c r="E329" s="15"/>
      <c r="F329" s="15"/>
      <c r="G329" s="15"/>
      <c r="H329" s="15"/>
      <c r="I329" s="15"/>
      <c r="J329" s="61"/>
      <c r="K329" s="37"/>
    </row>
    <row r="343" spans="4:5" x14ac:dyDescent="0.2">
      <c r="D343" s="32"/>
      <c r="E343" s="32"/>
    </row>
    <row r="344" spans="4:5" x14ac:dyDescent="0.2">
      <c r="D344" s="32"/>
      <c r="E344" s="32"/>
    </row>
  </sheetData>
  <mergeCells count="17">
    <mergeCell ref="A268:C268"/>
    <mergeCell ref="A139:C139"/>
    <mergeCell ref="A203:C203"/>
    <mergeCell ref="A77:C77"/>
    <mergeCell ref="E1:J1"/>
    <mergeCell ref="E2:J2"/>
    <mergeCell ref="C1:D1"/>
    <mergeCell ref="C2:D2"/>
    <mergeCell ref="C4:D4"/>
    <mergeCell ref="B3:J3"/>
    <mergeCell ref="A11:C11"/>
    <mergeCell ref="A7:J7"/>
    <mergeCell ref="C5:D5"/>
    <mergeCell ref="C6:D6"/>
    <mergeCell ref="E4:J4"/>
    <mergeCell ref="E5:J5"/>
    <mergeCell ref="E6:J6"/>
  </mergeCells>
  <pageMargins left="0.70866141732283472" right="0.70866141732283472" top="0.74803149606299213" bottom="0.74803149606299213" header="0.31496062992125984" footer="0.31496062992125984"/>
  <pageSetup paperSize="9" scale="6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2023-03-16T14:45:36Z</cp:lastPrinted>
  <dcterms:created xsi:type="dcterms:W3CDTF">2021-01-18T07:02:06Z</dcterms:created>
  <dcterms:modified xsi:type="dcterms:W3CDTF">2023-11-09T15:02:48Z</dcterms:modified>
</cp:coreProperties>
</file>