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https://vide-my.sharepoint.com/personal/irenakotelnikova_varam_gov_lv/Documents/Desktop/Bāze_2025_2027/Pādale uz KEM/MK_rīkojums/16_05_2024/Anotācijas pielikumi/"/>
    </mc:Choice>
  </mc:AlternateContent>
  <xr:revisionPtr revIDLastSave="9" documentId="8_{9EC93B9D-EF28-4109-BDC4-6706441D1C82}" xr6:coauthVersionLast="47" xr6:coauthVersionMax="47" xr10:uidLastSave="{3C0C1C55-A579-4D93-BF11-1181DA3D44DA}"/>
  <bookViews>
    <workbookView xWindow="-110" yWindow="-110" windowWidth="19420" windowHeight="10420" xr2:uid="{584CF012-5E15-47CD-A020-B3D07A8B7587}"/>
  </bookViews>
  <sheets>
    <sheet name="2_pielikums" sheetId="2" r:id="rId1"/>
  </sheets>
  <definedNames>
    <definedName name="_xlnm.Print_Area" localSheetId="0">'2_pielikums'!$C$1:$K$40</definedName>
    <definedName name="_xlnm.Print_Titles" localSheetId="0">'2_pielikums'!$4:$7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9" i="2" l="1"/>
  <c r="I39" i="2"/>
  <c r="H39" i="2"/>
  <c r="G39" i="2"/>
  <c r="F39" i="2"/>
  <c r="E39" i="2"/>
  <c r="J37" i="2"/>
  <c r="I37" i="2"/>
  <c r="H37" i="2"/>
  <c r="G37" i="2"/>
  <c r="F37" i="2"/>
  <c r="E37" i="2"/>
  <c r="J35" i="2"/>
  <c r="I35" i="2"/>
  <c r="H35" i="2"/>
  <c r="G35" i="2"/>
  <c r="F35" i="2"/>
  <c r="E35" i="2"/>
  <c r="J33" i="2"/>
  <c r="I33" i="2"/>
  <c r="H33" i="2"/>
  <c r="G33" i="2"/>
  <c r="F33" i="2"/>
  <c r="E33" i="2"/>
  <c r="J30" i="2"/>
  <c r="I30" i="2"/>
  <c r="H30" i="2"/>
  <c r="G30" i="2"/>
  <c r="F30" i="2"/>
  <c r="E30" i="2"/>
  <c r="J27" i="2"/>
  <c r="J21" i="2" s="1"/>
  <c r="I27" i="2"/>
  <c r="H27" i="2"/>
  <c r="G27" i="2"/>
  <c r="F27" i="2"/>
  <c r="E27" i="2"/>
  <c r="D27" i="2"/>
  <c r="J24" i="2"/>
  <c r="I24" i="2"/>
  <c r="H24" i="2"/>
  <c r="G24" i="2"/>
  <c r="F24" i="2"/>
  <c r="E24" i="2"/>
  <c r="D24" i="2"/>
  <c r="J22" i="2"/>
  <c r="I22" i="2"/>
  <c r="H22" i="2"/>
  <c r="G22" i="2"/>
  <c r="G21" i="2" s="1"/>
  <c r="F22" i="2"/>
  <c r="E22" i="2"/>
  <c r="D22" i="2"/>
  <c r="J9" i="2"/>
  <c r="I9" i="2"/>
  <c r="H9" i="2"/>
  <c r="G9" i="2"/>
  <c r="F9" i="2"/>
  <c r="E9" i="2"/>
  <c r="D9" i="2"/>
  <c r="D8" i="2" s="1"/>
  <c r="I21" i="2" l="1"/>
  <c r="E21" i="2"/>
  <c r="E8" i="2" s="1"/>
  <c r="H21" i="2"/>
  <c r="H8" i="2" s="1"/>
  <c r="G8" i="2"/>
  <c r="I8" i="2"/>
  <c r="J8" i="2"/>
  <c r="F21" i="2"/>
  <c r="F8" i="2" s="1"/>
</calcChain>
</file>

<file path=xl/sharedStrings.xml><?xml version="1.0" encoding="utf-8"?>
<sst xmlns="http://schemas.openxmlformats.org/spreadsheetml/2006/main" count="46" uniqueCount="41">
  <si>
    <t>Rādītājs</t>
  </si>
  <si>
    <r>
      <t>Turpmākie trīs gadi (</t>
    </r>
    <r>
      <rPr>
        <b/>
        <i/>
        <sz val="12"/>
        <color rgb="FF333333"/>
        <rFont val="Times New Roman"/>
        <family val="1"/>
        <charset val="186"/>
      </rPr>
      <t>euro</t>
    </r>
    <r>
      <rPr>
        <b/>
        <sz val="12"/>
        <color rgb="FF333333"/>
        <rFont val="Times New Roman"/>
        <family val="1"/>
        <charset val="186"/>
      </rPr>
      <t>)</t>
    </r>
  </si>
  <si>
    <t>Valsts pamatfunkciju īstenošana</t>
  </si>
  <si>
    <t>Eiropas Savienības politiku instrumentu un pārējās ārvalstu finanšu palīdzības līdzfinansēto un finansēto projektu un pasākumu īstenošana</t>
  </si>
  <si>
    <t>23.01.00 Valsts vides dienests</t>
  </si>
  <si>
    <t>23.02.00 Vides pārraudzības valsts birojs</t>
  </si>
  <si>
    <t>28.00.00 Meteoroloģija un bīstamo atkritumu pārvaldība</t>
  </si>
  <si>
    <t>21.02.00 Vides aizsardzības projekti</t>
  </si>
  <si>
    <t>21.13.00 Nozares vides projekti,</t>
  </si>
  <si>
    <t>21.20.00 Iemaksas starptautiskajās organizācijās</t>
  </si>
  <si>
    <t>97.00.00 “Nozaru vadība un politikas plānošana”</t>
  </si>
  <si>
    <t>pārdale uz KEM</t>
  </si>
  <si>
    <t>66.07.00 Eiropas Zivsaimniecības fonda (EZF) un Eiropas Jūrlietu, zvejniecības un akvakultūras fonds (EJZAF) projektu un pasākumu īstenošana (2021-2027)</t>
  </si>
  <si>
    <t>23-00-U1101201-000003 Zvejas kontroles veiktspējas nodrošināšana</t>
  </si>
  <si>
    <t>#S024 Mērķa grupu uzticēšanās veicināšana ALUM pielietošanā – efektīva, tomēr pārprasta metode ūdens kvalitātes uzlabošanai (TRUST ALUM)</t>
  </si>
  <si>
    <t>69.09.00 Pārrobežu sadarbības programmu darbības nodrošināšana, projekti un pasākumi (2021-2027)</t>
  </si>
  <si>
    <t>#C038 Uzlabots riska novērtējums stratēģiskajai ūdens apsaimniekošanai, lai samazinātu mikropiesārņotāju emisijas Baltijas jūras reģionā (APRIORA)</t>
  </si>
  <si>
    <t>69.51.00 Atmaksas valsts pamatbudžetā par Pārrobežu sadarbības programmu finansējumu (2021-2027)</t>
  </si>
  <si>
    <t>70.06.00 LIFE programmas projekti</t>
  </si>
  <si>
    <t>LIFE18 IPE/LV/000014 Latvijas upju baseinu apsaimniekošanas plānu ieviešana laba virszemes ūdens stāvokļa sasniegšanai/ Implementation of River Basin Management Plans of Latvia towards good surface water status (LIFE GOODWATER IP)</t>
  </si>
  <si>
    <t>LIFE20 IPE/LV/000014 No atkritumiem uz resursiem Latvijā – Reģionālās ilgtspējības un aprites veicināšana, izmantojot atkritumus kā resursus (LIFE Waste To Resources IP)</t>
  </si>
  <si>
    <t xml:space="preserve">70.08.00 Izdevumi citu Eiropas Savienības politiku instrumentu projektu un pasākumu īstenošanai     </t>
  </si>
  <si>
    <t xml:space="preserve"> 4000137294/21/I-DT-lr Uz Sentinel datiem balstīts pakalpojums zemes dzīļu izmantošanas attālinātai uzraudzībai un iespējamās nelegālās derīgo izrakteņu ieguves atklāšanai (SentiCheck)</t>
  </si>
  <si>
    <t>71.06.00 Norvēģijas finanšu instrumenta  finansētās programmas "Klimata pārmaiņu mazināšana, pielāgošanās tām un vide (LV - CLIMATE)" īstenošana</t>
  </si>
  <si>
    <t>LV-CLIMATE-0006 Piesārņoto vietu pārvaldības modeļa digitālā transformācija īstenošana</t>
  </si>
  <si>
    <t>74.06.00 Atveseļošanas un noturības mehānisma (ANM) projekti un pasākumi</t>
  </si>
  <si>
    <t>CESPI/VARAM/004/2.1.3.1.i.0/1/23/I/VARAM/005  VVD APUS – Atkritumu pārvadājumu uzskaites sistēmas transformācija par kompleksu atkritumu aprites uzskaites un kontroles informācijas sistēmu</t>
  </si>
  <si>
    <t>70.09.00 Latvijas pārstāvju ceļa izdevumu kompensācija, dodoties uz Eiropas Savienības Padomes darba grupu sanāksmēm un Padomes sanāksmēm</t>
  </si>
  <si>
    <t>Latvijas pārstāvju ceļa izdevumu kompensācija, dodoties uz Eiropas Savienības Padomes darba grupu sanāksmēm un Padomes sanāksmēm</t>
  </si>
  <si>
    <t>VARAM valsts pamatbudžeta izdevumi, kopā, t.sk.:</t>
  </si>
  <si>
    <t>24.09.00 Atbalsts biedrībai "Pēdas LV" Lielās talkas nodrošināšanai</t>
  </si>
  <si>
    <t>pārdale uz KEM (pēc fakta ar atsevišķu MK rīkojumu par apropriācijas pārdali 2024.gadam)</t>
  </si>
  <si>
    <t>izmaiņas VARAM, kas notika 2024.gadā uz MK rīkojuma sagatavošanas brīdi (pārdales ar FM rīkojumiem, t.sk. no 80.programmas)</t>
  </si>
  <si>
    <t>plānotās bāzes izmaiņas VARAM (izmaiņas, kas notika 2024.gadā uz MK rīkojuma sagatavošanas brīdi (pārdales ar FM rīkojumiem, t.sk. no 80.programmas)</t>
  </si>
  <si>
    <t>Anotācijas 2.pielikums</t>
  </si>
  <si>
    <t>32.00.00 Valsts reģionālās attīstības aģentūra*</t>
  </si>
  <si>
    <t>* Viena amata vieta LVAF administrēšanai</t>
  </si>
  <si>
    <t>Budžeta programmas/ apakšprogrammas finansējums pa gadiem un sadalījumā pa ministrijām</t>
  </si>
  <si>
    <t>KEM programmas/ apakšprogrammas Nr. un nosaukums, kurās tiks pārdalīti VARAM līdzekļi**</t>
  </si>
  <si>
    <t>** KEM programmas un apaksprogrammas nosaukumus, uz kurām tiks pārdalīti VARAM līdzekļi tiks noteikti vīrzot atsevišķu MK rīkojumu par apropriācijas pārdali 2024.gadam.</t>
  </si>
  <si>
    <t xml:space="preserve">Iesniedzot rīkojuma projekta 13.punktā paredzēto Ministru kabineta rīkojumu par  2024.gada apropriācijas pārdali starp Vides aizsardzības un reģionālās attīstības ministriju (VARAM) un Klimata un enerģētikas ministriju (KEM) tiks iesniegta detalizēta informācija, norādot gan VARAM, gan KEM budžeta programmas/ apakšprogrammas un tām šobrīd budžetā plānoto finansējumu 2024.gadam un bāzes izdevumos plānoto finansējumu 2025.-2028.gadam, plānotās izmaiņas attiecīgajiem gadiem un attiecīgi precizētās kopsummas.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</si>
</sst>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_€;\-#,##0\ _€"/>
  </numFmts>
  <fonts count="13" x14ac:knownFonts="1">
    <font>
      <sz val="11"/>
      <color theme="1"/>
      <name val="Calibri"/>
      <family val="2"/>
      <charset val="186"/>
      <scheme val="minor"/>
    </font>
    <font>
      <b/>
      <sz val="12"/>
      <color rgb="FF333333"/>
      <name val="Times New Roman"/>
      <family val="1"/>
      <charset val="186"/>
    </font>
    <font>
      <b/>
      <i/>
      <sz val="12"/>
      <color rgb="FF333333"/>
      <name val="Times New Roman"/>
      <family val="1"/>
      <charset val="186"/>
    </font>
    <font>
      <i/>
      <sz val="12"/>
      <color theme="1"/>
      <name val="Times New Roman"/>
      <family val="1"/>
      <charset val="186"/>
    </font>
    <font>
      <b/>
      <i/>
      <sz val="12"/>
      <color theme="1"/>
      <name val="Times New Roman"/>
      <family val="1"/>
      <charset val="186"/>
    </font>
    <font>
      <b/>
      <sz val="11"/>
      <color rgb="FF333333"/>
      <name val="Times New Roman"/>
      <family val="1"/>
      <charset val="186"/>
    </font>
    <font>
      <sz val="11"/>
      <color theme="1"/>
      <name val="Times New Roman"/>
      <family val="1"/>
      <charset val="186"/>
    </font>
    <font>
      <b/>
      <sz val="11"/>
      <color theme="1"/>
      <name val="Times New Roman"/>
      <family val="1"/>
      <charset val="186"/>
    </font>
    <font>
      <b/>
      <sz val="14"/>
      <color theme="1"/>
      <name val="Times New Roman"/>
      <family val="1"/>
      <charset val="186"/>
    </font>
    <font>
      <sz val="14"/>
      <color rgb="FF333333"/>
      <name val="Times New Roman"/>
      <family val="1"/>
      <charset val="186"/>
    </font>
    <font>
      <b/>
      <sz val="14"/>
      <color rgb="FF333333"/>
      <name val="Times New Roman"/>
      <family val="1"/>
      <charset val="186"/>
    </font>
    <font>
      <sz val="14"/>
      <color theme="1"/>
      <name val="Times New Roman"/>
      <family val="1"/>
      <charset val="186"/>
    </font>
    <font>
      <sz val="12"/>
      <color theme="1"/>
      <name val="Times New Roman"/>
      <family val="1"/>
      <charset val="186"/>
    </font>
  </fonts>
  <fills count="9">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0" fillId="0" borderId="1" xfId="0" applyBorder="1"/>
    <xf numFmtId="0" fontId="0" fillId="0" borderId="5" xfId="0" applyBorder="1" applyAlignment="1">
      <alignment horizontal="center"/>
    </xf>
    <xf numFmtId="0" fontId="0" fillId="0" borderId="2" xfId="0" applyBorder="1" applyAlignment="1">
      <alignment horizontal="center"/>
    </xf>
    <xf numFmtId="0" fontId="3" fillId="0" borderId="1" xfId="0" applyFont="1" applyBorder="1" applyAlignment="1">
      <alignment wrapText="1"/>
    </xf>
    <xf numFmtId="0" fontId="3" fillId="0" borderId="3" xfId="0" applyFont="1" applyBorder="1" applyAlignment="1">
      <alignment wrapText="1"/>
    </xf>
    <xf numFmtId="3" fontId="6" fillId="0" borderId="1" xfId="0" applyNumberFormat="1" applyFont="1" applyBorder="1" applyAlignment="1">
      <alignment horizontal="center"/>
    </xf>
    <xf numFmtId="3" fontId="6" fillId="0" borderId="4" xfId="0" applyNumberFormat="1" applyFont="1" applyBorder="1" applyAlignment="1">
      <alignment horizontal="center"/>
    </xf>
    <xf numFmtId="3" fontId="0" fillId="0" borderId="2" xfId="0" applyNumberFormat="1" applyBorder="1" applyAlignment="1">
      <alignment horizontal="center"/>
    </xf>
    <xf numFmtId="164" fontId="6" fillId="0" borderId="2" xfId="0" applyNumberFormat="1" applyFont="1" applyBorder="1" applyAlignment="1">
      <alignment horizontal="right" vertical="center"/>
    </xf>
    <xf numFmtId="164" fontId="6" fillId="0" borderId="6" xfId="0" applyNumberFormat="1" applyFont="1" applyBorder="1" applyAlignment="1">
      <alignment horizontal="right" vertical="center"/>
    </xf>
    <xf numFmtId="0" fontId="0" fillId="0" borderId="6" xfId="0" applyBorder="1" applyAlignment="1">
      <alignment horizontal="center"/>
    </xf>
    <xf numFmtId="0" fontId="4" fillId="6" borderId="1" xfId="0" applyFont="1" applyFill="1" applyBorder="1" applyAlignment="1">
      <alignment wrapText="1"/>
    </xf>
    <xf numFmtId="3" fontId="7" fillId="6" borderId="1" xfId="0" applyNumberFormat="1" applyFont="1" applyFill="1" applyBorder="1" applyAlignment="1">
      <alignment horizontal="center"/>
    </xf>
    <xf numFmtId="0" fontId="4" fillId="6" borderId="3" xfId="0" applyFont="1" applyFill="1" applyBorder="1" applyAlignment="1">
      <alignment wrapText="1"/>
    </xf>
    <xf numFmtId="3" fontId="7" fillId="6" borderId="4" xfId="0" applyNumberFormat="1" applyFont="1" applyFill="1" applyBorder="1" applyAlignment="1">
      <alignment horizontal="center"/>
    </xf>
    <xf numFmtId="3" fontId="7" fillId="6" borderId="7" xfId="0" applyNumberFormat="1" applyFont="1" applyFill="1" applyBorder="1" applyAlignment="1">
      <alignment horizontal="center"/>
    </xf>
    <xf numFmtId="3" fontId="6" fillId="0" borderId="7" xfId="0" applyNumberFormat="1" applyFont="1" applyBorder="1" applyAlignment="1">
      <alignment horizontal="center"/>
    </xf>
    <xf numFmtId="3" fontId="7" fillId="6" borderId="8" xfId="0" applyNumberFormat="1" applyFont="1" applyFill="1" applyBorder="1" applyAlignment="1">
      <alignment horizontal="center"/>
    </xf>
    <xf numFmtId="3" fontId="6" fillId="0" borderId="8" xfId="0" applyNumberFormat="1" applyFont="1" applyBorder="1" applyAlignment="1">
      <alignment horizontal="center"/>
    </xf>
    <xf numFmtId="0" fontId="0" fillId="0" borderId="9" xfId="0" applyBorder="1"/>
    <xf numFmtId="0" fontId="1" fillId="2" borderId="1" xfId="0" applyFont="1" applyFill="1" applyBorder="1" applyAlignment="1">
      <alignment horizontal="center" vertical="center"/>
    </xf>
    <xf numFmtId="0" fontId="5" fillId="4"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3" fillId="0" borderId="2" xfId="0" applyFont="1" applyBorder="1" applyAlignment="1">
      <alignment vertical="center" wrapText="1"/>
    </xf>
    <xf numFmtId="0" fontId="3" fillId="0" borderId="2" xfId="0" applyFont="1" applyBorder="1" applyAlignment="1">
      <alignment wrapText="1"/>
    </xf>
    <xf numFmtId="0" fontId="4" fillId="0" borderId="2" xfId="0" applyFont="1" applyBorder="1" applyAlignment="1">
      <alignment wrapText="1"/>
    </xf>
    <xf numFmtId="0" fontId="4" fillId="5" borderId="2" xfId="0" applyFont="1" applyFill="1" applyBorder="1" applyAlignment="1">
      <alignment wrapText="1"/>
    </xf>
    <xf numFmtId="3" fontId="8" fillId="5" borderId="5" xfId="0" applyNumberFormat="1" applyFont="1" applyFill="1" applyBorder="1" applyAlignment="1">
      <alignment horizontal="center"/>
    </xf>
    <xf numFmtId="3" fontId="8" fillId="5" borderId="2" xfId="0" applyNumberFormat="1" applyFont="1" applyFill="1" applyBorder="1" applyAlignment="1">
      <alignment horizontal="center"/>
    </xf>
    <xf numFmtId="3" fontId="8" fillId="5" borderId="6" xfId="0" applyNumberFormat="1" applyFont="1" applyFill="1" applyBorder="1" applyAlignment="1">
      <alignment horizontal="center"/>
    </xf>
    <xf numFmtId="3" fontId="9" fillId="3" borderId="1" xfId="0" applyNumberFormat="1" applyFont="1" applyFill="1" applyBorder="1" applyAlignment="1">
      <alignment horizontal="center" vertical="center"/>
    </xf>
    <xf numFmtId="0" fontId="10" fillId="3" borderId="1" xfId="0" applyFont="1" applyFill="1" applyBorder="1" applyAlignment="1">
      <alignment horizontal="justify" vertical="center" wrapText="1"/>
    </xf>
    <xf numFmtId="0" fontId="4" fillId="5" borderId="1" xfId="0" applyFont="1" applyFill="1" applyBorder="1" applyAlignment="1">
      <alignment wrapText="1"/>
    </xf>
    <xf numFmtId="3" fontId="9" fillId="5" borderId="1" xfId="0" applyNumberFormat="1" applyFont="1" applyFill="1" applyBorder="1" applyAlignment="1">
      <alignment horizontal="center" vertical="center"/>
    </xf>
    <xf numFmtId="0" fontId="1" fillId="7" borderId="9" xfId="0" applyFont="1" applyFill="1" applyBorder="1" applyAlignment="1">
      <alignment horizontal="left" vertical="center" wrapText="1"/>
    </xf>
    <xf numFmtId="0" fontId="0" fillId="7" borderId="1" xfId="0" applyFill="1" applyBorder="1"/>
    <xf numFmtId="3" fontId="6" fillId="7" borderId="1" xfId="0" applyNumberFormat="1" applyFont="1" applyFill="1" applyBorder="1" applyAlignment="1">
      <alignment horizontal="center"/>
    </xf>
    <xf numFmtId="14" fontId="3" fillId="0" borderId="2" xfId="0" applyNumberFormat="1" applyFont="1" applyBorder="1" applyAlignment="1">
      <alignment vertical="center" wrapText="1"/>
    </xf>
    <xf numFmtId="0" fontId="1" fillId="7" borderId="1" xfId="0" applyFont="1" applyFill="1" applyBorder="1" applyAlignment="1">
      <alignment horizontal="left" vertical="center" wrapText="1"/>
    </xf>
    <xf numFmtId="0" fontId="0" fillId="7" borderId="1" xfId="0" applyFill="1" applyBorder="1" applyAlignment="1">
      <alignment horizontal="center"/>
    </xf>
    <xf numFmtId="0" fontId="0" fillId="7" borderId="2" xfId="0" applyFill="1" applyBorder="1" applyAlignment="1">
      <alignment horizontal="center"/>
    </xf>
    <xf numFmtId="3" fontId="6" fillId="7" borderId="4" xfId="0" applyNumberFormat="1" applyFont="1" applyFill="1" applyBorder="1" applyAlignment="1">
      <alignment horizontal="center"/>
    </xf>
    <xf numFmtId="3" fontId="9" fillId="7" borderId="1" xfId="0" applyNumberFormat="1" applyFont="1" applyFill="1" applyBorder="1" applyAlignment="1">
      <alignment horizontal="center" vertical="center"/>
    </xf>
    <xf numFmtId="0" fontId="11" fillId="0" borderId="0" xfId="0" applyFont="1"/>
    <xf numFmtId="0" fontId="12" fillId="0" borderId="0" xfId="0" applyFont="1"/>
    <xf numFmtId="0" fontId="1" fillId="2" borderId="0" xfId="0" applyFont="1" applyFill="1" applyAlignment="1">
      <alignment horizontal="center" vertical="center"/>
    </xf>
    <xf numFmtId="164" fontId="6" fillId="8" borderId="7" xfId="0" applyNumberFormat="1" applyFont="1" applyFill="1" applyBorder="1" applyAlignment="1">
      <alignment horizontal="right" vertical="center"/>
    </xf>
    <xf numFmtId="164" fontId="6" fillId="8" borderId="2" xfId="0" applyNumberFormat="1" applyFont="1" applyFill="1" applyBorder="1" applyAlignment="1">
      <alignment horizontal="right" vertical="center"/>
    </xf>
    <xf numFmtId="164" fontId="6" fillId="4" borderId="6" xfId="0" applyNumberFormat="1" applyFont="1" applyFill="1" applyBorder="1" applyAlignment="1">
      <alignment horizontal="right" vertical="center"/>
    </xf>
    <xf numFmtId="0" fontId="11" fillId="0" borderId="0" xfId="0" applyFont="1" applyAlignment="1">
      <alignment horizontal="center"/>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xf>
    <xf numFmtId="0" fontId="1" fillId="2" borderId="7" xfId="0" applyFont="1" applyFill="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164" fontId="6" fillId="8" borderId="6" xfId="0" applyNumberFormat="1" applyFont="1" applyFill="1" applyBorder="1" applyAlignment="1">
      <alignment horizontal="right" vertical="center"/>
    </xf>
    <xf numFmtId="0" fontId="12" fillId="8" borderId="0" xfId="0" applyFont="1" applyFill="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E991A-056D-46F9-8A68-A7BAE41AF4FB}">
  <sheetPr>
    <pageSetUpPr fitToPage="1"/>
  </sheetPr>
  <dimension ref="C1:L44"/>
  <sheetViews>
    <sheetView tabSelected="1" topLeftCell="A6" zoomScale="85" zoomScaleNormal="85" workbookViewId="0">
      <selection activeCell="C44" sqref="C44:K44"/>
    </sheetView>
  </sheetViews>
  <sheetFormatPr defaultRowHeight="14.5" x14ac:dyDescent="0.35"/>
  <cols>
    <col min="1" max="1" width="2.54296875" customWidth="1"/>
    <col min="2" max="2" width="2.453125" customWidth="1"/>
    <col min="3" max="3" width="40" customWidth="1"/>
    <col min="4" max="4" width="19.54296875" customWidth="1"/>
    <col min="5" max="5" width="17.81640625" customWidth="1"/>
    <col min="6" max="6" width="20.54296875" customWidth="1"/>
    <col min="7" max="7" width="18.1796875" customWidth="1"/>
    <col min="8" max="8" width="20.81640625" customWidth="1"/>
    <col min="9" max="9" width="20.54296875" customWidth="1"/>
    <col min="10" max="10" width="24.81640625" customWidth="1"/>
    <col min="11" max="11" width="50.1796875" customWidth="1"/>
  </cols>
  <sheetData>
    <row r="1" spans="3:12" ht="15.5" x14ac:dyDescent="0.35">
      <c r="J1" s="45" t="s">
        <v>34</v>
      </c>
    </row>
    <row r="2" spans="3:12" ht="15.75" customHeight="1" x14ac:dyDescent="0.4">
      <c r="C2" s="50" t="s">
        <v>37</v>
      </c>
      <c r="D2" s="50"/>
      <c r="E2" s="50"/>
      <c r="F2" s="50"/>
      <c r="G2" s="50"/>
      <c r="H2" s="50"/>
      <c r="I2" s="50"/>
      <c r="J2" s="50"/>
      <c r="K2" s="50"/>
    </row>
    <row r="4" spans="3:12" ht="15.5" x14ac:dyDescent="0.35">
      <c r="C4" s="51" t="s">
        <v>0</v>
      </c>
      <c r="D4" s="52">
        <v>2024</v>
      </c>
      <c r="E4" s="52"/>
      <c r="F4" s="53" t="s">
        <v>1</v>
      </c>
      <c r="G4" s="54"/>
      <c r="H4" s="54"/>
      <c r="I4" s="54"/>
      <c r="J4" s="55"/>
      <c r="K4" s="21"/>
      <c r="L4" s="46"/>
    </row>
    <row r="5" spans="3:12" ht="15" x14ac:dyDescent="0.35">
      <c r="C5" s="51"/>
      <c r="D5" s="52"/>
      <c r="E5" s="52"/>
      <c r="F5" s="52">
        <v>2025</v>
      </c>
      <c r="G5" s="52"/>
      <c r="H5" s="52">
        <v>2026</v>
      </c>
      <c r="I5" s="52"/>
      <c r="J5" s="21">
        <v>2027</v>
      </c>
      <c r="K5" s="20"/>
    </row>
    <row r="6" spans="3:12" ht="126" x14ac:dyDescent="0.35">
      <c r="C6" s="51"/>
      <c r="D6" s="22" t="s">
        <v>32</v>
      </c>
      <c r="E6" s="39" t="s">
        <v>31</v>
      </c>
      <c r="F6" s="22" t="s">
        <v>33</v>
      </c>
      <c r="G6" s="23" t="s">
        <v>11</v>
      </c>
      <c r="H6" s="22" t="s">
        <v>33</v>
      </c>
      <c r="I6" s="23" t="s">
        <v>11</v>
      </c>
      <c r="J6" s="23" t="s">
        <v>11</v>
      </c>
      <c r="K6" s="35" t="s">
        <v>38</v>
      </c>
    </row>
    <row r="7" spans="3:12" ht="15" x14ac:dyDescent="0.35">
      <c r="C7" s="21">
        <v>1</v>
      </c>
      <c r="D7" s="21">
        <v>2</v>
      </c>
      <c r="E7" s="21">
        <v>3</v>
      </c>
      <c r="F7" s="21">
        <v>4</v>
      </c>
      <c r="G7" s="21">
        <v>5</v>
      </c>
      <c r="H7" s="21">
        <v>6</v>
      </c>
      <c r="I7" s="21">
        <v>7</v>
      </c>
      <c r="J7" s="21">
        <v>8</v>
      </c>
      <c r="K7" s="21">
        <v>9</v>
      </c>
    </row>
    <row r="8" spans="3:12" ht="35" x14ac:dyDescent="0.35">
      <c r="C8" s="32" t="s">
        <v>29</v>
      </c>
      <c r="D8" s="31">
        <f t="shared" ref="D8:J8" si="0">D9+D21</f>
        <v>23258683</v>
      </c>
      <c r="E8" s="43">
        <f t="shared" si="0"/>
        <v>0</v>
      </c>
      <c r="F8" s="31">
        <f t="shared" si="0"/>
        <v>1150886</v>
      </c>
      <c r="G8" s="31">
        <f t="shared" si="0"/>
        <v>-24052089</v>
      </c>
      <c r="H8" s="31">
        <f t="shared" si="0"/>
        <v>358632</v>
      </c>
      <c r="I8" s="31">
        <f t="shared" si="0"/>
        <v>-25661884</v>
      </c>
      <c r="J8" s="31">
        <f t="shared" si="0"/>
        <v>-22441072</v>
      </c>
      <c r="K8" s="20"/>
    </row>
    <row r="9" spans="3:12" ht="30.75" customHeight="1" x14ac:dyDescent="0.35">
      <c r="C9" s="33" t="s">
        <v>2</v>
      </c>
      <c r="D9" s="34">
        <f>SUM(D10:D19)</f>
        <v>0</v>
      </c>
      <c r="E9" s="34">
        <f>SUM(E10:E19)</f>
        <v>0</v>
      </c>
      <c r="F9" s="34">
        <f t="shared" ref="F9:G9" si="1">SUM(F10:F19)</f>
        <v>0</v>
      </c>
      <c r="G9" s="34">
        <f t="shared" si="1"/>
        <v>-22379715</v>
      </c>
      <c r="H9" s="34">
        <f t="shared" ref="H9:J9" si="2">SUM(H10:H19)</f>
        <v>0</v>
      </c>
      <c r="I9" s="34">
        <f t="shared" si="2"/>
        <v>-22836033</v>
      </c>
      <c r="J9" s="34">
        <f t="shared" si="2"/>
        <v>-21799228</v>
      </c>
      <c r="K9" s="20"/>
    </row>
    <row r="10" spans="3:12" ht="15.5" x14ac:dyDescent="0.35">
      <c r="C10" s="24" t="s">
        <v>7</v>
      </c>
      <c r="D10" s="2"/>
      <c r="E10" s="40"/>
      <c r="F10" s="2"/>
      <c r="G10" s="9">
        <v>-2070323</v>
      </c>
      <c r="H10" s="2"/>
      <c r="I10" s="9">
        <v>-2070323</v>
      </c>
      <c r="J10" s="10">
        <v>-2070323</v>
      </c>
      <c r="K10" s="36"/>
    </row>
    <row r="11" spans="3:12" ht="15.5" x14ac:dyDescent="0.35">
      <c r="C11" s="24" t="s">
        <v>8</v>
      </c>
      <c r="D11" s="2"/>
      <c r="E11" s="36"/>
      <c r="F11" s="2"/>
      <c r="G11" s="9">
        <v>-630880</v>
      </c>
      <c r="H11" s="2"/>
      <c r="I11" s="9">
        <v>-630880</v>
      </c>
      <c r="J11" s="10">
        <v>-630880</v>
      </c>
      <c r="K11" s="36"/>
    </row>
    <row r="12" spans="3:12" ht="31" x14ac:dyDescent="0.35">
      <c r="C12" s="24" t="s">
        <v>9</v>
      </c>
      <c r="D12" s="2"/>
      <c r="E12" s="41"/>
      <c r="F12" s="2"/>
      <c r="G12" s="9">
        <v>-1382619</v>
      </c>
      <c r="H12" s="2"/>
      <c r="I12" s="9">
        <v>-1418762</v>
      </c>
      <c r="J12" s="49">
        <v>-1418762</v>
      </c>
      <c r="K12" s="36"/>
    </row>
    <row r="13" spans="3:12" ht="15.5" x14ac:dyDescent="0.35">
      <c r="C13" s="24" t="s">
        <v>4</v>
      </c>
      <c r="D13" s="2"/>
      <c r="E13" s="41"/>
      <c r="F13" s="2"/>
      <c r="G13" s="9">
        <v>-10073854</v>
      </c>
      <c r="H13" s="2"/>
      <c r="I13" s="9">
        <v>-10254871</v>
      </c>
      <c r="J13" s="56">
        <v>-10245871</v>
      </c>
      <c r="K13" s="36"/>
    </row>
    <row r="14" spans="3:12" ht="15.5" x14ac:dyDescent="0.35">
      <c r="C14" s="24" t="s">
        <v>5</v>
      </c>
      <c r="D14" s="2"/>
      <c r="E14" s="41"/>
      <c r="F14" s="2"/>
      <c r="G14" s="9">
        <v>-577233</v>
      </c>
      <c r="H14" s="2"/>
      <c r="I14" s="9">
        <v>-577233</v>
      </c>
      <c r="J14" s="10">
        <v>-577233</v>
      </c>
      <c r="K14" s="36"/>
    </row>
    <row r="15" spans="3:12" ht="32.5" customHeight="1" x14ac:dyDescent="0.35">
      <c r="C15" s="38" t="s">
        <v>30</v>
      </c>
      <c r="D15" s="2"/>
      <c r="E15" s="41"/>
      <c r="F15" s="2"/>
      <c r="G15" s="9">
        <v>-121183</v>
      </c>
      <c r="H15" s="2"/>
      <c r="I15" s="9">
        <v>-121183</v>
      </c>
      <c r="J15" s="9">
        <v>-121183</v>
      </c>
      <c r="K15" s="36"/>
    </row>
    <row r="16" spans="3:12" ht="31" x14ac:dyDescent="0.35">
      <c r="C16" s="24" t="s">
        <v>6</v>
      </c>
      <c r="D16" s="2"/>
      <c r="E16" s="40"/>
      <c r="F16" s="2"/>
      <c r="G16" s="9">
        <v>-6443239</v>
      </c>
      <c r="H16" s="2"/>
      <c r="I16" s="9">
        <v>-6682397</v>
      </c>
      <c r="J16" s="47">
        <v>-5654592</v>
      </c>
      <c r="K16" s="36"/>
    </row>
    <row r="17" spans="3:11" ht="31" x14ac:dyDescent="0.35">
      <c r="C17" s="24" t="s">
        <v>35</v>
      </c>
      <c r="D17" s="2"/>
      <c r="E17" s="40"/>
      <c r="F17" s="2"/>
      <c r="G17" s="9">
        <v>-23705</v>
      </c>
      <c r="H17" s="2"/>
      <c r="I17" s="9">
        <v>-23705</v>
      </c>
      <c r="J17" s="9">
        <v>-23705</v>
      </c>
      <c r="K17" s="36"/>
    </row>
    <row r="18" spans="3:11" ht="31" x14ac:dyDescent="0.35">
      <c r="C18" s="24" t="s">
        <v>10</v>
      </c>
      <c r="D18" s="2"/>
      <c r="E18" s="40"/>
      <c r="F18" s="2"/>
      <c r="G18" s="48">
        <v>-1056679</v>
      </c>
      <c r="H18" s="2"/>
      <c r="I18" s="48">
        <v>-1056679</v>
      </c>
      <c r="J18" s="48">
        <v>-1056679</v>
      </c>
      <c r="K18" s="36"/>
    </row>
    <row r="19" spans="3:11" ht="15.5" x14ac:dyDescent="0.35">
      <c r="C19" s="25"/>
      <c r="D19" s="2"/>
      <c r="E19" s="1"/>
      <c r="F19" s="2"/>
      <c r="G19" s="3"/>
      <c r="H19" s="2"/>
      <c r="I19" s="3"/>
      <c r="J19" s="11"/>
      <c r="K19" s="20"/>
    </row>
    <row r="20" spans="3:11" ht="15.5" x14ac:dyDescent="0.35">
      <c r="C20" s="26"/>
      <c r="D20" s="2"/>
      <c r="E20" s="3"/>
      <c r="F20" s="2"/>
      <c r="G20" s="8"/>
      <c r="H20" s="2"/>
      <c r="I20" s="3"/>
      <c r="J20" s="11"/>
      <c r="K20" s="20"/>
    </row>
    <row r="21" spans="3:11" ht="62" x14ac:dyDescent="0.35">
      <c r="C21" s="27" t="s">
        <v>3</v>
      </c>
      <c r="D21" s="28">
        <v>23258683</v>
      </c>
      <c r="E21" s="29">
        <f>E22+E24+E27+E30+E33+E37+E39+E35</f>
        <v>0</v>
      </c>
      <c r="F21" s="29">
        <f>F22+F24+F27+F30+F33+F37+F39</f>
        <v>1150886</v>
      </c>
      <c r="G21" s="29">
        <f>G22+G24+G27+G30+G33+G37+G39+G35</f>
        <v>-1672374</v>
      </c>
      <c r="H21" s="28">
        <f>H22+H24+H27+H30+H33+H37+H39</f>
        <v>358632</v>
      </c>
      <c r="I21" s="29">
        <f>I22+I24+I27+I30+I33+I37+I39+I35</f>
        <v>-2825851</v>
      </c>
      <c r="J21" s="30">
        <f>J22+J24+J27+J30+J33+J37+J39+J35</f>
        <v>-641844</v>
      </c>
      <c r="K21" s="20"/>
    </row>
    <row r="22" spans="3:11" ht="62" x14ac:dyDescent="0.35">
      <c r="C22" s="12" t="s">
        <v>12</v>
      </c>
      <c r="D22" s="13">
        <f>D23</f>
        <v>790044</v>
      </c>
      <c r="E22" s="13">
        <f>E23</f>
        <v>0</v>
      </c>
      <c r="F22" s="13">
        <f t="shared" ref="F22:J22" si="3">F23</f>
        <v>0</v>
      </c>
      <c r="G22" s="13">
        <f t="shared" si="3"/>
        <v>0</v>
      </c>
      <c r="H22" s="13">
        <f t="shared" si="3"/>
        <v>0</v>
      </c>
      <c r="I22" s="13">
        <f t="shared" si="3"/>
        <v>0</v>
      </c>
      <c r="J22" s="16">
        <f t="shared" si="3"/>
        <v>0</v>
      </c>
      <c r="K22" s="36"/>
    </row>
    <row r="23" spans="3:11" ht="31" x14ac:dyDescent="0.35">
      <c r="C23" s="4" t="s">
        <v>13</v>
      </c>
      <c r="D23" s="6">
        <v>790044</v>
      </c>
      <c r="E23" s="37"/>
      <c r="F23" s="6">
        <v>0</v>
      </c>
      <c r="G23" s="6">
        <v>0</v>
      </c>
      <c r="H23" s="6">
        <v>0</v>
      </c>
      <c r="I23" s="6">
        <v>0</v>
      </c>
      <c r="J23" s="17">
        <v>0</v>
      </c>
      <c r="K23" s="36"/>
    </row>
    <row r="24" spans="3:11" ht="46.5" x14ac:dyDescent="0.35">
      <c r="C24" s="14" t="s">
        <v>15</v>
      </c>
      <c r="D24" s="15">
        <f t="shared" ref="D24:J24" si="4">D25+D26</f>
        <v>98313</v>
      </c>
      <c r="E24" s="15">
        <f t="shared" si="4"/>
        <v>0</v>
      </c>
      <c r="F24" s="15">
        <f t="shared" si="4"/>
        <v>88747</v>
      </c>
      <c r="G24" s="15">
        <f t="shared" si="4"/>
        <v>-90987</v>
      </c>
      <c r="H24" s="15">
        <f t="shared" si="4"/>
        <v>64184</v>
      </c>
      <c r="I24" s="15">
        <f t="shared" si="4"/>
        <v>-64184</v>
      </c>
      <c r="J24" s="18">
        <f t="shared" si="4"/>
        <v>0</v>
      </c>
      <c r="K24" s="36"/>
    </row>
    <row r="25" spans="3:11" ht="62" x14ac:dyDescent="0.35">
      <c r="C25" s="5" t="s">
        <v>14</v>
      </c>
      <c r="D25" s="7">
        <v>12989</v>
      </c>
      <c r="E25" s="42"/>
      <c r="F25" s="7">
        <v>4405</v>
      </c>
      <c r="G25" s="7">
        <v>-6645</v>
      </c>
      <c r="H25" s="7">
        <v>0</v>
      </c>
      <c r="I25" s="7">
        <v>0</v>
      </c>
      <c r="J25" s="19">
        <v>0</v>
      </c>
      <c r="K25" s="36"/>
    </row>
    <row r="26" spans="3:11" ht="62" x14ac:dyDescent="0.35">
      <c r="C26" s="5" t="s">
        <v>16</v>
      </c>
      <c r="D26" s="7">
        <v>85324</v>
      </c>
      <c r="E26" s="42"/>
      <c r="F26" s="7">
        <v>84342</v>
      </c>
      <c r="G26" s="7">
        <v>-84342</v>
      </c>
      <c r="H26" s="7">
        <v>64184</v>
      </c>
      <c r="I26" s="7">
        <v>-64184</v>
      </c>
      <c r="J26" s="19">
        <v>0</v>
      </c>
      <c r="K26" s="36"/>
    </row>
    <row r="27" spans="3:11" ht="46.5" x14ac:dyDescent="0.35">
      <c r="C27" s="14" t="s">
        <v>17</v>
      </c>
      <c r="D27" s="15">
        <f>D28+D29</f>
        <v>74181</v>
      </c>
      <c r="E27" s="15">
        <f t="shared" ref="E27:J27" si="5">E28+E29</f>
        <v>0</v>
      </c>
      <c r="F27" s="15">
        <f t="shared" si="5"/>
        <v>80597</v>
      </c>
      <c r="G27" s="15">
        <f t="shared" si="5"/>
        <v>-80597</v>
      </c>
      <c r="H27" s="15">
        <f t="shared" si="5"/>
        <v>30685</v>
      </c>
      <c r="I27" s="15">
        <f t="shared" si="5"/>
        <v>-30685</v>
      </c>
      <c r="J27" s="18">
        <f t="shared" si="5"/>
        <v>-28369</v>
      </c>
      <c r="K27" s="36"/>
    </row>
    <row r="28" spans="3:11" ht="62" x14ac:dyDescent="0.35">
      <c r="C28" s="5" t="s">
        <v>14</v>
      </c>
      <c r="D28" s="7">
        <v>12012</v>
      </c>
      <c r="E28" s="42"/>
      <c r="F28" s="7">
        <v>12424</v>
      </c>
      <c r="G28" s="7">
        <v>-12424</v>
      </c>
      <c r="H28" s="7">
        <v>2316</v>
      </c>
      <c r="I28" s="7">
        <v>-2316</v>
      </c>
      <c r="J28" s="19">
        <v>0</v>
      </c>
      <c r="K28" s="36"/>
    </row>
    <row r="29" spans="3:11" ht="62" x14ac:dyDescent="0.35">
      <c r="C29" s="5" t="s">
        <v>16</v>
      </c>
      <c r="D29" s="7">
        <v>62169</v>
      </c>
      <c r="E29" s="42"/>
      <c r="F29" s="7">
        <v>68173</v>
      </c>
      <c r="G29" s="7">
        <v>-68173</v>
      </c>
      <c r="H29" s="7">
        <v>28369</v>
      </c>
      <c r="I29" s="7">
        <v>-28369</v>
      </c>
      <c r="J29" s="19">
        <v>-28369</v>
      </c>
      <c r="K29" s="36"/>
    </row>
    <row r="30" spans="3:11" ht="15.5" x14ac:dyDescent="0.35">
      <c r="C30" s="14" t="s">
        <v>18</v>
      </c>
      <c r="D30" s="15">
        <v>2896565</v>
      </c>
      <c r="E30" s="15">
        <f t="shared" ref="E30:J30" si="6">E31+E32</f>
        <v>0</v>
      </c>
      <c r="F30" s="15">
        <f t="shared" si="6"/>
        <v>0</v>
      </c>
      <c r="G30" s="15">
        <f t="shared" si="6"/>
        <v>-519248</v>
      </c>
      <c r="H30" s="15">
        <f t="shared" si="6"/>
        <v>0</v>
      </c>
      <c r="I30" s="15">
        <f t="shared" si="6"/>
        <v>-2467219</v>
      </c>
      <c r="J30" s="18">
        <f t="shared" si="6"/>
        <v>-613475</v>
      </c>
      <c r="K30" s="36"/>
    </row>
    <row r="31" spans="3:11" ht="77.5" x14ac:dyDescent="0.35">
      <c r="C31" s="5" t="s">
        <v>20</v>
      </c>
      <c r="D31" s="7">
        <v>152800</v>
      </c>
      <c r="E31" s="42"/>
      <c r="F31" s="7">
        <v>0</v>
      </c>
      <c r="G31" s="7">
        <v>-484268</v>
      </c>
      <c r="H31" s="7"/>
      <c r="I31" s="7">
        <v>-2435222</v>
      </c>
      <c r="J31" s="19">
        <v>-589733</v>
      </c>
      <c r="K31" s="36"/>
    </row>
    <row r="32" spans="3:11" ht="108.5" x14ac:dyDescent="0.35">
      <c r="C32" s="5" t="s">
        <v>19</v>
      </c>
      <c r="D32" s="7">
        <v>0</v>
      </c>
      <c r="E32" s="42"/>
      <c r="F32" s="7">
        <v>0</v>
      </c>
      <c r="G32" s="7">
        <v>-34980</v>
      </c>
      <c r="H32" s="7"/>
      <c r="I32" s="7">
        <v>-31997</v>
      </c>
      <c r="J32" s="19">
        <v>-23742</v>
      </c>
      <c r="K32" s="36"/>
    </row>
    <row r="33" spans="3:11" ht="46.5" x14ac:dyDescent="0.35">
      <c r="C33" s="14" t="s">
        <v>21</v>
      </c>
      <c r="D33" s="15">
        <v>273208</v>
      </c>
      <c r="E33" s="15">
        <f>E34</f>
        <v>0</v>
      </c>
      <c r="F33" s="15">
        <f t="shared" ref="F33:J33" si="7">F34</f>
        <v>0</v>
      </c>
      <c r="G33" s="15">
        <f t="shared" si="7"/>
        <v>0</v>
      </c>
      <c r="H33" s="15">
        <f t="shared" si="7"/>
        <v>0</v>
      </c>
      <c r="I33" s="15">
        <f t="shared" si="7"/>
        <v>0</v>
      </c>
      <c r="J33" s="18">
        <f t="shared" si="7"/>
        <v>0</v>
      </c>
      <c r="K33" s="36"/>
    </row>
    <row r="34" spans="3:11" ht="77.5" x14ac:dyDescent="0.35">
      <c r="C34" s="5" t="s">
        <v>22</v>
      </c>
      <c r="D34" s="7">
        <v>10702</v>
      </c>
      <c r="E34" s="42"/>
      <c r="F34" s="7">
        <v>0</v>
      </c>
      <c r="G34" s="7">
        <v>0</v>
      </c>
      <c r="H34" s="7">
        <v>0</v>
      </c>
      <c r="I34" s="7">
        <v>0</v>
      </c>
      <c r="J34" s="19">
        <v>0</v>
      </c>
      <c r="K34" s="37"/>
    </row>
    <row r="35" spans="3:11" ht="62" x14ac:dyDescent="0.35">
      <c r="C35" s="14" t="s">
        <v>27</v>
      </c>
      <c r="D35" s="15">
        <v>0</v>
      </c>
      <c r="E35" s="15">
        <f>E36</f>
        <v>0</v>
      </c>
      <c r="F35" s="15">
        <f t="shared" ref="F35:G35" si="8">F36</f>
        <v>0</v>
      </c>
      <c r="G35" s="15">
        <f t="shared" si="8"/>
        <v>0</v>
      </c>
      <c r="H35" s="15">
        <f t="shared" ref="H35:J35" si="9">H36</f>
        <v>0</v>
      </c>
      <c r="I35" s="15">
        <f t="shared" si="9"/>
        <v>0</v>
      </c>
      <c r="J35" s="18">
        <f t="shared" si="9"/>
        <v>0</v>
      </c>
      <c r="K35" s="36"/>
    </row>
    <row r="36" spans="3:11" ht="62" x14ac:dyDescent="0.35">
      <c r="C36" s="5" t="s">
        <v>28</v>
      </c>
      <c r="D36" s="7">
        <v>0</v>
      </c>
      <c r="E36" s="42"/>
      <c r="F36" s="7">
        <v>0</v>
      </c>
      <c r="G36" s="7">
        <v>0</v>
      </c>
      <c r="H36" s="7">
        <v>0</v>
      </c>
      <c r="I36" s="7">
        <v>0</v>
      </c>
      <c r="J36" s="19">
        <v>0</v>
      </c>
      <c r="K36" s="36"/>
    </row>
    <row r="37" spans="3:11" ht="62" x14ac:dyDescent="0.35">
      <c r="C37" s="14" t="s">
        <v>23</v>
      </c>
      <c r="D37" s="15">
        <v>1347982</v>
      </c>
      <c r="E37" s="15">
        <f>E38</f>
        <v>0</v>
      </c>
      <c r="F37" s="15">
        <f t="shared" ref="F37:J37" si="10">F38</f>
        <v>0</v>
      </c>
      <c r="G37" s="15">
        <f t="shared" si="10"/>
        <v>0</v>
      </c>
      <c r="H37" s="15">
        <f t="shared" si="10"/>
        <v>0</v>
      </c>
      <c r="I37" s="15">
        <f t="shared" si="10"/>
        <v>0</v>
      </c>
      <c r="J37" s="18">
        <f t="shared" si="10"/>
        <v>0</v>
      </c>
      <c r="K37" s="36"/>
    </row>
    <row r="38" spans="3:11" ht="46.5" x14ac:dyDescent="0.35">
      <c r="C38" s="5" t="s">
        <v>24</v>
      </c>
      <c r="D38" s="7">
        <v>183856</v>
      </c>
      <c r="E38" s="42"/>
      <c r="F38" s="7">
        <v>0</v>
      </c>
      <c r="G38" s="7">
        <v>0</v>
      </c>
      <c r="H38" s="7">
        <v>0</v>
      </c>
      <c r="I38" s="7">
        <v>0</v>
      </c>
      <c r="J38" s="19">
        <v>0</v>
      </c>
      <c r="K38" s="36"/>
    </row>
    <row r="39" spans="3:11" ht="31" x14ac:dyDescent="0.35">
      <c r="C39" s="14" t="s">
        <v>25</v>
      </c>
      <c r="D39" s="15">
        <v>5208789</v>
      </c>
      <c r="E39" s="15">
        <f t="shared" ref="E39:J39" si="11">E40</f>
        <v>0</v>
      </c>
      <c r="F39" s="15">
        <f t="shared" si="11"/>
        <v>981542</v>
      </c>
      <c r="G39" s="15">
        <f t="shared" si="11"/>
        <v>-981542</v>
      </c>
      <c r="H39" s="15">
        <f t="shared" si="11"/>
        <v>263763</v>
      </c>
      <c r="I39" s="15">
        <f t="shared" si="11"/>
        <v>-263763</v>
      </c>
      <c r="J39" s="18">
        <f t="shared" si="11"/>
        <v>0</v>
      </c>
      <c r="K39" s="36"/>
    </row>
    <row r="40" spans="3:11" ht="93" x14ac:dyDescent="0.35">
      <c r="C40" s="5" t="s">
        <v>26</v>
      </c>
      <c r="D40" s="7">
        <v>848569</v>
      </c>
      <c r="E40" s="42"/>
      <c r="F40" s="7">
        <v>981542</v>
      </c>
      <c r="G40" s="7">
        <v>-981542</v>
      </c>
      <c r="H40" s="7">
        <v>263763</v>
      </c>
      <c r="I40" s="7">
        <v>-263763</v>
      </c>
      <c r="J40" s="19">
        <v>0</v>
      </c>
      <c r="K40" s="36"/>
    </row>
    <row r="42" spans="3:11" ht="18" x14ac:dyDescent="0.4">
      <c r="C42" s="44" t="s">
        <v>36</v>
      </c>
    </row>
    <row r="43" spans="3:11" ht="18" x14ac:dyDescent="0.4">
      <c r="C43" s="44" t="s">
        <v>39</v>
      </c>
    </row>
    <row r="44" spans="3:11" ht="72" customHeight="1" x14ac:dyDescent="0.35">
      <c r="C44" s="57" t="s">
        <v>40</v>
      </c>
      <c r="D44" s="57"/>
      <c r="E44" s="57"/>
      <c r="F44" s="57"/>
      <c r="G44" s="57"/>
      <c r="H44" s="57"/>
      <c r="I44" s="57"/>
      <c r="J44" s="57"/>
      <c r="K44" s="57"/>
    </row>
  </sheetData>
  <mergeCells count="7">
    <mergeCell ref="C44:K44"/>
    <mergeCell ref="C2:K2"/>
    <mergeCell ref="C4:C6"/>
    <mergeCell ref="D4:E5"/>
    <mergeCell ref="F5:G5"/>
    <mergeCell ref="H5:I5"/>
    <mergeCell ref="F4:J4"/>
  </mergeCells>
  <pageMargins left="0.31496062992125984" right="0.31496062992125984" top="0.55118110236220474" bottom="0.35433070866141736" header="0.31496062992125984" footer="0.31496062992125984"/>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2_pielikums</vt:lpstr>
      <vt:lpstr>'2_pielikums'!Print_Area</vt:lpstr>
      <vt:lpstr>'2_pielikums'!Print_Titles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Irina Kurčevska</dc:creator>
  <cp:lastModifiedBy>Irēna Koteļņikova</cp:lastModifiedBy>
  <cp:lastPrinted>2024-03-15T11:43:34Z</cp:lastPrinted>
  <dcterms:created xsi:type="dcterms:W3CDTF">2024-02-27T17:05:19Z</dcterms:created>
  <dcterms:modified xsi:type="dcterms:W3CDTF">2024-05-17T11:45:22Z</dcterms:modified>
</cp:coreProperties>
</file>