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ide-my.sharepoint.com/personal/marisk_varam_gov_lv/Documents/Documents/"/>
    </mc:Choice>
  </mc:AlternateContent>
  <xr:revisionPtr revIDLastSave="7" documentId="8_{E4FBE88F-010E-4E86-819A-AAC91AC464DA}" xr6:coauthVersionLast="47" xr6:coauthVersionMax="47" xr10:uidLastSave="{1FA87D39-963E-481B-BD88-BE177C27066E}"/>
  <bookViews>
    <workbookView xWindow="-120" yWindow="-120" windowWidth="29040" windowHeight="15840" xr2:uid="{436E52DB-AE81-4743-8F4C-B683E1DB3C17}"/>
  </bookViews>
  <sheets>
    <sheet name="Iemaksas starpt.org" sheetId="6" r:id="rId1"/>
  </sheets>
  <definedNames>
    <definedName name="_xlnm.Print_Area" localSheetId="0">'Iemaksas starpt.org'!$A$1:$F$32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6" l="1"/>
  <c r="F19" i="6"/>
  <c r="E19" i="6"/>
  <c r="C19" i="6" l="1"/>
  <c r="C17" i="6" l="1"/>
  <c r="C6" i="6" s="1"/>
  <c r="C15" i="6" s="1"/>
  <c r="D17" i="6" l="1"/>
  <c r="D6" i="6" s="1"/>
  <c r="D15" i="6" s="1"/>
  <c r="E17" i="6"/>
  <c r="E6" i="6" s="1"/>
  <c r="E15" i="6" s="1"/>
  <c r="F17" i="6"/>
  <c r="F6" i="6" s="1"/>
  <c r="F15" i="6" s="1"/>
</calcChain>
</file>

<file path=xl/sharedStrings.xml><?xml version="1.0" encoding="utf-8"?>
<sst xmlns="http://schemas.openxmlformats.org/spreadsheetml/2006/main" count="51" uniqueCount="51">
  <si>
    <t>Nr.p.k.</t>
  </si>
  <si>
    <t>Iemaksu nosaukums</t>
  </si>
  <si>
    <t>Nr.1*</t>
  </si>
  <si>
    <t xml:space="preserve">Iemaksas Apvienoto Nāciju Organizāciju (ANO) struktūrām un konvencijām </t>
  </si>
  <si>
    <t>NR. 3</t>
  </si>
  <si>
    <t>Iemaksas Starptautiskajā atomenerģijas aģentūrā</t>
  </si>
  <si>
    <t>NR.4.</t>
  </si>
  <si>
    <t>EUMETSAT (Eiropas Meteoroloģisko satelītu aģentūra)</t>
  </si>
  <si>
    <t>NR 5.</t>
  </si>
  <si>
    <t>HELCOM (Helsinku Konvencija)</t>
  </si>
  <si>
    <t>NR.6</t>
  </si>
  <si>
    <t>ECMWF (Eiropas vidējā termiņa laika prognožu centrs)</t>
  </si>
  <si>
    <t>NR.7</t>
  </si>
  <si>
    <t>WMO (Vispasaules meteoroloģijas organizācija)</t>
  </si>
  <si>
    <t>NR.8</t>
  </si>
  <si>
    <t>ES vides institūciju asociācija (IMPEL)</t>
  </si>
  <si>
    <t>Latvijas dalības maksājuma segšana OECD Īpašā ķīmisko vielu kontroles programmā</t>
  </si>
  <si>
    <t>NR.10.</t>
  </si>
  <si>
    <t>Eiropas plastmasas pakta darbības nodrošināšanai</t>
  </si>
  <si>
    <t>Kopā iemaksas starptautiskajās organizācijās</t>
  </si>
  <si>
    <t>NR.1-3</t>
  </si>
  <si>
    <t xml:space="preserve">"Ženēvas konvencija "Par robežšķērsojošo gaisa piesārņošanu lielos attālumos", Protokols pie šīs konvencijas (EMEP)" un Konvencija par ietekmes uz vidi novērtējumu pārrobežu kontekstā (Espoo konvencija) </t>
  </si>
  <si>
    <t>1.3.1</t>
  </si>
  <si>
    <t>"Ženēvas konvencija "Par robežšķērsojošo gaisa piesārņošanu lielos attālumos", Protokols pie šīs konvencijas (EMEP)"</t>
  </si>
  <si>
    <t>1.3.2</t>
  </si>
  <si>
    <t xml:space="preserve">Konvencija par ietekmes uz vidi novērtējumu pārrobežu kontekstā (Espoo konvencija) </t>
  </si>
  <si>
    <t>NR.1-10</t>
  </si>
  <si>
    <t>Bāzeles konvencija par bīstamo atkritumu pārvietošanu</t>
  </si>
  <si>
    <t>NR.1-12</t>
  </si>
  <si>
    <t>Roterdamas konvencija par procedūru, saskaņā ar kuru starptautiskajā tirdzniecībā dodama iepriekš norunāta piekrišana attiecībā uz dažām bīstamām ķīmiskām vielām un pesticīdiem</t>
  </si>
  <si>
    <t>NR.1-14</t>
  </si>
  <si>
    <t>Stokholmas konvencija par noturīgiem organiskajiem piesārņotājiem</t>
  </si>
  <si>
    <t>NR.1-15</t>
  </si>
  <si>
    <t>Minamatas konvencija</t>
  </si>
  <si>
    <t>Valūtas maiņas kursu prognozes 2024-2026 g. uz 15.06.2023.</t>
  </si>
  <si>
    <t>euro par vienu USD (ASV dolārs)</t>
  </si>
  <si>
    <t>euro par vienu GBP (Lielbritānijas sterliņu mārciņa)</t>
  </si>
  <si>
    <t>euro par vienu CHF (Šveices franks)</t>
  </si>
  <si>
    <t>Nr. 9.2</t>
  </si>
  <si>
    <t xml:space="preserve"> *Nr.1. Iemaksas Apvienoto Nāciju Organizāciju (ANO) struktūrām un konvencijām (UNEP), t.sk.:</t>
  </si>
  <si>
    <t>Saskaņā ar valsts budžetu 2024. gadam (VARAM)</t>
  </si>
  <si>
    <t>Pārdale uz KEM  2024.g. (ar 1.07.2024.) pēc faktiskās izpildes</t>
  </si>
  <si>
    <t>Iemaksas starptautiskajās organizācijās sadalījumā pa organizācijām un gadiem (no VARAM uz KEM)</t>
  </si>
  <si>
    <t>NR.1-1</t>
  </si>
  <si>
    <t>Monreālas protokols par ozona slāni noārdošām vielām</t>
  </si>
  <si>
    <t>tai.skaitā</t>
  </si>
  <si>
    <t>Pārdale 2025.gadam saskaņā ar vidēja termiņa budžeta ietvaru 2024.- 2026.gadam (KEM)</t>
  </si>
  <si>
    <t>Pārdale 2026.gadam saskaņā ar vidēja termiņa budžeta ietvaru 2024.- 2026.gadam (KEM)</t>
  </si>
  <si>
    <t>Anotācijas 3.pielikums</t>
  </si>
  <si>
    <t>1.3.3</t>
  </si>
  <si>
    <t>Protokols par piesārņojošo vielu un izmešu pārneses reģistriem (PRTR)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</si>
</sst>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€_-;\-* #,##0\ _€_-;_-* &quot;-&quot;\ _€_-;_-@_-"/>
  </numFmts>
  <fonts count="13" x14ac:knownFonts="1">
    <font>
      <sz val="11"/>
      <color theme="1"/>
      <name val="Calibri"/>
      <family val="2"/>
      <charset val="186"/>
      <scheme val="minor"/>
    </font>
    <font>
      <sz val="11"/>
      <name val="Arial"/>
      <family val="2"/>
      <charset val="186"/>
    </font>
    <font>
      <sz val="10"/>
      <name val="Palatino Linotype"/>
      <family val="1"/>
      <charset val="186"/>
    </font>
    <font>
      <sz val="12"/>
      <name val="Times New Roman"/>
      <family val="1"/>
      <charset val="186"/>
    </font>
    <font>
      <b/>
      <sz val="14"/>
      <color rgb="FF333333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2"/>
      <name val="Times New Roman"/>
      <family val="1"/>
      <charset val="186"/>
    </font>
    <font>
      <b/>
      <i/>
      <sz val="12"/>
      <name val="Times New Roman"/>
      <family val="1"/>
      <charset val="186"/>
    </font>
    <font>
      <i/>
      <sz val="12"/>
      <name val="Times New Roman"/>
      <family val="1"/>
      <charset val="186"/>
    </font>
    <font>
      <b/>
      <sz val="14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i/>
      <sz val="12"/>
      <color rgb="FFFF0000"/>
      <name val="Times New Roman"/>
      <family val="1"/>
      <charset val="186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5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164" fontId="3" fillId="0" borderId="0" xfId="0" applyNumberFormat="1" applyFont="1"/>
    <xf numFmtId="0" fontId="4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164" fontId="9" fillId="0" borderId="1" xfId="0" applyNumberFormat="1" applyFont="1" applyBorder="1" applyAlignment="1">
      <alignment vertical="center" wrapText="1"/>
    </xf>
    <xf numFmtId="164" fontId="10" fillId="0" borderId="1" xfId="0" applyNumberFormat="1" applyFont="1" applyBorder="1" applyAlignment="1">
      <alignment vertical="center" wrapText="1"/>
    </xf>
    <xf numFmtId="164" fontId="10" fillId="0" borderId="3" xfId="0" applyNumberFormat="1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164" fontId="3" fillId="3" borderId="1" xfId="0" applyNumberFormat="1" applyFont="1" applyFill="1" applyBorder="1" applyAlignment="1">
      <alignment vertical="center" wrapText="1"/>
    </xf>
    <xf numFmtId="3" fontId="7" fillId="0" borderId="1" xfId="2" applyNumberFormat="1" applyFont="1" applyBorder="1" applyAlignment="1">
      <alignment vertical="center"/>
    </xf>
    <xf numFmtId="164" fontId="10" fillId="2" borderId="1" xfId="0" applyNumberFormat="1" applyFont="1" applyFill="1" applyBorder="1" applyAlignment="1">
      <alignment vertical="center" wrapText="1"/>
    </xf>
    <xf numFmtId="3" fontId="7" fillId="4" borderId="1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 vertical="center" wrapText="1"/>
    </xf>
    <xf numFmtId="3" fontId="7" fillId="5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left" vertical="center" wrapText="1"/>
    </xf>
    <xf numFmtId="49" fontId="9" fillId="5" borderId="1" xfId="0" applyNumberFormat="1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right"/>
    </xf>
    <xf numFmtId="164" fontId="3" fillId="6" borderId="1" xfId="0" applyNumberFormat="1" applyFont="1" applyFill="1" applyBorder="1" applyAlignment="1">
      <alignment vertical="center" wrapText="1"/>
    </xf>
    <xf numFmtId="164" fontId="9" fillId="6" borderId="1" xfId="0" applyNumberFormat="1" applyFont="1" applyFill="1" applyBorder="1" applyAlignment="1">
      <alignment vertical="center" wrapText="1"/>
    </xf>
    <xf numFmtId="164" fontId="10" fillId="6" borderId="1" xfId="0" applyNumberFormat="1" applyFont="1" applyFill="1" applyBorder="1" applyAlignment="1">
      <alignment vertical="center" wrapText="1"/>
    </xf>
    <xf numFmtId="164" fontId="10" fillId="6" borderId="3" xfId="0" applyNumberFormat="1" applyFont="1" applyFill="1" applyBorder="1" applyAlignment="1">
      <alignment vertical="center" wrapText="1"/>
    </xf>
    <xf numFmtId="3" fontId="7" fillId="6" borderId="1" xfId="2" applyNumberFormat="1" applyFont="1" applyFill="1" applyBorder="1" applyAlignment="1">
      <alignment vertical="center"/>
    </xf>
    <xf numFmtId="0" fontId="7" fillId="6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0" fillId="2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 wrapText="1"/>
    </xf>
    <xf numFmtId="49" fontId="12" fillId="5" borderId="1" xfId="0" applyNumberFormat="1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left" vertical="center" wrapText="1"/>
    </xf>
    <xf numFmtId="164" fontId="12" fillId="0" borderId="1" xfId="0" applyNumberFormat="1" applyFont="1" applyBorder="1" applyAlignment="1">
      <alignment vertical="center" wrapText="1"/>
    </xf>
    <xf numFmtId="164" fontId="12" fillId="6" borderId="1" xfId="0" applyNumberFormat="1" applyFont="1" applyFill="1" applyBorder="1" applyAlignment="1">
      <alignment vertical="center" wrapText="1"/>
    </xf>
  </cellXfs>
  <cellStyles count="3">
    <cellStyle name="Normal" xfId="0" builtinId="0"/>
    <cellStyle name="Normal 2" xfId="2" xr:uid="{C0BC87E8-3A16-4D63-A2A4-C3946B996357}"/>
    <cellStyle name="Normal 7" xfId="1" xr:uid="{7C0298E3-A27D-4AF5-B00C-E88512374CEE}"/>
  </cellStyles>
  <dxfs count="1">
    <dxf>
      <fill>
        <patternFill>
          <bgColor rgb="FFFF7C8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438B6-BA66-4B0D-A575-A5B5BB5CC42D}">
  <sheetPr>
    <pageSetUpPr fitToPage="1"/>
  </sheetPr>
  <dimension ref="A1:F36"/>
  <sheetViews>
    <sheetView tabSelected="1" topLeftCell="A2" zoomScale="70" zoomScaleNormal="70" workbookViewId="0">
      <selection activeCell="E5" sqref="E5"/>
    </sheetView>
  </sheetViews>
  <sheetFormatPr defaultRowHeight="15.75" x14ac:dyDescent="0.25"/>
  <cols>
    <col min="1" max="1" width="12" style="1" customWidth="1"/>
    <col min="2" max="2" width="82.42578125" style="2" customWidth="1"/>
    <col min="3" max="6" width="21.42578125" style="2" customWidth="1"/>
    <col min="8" max="8" width="38.7109375" customWidth="1"/>
  </cols>
  <sheetData>
    <row r="1" spans="1:6" hidden="1" x14ac:dyDescent="0.25"/>
    <row r="2" spans="1:6" ht="15" x14ac:dyDescent="0.25">
      <c r="A2"/>
      <c r="B2"/>
      <c r="C2"/>
      <c r="D2"/>
      <c r="E2"/>
      <c r="F2" s="29" t="s">
        <v>48</v>
      </c>
    </row>
    <row r="3" spans="1:6" ht="18.75" x14ac:dyDescent="0.3">
      <c r="A3" s="36" t="s">
        <v>42</v>
      </c>
      <c r="B3" s="36"/>
      <c r="C3" s="36"/>
      <c r="D3" s="36"/>
      <c r="E3" s="36"/>
      <c r="F3" s="36"/>
    </row>
    <row r="4" spans="1:6" ht="18.75" x14ac:dyDescent="0.3">
      <c r="A4" s="4"/>
      <c r="B4"/>
      <c r="C4"/>
      <c r="D4"/>
      <c r="E4"/>
      <c r="F4"/>
    </row>
    <row r="5" spans="1:6" ht="96" customHeight="1" x14ac:dyDescent="0.25">
      <c r="A5" s="7" t="s">
        <v>0</v>
      </c>
      <c r="B5" s="7" t="s">
        <v>1</v>
      </c>
      <c r="C5" s="7" t="s">
        <v>40</v>
      </c>
      <c r="D5" s="35" t="s">
        <v>41</v>
      </c>
      <c r="E5" s="8" t="s">
        <v>46</v>
      </c>
      <c r="F5" s="8" t="s">
        <v>47</v>
      </c>
    </row>
    <row r="6" spans="1:6" x14ac:dyDescent="0.25">
      <c r="A6" s="23" t="s">
        <v>2</v>
      </c>
      <c r="B6" s="24" t="s">
        <v>3</v>
      </c>
      <c r="C6" s="11">
        <f>C17</f>
        <v>134935</v>
      </c>
      <c r="D6" s="30">
        <f>D17</f>
        <v>0</v>
      </c>
      <c r="E6" s="11">
        <f>E17</f>
        <v>134935</v>
      </c>
      <c r="F6" s="11">
        <f>F17</f>
        <v>134935</v>
      </c>
    </row>
    <row r="7" spans="1:6" x14ac:dyDescent="0.25">
      <c r="A7" s="9" t="s">
        <v>4</v>
      </c>
      <c r="B7" s="10" t="s">
        <v>5</v>
      </c>
      <c r="C7" s="11">
        <v>253547</v>
      </c>
      <c r="D7" s="30"/>
      <c r="E7" s="11">
        <v>253547</v>
      </c>
      <c r="F7" s="11">
        <v>253547</v>
      </c>
    </row>
    <row r="8" spans="1:6" x14ac:dyDescent="0.25">
      <c r="A8" s="9" t="s">
        <v>6</v>
      </c>
      <c r="B8" s="10" t="s">
        <v>7</v>
      </c>
      <c r="C8" s="11">
        <v>785855</v>
      </c>
      <c r="D8" s="30"/>
      <c r="E8" s="11">
        <v>677193</v>
      </c>
      <c r="F8" s="11">
        <v>713336</v>
      </c>
    </row>
    <row r="9" spans="1:6" x14ac:dyDescent="0.25">
      <c r="A9" s="9" t="s">
        <v>8</v>
      </c>
      <c r="B9" s="10" t="s">
        <v>9</v>
      </c>
      <c r="C9" s="11">
        <v>197329</v>
      </c>
      <c r="D9" s="30"/>
      <c r="E9" s="11">
        <v>197329</v>
      </c>
      <c r="F9" s="11">
        <v>197329</v>
      </c>
    </row>
    <row r="10" spans="1:6" x14ac:dyDescent="0.25">
      <c r="A10" s="9" t="s">
        <v>10</v>
      </c>
      <c r="B10" s="10" t="s">
        <v>11</v>
      </c>
      <c r="C10" s="11">
        <v>73933</v>
      </c>
      <c r="D10" s="30"/>
      <c r="E10" s="11">
        <v>73933</v>
      </c>
      <c r="F10" s="11">
        <v>73933</v>
      </c>
    </row>
    <row r="11" spans="1:6" x14ac:dyDescent="0.25">
      <c r="A11" s="9" t="s">
        <v>12</v>
      </c>
      <c r="B11" s="10" t="s">
        <v>13</v>
      </c>
      <c r="C11" s="11">
        <v>32925</v>
      </c>
      <c r="D11" s="30"/>
      <c r="E11" s="11">
        <v>32925</v>
      </c>
      <c r="F11" s="11">
        <v>32925</v>
      </c>
    </row>
    <row r="12" spans="1:6" ht="25.5" customHeight="1" x14ac:dyDescent="0.25">
      <c r="A12" s="9" t="s">
        <v>14</v>
      </c>
      <c r="B12" s="10" t="s">
        <v>15</v>
      </c>
      <c r="C12" s="11">
        <v>5000</v>
      </c>
      <c r="D12" s="30"/>
      <c r="E12" s="11">
        <v>5000</v>
      </c>
      <c r="F12" s="11">
        <v>5000</v>
      </c>
    </row>
    <row r="13" spans="1:6" ht="31.5" x14ac:dyDescent="0.25">
      <c r="A13" s="12" t="s">
        <v>38</v>
      </c>
      <c r="B13" s="13" t="s">
        <v>16</v>
      </c>
      <c r="C13" s="14">
        <v>3757</v>
      </c>
      <c r="D13" s="31"/>
      <c r="E13" s="14">
        <v>3757</v>
      </c>
      <c r="F13" s="14">
        <v>3757</v>
      </c>
    </row>
    <row r="14" spans="1:6" x14ac:dyDescent="0.25">
      <c r="A14" s="18" t="s">
        <v>17</v>
      </c>
      <c r="B14" s="19" t="s">
        <v>18</v>
      </c>
      <c r="C14" s="20">
        <v>5000</v>
      </c>
      <c r="D14" s="30"/>
      <c r="E14" s="20">
        <v>5000</v>
      </c>
      <c r="F14" s="20">
        <v>5000</v>
      </c>
    </row>
    <row r="15" spans="1:6" ht="34.5" customHeight="1" x14ac:dyDescent="0.25">
      <c r="A15" s="37" t="s">
        <v>19</v>
      </c>
      <c r="B15" s="37"/>
      <c r="C15" s="15">
        <f>SUM(C6:C14)</f>
        <v>1492281</v>
      </c>
      <c r="D15" s="32">
        <f>SUM(D6:D14)</f>
        <v>0</v>
      </c>
      <c r="E15" s="22">
        <f>SUM(E6:E14)</f>
        <v>1383619</v>
      </c>
      <c r="F15" s="22">
        <f>SUM(F6:F14)</f>
        <v>1419762</v>
      </c>
    </row>
    <row r="16" spans="1:6" ht="36" customHeight="1" x14ac:dyDescent="0.25">
      <c r="A16" s="17" t="s">
        <v>45</v>
      </c>
      <c r="B16" s="17"/>
      <c r="C16" s="16"/>
      <c r="D16" s="33"/>
      <c r="E16" s="16"/>
      <c r="F16" s="16"/>
    </row>
    <row r="17" spans="1:6" ht="38.25" customHeight="1" x14ac:dyDescent="0.25">
      <c r="A17" s="38" t="s">
        <v>39</v>
      </c>
      <c r="B17" s="38"/>
      <c r="C17" s="21">
        <f>C18+C19+C23+C24+C25+C26</f>
        <v>134935</v>
      </c>
      <c r="D17" s="34">
        <f t="shared" ref="D17:F17" si="0">D18+D19+D23+D24+D25+D26</f>
        <v>0</v>
      </c>
      <c r="E17" s="21">
        <f t="shared" si="0"/>
        <v>134935</v>
      </c>
      <c r="F17" s="21">
        <f t="shared" si="0"/>
        <v>134935</v>
      </c>
    </row>
    <row r="18" spans="1:6" x14ac:dyDescent="0.25">
      <c r="A18" s="25" t="s">
        <v>43</v>
      </c>
      <c r="B18" s="26" t="s">
        <v>44</v>
      </c>
      <c r="C18" s="11">
        <v>116747</v>
      </c>
      <c r="D18" s="30"/>
      <c r="E18" s="11">
        <v>116747</v>
      </c>
      <c r="F18" s="11">
        <v>116747</v>
      </c>
    </row>
    <row r="19" spans="1:6" ht="47.25" x14ac:dyDescent="0.25">
      <c r="A19" s="25" t="s">
        <v>20</v>
      </c>
      <c r="B19" s="26" t="s">
        <v>21</v>
      </c>
      <c r="C19" s="11">
        <f>C20+C21+C22</f>
        <v>5335</v>
      </c>
      <c r="D19" s="30">
        <f>D20+D21+D22</f>
        <v>0</v>
      </c>
      <c r="E19" s="11">
        <f>E20+E21+E22</f>
        <v>5335</v>
      </c>
      <c r="F19" s="11">
        <f>F20+F21+F22</f>
        <v>5335</v>
      </c>
    </row>
    <row r="20" spans="1:6" ht="31.5" x14ac:dyDescent="0.25">
      <c r="A20" s="27" t="s">
        <v>22</v>
      </c>
      <c r="B20" s="28" t="s">
        <v>23</v>
      </c>
      <c r="C20" s="14">
        <v>3335</v>
      </c>
      <c r="D20" s="31"/>
      <c r="E20" s="14">
        <v>3335</v>
      </c>
      <c r="F20" s="14">
        <v>3335</v>
      </c>
    </row>
    <row r="21" spans="1:6" ht="31.5" x14ac:dyDescent="0.25">
      <c r="A21" s="27" t="s">
        <v>24</v>
      </c>
      <c r="B21" s="28" t="s">
        <v>25</v>
      </c>
      <c r="C21" s="14">
        <v>1000</v>
      </c>
      <c r="D21" s="31"/>
      <c r="E21" s="14">
        <v>1000</v>
      </c>
      <c r="F21" s="14">
        <v>1000</v>
      </c>
    </row>
    <row r="22" spans="1:6" x14ac:dyDescent="0.25">
      <c r="A22" s="41" t="s">
        <v>49</v>
      </c>
      <c r="B22" s="42" t="s">
        <v>50</v>
      </c>
      <c r="C22" s="43">
        <v>1000</v>
      </c>
      <c r="D22" s="44"/>
      <c r="E22" s="43">
        <v>1000</v>
      </c>
      <c r="F22" s="43">
        <v>1000</v>
      </c>
    </row>
    <row r="23" spans="1:6" x14ac:dyDescent="0.25">
      <c r="A23" s="25" t="s">
        <v>26</v>
      </c>
      <c r="B23" s="26" t="s">
        <v>27</v>
      </c>
      <c r="C23" s="11">
        <v>3455</v>
      </c>
      <c r="D23" s="30"/>
      <c r="E23" s="11">
        <v>3455</v>
      </c>
      <c r="F23" s="11">
        <v>3455</v>
      </c>
    </row>
    <row r="24" spans="1:6" ht="47.25" x14ac:dyDescent="0.25">
      <c r="A24" s="25" t="s">
        <v>28</v>
      </c>
      <c r="B24" s="26" t="s">
        <v>29</v>
      </c>
      <c r="C24" s="11">
        <v>2312</v>
      </c>
      <c r="D24" s="30"/>
      <c r="E24" s="11">
        <v>2312</v>
      </c>
      <c r="F24" s="11">
        <v>2312</v>
      </c>
    </row>
    <row r="25" spans="1:6" x14ac:dyDescent="0.25">
      <c r="A25" s="25" t="s">
        <v>30</v>
      </c>
      <c r="B25" s="26" t="s">
        <v>31</v>
      </c>
      <c r="C25" s="11">
        <v>3558</v>
      </c>
      <c r="D25" s="30"/>
      <c r="E25" s="11">
        <v>3558</v>
      </c>
      <c r="F25" s="11">
        <v>3558</v>
      </c>
    </row>
    <row r="26" spans="1:6" x14ac:dyDescent="0.25">
      <c r="A26" s="25" t="s">
        <v>32</v>
      </c>
      <c r="B26" s="26" t="s">
        <v>33</v>
      </c>
      <c r="C26" s="11">
        <v>3528</v>
      </c>
      <c r="D26" s="30"/>
      <c r="E26" s="11">
        <v>3528</v>
      </c>
      <c r="F26" s="11">
        <v>3528</v>
      </c>
    </row>
    <row r="27" spans="1:6" ht="7.5" customHeight="1" x14ac:dyDescent="0.25"/>
    <row r="28" spans="1:6" hidden="1" x14ac:dyDescent="0.25"/>
    <row r="29" spans="1:6" x14ac:dyDescent="0.25">
      <c r="A29" s="39" t="s">
        <v>34</v>
      </c>
      <c r="B29" s="40"/>
    </row>
    <row r="30" spans="1:6" x14ac:dyDescent="0.25">
      <c r="A30" s="5">
        <v>0.96499999999999997</v>
      </c>
      <c r="B30" s="6" t="s">
        <v>35</v>
      </c>
    </row>
    <row r="31" spans="1:6" x14ac:dyDescent="0.25">
      <c r="A31" s="5">
        <v>1.214</v>
      </c>
      <c r="B31" s="6" t="s">
        <v>36</v>
      </c>
    </row>
    <row r="32" spans="1:6" x14ac:dyDescent="0.25">
      <c r="A32" s="5">
        <v>1.0409999999999999</v>
      </c>
      <c r="B32" s="6" t="s">
        <v>37</v>
      </c>
    </row>
    <row r="36" spans="3:6" x14ac:dyDescent="0.25">
      <c r="C36" s="3"/>
      <c r="D36" s="3"/>
      <c r="E36" s="3"/>
      <c r="F36" s="3"/>
    </row>
  </sheetData>
  <mergeCells count="4">
    <mergeCell ref="A3:F3"/>
    <mergeCell ref="A15:B15"/>
    <mergeCell ref="A17:B17"/>
    <mergeCell ref="A29:B29"/>
  </mergeCells>
  <conditionalFormatting sqref="C15:F16">
    <cfRule type="cellIs" dxfId="0" priority="15" operator="notEqual">
      <formula>#REF!+$E$7+$E$8+$E$9+$E$10+$E$11+$E$12+#REF!+$E$13+#REF!+#REF!+$E$19+#REF!+#REF!+#REF!+#REF!+#REF!+#REF!+#REF!+#REF!+#REF!+$E$23+#REF!+$E$24+#REF!+$E$25+$E$26</formula>
    </cfRule>
  </conditionalFormatting>
  <pageMargins left="0.51181102362204722" right="0.51181102362204722" top="0.74803149606299213" bottom="0.74803149606299213" header="0.31496062992125984" footer="0.31496062992125984"/>
  <pageSetup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Iemaksas starpt.org</vt:lpstr>
      <vt:lpstr>'Iemaksas starpt.org'!Print_Area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Kurčevska</dc:creator>
  <cp:lastModifiedBy>Māris Klismets</cp:lastModifiedBy>
  <cp:lastPrinted>2024-03-01T14:17:10Z</cp:lastPrinted>
  <dcterms:created xsi:type="dcterms:W3CDTF">2024-02-27T18:04:09Z</dcterms:created>
  <dcterms:modified xsi:type="dcterms:W3CDTF">2024-05-30T05:55:01Z</dcterms:modified>
</cp:coreProperties>
</file>