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de-my.sharepoint.com/personal/irenakotelnikova_varam_gov_lv/Documents/Desktop/Bāze_2025_2027/Pādale uz KEM/MK_rīkojums/25_04_2024/Anotācijas pielikumi/"/>
    </mc:Choice>
  </mc:AlternateContent>
  <xr:revisionPtr revIDLastSave="45" documentId="8_{74B2AA60-020E-4182-BD55-E1486C08505B}" xr6:coauthVersionLast="47" xr6:coauthVersionMax="47" xr10:uidLastSave="{A1BCC070-8D18-4AF3-BDA2-57318CE3CF35}"/>
  <bookViews>
    <workbookView xWindow="1560" yWindow="1560" windowWidth="21600" windowHeight="11385" activeTab="2" xr2:uid="{00000000-000D-0000-FFFF-FFFF00000000}"/>
  </bookViews>
  <sheets>
    <sheet name="aprēķins_VARAM_97." sheetId="10" r:id="rId1"/>
    <sheet name="aprēķ_VARAM_32.pr (LVAF1 vieta)" sheetId="12" r:id="rId2"/>
    <sheet name="amatu slodzes" sheetId="13" r:id="rId3"/>
  </sheets>
  <externalReferences>
    <externalReference r:id="rId4"/>
    <externalReference r:id="rId5"/>
  </externalReferences>
  <definedNames>
    <definedName name="_xlnm._FilterDatabase" localSheetId="2" hidden="1">'amatu slodzes'!$A$8:$S$60</definedName>
    <definedName name="_xlnm._FilterDatabase" localSheetId="1" hidden="1">'aprēķ_VARAM_32.pr (LVAF1 vieta)'!#REF!</definedName>
    <definedName name="_xlnm._FilterDatabase" localSheetId="0" hidden="1">aprēķins_VARAM_97.!#REF!</definedName>
    <definedName name="_Hlk70084464" localSheetId="2">[1]atlīdzības_aprēķins_EM!#REF!</definedName>
    <definedName name="_Hlk70084464" localSheetId="1">'aprēķ_VARAM_32.pr (LVAF1 vieta)'!#REF!</definedName>
    <definedName name="_Hlk70084464" localSheetId="0">aprēķins_VARAM_97.!#REF!</definedName>
    <definedName name="_Hlk70084464">#REF!</definedName>
    <definedName name="BEx3ATHHUCGCIRND8KLAREDV3L40" hidden="1">[2]HEADER!#REF!</definedName>
    <definedName name="BEx3QB2RILYEXIROLAFCWQMOJXMN" hidden="1">[2]HEADER!#REF!</definedName>
    <definedName name="BEx3RIJ9LXPXWNF4BFBFA4ILG6AY" hidden="1">[2]HEADER!#REF!</definedName>
    <definedName name="BEx3T3XEKJ0I8634YNR6MPN3OBQL" hidden="1">[2]HEADER!#REF!</definedName>
    <definedName name="BEx73MBHXPGN5MLC2IC6RCMRLO6D" hidden="1">[2]HEADER!#REF!</definedName>
    <definedName name="BEx7KKYHXVDNTR0VZKUAIUQCSOP9" hidden="1">[2]HEADER!#REF!</definedName>
    <definedName name="BEx9EDPXWEPLE7S1KH5K8GGFZKC0" hidden="1">[2]HEADER!#REF!</definedName>
    <definedName name="BExBE9K6C6Q27ZVX3WOCP2J41BHY" hidden="1">[2]HEADER!#REF!</definedName>
    <definedName name="BExCQGR4Z3D1E5XRGMT5VWBAFBXW" hidden="1">[2]ZQZBC_PLN__04_03_10!#REF!</definedName>
    <definedName name="BExMP7OQLL0R8VO1CGH6H677G4ZU" hidden="1">[2]HEADER!#REF!</definedName>
    <definedName name="BExO50CMJCMLOGHRH7OH9FMGVTSS" hidden="1">[2]HEADER!#REF!</definedName>
    <definedName name="BExOA3RQ9DFFMJC5QYZ23ZT9RUN8" hidden="1">[2]HEADER!#REF!</definedName>
    <definedName name="BExS6S40JMF44ZTMXW3UE4WW9B54" hidden="1">[2]HEADER!#REF!</definedName>
    <definedName name="BExU5I577AMALET6AIZ4P1LRV9CU" hidden="1">[2]ZQZBC_PLN__04_03_10!#REF!</definedName>
    <definedName name="BExU7EBQBMZVYUSS9YS0I4JESH9L" hidden="1">[2]HEADER!#REF!</definedName>
    <definedName name="BExUC9I2YXGSCVE8W0KZ56D3E9UX" hidden="1">[2]HEADER!#REF!</definedName>
    <definedName name="BExZJQJI4H09EC94GXCLZDAB05VB" hidden="1">[2]HEADER!#REF!</definedName>
    <definedName name="_xlnm.Print_Titles" localSheetId="2">'amatu slodzes'!$5:$8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8" i="13" l="1"/>
  <c r="L78" i="13"/>
  <c r="K78" i="13"/>
  <c r="J78" i="13"/>
  <c r="O74" i="13"/>
  <c r="M74" i="13"/>
  <c r="L74" i="13"/>
  <c r="K74" i="13"/>
  <c r="J74" i="13"/>
  <c r="S62" i="13"/>
  <c r="M66" i="13" s="1"/>
  <c r="R62" i="13"/>
  <c r="L66" i="13" s="1"/>
  <c r="Q62" i="13"/>
  <c r="K66" i="13" s="1"/>
  <c r="P62" i="13"/>
  <c r="J66" i="13" s="1"/>
  <c r="O59" i="13"/>
  <c r="M59" i="13"/>
  <c r="L59" i="13"/>
  <c r="K59" i="13"/>
  <c r="J59" i="13"/>
  <c r="O58" i="13"/>
  <c r="M58" i="13"/>
  <c r="L58" i="13"/>
  <c r="K58" i="13"/>
  <c r="J58" i="13"/>
  <c r="O57" i="13"/>
  <c r="M57" i="13"/>
  <c r="L57" i="13"/>
  <c r="K57" i="13"/>
  <c r="J57" i="13"/>
  <c r="O56" i="13"/>
  <c r="M56" i="13"/>
  <c r="L56" i="13"/>
  <c r="K56" i="13"/>
  <c r="J56" i="13"/>
  <c r="O55" i="13"/>
  <c r="M55" i="13"/>
  <c r="L55" i="13"/>
  <c r="K55" i="13"/>
  <c r="J55" i="13"/>
  <c r="O54" i="13"/>
  <c r="M54" i="13"/>
  <c r="L54" i="13"/>
  <c r="K54" i="13"/>
  <c r="J54" i="13"/>
  <c r="O52" i="13"/>
  <c r="M52" i="13"/>
  <c r="L52" i="13"/>
  <c r="K52" i="13"/>
  <c r="J52" i="13"/>
  <c r="O51" i="13"/>
  <c r="M51" i="13"/>
  <c r="L51" i="13"/>
  <c r="K51" i="13"/>
  <c r="J51" i="13"/>
  <c r="O50" i="13"/>
  <c r="M50" i="13"/>
  <c r="L50" i="13"/>
  <c r="K50" i="13"/>
  <c r="J50" i="13"/>
  <c r="O49" i="13"/>
  <c r="M49" i="13"/>
  <c r="L49" i="13"/>
  <c r="K49" i="13"/>
  <c r="J49" i="13"/>
  <c r="O48" i="13"/>
  <c r="M48" i="13"/>
  <c r="L48" i="13"/>
  <c r="K48" i="13"/>
  <c r="J48" i="13"/>
  <c r="I48" i="13" s="1"/>
  <c r="O46" i="13"/>
  <c r="M46" i="13"/>
  <c r="L46" i="13"/>
  <c r="K46" i="13"/>
  <c r="J46" i="13"/>
  <c r="O45" i="13"/>
  <c r="M45" i="13"/>
  <c r="L45" i="13"/>
  <c r="K45" i="13"/>
  <c r="J45" i="13"/>
  <c r="O44" i="13"/>
  <c r="M44" i="13"/>
  <c r="L44" i="13"/>
  <c r="K44" i="13"/>
  <c r="J44" i="13"/>
  <c r="O43" i="13"/>
  <c r="M43" i="13"/>
  <c r="L43" i="13"/>
  <c r="K43" i="13"/>
  <c r="J43" i="13"/>
  <c r="O42" i="13"/>
  <c r="M42" i="13"/>
  <c r="L42" i="13"/>
  <c r="K42" i="13"/>
  <c r="J42" i="13"/>
  <c r="O41" i="13"/>
  <c r="M41" i="13"/>
  <c r="L41" i="13"/>
  <c r="K41" i="13"/>
  <c r="J41" i="13"/>
  <c r="O39" i="13"/>
  <c r="M39" i="13"/>
  <c r="L39" i="13"/>
  <c r="K39" i="13"/>
  <c r="J39" i="13"/>
  <c r="O38" i="13"/>
  <c r="M38" i="13"/>
  <c r="L38" i="13"/>
  <c r="K38" i="13"/>
  <c r="J38" i="13"/>
  <c r="I38" i="13" s="1"/>
  <c r="O37" i="13"/>
  <c r="M37" i="13"/>
  <c r="L37" i="13"/>
  <c r="K37" i="13"/>
  <c r="J37" i="13"/>
  <c r="O36" i="13"/>
  <c r="M36" i="13"/>
  <c r="L36" i="13"/>
  <c r="K36" i="13"/>
  <c r="J36" i="13"/>
  <c r="O35" i="13"/>
  <c r="M35" i="13"/>
  <c r="L35" i="13"/>
  <c r="K35" i="13"/>
  <c r="J35" i="13"/>
  <c r="O34" i="13"/>
  <c r="M34" i="13"/>
  <c r="L34" i="13"/>
  <c r="K34" i="13"/>
  <c r="J34" i="13"/>
  <c r="O33" i="13"/>
  <c r="M33" i="13"/>
  <c r="L33" i="13"/>
  <c r="K33" i="13"/>
  <c r="J33" i="13"/>
  <c r="O31" i="13"/>
  <c r="M31" i="13"/>
  <c r="L31" i="13"/>
  <c r="K31" i="13"/>
  <c r="J31" i="13"/>
  <c r="O30" i="13"/>
  <c r="M30" i="13"/>
  <c r="L30" i="13"/>
  <c r="K30" i="13"/>
  <c r="J30" i="13"/>
  <c r="O29" i="13"/>
  <c r="M29" i="13"/>
  <c r="L29" i="13"/>
  <c r="K29" i="13"/>
  <c r="J29" i="13"/>
  <c r="O28" i="13"/>
  <c r="M28" i="13"/>
  <c r="L28" i="13"/>
  <c r="K28" i="13"/>
  <c r="J28" i="13"/>
  <c r="O27" i="13"/>
  <c r="M27" i="13"/>
  <c r="L27" i="13"/>
  <c r="K27" i="13"/>
  <c r="J27" i="13"/>
  <c r="O26" i="13"/>
  <c r="M26" i="13"/>
  <c r="L26" i="13"/>
  <c r="K26" i="13"/>
  <c r="J26" i="13"/>
  <c r="O24" i="13"/>
  <c r="M24" i="13"/>
  <c r="L24" i="13"/>
  <c r="K24" i="13"/>
  <c r="J24" i="13"/>
  <c r="O23" i="13"/>
  <c r="M23" i="13"/>
  <c r="L23" i="13"/>
  <c r="K23" i="13"/>
  <c r="J23" i="13"/>
  <c r="O22" i="13"/>
  <c r="M22" i="13"/>
  <c r="L22" i="13"/>
  <c r="K22" i="13"/>
  <c r="J22" i="13"/>
  <c r="O19" i="13"/>
  <c r="M19" i="13"/>
  <c r="M20" i="13" s="1"/>
  <c r="L19" i="13"/>
  <c r="L20" i="13" s="1"/>
  <c r="K19" i="13"/>
  <c r="K20" i="13" s="1"/>
  <c r="J19" i="13"/>
  <c r="J20" i="13" s="1"/>
  <c r="O11" i="13"/>
  <c r="M11" i="13"/>
  <c r="M12" i="13" s="1"/>
  <c r="L11" i="13"/>
  <c r="L12" i="13" s="1"/>
  <c r="K11" i="13"/>
  <c r="J11" i="13"/>
  <c r="J12" i="13" s="1"/>
  <c r="I78" i="13" l="1"/>
  <c r="I45" i="13"/>
  <c r="I74" i="13"/>
  <c r="I24" i="13"/>
  <c r="I35" i="13"/>
  <c r="I57" i="13"/>
  <c r="I42" i="13"/>
  <c r="I51" i="13"/>
  <c r="J62" i="13"/>
  <c r="I29" i="13"/>
  <c r="I43" i="13"/>
  <c r="I46" i="13"/>
  <c r="I52" i="13"/>
  <c r="I11" i="13"/>
  <c r="I34" i="13"/>
  <c r="I66" i="13"/>
  <c r="M60" i="13"/>
  <c r="I28" i="13"/>
  <c r="I31" i="13"/>
  <c r="I58" i="13"/>
  <c r="L60" i="13"/>
  <c r="I44" i="13"/>
  <c r="I55" i="13"/>
  <c r="M62" i="13"/>
  <c r="I30" i="13"/>
  <c r="I37" i="13"/>
  <c r="I41" i="13"/>
  <c r="O62" i="13"/>
  <c r="I23" i="13"/>
  <c r="I27" i="13"/>
  <c r="I54" i="13"/>
  <c r="I39" i="13"/>
  <c r="I50" i="13"/>
  <c r="K12" i="13"/>
  <c r="J60" i="13"/>
  <c r="I26" i="13"/>
  <c r="I33" i="13"/>
  <c r="I36" i="13"/>
  <c r="I19" i="13"/>
  <c r="I22" i="13"/>
  <c r="I49" i="13"/>
  <c r="I56" i="13"/>
  <c r="I59" i="13"/>
  <c r="K60" i="13"/>
  <c r="L62" i="13" l="1"/>
  <c r="I82" i="13"/>
  <c r="K62" i="13"/>
  <c r="D13" i="12" l="1"/>
  <c r="D11" i="12"/>
  <c r="D10" i="12"/>
  <c r="D8" i="12"/>
  <c r="I22" i="10"/>
  <c r="I20" i="10"/>
  <c r="I19" i="10"/>
  <c r="I18" i="10"/>
  <c r="F18" i="10"/>
  <c r="E16" i="10"/>
  <c r="E5" i="10" s="1"/>
  <c r="F14" i="10"/>
  <c r="I14" i="10" s="1"/>
  <c r="I13" i="10"/>
  <c r="E13" i="10"/>
  <c r="D13" i="10"/>
  <c r="F12" i="10"/>
  <c r="I12" i="10" s="1"/>
  <c r="F11" i="10"/>
  <c r="E11" i="10"/>
  <c r="F10" i="10"/>
  <c r="E10" i="10"/>
  <c r="F9" i="10"/>
  <c r="I9" i="10" s="1"/>
  <c r="F8" i="10"/>
  <c r="E8" i="10"/>
  <c r="D7" i="10"/>
  <c r="D10" i="10" s="1"/>
  <c r="I6" i="10"/>
  <c r="I10" i="10" l="1"/>
  <c r="D16" i="12"/>
  <c r="D5" i="12" s="1"/>
  <c r="F5" i="10"/>
  <c r="F4" i="10" s="1"/>
  <c r="D11" i="10"/>
  <c r="I11" i="10" s="1"/>
  <c r="I7" i="10"/>
  <c r="F16" i="10"/>
  <c r="D8" i="10"/>
  <c r="D16" i="10" l="1"/>
  <c r="I16" i="10" s="1"/>
  <c r="I8" i="10"/>
  <c r="I5" i="10" l="1"/>
  <c r="I4" i="10" s="1"/>
  <c r="D5" i="10"/>
</calcChain>
</file>

<file path=xl/sharedStrings.xml><?xml version="1.0" encoding="utf-8"?>
<sst xmlns="http://schemas.openxmlformats.org/spreadsheetml/2006/main" count="229" uniqueCount="105">
  <si>
    <t>Nr. p.k.</t>
  </si>
  <si>
    <t>Struktūrvienību un amatu nosaukums</t>
  </si>
  <si>
    <t>Amata kods</t>
  </si>
  <si>
    <t>Statusa kods  I/D</t>
  </si>
  <si>
    <t>Saime (apakš-saime) / līmenis</t>
  </si>
  <si>
    <t>Mēneš-algas grupa</t>
  </si>
  <si>
    <t>Mēnešalga kopā                          EUR</t>
  </si>
  <si>
    <t>Finansējuma avots</t>
  </si>
  <si>
    <t>97.00.00</t>
  </si>
  <si>
    <t>69.00.00 
(69.09.00  TRUS ALUM)</t>
  </si>
  <si>
    <t>70.06.00 LIFE</t>
  </si>
  <si>
    <t>21.13.00 "Nozares vides projekti"</t>
  </si>
  <si>
    <t>97.00.01</t>
  </si>
  <si>
    <t>LIFE</t>
  </si>
  <si>
    <t>I VADĪBAS SEKTORS</t>
  </si>
  <si>
    <t>1. Vadība</t>
  </si>
  <si>
    <t>I</t>
  </si>
  <si>
    <t>1.1. IV</t>
  </si>
  <si>
    <t xml:space="preserve">Valsts sekretāra vietnieks (vides aizsardzības jautājumos) </t>
  </si>
  <si>
    <t>37. III</t>
  </si>
  <si>
    <t xml:space="preserve">Kopā </t>
  </si>
  <si>
    <t>D</t>
  </si>
  <si>
    <t>Nodaļas vadītājs</t>
  </si>
  <si>
    <t>Vecākais eksperts</t>
  </si>
  <si>
    <t>Nodaļas vadītājs*</t>
  </si>
  <si>
    <t>Vecākais eksperts *</t>
  </si>
  <si>
    <t>PD</t>
  </si>
  <si>
    <t>II  VIDES SEKTORS</t>
  </si>
  <si>
    <t>9 VA</t>
  </si>
  <si>
    <t>Nozares padomnieks*</t>
  </si>
  <si>
    <t>Departamenta direktors*</t>
  </si>
  <si>
    <t>37. IVA</t>
  </si>
  <si>
    <t>Departamenta direktora vietnieks*</t>
  </si>
  <si>
    <t>Eksperts</t>
  </si>
  <si>
    <t>37. I</t>
  </si>
  <si>
    <t>a) Ūdens resursu nodaļa</t>
  </si>
  <si>
    <t>37. IIA</t>
  </si>
  <si>
    <t>Vecākais konsultants*</t>
  </si>
  <si>
    <t>Projekta koordinators*</t>
  </si>
  <si>
    <t>39.1. IVA</t>
  </si>
  <si>
    <t>b) Piesārņojuma novēršanas nodaļa</t>
  </si>
  <si>
    <t>c) Atkritumu apsaimniekošanas nodaļa</t>
  </si>
  <si>
    <t>Vecākais eksperts*</t>
  </si>
  <si>
    <t>d) Vides kvalitātes nodaļa</t>
  </si>
  <si>
    <t>e) LIFE integrētā projekta ieviešanas nodaļa (izveidota no 03.01.2022.-31.12.2028. - 546-p)</t>
  </si>
  <si>
    <t>PI</t>
  </si>
  <si>
    <t>39.1. V</t>
  </si>
  <si>
    <t>Projekta vadītāja asistents*</t>
  </si>
  <si>
    <t xml:space="preserve">39.1. I </t>
  </si>
  <si>
    <t>Projekta koordinators *</t>
  </si>
  <si>
    <r>
      <t xml:space="preserve">* Amati, kas finansēti </t>
    </r>
    <r>
      <rPr>
        <b/>
        <sz val="11"/>
        <rFont val="Times New Roman"/>
        <family val="1"/>
        <charset val="186"/>
      </rPr>
      <t>no cita finansējuma</t>
    </r>
    <r>
      <rPr>
        <sz val="11"/>
        <rFont val="Times New Roman"/>
        <family val="1"/>
        <charset val="186"/>
      </rPr>
      <t xml:space="preserve"> (izņemot 97.00.00 programmu)</t>
    </r>
  </si>
  <si>
    <t>Amatu slodzes kopā</t>
  </si>
  <si>
    <t>Slodze</t>
  </si>
  <si>
    <t>kopā slodzes</t>
  </si>
  <si>
    <t>Mēnešalga, kas atbilst pilnai slodzei                      EUR</t>
  </si>
  <si>
    <t>29.02.2024.</t>
  </si>
  <si>
    <t xml:space="preserve">no valsts budžeta programmas Nr.70.00.00 “Citu Eiropas Savienības politiku instrumentu projektu un pasākumu īstenošana” apakšprogrammas Nr. 70.06.00 “LIFE programmas projekti” projekta “Atkritumi kā resursi Latvijā – Reģionālās ilgtspējas un aprites veicināšana, ieviešot atkritumu kā resursu izmantošanas koncepciju” (LIFE20 IPE/LV/000014, LIFE Waste To Resources IP) līdzekļiem (konta Nr. LV30TREL221049685300B) </t>
  </si>
  <si>
    <r>
      <t>no valsts budžeta apakšprogrammas Nr.</t>
    </r>
    <r>
      <rPr>
        <sz val="12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21.13.00 “Nozares vides projekti”</t>
    </r>
    <r>
      <rPr>
        <sz val="12"/>
        <rFont val="Times New Roman"/>
        <family val="1"/>
        <charset val="186"/>
      </rPr>
      <t xml:space="preserve"> Latvijas Vides aizsardzības fonda finansētā projekta </t>
    </r>
    <r>
      <rPr>
        <sz val="12"/>
        <color rgb="FF000000"/>
        <rFont val="Times New Roman"/>
        <family val="1"/>
        <charset val="186"/>
      </rPr>
      <t xml:space="preserve">“Latvijas prezidentūras Baltijas jūras vides aizsardzības komisijā (Helsinku komisijā / HELCOM) nodrošināšana, 2024.gada HELCOM Ministru sanāksmes un Helsinku konvencijas 50 gadu jubilejas konferences organizēšana un nodrošināšana” (Reģ.Nr.1-08/24/2024) </t>
    </r>
    <r>
      <rPr>
        <sz val="12"/>
        <rFont val="Times New Roman"/>
        <family val="1"/>
        <charset val="186"/>
      </rPr>
      <t>līdzekļiem</t>
    </r>
  </si>
  <si>
    <r>
      <t>no valsts budžeta programmas 70.00.00 "Citu Eiropas Savienības politiku instrumentu projektu un pasākumu īstenošana" apakšprogrammas 70.06.00 LIFE programmas projekti</t>
    </r>
    <r>
      <rPr>
        <i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pasākuma</t>
    </r>
    <r>
      <rPr>
        <i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 xml:space="preserve">LIFE18 IPE/LV/000014 LIFE GOODWATER IP („Latvijas upju baseinu apsaimniekošanas plānu ieviešana laba virszemes ūdens stāvokļa sasniegšanai”) līdzekļiem </t>
    </r>
  </si>
  <si>
    <r>
      <t xml:space="preserve">no valsts budžeta programmas </t>
    </r>
    <r>
      <rPr>
        <sz val="12"/>
        <rFont val="Times New Roman"/>
        <family val="1"/>
        <charset val="186"/>
      </rPr>
      <t>69.00.00 “</t>
    </r>
    <r>
      <rPr>
        <sz val="12"/>
        <color rgb="FF000000"/>
        <rFont val="Times New Roman"/>
        <family val="1"/>
        <charset val="186"/>
      </rPr>
      <t xml:space="preserve">Mērķa "Eiropas teritoriālā sadarbība" pārrobežu sadarbības programmu, projektu un pasākumu īstenošana” apakšprogrammas </t>
    </r>
    <r>
      <rPr>
        <sz val="12"/>
        <rFont val="Times New Roman"/>
        <family val="1"/>
        <charset val="186"/>
      </rPr>
      <t>69.09.00</t>
    </r>
    <r>
      <rPr>
        <sz val="12"/>
        <color rgb="FF000000"/>
        <rFont val="Times New Roman"/>
        <family val="1"/>
        <charset val="186"/>
      </rPr>
      <t xml:space="preserve"> “Pārrobežu sadarbības programmu darbības nodrošināšana, projekti un pasākumi (2021-2027)” pasākuma “#S024 - Mērķa grupu uzticēšanās veicināšana ALUM pielietošanā – efektīva, tomēr pārprasta metode ūdens kvalitātes uzlabošanai (TRUST ALUM)”</t>
    </r>
    <r>
      <rPr>
        <sz val="12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līdzekļiem</t>
    </r>
    <r>
      <rPr>
        <sz val="12"/>
        <rFont val="Times New Roman"/>
        <family val="1"/>
        <charset val="186"/>
      </rPr>
      <t xml:space="preserve"> </t>
    </r>
  </si>
  <si>
    <t xml:space="preserve">no valsts budžeta programmas Nr.70.00.00 “Citu Eiropas Savienības politiku instrumentu projektu un pasākumu īstenošana” apakšprogrammas Nr. 70.06.00 “LIFE programmas projekti” projekta “Atkritumi kā resursi Latvijā – Reģionālās ilgtspējas un aprites veicināšana, ieviešot atkritumu kā resursu izmantošanas koncepciju” (LIFE20 IPE/LV/000014, LIFE Waste To Resources IP) līdzekļiem </t>
  </si>
  <si>
    <t>no valsts budžeta programmas Nr. 70.00.00 “Citu Eiropas Savienības politiku instrumentu projektu un pasākumu īstenošana” apakšprogrammas Nr. 70.06.00 “LIFE programmas projekti” projekta “Atkritumi kā resursi Latvijā – Reģionālās ilgtspējas un aprites veicināšana, ieviešot atkritumu kā resursu izmantošanas koncepciju” (LIFE20 IPE/LV/000014, LIFE Waste To Resources IP) konta Nr. LV30TREL221049685300B līdzekļiem</t>
  </si>
  <si>
    <t>No 97.00.00 programmas</t>
  </si>
  <si>
    <t>VSV</t>
  </si>
  <si>
    <t>VAD</t>
  </si>
  <si>
    <t>Nozares padomnieks</t>
  </si>
  <si>
    <t>Kopā atlīdzība 2025.gadam</t>
  </si>
  <si>
    <t>EKK</t>
  </si>
  <si>
    <t>Alga gadā</t>
  </si>
  <si>
    <t>Diplomāt.piemaksa nozares padomniekam</t>
  </si>
  <si>
    <t>Novērtēšanas prēmija</t>
  </si>
  <si>
    <t>Atvaļinājuma pabalsts</t>
  </si>
  <si>
    <t>Veselības apdrošināšana</t>
  </si>
  <si>
    <t>Kopā atlīdzība</t>
  </si>
  <si>
    <t>Komandējumi (atbilstoši vidējiem izd. 2022. un 2023.gada faktam)</t>
  </si>
  <si>
    <t xml:space="preserve">Horizon abonēšanas izmaksa gadam </t>
  </si>
  <si>
    <r>
      <t xml:space="preserve">no valsts budžeta programmas </t>
    </r>
    <r>
      <rPr>
        <sz val="12"/>
        <color rgb="FF000000"/>
        <rFont val="Times New Roman"/>
        <family val="1"/>
        <charset val="186"/>
      </rPr>
      <t xml:space="preserve">Nr. 70.00.00 “Citu Eiropas Savienības politiku instrumentu projektu un pasākumu īstenošana” apakšprogrammas Nr. 70.06.00 “LIFE programmas projekti” projekta “LIFE18 IPE/LV/000014 – Latvijas upju baseinu apsaimniekošanas plānu ieviešana laba virszemes ūdens stāvokļa sasniegšanai” </t>
    </r>
    <r>
      <rPr>
        <sz val="12"/>
        <rFont val="Times New Roman"/>
        <family val="1"/>
        <charset val="186"/>
      </rPr>
      <t xml:space="preserve">līdzekļiem </t>
    </r>
  </si>
  <si>
    <t>Mēnešalaga (amatu saraksts uz 29.02.2024.)</t>
  </si>
  <si>
    <t>Darba devēja VSAOI</t>
  </si>
  <si>
    <t>%
vai EUR</t>
  </si>
  <si>
    <t>Slodžu skaits no 97.programmas</t>
  </si>
  <si>
    <t xml:space="preserve">Veselības apdrošināšana nozares padomniekam un ģimenei (2360 euro x 2 = 1480 euro) </t>
  </si>
  <si>
    <t>Nozares padomnieka dzīvokļa īres un komunālo izdevumu kompensācijas EKK 2238</t>
  </si>
  <si>
    <t>Kopā preces un pakalpojumi</t>
  </si>
  <si>
    <t>Pavisām kopā</t>
  </si>
  <si>
    <t>Nozares padomnieka algas pabalsts, kā arī laulātā un bērna uzturēšanās pabalsts, transporta pab un c</t>
  </si>
  <si>
    <t>t.sk PP 2023.-2025.  "Valsts pārvaldes kapacitātes stiprināšana, nodrošinot stratēģiski svarīgo amata grupu atlīdzību"</t>
  </si>
  <si>
    <t>Pasta, telefona un citi sakaru pakalpojumi</t>
  </si>
  <si>
    <t>Darbinieku uzturēšanas izdevumi (komunālie, telpas uzkopšana, apsaimniekošana , apsardze un c. proporcionāli aizņemtajai platībai, kanc preces, sakaru pakalpojumi)</t>
  </si>
  <si>
    <t>komunālie, telpas uzkopšana, apsaimniekošana , apsardze un c. proporcionāli aizņemtajai platībai</t>
  </si>
  <si>
    <t>kancelejas preces</t>
  </si>
  <si>
    <t>t.sk.</t>
  </si>
  <si>
    <t>LVAF administrēšana</t>
  </si>
  <si>
    <t xml:space="preserve">Veselības apdrošināšana nozares padomniekam un ģimenei (2360 euro x 2 + 1480 euro) </t>
  </si>
  <si>
    <t>Aprēķins finansējuma pārdalei no VARAM 32.programmas uz KEM (bāzes izdevumi 2025.-2027.gada budžetam)</t>
  </si>
  <si>
    <t>Slodžu skaits no 32.programmas</t>
  </si>
  <si>
    <t>36.III</t>
  </si>
  <si>
    <t>32.00.00</t>
  </si>
  <si>
    <t>Kopā slodzes</t>
  </si>
  <si>
    <t>Amatu slodzes pārdalei KEM</t>
  </si>
  <si>
    <t>1) Vides aizsardzības un reģionālās attīstības ministrija (CA)</t>
  </si>
  <si>
    <t>2) Valsts reģionālās attīsības aģentūra</t>
  </si>
  <si>
    <t>Aprēķins finansējuma pārdalei no VARAM 97.programmas uz KEM (bāzes izdevumi 2025.-2027.gada budžetam)</t>
  </si>
  <si>
    <t xml:space="preserve">Pavisam kopā </t>
  </si>
  <si>
    <t>2. Vides aizsardzības departaments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</si>
</sst>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;[Red]0.00"/>
  </numFmts>
  <fonts count="38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6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color rgb="FF000000"/>
      <name val="Times New Roman"/>
      <family val="1"/>
      <charset val="186"/>
    </font>
    <font>
      <b/>
      <sz val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u/>
      <sz val="10"/>
      <color theme="10"/>
      <name val="Arial"/>
      <charset val="186"/>
    </font>
    <font>
      <sz val="8"/>
      <name val="Times New Roman"/>
      <family val="1"/>
    </font>
    <font>
      <b/>
      <sz val="9"/>
      <name val="Times New Roman"/>
      <family val="1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8"/>
      <color indexed="10"/>
      <name val="Tahoma"/>
      <family val="2"/>
      <charset val="186"/>
    </font>
    <font>
      <b/>
      <sz val="10"/>
      <color indexed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4"/>
      <name val="Times New Roman"/>
      <family val="1"/>
      <charset val="186"/>
    </font>
    <font>
      <sz val="10"/>
      <name val="Arial"/>
      <charset val="186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DDEBF7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0">
    <xf numFmtId="0" fontId="0" fillId="0" borderId="0"/>
    <xf numFmtId="0" fontId="26" fillId="0" borderId="0" applyNumberFormat="0" applyFill="0" applyBorder="0" applyAlignment="0" applyProtection="0"/>
    <xf numFmtId="0" fontId="33" fillId="0" borderId="0" pivotButton="1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9" fontId="37" fillId="0" borderId="0" applyFont="0" applyFill="0" applyBorder="0" applyAlignment="0" applyProtection="0"/>
  </cellStyleXfs>
  <cellXfs count="294">
    <xf numFmtId="0" fontId="0" fillId="0" borderId="0" xfId="0"/>
    <xf numFmtId="0" fontId="4" fillId="0" borderId="0" xfId="0" applyFont="1"/>
    <xf numFmtId="0" fontId="8" fillId="0" borderId="0" xfId="0" applyFont="1"/>
    <xf numFmtId="0" fontId="9" fillId="0" borderId="0" xfId="0" applyFo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2" borderId="1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/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2" fontId="3" fillId="3" borderId="13" xfId="0" applyNumberFormat="1" applyFont="1" applyFill="1" applyBorder="1" applyAlignment="1">
      <alignment horizontal="center" vertical="top" wrapText="1"/>
    </xf>
    <xf numFmtId="0" fontId="10" fillId="3" borderId="13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2" fontId="13" fillId="3" borderId="13" xfId="0" applyNumberFormat="1" applyFont="1" applyFill="1" applyBorder="1" applyAlignment="1">
      <alignment horizontal="left" vertical="top"/>
    </xf>
    <xf numFmtId="0" fontId="3" fillId="0" borderId="0" xfId="0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0" fontId="9" fillId="2" borderId="1" xfId="0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right" vertical="top" wrapText="1"/>
    </xf>
    <xf numFmtId="0" fontId="12" fillId="0" borderId="18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top" wrapText="1"/>
    </xf>
    <xf numFmtId="0" fontId="9" fillId="2" borderId="1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2" fontId="3" fillId="2" borderId="8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0" fontId="9" fillId="4" borderId="8" xfId="0" applyFont="1" applyFill="1" applyBorder="1" applyAlignment="1">
      <alignment horizontal="center" vertical="top"/>
    </xf>
    <xf numFmtId="164" fontId="9" fillId="4" borderId="18" xfId="0" applyNumberFormat="1" applyFont="1" applyFill="1" applyBorder="1" applyAlignment="1">
      <alignment horizontal="center" vertical="top"/>
    </xf>
    <xf numFmtId="0" fontId="9" fillId="4" borderId="18" xfId="0" applyFont="1" applyFill="1" applyBorder="1" applyAlignment="1">
      <alignment horizontal="center" vertical="top"/>
    </xf>
    <xf numFmtId="0" fontId="9" fillId="4" borderId="21" xfId="0" applyFont="1" applyFill="1" applyBorder="1" applyAlignment="1">
      <alignment horizontal="center" vertical="top"/>
    </xf>
    <xf numFmtId="164" fontId="9" fillId="4" borderId="24" xfId="0" applyNumberFormat="1" applyFont="1" applyFill="1" applyBorder="1" applyAlignment="1">
      <alignment horizontal="center" vertical="top"/>
    </xf>
    <xf numFmtId="2" fontId="3" fillId="4" borderId="21" xfId="0" applyNumberFormat="1" applyFont="1" applyFill="1" applyBorder="1" applyAlignment="1">
      <alignment horizontal="center" vertical="top"/>
    </xf>
    <xf numFmtId="0" fontId="9" fillId="4" borderId="24" xfId="0" applyFont="1" applyFill="1" applyBorder="1" applyAlignment="1">
      <alignment horizontal="center" vertical="top"/>
    </xf>
    <xf numFmtId="2" fontId="9" fillId="2" borderId="0" xfId="0" applyNumberFormat="1" applyFont="1" applyFill="1" applyAlignment="1">
      <alignment horizontal="center" vertical="top"/>
    </xf>
    <xf numFmtId="0" fontId="9" fillId="6" borderId="1" xfId="0" applyFont="1" applyFill="1" applyBorder="1" applyAlignment="1">
      <alignment vertical="top" wrapText="1"/>
    </xf>
    <xf numFmtId="164" fontId="14" fillId="2" borderId="8" xfId="0" applyNumberFormat="1" applyFont="1" applyFill="1" applyBorder="1" applyAlignment="1">
      <alignment horizontal="center" vertical="top"/>
    </xf>
    <xf numFmtId="164" fontId="15" fillId="2" borderId="8" xfId="0" applyNumberFormat="1" applyFont="1" applyFill="1" applyBorder="1" applyAlignment="1">
      <alignment horizontal="center" vertical="top"/>
    </xf>
    <xf numFmtId="0" fontId="15" fillId="5" borderId="1" xfId="0" applyFont="1" applyFill="1" applyBorder="1" applyAlignment="1">
      <alignment horizontal="left" vertical="top" wrapText="1"/>
    </xf>
    <xf numFmtId="164" fontId="14" fillId="4" borderId="9" xfId="0" applyNumberFormat="1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center" vertical="top" wrapText="1"/>
    </xf>
    <xf numFmtId="164" fontId="14" fillId="4" borderId="25" xfId="0" applyNumberFormat="1" applyFont="1" applyFill="1" applyBorder="1" applyAlignment="1">
      <alignment horizontal="center" vertical="top"/>
    </xf>
    <xf numFmtId="0" fontId="10" fillId="0" borderId="17" xfId="0" applyFont="1" applyBorder="1" applyAlignment="1">
      <alignment horizontal="left" vertical="top"/>
    </xf>
    <xf numFmtId="0" fontId="9" fillId="7" borderId="1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/>
    </xf>
    <xf numFmtId="164" fontId="9" fillId="4" borderId="7" xfId="0" applyNumberFormat="1" applyFont="1" applyFill="1" applyBorder="1" applyAlignment="1">
      <alignment horizontal="center" vertical="top"/>
    </xf>
    <xf numFmtId="164" fontId="9" fillId="4" borderId="6" xfId="0" applyNumberFormat="1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164" fontId="14" fillId="4" borderId="10" xfId="0" applyNumberFormat="1" applyFont="1" applyFill="1" applyBorder="1" applyAlignment="1">
      <alignment horizontal="center" vertical="top"/>
    </xf>
    <xf numFmtId="0" fontId="9" fillId="3" borderId="29" xfId="0" applyFont="1" applyFill="1" applyBorder="1" applyAlignment="1">
      <alignment horizontal="center" vertical="top"/>
    </xf>
    <xf numFmtId="0" fontId="9" fillId="7" borderId="0" xfId="0" applyFont="1" applyFill="1"/>
    <xf numFmtId="0" fontId="7" fillId="0" borderId="30" xfId="0" applyFont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 wrapText="1"/>
    </xf>
    <xf numFmtId="164" fontId="9" fillId="2" borderId="8" xfId="0" applyNumberFormat="1" applyFont="1" applyFill="1" applyBorder="1" applyAlignment="1">
      <alignment horizontal="center" vertical="top"/>
    </xf>
    <xf numFmtId="164" fontId="9" fillId="4" borderId="21" xfId="0" applyNumberFormat="1" applyFont="1" applyFill="1" applyBorder="1" applyAlignment="1">
      <alignment horizontal="center" vertical="top"/>
    </xf>
    <xf numFmtId="0" fontId="9" fillId="5" borderId="1" xfId="0" applyFont="1" applyFill="1" applyBorder="1" applyAlignment="1">
      <alignment vertical="top" wrapText="1"/>
    </xf>
    <xf numFmtId="164" fontId="9" fillId="4" borderId="5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top" wrapText="1"/>
    </xf>
    <xf numFmtId="164" fontId="3" fillId="6" borderId="8" xfId="0" applyNumberFormat="1" applyFont="1" applyFill="1" applyBorder="1" applyAlignment="1">
      <alignment horizontal="center" vertical="top"/>
    </xf>
    <xf numFmtId="164" fontId="3" fillId="6" borderId="21" xfId="0" applyNumberFormat="1" applyFont="1" applyFill="1" applyBorder="1" applyAlignment="1">
      <alignment horizontal="center" vertical="top"/>
    </xf>
    <xf numFmtId="2" fontId="9" fillId="0" borderId="0" xfId="0" applyNumberFormat="1" applyFont="1"/>
    <xf numFmtId="0" fontId="7" fillId="5" borderId="2" xfId="0" applyFont="1" applyFill="1" applyBorder="1" applyAlignment="1">
      <alignment horizontal="center" vertical="top" wrapText="1"/>
    </xf>
    <xf numFmtId="2" fontId="11" fillId="2" borderId="0" xfId="0" applyNumberFormat="1" applyFont="1" applyFill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164" fontId="17" fillId="2" borderId="8" xfId="0" applyNumberFormat="1" applyFont="1" applyFill="1" applyBorder="1" applyAlignment="1">
      <alignment horizontal="center" vertical="top"/>
    </xf>
    <xf numFmtId="0" fontId="9" fillId="8" borderId="1" xfId="0" applyFont="1" applyFill="1" applyBorder="1" applyAlignment="1">
      <alignment vertical="top" wrapText="1"/>
    </xf>
    <xf numFmtId="0" fontId="9" fillId="8" borderId="1" xfId="0" applyFont="1" applyFill="1" applyBorder="1" applyAlignment="1">
      <alignment horizontal="left" vertical="top" wrapText="1"/>
    </xf>
    <xf numFmtId="0" fontId="19" fillId="0" borderId="2" xfId="0" applyFont="1" applyBorder="1" applyAlignment="1">
      <alignment horizontal="right" vertical="top" wrapText="1"/>
    </xf>
    <xf numFmtId="0" fontId="19" fillId="0" borderId="0" xfId="0" applyFont="1"/>
    <xf numFmtId="164" fontId="17" fillId="2" borderId="9" xfId="0" applyNumberFormat="1" applyFont="1" applyFill="1" applyBorder="1" applyAlignment="1">
      <alignment horizontal="center" vertical="top"/>
    </xf>
    <xf numFmtId="0" fontId="17" fillId="0" borderId="0" xfId="0" applyFont="1"/>
    <xf numFmtId="0" fontId="14" fillId="0" borderId="0" xfId="0" applyFont="1"/>
    <xf numFmtId="164" fontId="9" fillId="4" borderId="31" xfId="0" applyNumberFormat="1" applyFont="1" applyFill="1" applyBorder="1" applyAlignment="1">
      <alignment horizontal="center" vertical="top"/>
    </xf>
    <xf numFmtId="0" fontId="17" fillId="8" borderId="1" xfId="0" applyFont="1" applyFill="1" applyBorder="1" applyAlignment="1">
      <alignment vertical="top" wrapText="1"/>
    </xf>
    <xf numFmtId="164" fontId="17" fillId="8" borderId="8" xfId="0" applyNumberFormat="1" applyFont="1" applyFill="1" applyBorder="1" applyAlignment="1">
      <alignment horizontal="center" vertical="top"/>
    </xf>
    <xf numFmtId="0" fontId="19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5" borderId="2" xfId="0" applyFont="1" applyFill="1" applyBorder="1" applyAlignment="1">
      <alignment vertical="top" wrapText="1"/>
    </xf>
    <xf numFmtId="0" fontId="9" fillId="4" borderId="31" xfId="0" applyFont="1" applyFill="1" applyBorder="1" applyAlignment="1">
      <alignment horizontal="center" vertical="top"/>
    </xf>
    <xf numFmtId="164" fontId="14" fillId="4" borderId="31" xfId="0" applyNumberFormat="1" applyFont="1" applyFill="1" applyBorder="1" applyAlignment="1">
      <alignment horizontal="center" vertical="top"/>
    </xf>
    <xf numFmtId="0" fontId="17" fillId="0" borderId="1" xfId="0" applyFont="1" applyBorder="1" applyAlignment="1">
      <alignment horizontal="right" vertical="top" wrapText="1"/>
    </xf>
    <xf numFmtId="164" fontId="3" fillId="4" borderId="24" xfId="0" applyNumberFormat="1" applyFont="1" applyFill="1" applyBorder="1" applyAlignment="1">
      <alignment horizontal="center" vertical="top"/>
    </xf>
    <xf numFmtId="0" fontId="17" fillId="0" borderId="2" xfId="0" applyFont="1" applyBorder="1" applyAlignment="1">
      <alignment horizontal="right" vertical="top" wrapText="1"/>
    </xf>
    <xf numFmtId="0" fontId="17" fillId="5" borderId="1" xfId="0" applyFont="1" applyFill="1" applyBorder="1" applyAlignment="1">
      <alignment vertical="top" wrapText="1"/>
    </xf>
    <xf numFmtId="0" fontId="17" fillId="2" borderId="2" xfId="0" applyFont="1" applyFill="1" applyBorder="1" applyAlignment="1">
      <alignment horizontal="right" vertical="top" wrapText="1"/>
    </xf>
    <xf numFmtId="164" fontId="3" fillId="4" borderId="31" xfId="0" applyNumberFormat="1" applyFont="1" applyFill="1" applyBorder="1" applyAlignment="1">
      <alignment horizontal="center" vertical="top"/>
    </xf>
    <xf numFmtId="0" fontId="9" fillId="8" borderId="2" xfId="0" applyFont="1" applyFill="1" applyBorder="1" applyAlignment="1">
      <alignment horizontal="center" vertical="top" wrapText="1"/>
    </xf>
    <xf numFmtId="164" fontId="14" fillId="2" borderId="9" xfId="0" applyNumberFormat="1" applyFont="1" applyFill="1" applyBorder="1" applyAlignment="1">
      <alignment horizontal="center" vertical="top"/>
    </xf>
    <xf numFmtId="0" fontId="17" fillId="0" borderId="31" xfId="0" applyFont="1" applyBorder="1" applyAlignment="1">
      <alignment horizontal="center" vertical="top" wrapText="1"/>
    </xf>
    <xf numFmtId="0" fontId="9" fillId="8" borderId="0" xfId="0" applyFont="1" applyFill="1"/>
    <xf numFmtId="0" fontId="3" fillId="0" borderId="31" xfId="0" applyFont="1" applyBorder="1" applyAlignment="1">
      <alignment horizontal="center" vertical="top" wrapText="1"/>
    </xf>
    <xf numFmtId="164" fontId="3" fillId="2" borderId="31" xfId="0" applyNumberFormat="1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2" fontId="9" fillId="0" borderId="6" xfId="0" applyNumberFormat="1" applyFont="1" applyBorder="1" applyAlignment="1">
      <alignment wrapText="1"/>
    </xf>
    <xf numFmtId="0" fontId="9" fillId="4" borderId="36" xfId="0" applyFont="1" applyFill="1" applyBorder="1" applyAlignment="1">
      <alignment horizontal="center" vertical="top"/>
    </xf>
    <xf numFmtId="0" fontId="9" fillId="4" borderId="37" xfId="0" applyFont="1" applyFill="1" applyBorder="1" applyAlignment="1">
      <alignment horizontal="center" vertical="top"/>
    </xf>
    <xf numFmtId="0" fontId="7" fillId="8" borderId="32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 vertical="top"/>
    </xf>
    <xf numFmtId="0" fontId="9" fillId="4" borderId="10" xfId="0" applyFont="1" applyFill="1" applyBorder="1" applyAlignment="1">
      <alignment horizontal="center" vertical="top"/>
    </xf>
    <xf numFmtId="0" fontId="17" fillId="9" borderId="1" xfId="0" applyFont="1" applyFill="1" applyBorder="1" applyAlignment="1">
      <alignment vertical="top" wrapText="1"/>
    </xf>
    <xf numFmtId="0" fontId="9" fillId="9" borderId="2" xfId="0" applyFont="1" applyFill="1" applyBorder="1" applyAlignment="1">
      <alignment vertical="top" wrapText="1"/>
    </xf>
    <xf numFmtId="0" fontId="9" fillId="8" borderId="2" xfId="0" applyFont="1" applyFill="1" applyBorder="1" applyAlignment="1">
      <alignment horizontal="left" vertical="top" wrapText="1"/>
    </xf>
    <xf numFmtId="0" fontId="17" fillId="9" borderId="2" xfId="0" applyFont="1" applyFill="1" applyBorder="1" applyAlignment="1">
      <alignment vertical="top" wrapText="1"/>
    </xf>
    <xf numFmtId="0" fontId="17" fillId="12" borderId="1" xfId="0" applyFont="1" applyFill="1" applyBorder="1" applyAlignment="1">
      <alignment vertical="top" wrapText="1"/>
    </xf>
    <xf numFmtId="0" fontId="9" fillId="12" borderId="1" xfId="0" applyFont="1" applyFill="1" applyBorder="1" applyAlignment="1">
      <alignment vertical="top" wrapText="1"/>
    </xf>
    <xf numFmtId="0" fontId="9" fillId="9" borderId="3" xfId="0" applyFont="1" applyFill="1" applyBorder="1" applyAlignment="1">
      <alignment vertical="top" wrapText="1"/>
    </xf>
    <xf numFmtId="0" fontId="4" fillId="8" borderId="0" xfId="0" applyFont="1" applyFill="1"/>
    <xf numFmtId="0" fontId="4" fillId="8" borderId="0" xfId="0" applyFont="1" applyFill="1" applyAlignment="1">
      <alignment horizontal="center" vertical="top"/>
    </xf>
    <xf numFmtId="0" fontId="20" fillId="0" borderId="0" xfId="0" applyFont="1"/>
    <xf numFmtId="0" fontId="27" fillId="0" borderId="0" xfId="0" applyFont="1"/>
    <xf numFmtId="0" fontId="22" fillId="0" borderId="0" xfId="0" applyFont="1"/>
    <xf numFmtId="164" fontId="22" fillId="2" borderId="8" xfId="0" applyNumberFormat="1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right" vertical="top" wrapText="1"/>
    </xf>
    <xf numFmtId="0" fontId="22" fillId="0" borderId="2" xfId="0" applyFont="1" applyBorder="1" applyAlignment="1">
      <alignment vertical="top" wrapText="1"/>
    </xf>
    <xf numFmtId="0" fontId="9" fillId="0" borderId="38" xfId="0" applyFont="1" applyBorder="1" applyAlignment="1">
      <alignment horizontal="right" vertical="top" wrapText="1"/>
    </xf>
    <xf numFmtId="0" fontId="9" fillId="0" borderId="38" xfId="0" applyFont="1" applyBorder="1" applyAlignment="1">
      <alignment vertical="top" wrapText="1"/>
    </xf>
    <xf numFmtId="0" fontId="9" fillId="0" borderId="38" xfId="0" applyFont="1" applyBorder="1" applyAlignment="1">
      <alignment horizontal="center" vertical="top" wrapText="1"/>
    </xf>
    <xf numFmtId="164" fontId="9" fillId="2" borderId="35" xfId="0" applyNumberFormat="1" applyFont="1" applyFill="1" applyBorder="1" applyAlignment="1">
      <alignment horizontal="center" vertical="top"/>
    </xf>
    <xf numFmtId="0" fontId="9" fillId="0" borderId="4" xfId="0" applyFont="1" applyBorder="1" applyAlignment="1">
      <alignment horizontal="right" vertical="top" wrapText="1"/>
    </xf>
    <xf numFmtId="0" fontId="9" fillId="12" borderId="2" xfId="0" applyFont="1" applyFill="1" applyBorder="1" applyAlignment="1">
      <alignment vertical="top" wrapText="1"/>
    </xf>
    <xf numFmtId="0" fontId="18" fillId="4" borderId="9" xfId="0" applyFont="1" applyFill="1" applyBorder="1" applyAlignment="1">
      <alignment horizontal="center" vertical="top"/>
    </xf>
    <xf numFmtId="0" fontId="18" fillId="4" borderId="25" xfId="0" applyFont="1" applyFill="1" applyBorder="1" applyAlignment="1">
      <alignment horizontal="center" vertical="top"/>
    </xf>
    <xf numFmtId="0" fontId="23" fillId="4" borderId="22" xfId="0" applyFont="1" applyFill="1" applyBorder="1" applyAlignment="1">
      <alignment horizontal="center" vertical="top" wrapText="1"/>
    </xf>
    <xf numFmtId="0" fontId="23" fillId="4" borderId="23" xfId="0" applyFont="1" applyFill="1" applyBorder="1" applyAlignment="1">
      <alignment horizontal="center" vertical="top" wrapText="1"/>
    </xf>
    <xf numFmtId="0" fontId="4" fillId="8" borderId="0" xfId="0" applyFont="1" applyFill="1" applyAlignment="1">
      <alignment horizontal="center"/>
    </xf>
    <xf numFmtId="0" fontId="10" fillId="0" borderId="17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9" fillId="2" borderId="1" xfId="0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0" fontId="9" fillId="7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5" borderId="31" xfId="0" applyFont="1" applyFill="1" applyBorder="1" applyAlignment="1">
      <alignment horizontal="center" vertical="top" wrapText="1"/>
    </xf>
    <xf numFmtId="164" fontId="21" fillId="2" borderId="8" xfId="0" applyNumberFormat="1" applyFont="1" applyFill="1" applyBorder="1" applyAlignment="1">
      <alignment horizontal="center" vertical="top"/>
    </xf>
    <xf numFmtId="2" fontId="9" fillId="0" borderId="39" xfId="0" applyNumberFormat="1" applyFont="1" applyBorder="1" applyAlignment="1">
      <alignment wrapText="1"/>
    </xf>
    <xf numFmtId="0" fontId="19" fillId="6" borderId="2" xfId="0" applyFont="1" applyFill="1" applyBorder="1" applyAlignment="1">
      <alignment vertical="top" wrapText="1"/>
    </xf>
    <xf numFmtId="164" fontId="3" fillId="4" borderId="17" xfId="0" applyNumberFormat="1" applyFont="1" applyFill="1" applyBorder="1" applyAlignment="1">
      <alignment horizontal="center" vertical="top"/>
    </xf>
    <xf numFmtId="2" fontId="3" fillId="4" borderId="24" xfId="0" applyNumberFormat="1" applyFont="1" applyFill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164" fontId="3" fillId="4" borderId="0" xfId="0" applyNumberFormat="1" applyFont="1" applyFill="1" applyAlignment="1">
      <alignment horizontal="center" vertical="top"/>
    </xf>
    <xf numFmtId="0" fontId="9" fillId="3" borderId="13" xfId="0" applyFont="1" applyFill="1" applyBorder="1" applyAlignment="1">
      <alignment horizontal="center" vertical="top"/>
    </xf>
    <xf numFmtId="0" fontId="9" fillId="3" borderId="40" xfId="0" applyFont="1" applyFill="1" applyBorder="1" applyAlignment="1">
      <alignment horizontal="center" vertical="top"/>
    </xf>
    <xf numFmtId="0" fontId="19" fillId="3" borderId="40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center" vertical="top" wrapText="1"/>
    </xf>
    <xf numFmtId="2" fontId="9" fillId="10" borderId="0" xfId="0" applyNumberFormat="1" applyFont="1" applyFill="1" applyAlignment="1">
      <alignment wrapText="1"/>
    </xf>
    <xf numFmtId="0" fontId="9" fillId="14" borderId="18" xfId="0" applyFont="1" applyFill="1" applyBorder="1" applyAlignment="1">
      <alignment horizontal="center" vertical="top"/>
    </xf>
    <xf numFmtId="164" fontId="9" fillId="14" borderId="8" xfId="0" applyNumberFormat="1" applyFont="1" applyFill="1" applyBorder="1" applyAlignment="1">
      <alignment horizontal="center" vertical="top"/>
    </xf>
    <xf numFmtId="164" fontId="3" fillId="14" borderId="31" xfId="0" applyNumberFormat="1" applyFont="1" applyFill="1" applyBorder="1" applyAlignment="1">
      <alignment horizontal="center" vertical="top"/>
    </xf>
    <xf numFmtId="164" fontId="9" fillId="14" borderId="18" xfId="0" applyNumberFormat="1" applyFont="1" applyFill="1" applyBorder="1" applyAlignment="1">
      <alignment horizontal="center" vertical="top"/>
    </xf>
    <xf numFmtId="164" fontId="14" fillId="14" borderId="8" xfId="0" applyNumberFormat="1" applyFont="1" applyFill="1" applyBorder="1" applyAlignment="1">
      <alignment horizontal="center" vertical="top"/>
    </xf>
    <xf numFmtId="2" fontId="3" fillId="14" borderId="8" xfId="0" applyNumberFormat="1" applyFont="1" applyFill="1" applyBorder="1" applyAlignment="1">
      <alignment horizontal="center" vertical="top"/>
    </xf>
    <xf numFmtId="0" fontId="9" fillId="14" borderId="8" xfId="0" applyFont="1" applyFill="1" applyBorder="1" applyAlignment="1">
      <alignment horizontal="center" vertical="top"/>
    </xf>
    <xf numFmtId="164" fontId="3" fillId="14" borderId="8" xfId="0" applyNumberFormat="1" applyFont="1" applyFill="1" applyBorder="1" applyAlignment="1">
      <alignment horizontal="center" vertical="top"/>
    </xf>
    <xf numFmtId="43" fontId="24" fillId="4" borderId="41" xfId="0" applyNumberFormat="1" applyFont="1" applyFill="1" applyBorder="1" applyAlignment="1">
      <alignment horizontal="center" vertical="top"/>
    </xf>
    <xf numFmtId="43" fontId="24" fillId="4" borderId="33" xfId="0" applyNumberFormat="1" applyFont="1" applyFill="1" applyBorder="1" applyAlignment="1">
      <alignment horizontal="center" vertical="top"/>
    </xf>
    <xf numFmtId="43" fontId="24" fillId="4" borderId="34" xfId="0" applyNumberFormat="1" applyFont="1" applyFill="1" applyBorder="1" applyAlignment="1">
      <alignment horizontal="center" vertical="top"/>
    </xf>
    <xf numFmtId="43" fontId="21" fillId="4" borderId="41" xfId="0" applyNumberFormat="1" applyFont="1" applyFill="1" applyBorder="1" applyAlignment="1">
      <alignment horizontal="center" vertical="top"/>
    </xf>
    <xf numFmtId="4" fontId="5" fillId="3" borderId="21" xfId="0" applyNumberFormat="1" applyFont="1" applyFill="1" applyBorder="1" applyAlignment="1">
      <alignment horizontal="center" vertical="top"/>
    </xf>
    <xf numFmtId="0" fontId="7" fillId="0" borderId="1" xfId="0" applyFont="1" applyBorder="1"/>
    <xf numFmtId="0" fontId="7" fillId="4" borderId="1" xfId="0" applyFont="1" applyFill="1" applyBorder="1" applyAlignment="1">
      <alignment horizontal="center" vertical="top"/>
    </xf>
    <xf numFmtId="0" fontId="9" fillId="0" borderId="1" xfId="0" applyFont="1" applyBorder="1"/>
    <xf numFmtId="0" fontId="14" fillId="0" borderId="1" xfId="0" applyFont="1" applyBorder="1"/>
    <xf numFmtId="0" fontId="17" fillId="0" borderId="1" xfId="0" applyFont="1" applyBorder="1"/>
    <xf numFmtId="0" fontId="22" fillId="0" borderId="1" xfId="0" applyFont="1" applyBorder="1"/>
    <xf numFmtId="0" fontId="19" fillId="0" borderId="1" xfId="0" applyFont="1" applyBorder="1"/>
    <xf numFmtId="2" fontId="3" fillId="6" borderId="1" xfId="0" applyNumberFormat="1" applyFont="1" applyFill="1" applyBorder="1"/>
    <xf numFmtId="2" fontId="9" fillId="6" borderId="1" xfId="0" applyNumberFormat="1" applyFont="1" applyFill="1" applyBorder="1"/>
    <xf numFmtId="2" fontId="12" fillId="13" borderId="1" xfId="0" applyNumberFormat="1" applyFont="1" applyFill="1" applyBorder="1" applyAlignment="1">
      <alignment wrapText="1"/>
    </xf>
    <xf numFmtId="0" fontId="9" fillId="14" borderId="1" xfId="0" applyFont="1" applyFill="1" applyBorder="1"/>
    <xf numFmtId="0" fontId="3" fillId="14" borderId="1" xfId="0" applyFont="1" applyFill="1" applyBorder="1"/>
    <xf numFmtId="164" fontId="17" fillId="14" borderId="8" xfId="0" applyNumberFormat="1" applyFont="1" applyFill="1" applyBorder="1" applyAlignment="1">
      <alignment horizontal="center" vertical="top"/>
    </xf>
    <xf numFmtId="164" fontId="15" fillId="14" borderId="8" xfId="0" applyNumberFormat="1" applyFont="1" applyFill="1" applyBorder="1" applyAlignment="1">
      <alignment horizontal="center" vertical="top"/>
    </xf>
    <xf numFmtId="164" fontId="21" fillId="14" borderId="8" xfId="0" applyNumberFormat="1" applyFont="1" applyFill="1" applyBorder="1" applyAlignment="1">
      <alignment horizontal="center" vertical="top"/>
    </xf>
    <xf numFmtId="164" fontId="14" fillId="14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30" fillId="0" borderId="0" xfId="0" applyFont="1"/>
    <xf numFmtId="0" fontId="34" fillId="8" borderId="0" xfId="2" applyFont="1" applyFill="1" applyAlignment="1">
      <alignment vertical="top"/>
    </xf>
    <xf numFmtId="3" fontId="4" fillId="0" borderId="1" xfId="2" applyNumberFormat="1" applyFont="1" applyBorder="1" applyAlignment="1">
      <alignment horizontal="right" vertical="top"/>
    </xf>
    <xf numFmtId="3" fontId="34" fillId="8" borderId="0" xfId="2" applyNumberFormat="1" applyFont="1" applyFill="1" applyAlignment="1">
      <alignment vertical="top"/>
    </xf>
    <xf numFmtId="0" fontId="4" fillId="0" borderId="8" xfId="2" applyFont="1" applyBorder="1" applyAlignment="1">
      <alignment horizontal="right" vertical="top"/>
    </xf>
    <xf numFmtId="0" fontId="4" fillId="0" borderId="16" xfId="2" applyFont="1" applyBorder="1" applyAlignment="1">
      <alignment horizontal="right" vertical="top"/>
    </xf>
    <xf numFmtId="3" fontId="4" fillId="0" borderId="16" xfId="2" applyNumberFormat="1" applyFont="1" applyBorder="1" applyAlignment="1">
      <alignment horizontal="right" vertical="top"/>
    </xf>
    <xf numFmtId="0" fontId="35" fillId="0" borderId="0" xfId="2" applyFont="1" applyAlignment="1">
      <alignment horizontal="left" vertical="top"/>
    </xf>
    <xf numFmtId="0" fontId="35" fillId="0" borderId="0" xfId="2" applyFont="1" applyAlignment="1">
      <alignment horizontal="right" vertical="top"/>
    </xf>
    <xf numFmtId="0" fontId="35" fillId="8" borderId="0" xfId="2" applyFont="1" applyFill="1" applyAlignment="1">
      <alignment vertical="top"/>
    </xf>
    <xf numFmtId="0" fontId="5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 wrapText="1"/>
    </xf>
    <xf numFmtId="3" fontId="31" fillId="0" borderId="1" xfId="2" applyNumberFormat="1" applyFont="1" applyBorder="1" applyAlignment="1">
      <alignment horizontal="center" vertical="top" wrapText="1"/>
    </xf>
    <xf numFmtId="3" fontId="31" fillId="14" borderId="1" xfId="2" applyNumberFormat="1" applyFont="1" applyFill="1" applyBorder="1" applyAlignment="1">
      <alignment horizontal="center" vertical="top" wrapText="1"/>
    </xf>
    <xf numFmtId="3" fontId="31" fillId="0" borderId="1" xfId="2" applyNumberFormat="1" applyFont="1" applyBorder="1" applyAlignment="1">
      <alignment horizontal="left" vertical="top"/>
    </xf>
    <xf numFmtId="3" fontId="31" fillId="0" borderId="1" xfId="2" applyNumberFormat="1" applyFont="1" applyBorder="1" applyAlignment="1">
      <alignment horizontal="right" vertical="top" indent="1"/>
    </xf>
    <xf numFmtId="3" fontId="31" fillId="14" borderId="1" xfId="2" applyNumberFormat="1" applyFont="1" applyFill="1" applyBorder="1" applyAlignment="1">
      <alignment horizontal="right" vertical="top"/>
    </xf>
    <xf numFmtId="9" fontId="31" fillId="0" borderId="1" xfId="2" applyNumberFormat="1" applyFont="1" applyBorder="1" applyAlignment="1">
      <alignment horizontal="left" vertical="top"/>
    </xf>
    <xf numFmtId="0" fontId="31" fillId="0" borderId="1" xfId="2" applyFont="1" applyBorder="1" applyAlignment="1">
      <alignment horizontal="left" vertical="top"/>
    </xf>
    <xf numFmtId="10" fontId="31" fillId="0" borderId="1" xfId="2" applyNumberFormat="1" applyFont="1" applyBorder="1" applyAlignment="1">
      <alignment horizontal="left" vertical="top"/>
    </xf>
    <xf numFmtId="0" fontId="12" fillId="14" borderId="1" xfId="2" applyFont="1" applyFill="1" applyBorder="1" applyAlignment="1">
      <alignment horizontal="right" vertical="top"/>
    </xf>
    <xf numFmtId="3" fontId="12" fillId="14" borderId="1" xfId="2" applyNumberFormat="1" applyFont="1" applyFill="1" applyBorder="1" applyAlignment="1">
      <alignment horizontal="right" vertical="top"/>
    </xf>
    <xf numFmtId="0" fontId="12" fillId="15" borderId="1" xfId="2" applyFont="1" applyFill="1" applyBorder="1" applyAlignment="1">
      <alignment horizontal="left" vertical="top"/>
    </xf>
    <xf numFmtId="0" fontId="12" fillId="15" borderId="1" xfId="2" applyFont="1" applyFill="1" applyBorder="1" applyAlignment="1">
      <alignment horizontal="center" vertical="top" wrapText="1"/>
    </xf>
    <xf numFmtId="4" fontId="12" fillId="15" borderId="1" xfId="2" applyNumberFormat="1" applyFont="1" applyFill="1" applyBorder="1" applyAlignment="1">
      <alignment horizontal="center" vertical="top"/>
    </xf>
    <xf numFmtId="3" fontId="12" fillId="15" borderId="1" xfId="2" applyNumberFormat="1" applyFont="1" applyFill="1" applyBorder="1" applyAlignment="1">
      <alignment horizontal="center" vertical="top"/>
    </xf>
    <xf numFmtId="0" fontId="36" fillId="15" borderId="1" xfId="2" applyFont="1" applyFill="1" applyBorder="1" applyAlignment="1">
      <alignment horizontal="center" vertical="top"/>
    </xf>
    <xf numFmtId="0" fontId="36" fillId="15" borderId="1" xfId="2" applyFont="1" applyFill="1" applyBorder="1" applyAlignment="1">
      <alignment horizontal="center" vertical="top" wrapText="1"/>
    </xf>
    <xf numFmtId="0" fontId="31" fillId="0" borderId="1" xfId="2" applyFont="1" applyBorder="1" applyAlignment="1">
      <alignment horizontal="left" vertical="top" wrapText="1"/>
    </xf>
    <xf numFmtId="3" fontId="31" fillId="0" borderId="1" xfId="2" applyNumberFormat="1" applyFont="1" applyBorder="1" applyAlignment="1">
      <alignment horizontal="left" vertical="top" wrapText="1"/>
    </xf>
    <xf numFmtId="3" fontId="5" fillId="14" borderId="1" xfId="2" applyNumberFormat="1" applyFont="1" applyFill="1" applyBorder="1" applyAlignment="1">
      <alignment horizontal="center" vertical="top"/>
    </xf>
    <xf numFmtId="0" fontId="5" fillId="8" borderId="0" xfId="2" applyFont="1" applyFill="1" applyAlignment="1">
      <alignment vertical="top"/>
    </xf>
    <xf numFmtId="2" fontId="31" fillId="0" borderId="8" xfId="2" applyNumberFormat="1" applyFont="1" applyBorder="1" applyAlignment="1">
      <alignment horizontal="left" vertical="top" wrapText="1"/>
    </xf>
    <xf numFmtId="0" fontId="31" fillId="0" borderId="16" xfId="2" applyFont="1" applyBorder="1" applyAlignment="1">
      <alignment horizontal="right" vertical="top"/>
    </xf>
    <xf numFmtId="3" fontId="31" fillId="0" borderId="16" xfId="2" applyNumberFormat="1" applyFont="1" applyBorder="1" applyAlignment="1">
      <alignment horizontal="right" vertical="top"/>
    </xf>
    <xf numFmtId="0" fontId="12" fillId="0" borderId="1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3" fontId="12" fillId="14" borderId="1" xfId="2" applyNumberFormat="1" applyFont="1" applyFill="1" applyBorder="1" applyAlignment="1">
      <alignment horizontal="center" vertical="top" wrapText="1"/>
    </xf>
    <xf numFmtId="3" fontId="12" fillId="0" borderId="1" xfId="2" applyNumberFormat="1" applyFont="1" applyBorder="1" applyAlignment="1">
      <alignment horizontal="center" vertical="top" wrapText="1"/>
    </xf>
    <xf numFmtId="0" fontId="10" fillId="8" borderId="0" xfId="2" applyFont="1" applyFill="1" applyAlignment="1">
      <alignment vertical="top" wrapText="1"/>
    </xf>
    <xf numFmtId="0" fontId="4" fillId="0" borderId="0" xfId="2" applyFont="1" applyAlignment="1">
      <alignment horizontal="right" vertical="top"/>
    </xf>
    <xf numFmtId="0" fontId="31" fillId="0" borderId="0" xfId="2" applyFont="1" applyAlignment="1">
      <alignment horizontal="right" vertical="top"/>
    </xf>
    <xf numFmtId="3" fontId="31" fillId="0" borderId="0" xfId="2" applyNumberFormat="1" applyFont="1" applyAlignment="1">
      <alignment horizontal="right" vertical="top"/>
    </xf>
    <xf numFmtId="3" fontId="31" fillId="0" borderId="5" xfId="2" applyNumberFormat="1" applyFont="1" applyBorder="1" applyAlignment="1">
      <alignment horizontal="right" vertical="top"/>
    </xf>
    <xf numFmtId="0" fontId="31" fillId="0" borderId="5" xfId="2" applyFont="1" applyBorder="1" applyAlignment="1">
      <alignment horizontal="right" vertical="top"/>
    </xf>
    <xf numFmtId="2" fontId="31" fillId="16" borderId="8" xfId="2" applyNumberFormat="1" applyFont="1" applyFill="1" applyBorder="1" applyAlignment="1">
      <alignment horizontal="left" vertical="top" wrapText="1"/>
    </xf>
    <xf numFmtId="2" fontId="4" fillId="0" borderId="8" xfId="2" applyNumberFormat="1" applyFont="1" applyBorder="1" applyAlignment="1">
      <alignment horizontal="left" vertical="top" wrapText="1"/>
    </xf>
    <xf numFmtId="3" fontId="4" fillId="14" borderId="1" xfId="2" applyNumberFormat="1" applyFont="1" applyFill="1" applyBorder="1" applyAlignment="1">
      <alignment horizontal="right" vertical="top"/>
    </xf>
    <xf numFmtId="3" fontId="31" fillId="0" borderId="1" xfId="2" applyNumberFormat="1" applyFont="1" applyBorder="1" applyAlignment="1">
      <alignment horizontal="right" vertical="top"/>
    </xf>
    <xf numFmtId="3" fontId="31" fillId="17" borderId="1" xfId="2" applyNumberFormat="1" applyFont="1" applyFill="1" applyBorder="1" applyAlignment="1">
      <alignment horizontal="right" vertical="top"/>
    </xf>
    <xf numFmtId="10" fontId="34" fillId="8" borderId="0" xfId="2" applyNumberFormat="1" applyFont="1" applyFill="1" applyAlignment="1">
      <alignment vertical="top"/>
    </xf>
    <xf numFmtId="10" fontId="34" fillId="8" borderId="0" xfId="9" applyNumberFormat="1" applyFont="1" applyFill="1" applyBorder="1" applyAlignment="1">
      <alignment vertical="top"/>
    </xf>
    <xf numFmtId="2" fontId="9" fillId="0" borderId="8" xfId="0" applyNumberFormat="1" applyFont="1" applyBorder="1" applyAlignment="1">
      <alignment wrapText="1"/>
    </xf>
    <xf numFmtId="0" fontId="7" fillId="5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center" vertical="top" wrapText="1"/>
    </xf>
    <xf numFmtId="2" fontId="9" fillId="0" borderId="0" xfId="0" applyNumberFormat="1" applyFont="1" applyAlignment="1">
      <alignment wrapText="1"/>
    </xf>
    <xf numFmtId="0" fontId="12" fillId="0" borderId="1" xfId="0" applyFont="1" applyBorder="1"/>
    <xf numFmtId="0" fontId="12" fillId="8" borderId="0" xfId="0" applyFont="1" applyFill="1"/>
    <xf numFmtId="0" fontId="12" fillId="8" borderId="0" xfId="0" applyFont="1" applyFill="1" applyAlignment="1">
      <alignment horizontal="center"/>
    </xf>
    <xf numFmtId="0" fontId="12" fillId="8" borderId="0" xfId="0" applyFont="1" applyFill="1" applyAlignment="1">
      <alignment horizontal="center" vertical="top"/>
    </xf>
    <xf numFmtId="0" fontId="9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2" fillId="8" borderId="0" xfId="2" applyFont="1" applyFill="1" applyAlignment="1">
      <alignment horizontal="center" vertical="top"/>
    </xf>
    <xf numFmtId="0" fontId="12" fillId="8" borderId="0" xfId="2" applyFont="1" applyFill="1" applyAlignment="1">
      <alignment horizontal="center" vertical="top" wrapText="1"/>
    </xf>
    <xf numFmtId="0" fontId="25" fillId="4" borderId="2" xfId="0" applyFont="1" applyFill="1" applyBorder="1" applyAlignment="1">
      <alignment horizontal="center" vertical="top" wrapText="1"/>
    </xf>
    <xf numFmtId="0" fontId="25" fillId="4" borderId="3" xfId="0" applyFont="1" applyFill="1" applyBorder="1" applyAlignment="1">
      <alignment horizontal="center" vertical="top" wrapText="1"/>
    </xf>
    <xf numFmtId="0" fontId="23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23" fillId="11" borderId="2" xfId="0" applyFont="1" applyFill="1" applyBorder="1" applyAlignment="1">
      <alignment horizontal="center" vertical="top" wrapText="1"/>
    </xf>
    <xf numFmtId="0" fontId="23" fillId="11" borderId="3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6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top" wrapText="1"/>
    </xf>
    <xf numFmtId="0" fontId="23" fillId="14" borderId="30" xfId="0" applyFont="1" applyFill="1" applyBorder="1" applyAlignment="1">
      <alignment horizontal="center" vertical="center" wrapText="1"/>
    </xf>
    <xf numFmtId="0" fontId="23" fillId="14" borderId="19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4" borderId="21" xfId="0" applyFont="1" applyFill="1" applyBorder="1" applyAlignment="1">
      <alignment horizontal="center" vertical="top" wrapText="1"/>
    </xf>
    <xf numFmtId="0" fontId="5" fillId="14" borderId="9" xfId="0" applyFont="1" applyFill="1" applyBorder="1" applyAlignment="1">
      <alignment horizontal="center" vertical="center" wrapText="1"/>
    </xf>
    <xf numFmtId="0" fontId="5" fillId="14" borderId="20" xfId="0" applyFont="1" applyFill="1" applyBorder="1" applyAlignment="1">
      <alignment horizontal="center" vertical="center" wrapText="1"/>
    </xf>
    <xf numFmtId="0" fontId="5" fillId="14" borderId="1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</cellXfs>
  <cellStyles count="10">
    <cellStyle name="Hyperlink" xfId="1" xr:uid="{00000000-000B-0000-0000-000008000000}"/>
    <cellStyle name="Normal" xfId="0" builtinId="0"/>
    <cellStyle name="Normal 2" xfId="2" xr:uid="{D58E02A7-651D-4D71-9FFC-00A608B39B68}"/>
    <cellStyle name="Normal 2 2" xfId="4" xr:uid="{6A3A7406-E4FC-43A4-82AE-AF5DDC3AE4B0}"/>
    <cellStyle name="Normal 3" xfId="3" xr:uid="{6539CA17-A9D2-4657-9E92-DBE9EF12E29C}"/>
    <cellStyle name="Normal 4" xfId="7" xr:uid="{5321BA96-D6A0-47BA-8433-599BEB71532C}"/>
    <cellStyle name="Normal 5" xfId="8" xr:uid="{AA81273D-8640-4527-BBD9-C12BCC66CC66}"/>
    <cellStyle name="Normal 7" xfId="6" xr:uid="{DCF926E5-9E67-451E-88CD-420B5D5664E8}"/>
    <cellStyle name="Parastais_FMpiel03_tehn_pal_131008" xfId="5" xr:uid="{19DF40CE-AC9E-435A-AB8A-775DF459495D}"/>
    <cellStyle name="Percent" xfId="9" builtinId="5"/>
  </cellStyles>
  <dxfs count="0"/>
  <tableStyles count="0" defaultTableStyle="TableStyleMedium9" defaultPivotStyle="PivotStyleLight16"/>
  <colors>
    <mruColors>
      <color rgb="FFFCF60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vide-my.sharepoint.com/personal/irenakotelnikova_varam_gov_lv/Documents/Desktop/B&#257;ze_2025_2027/P&#257;dale%20uz%20KEM/Amatu_saraksts_CA_97_apr/97_pr_p&#257;rdales_apr&#275;&#311;ins/Atl&#299;dz&#299;bas%20apr&#275;&#311;ins_29_02_2024_Vides_uz_KEM.xlsx" TargetMode="External"/><Relationship Id="rId1" Type="http://schemas.openxmlformats.org/officeDocument/2006/relationships/externalLinkPath" Target="/personal/irenakotelnikova_varam_gov_lv/Documents/Desktop/B&#257;ze_2025_2027/P&#257;dale%20uz%20KEM/Amatu_saraksts_CA_97_apr/97_pr_p&#257;rdales_apr&#275;&#311;ins/Atl&#299;dz&#299;bas%20apr&#275;&#311;ins_29_02_2024_Vides_uz_KE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01\home\Documents%20and%20Settings\bd-adija\Local%20Settings\Temporary%20Internet%20Files\Content.Outlook\U63RD855\MK_izdev_samaz_2las_2009_31%2010%2008_arES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prēķins_VARAM_97. (bez LVAF)"/>
      <sheetName val="aprēķins_VARAM_97."/>
      <sheetName val="amatu saraksts_vide"/>
      <sheetName val="uzturēšana"/>
      <sheetName val="amatu saraksts_vide_Fin_avot"/>
      <sheetName val="aprēķins_VARAM_darb_kopa"/>
      <sheetName val="2.las_nozar_pad_veid18"/>
      <sheetName val="Ataseju_0,5_slodzes_77842_2.las"/>
      <sheetName val="Nozares padomnieks, virs, 1 bēr"/>
      <sheetName val="atlīdzības_aprēķins_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1piel"/>
      <sheetName val="2piel"/>
      <sheetName val="HEADER"/>
      <sheetName val="FOOTER"/>
      <sheetName val="ZQZBC_PLN__04_03_10"/>
      <sheetName val="ZQZBC_PLN__04_03_11"/>
      <sheetName val="ZQZBC_PLN__04_03_12"/>
      <sheetName val="ZQZBC_PLN__04_03_14"/>
      <sheetName val="ZQZBC_PLN__04_03_13"/>
      <sheetName val="ZQZBC_PLN__04_03_15"/>
      <sheetName val="ZQZBC_PLN__04_03_201_IP7"/>
      <sheetName val="ZQZBC_PLN__04_03_211_IP7"/>
      <sheetName val="ZQZBC_PLN__04_03_212_IP7"/>
      <sheetName val="ZQZBC_PLN__04_03_213_IP7"/>
      <sheetName val="ZQZBC_PLN__04_03_214_IP7"/>
      <sheetName val="ZQZBC_PLN__04_03_215_IP7"/>
      <sheetName val="ZQZBC_PLN__04_03_216_IP7"/>
      <sheetName val="ZQZBC_PLN__04_03_217_IP7"/>
      <sheetName val="ZQZBC_PLN__04_03_218_IP7"/>
      <sheetName val="ZQZBC_PLN__04_03_219_IP7"/>
      <sheetName val="ZQZBC_PLN__04_03_220_IP7"/>
      <sheetName val="ZQZBC_PLN__04_03_221_IP7"/>
      <sheetName val="QEK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583B-712D-475F-9873-BED4B3AA3C50}">
  <sheetPr>
    <tabColor rgb="FFFFFF00"/>
    <pageSetUpPr fitToPage="1"/>
  </sheetPr>
  <dimension ref="B1:N28"/>
  <sheetViews>
    <sheetView zoomScale="99" zoomScaleNormal="99" workbookViewId="0">
      <selection activeCell="G5" sqref="G5:G16"/>
    </sheetView>
  </sheetViews>
  <sheetFormatPr defaultColWidth="7.5703125" defaultRowHeight="12.75" x14ac:dyDescent="0.2"/>
  <cols>
    <col min="1" max="1" width="7.5703125" style="211"/>
    <col min="2" max="2" width="41.28515625" style="209" customWidth="1"/>
    <col min="3" max="3" width="9.5703125" style="209" customWidth="1"/>
    <col min="4" max="5" width="14.42578125" style="209" customWidth="1"/>
    <col min="6" max="7" width="16.5703125" style="209" customWidth="1"/>
    <col min="8" max="8" width="1.140625" style="209" customWidth="1"/>
    <col min="9" max="10" width="16.140625" style="210" customWidth="1"/>
    <col min="11" max="11" width="20.140625" style="211" customWidth="1"/>
    <col min="12" max="12" width="7.85546875" style="211" bestFit="1" customWidth="1"/>
    <col min="13" max="13" width="11.140625" style="211" customWidth="1"/>
    <col min="14" max="14" width="8.140625" style="211" bestFit="1" customWidth="1"/>
    <col min="15" max="16384" width="7.5703125" style="211"/>
  </cols>
  <sheetData>
    <row r="1" spans="2:14" s="203" customFormat="1" ht="18.75" x14ac:dyDescent="0.2">
      <c r="B1" s="268" t="s">
        <v>102</v>
      </c>
      <c r="C1" s="268"/>
      <c r="D1" s="268"/>
      <c r="E1" s="268"/>
      <c r="F1" s="268"/>
      <c r="G1" s="268"/>
      <c r="H1" s="268"/>
      <c r="I1" s="268"/>
      <c r="J1" s="233"/>
    </row>
    <row r="2" spans="2:14" s="203" customFormat="1" ht="23.25" customHeight="1" x14ac:dyDescent="0.2"/>
    <row r="3" spans="2:14" s="203" customFormat="1" ht="76.5" x14ac:dyDescent="0.2">
      <c r="B3" s="212" t="s">
        <v>62</v>
      </c>
      <c r="C3" s="213" t="s">
        <v>79</v>
      </c>
      <c r="D3" s="212" t="s">
        <v>63</v>
      </c>
      <c r="E3" s="212" t="s">
        <v>64</v>
      </c>
      <c r="F3" s="213" t="s">
        <v>65</v>
      </c>
      <c r="G3" s="213"/>
      <c r="H3" s="213"/>
      <c r="I3" s="215" t="s">
        <v>66</v>
      </c>
      <c r="J3" s="214" t="s">
        <v>67</v>
      </c>
      <c r="K3" s="241" t="s">
        <v>86</v>
      </c>
    </row>
    <row r="4" spans="2:14" s="203" customFormat="1" ht="18.75" x14ac:dyDescent="0.2">
      <c r="B4" s="237" t="s">
        <v>84</v>
      </c>
      <c r="C4" s="238"/>
      <c r="D4" s="237"/>
      <c r="E4" s="237"/>
      <c r="F4" s="240">
        <f>F5+F18</f>
        <v>163922.83539999998</v>
      </c>
      <c r="G4" s="238"/>
      <c r="H4" s="238"/>
      <c r="I4" s="239">
        <f>I5+I18</f>
        <v>1056679</v>
      </c>
      <c r="J4" s="240"/>
      <c r="K4" s="205"/>
    </row>
    <row r="5" spans="2:14" s="203" customFormat="1" ht="18.75" x14ac:dyDescent="0.2">
      <c r="B5" s="222" t="s">
        <v>73</v>
      </c>
      <c r="C5" s="222"/>
      <c r="D5" s="223">
        <f t="shared" ref="D5:I5" si="0">SUM(D8:D16)</f>
        <v>38416.217799999999</v>
      </c>
      <c r="E5" s="223">
        <f t="shared" si="0"/>
        <v>801374.83135999995</v>
      </c>
      <c r="F5" s="223">
        <f t="shared" si="0"/>
        <v>122210.8354</v>
      </c>
      <c r="G5" s="223"/>
      <c r="H5" s="223"/>
      <c r="I5" s="223">
        <f t="shared" si="0"/>
        <v>962001</v>
      </c>
      <c r="J5" s="232">
        <v>1000</v>
      </c>
      <c r="K5" s="205"/>
      <c r="N5" s="252"/>
    </row>
    <row r="6" spans="2:14" s="203" customFormat="1" ht="18.75" x14ac:dyDescent="0.2">
      <c r="B6" s="224" t="s">
        <v>80</v>
      </c>
      <c r="C6" s="225"/>
      <c r="D6" s="228">
        <v>0.5</v>
      </c>
      <c r="E6" s="228">
        <v>24.66</v>
      </c>
      <c r="F6" s="229">
        <v>1</v>
      </c>
      <c r="G6" s="229"/>
      <c r="H6" s="229"/>
      <c r="I6" s="226">
        <f>SUM(D6:H6)</f>
        <v>26.16</v>
      </c>
      <c r="J6" s="227"/>
      <c r="L6" s="253"/>
      <c r="M6" s="205"/>
      <c r="N6" s="205"/>
    </row>
    <row r="7" spans="2:14" s="203" customFormat="1" ht="15.75" x14ac:dyDescent="0.2">
      <c r="B7" s="231" t="s">
        <v>77</v>
      </c>
      <c r="C7" s="216"/>
      <c r="D7" s="217">
        <f>4706/2</f>
        <v>2353</v>
      </c>
      <c r="E7" s="217">
        <v>48777.95</v>
      </c>
      <c r="F7" s="217">
        <v>2174</v>
      </c>
      <c r="G7" s="217"/>
      <c r="H7" s="217"/>
      <c r="I7" s="218">
        <f>ROUND(SUM(D7:H7),0)</f>
        <v>53305</v>
      </c>
      <c r="J7" s="204"/>
      <c r="N7" s="205"/>
    </row>
    <row r="8" spans="2:14" s="203" customFormat="1" ht="15.75" x14ac:dyDescent="0.2">
      <c r="B8" s="231" t="s">
        <v>68</v>
      </c>
      <c r="C8" s="216"/>
      <c r="D8" s="217">
        <f>D7*12</f>
        <v>28236</v>
      </c>
      <c r="E8" s="217">
        <f t="shared" ref="E8" si="1">E7*12</f>
        <v>585335.39999999991</v>
      </c>
      <c r="F8" s="217">
        <f>F7*12</f>
        <v>26088</v>
      </c>
      <c r="G8" s="217"/>
      <c r="H8" s="217"/>
      <c r="I8" s="218">
        <f>ROUND(SUM(D8:H8),0)</f>
        <v>639659</v>
      </c>
      <c r="J8" s="204"/>
      <c r="N8" s="205"/>
    </row>
    <row r="9" spans="2:14" s="203" customFormat="1" ht="15.75" x14ac:dyDescent="0.2">
      <c r="B9" s="231" t="s">
        <v>69</v>
      </c>
      <c r="C9" s="219">
        <v>0.2</v>
      </c>
      <c r="D9" s="217"/>
      <c r="E9" s="217"/>
      <c r="F9" s="217">
        <f>ROUND(F7*C9*12,0)</f>
        <v>5218</v>
      </c>
      <c r="G9" s="217"/>
      <c r="H9" s="217"/>
      <c r="I9" s="218">
        <f t="shared" ref="I9:I16" si="2">ROUND(SUM(D9:H9),0)</f>
        <v>5218</v>
      </c>
      <c r="J9" s="204"/>
    </row>
    <row r="10" spans="2:14" s="203" customFormat="1" ht="15.75" x14ac:dyDescent="0.2">
      <c r="B10" s="230" t="s">
        <v>70</v>
      </c>
      <c r="C10" s="219">
        <v>0.65</v>
      </c>
      <c r="D10" s="217">
        <f>ROUND(D7*$C$10,0)</f>
        <v>1529</v>
      </c>
      <c r="E10" s="217">
        <f t="shared" ref="E10:G10" si="3">ROUND(E7*$C$10,0)</f>
        <v>31706</v>
      </c>
      <c r="F10" s="217">
        <f t="shared" si="3"/>
        <v>1413</v>
      </c>
      <c r="G10" s="217"/>
      <c r="H10" s="217"/>
      <c r="I10" s="218">
        <f t="shared" si="2"/>
        <v>34648</v>
      </c>
      <c r="J10" s="204"/>
    </row>
    <row r="11" spans="2:14" s="203" customFormat="1" ht="15.75" x14ac:dyDescent="0.2">
      <c r="B11" s="230" t="s">
        <v>71</v>
      </c>
      <c r="C11" s="219">
        <v>0.5</v>
      </c>
      <c r="D11" s="217">
        <f>ROUND(D$7*$C$11,0)</f>
        <v>1177</v>
      </c>
      <c r="E11" s="217">
        <f t="shared" ref="E11:G11" si="4">ROUND(E$7*$C$11,0)</f>
        <v>24389</v>
      </c>
      <c r="F11" s="217">
        <f t="shared" si="4"/>
        <v>1087</v>
      </c>
      <c r="G11" s="217"/>
      <c r="H11" s="217"/>
      <c r="I11" s="218">
        <f t="shared" si="2"/>
        <v>26653</v>
      </c>
      <c r="J11" s="204"/>
    </row>
    <row r="12" spans="2:14" s="203" customFormat="1" ht="47.25" x14ac:dyDescent="0.2">
      <c r="B12" s="230" t="s">
        <v>85</v>
      </c>
      <c r="C12" s="219"/>
      <c r="D12" s="217"/>
      <c r="E12" s="217"/>
      <c r="F12" s="217">
        <f>74230</f>
        <v>74230</v>
      </c>
      <c r="G12" s="217"/>
      <c r="H12" s="217"/>
      <c r="I12" s="218">
        <f t="shared" si="2"/>
        <v>74230</v>
      </c>
      <c r="J12" s="204"/>
      <c r="K12" s="205"/>
    </row>
    <row r="13" spans="2:14" s="203" customFormat="1" ht="15.75" x14ac:dyDescent="0.2">
      <c r="B13" s="230" t="s">
        <v>72</v>
      </c>
      <c r="C13" s="220">
        <v>350</v>
      </c>
      <c r="D13" s="217">
        <f>$C$13*D6</f>
        <v>175</v>
      </c>
      <c r="E13" s="217">
        <f>$C$13*E6</f>
        <v>8631</v>
      </c>
      <c r="F13" s="217"/>
      <c r="G13" s="217"/>
      <c r="H13" s="217"/>
      <c r="I13" s="218">
        <f t="shared" si="2"/>
        <v>8806</v>
      </c>
      <c r="J13" s="204"/>
    </row>
    <row r="14" spans="2:14" s="203" customFormat="1" ht="47.25" x14ac:dyDescent="0.2">
      <c r="B14" s="230" t="s">
        <v>81</v>
      </c>
      <c r="C14" s="220"/>
      <c r="D14" s="217"/>
      <c r="E14" s="217"/>
      <c r="F14" s="217">
        <f>2360*2+1480</f>
        <v>6200</v>
      </c>
      <c r="G14" s="217"/>
      <c r="H14" s="217"/>
      <c r="I14" s="218">
        <f t="shared" si="2"/>
        <v>6200</v>
      </c>
      <c r="J14" s="204"/>
    </row>
    <row r="15" spans="2:14" s="203" customFormat="1" ht="15.75" x14ac:dyDescent="0.2">
      <c r="B15" s="230"/>
      <c r="C15" s="220"/>
      <c r="D15" s="217"/>
      <c r="E15" s="217"/>
      <c r="F15" s="217"/>
      <c r="G15" s="217"/>
      <c r="H15" s="217"/>
      <c r="I15" s="218"/>
      <c r="J15" s="204"/>
    </row>
    <row r="16" spans="2:14" s="203" customFormat="1" ht="15.75" x14ac:dyDescent="0.2">
      <c r="B16" s="230" t="s">
        <v>78</v>
      </c>
      <c r="C16" s="221">
        <v>0.2359</v>
      </c>
      <c r="D16" s="217">
        <f>(D8+D9+D10+D11)*23.59%</f>
        <v>7299.2178000000004</v>
      </c>
      <c r="E16" s="217">
        <f>(E8+E9+E10+E11)*23.59%</f>
        <v>151313.43135999999</v>
      </c>
      <c r="F16" s="217">
        <f>(F8+F9+F10+F11)*23.59%</f>
        <v>7974.8353999999999</v>
      </c>
      <c r="G16" s="217"/>
      <c r="H16" s="217"/>
      <c r="I16" s="218">
        <f t="shared" si="2"/>
        <v>166587</v>
      </c>
      <c r="J16" s="204"/>
      <c r="L16" s="205"/>
    </row>
    <row r="17" spans="2:11" s="203" customFormat="1" x14ac:dyDescent="0.2">
      <c r="B17" s="206"/>
      <c r="C17" s="207"/>
      <c r="D17" s="208"/>
      <c r="E17" s="208"/>
      <c r="F17" s="208"/>
      <c r="G17" s="208"/>
      <c r="H17" s="208"/>
      <c r="I17" s="208"/>
      <c r="J17" s="208"/>
    </row>
    <row r="18" spans="2:11" s="203" customFormat="1" ht="18.75" x14ac:dyDescent="0.2">
      <c r="B18" s="222" t="s">
        <v>83</v>
      </c>
      <c r="C18" s="222"/>
      <c r="D18" s="223"/>
      <c r="E18" s="223"/>
      <c r="F18" s="223">
        <f>F19</f>
        <v>41712</v>
      </c>
      <c r="G18" s="223"/>
      <c r="H18" s="223"/>
      <c r="I18" s="223">
        <f>SUM(I19:I22)</f>
        <v>94678</v>
      </c>
      <c r="J18" s="232">
        <v>2000</v>
      </c>
      <c r="K18" s="205"/>
    </row>
    <row r="19" spans="2:11" s="203" customFormat="1" ht="47.25" x14ac:dyDescent="0.2">
      <c r="B19" s="234" t="s">
        <v>82</v>
      </c>
      <c r="C19" s="235"/>
      <c r="D19" s="236"/>
      <c r="E19" s="236"/>
      <c r="F19" s="236">
        <v>41712</v>
      </c>
      <c r="G19" s="236"/>
      <c r="H19" s="245"/>
      <c r="I19" s="218">
        <f t="shared" ref="I19" si="5">ROUND(SUM(D19:H19),0)</f>
        <v>41712</v>
      </c>
      <c r="J19" s="245"/>
    </row>
    <row r="20" spans="2:11" s="203" customFormat="1" ht="31.5" x14ac:dyDescent="0.2">
      <c r="B20" s="234" t="s">
        <v>74</v>
      </c>
      <c r="C20" s="235"/>
      <c r="D20" s="235"/>
      <c r="E20" s="235"/>
      <c r="F20" s="235"/>
      <c r="G20" s="235"/>
      <c r="H20" s="246"/>
      <c r="I20" s="251">
        <f>24145</f>
        <v>24145</v>
      </c>
      <c r="J20" s="245"/>
    </row>
    <row r="21" spans="2:11" s="203" customFormat="1" ht="15.75" x14ac:dyDescent="0.2">
      <c r="B21" s="234" t="s">
        <v>75</v>
      </c>
      <c r="C21" s="235"/>
      <c r="D21" s="235"/>
      <c r="E21" s="235"/>
      <c r="F21" s="235"/>
      <c r="G21" s="235"/>
      <c r="H21" s="246"/>
      <c r="I21" s="251">
        <v>6821</v>
      </c>
      <c r="J21" s="245"/>
    </row>
    <row r="22" spans="2:11" s="203" customFormat="1" ht="50.1" customHeight="1" x14ac:dyDescent="0.2">
      <c r="B22" s="247" t="s">
        <v>88</v>
      </c>
      <c r="C22" s="235"/>
      <c r="D22" s="235"/>
      <c r="E22" s="235"/>
      <c r="F22" s="235"/>
      <c r="G22" s="235"/>
      <c r="H22" s="246"/>
      <c r="I22" s="251">
        <f>I24+I25+I26</f>
        <v>22000</v>
      </c>
      <c r="J22" s="245"/>
    </row>
    <row r="23" spans="2:11" s="203" customFormat="1" ht="29.1" customHeight="1" x14ac:dyDescent="0.2">
      <c r="B23" s="234" t="s">
        <v>91</v>
      </c>
      <c r="C23" s="235"/>
      <c r="D23" s="235"/>
      <c r="E23" s="235"/>
      <c r="F23" s="235"/>
      <c r="G23" s="235"/>
      <c r="H23" s="235"/>
      <c r="I23" s="250"/>
      <c r="J23" s="245"/>
    </row>
    <row r="24" spans="2:11" s="203" customFormat="1" ht="25.5" x14ac:dyDescent="0.2">
      <c r="B24" s="248" t="s">
        <v>89</v>
      </c>
      <c r="C24" s="207"/>
      <c r="D24" s="207"/>
      <c r="E24" s="207"/>
      <c r="F24" s="207"/>
      <c r="G24" s="207"/>
      <c r="H24" s="207"/>
      <c r="I24" s="249">
        <v>14765</v>
      </c>
      <c r="J24" s="245"/>
    </row>
    <row r="25" spans="2:11" s="203" customFormat="1" ht="15.75" x14ac:dyDescent="0.2">
      <c r="B25" s="248" t="s">
        <v>90</v>
      </c>
      <c r="C25" s="207"/>
      <c r="D25" s="207"/>
      <c r="E25" s="207"/>
      <c r="F25" s="207"/>
      <c r="G25" s="207"/>
      <c r="H25" s="207"/>
      <c r="I25" s="249">
        <v>1843</v>
      </c>
      <c r="J25" s="245"/>
    </row>
    <row r="26" spans="2:11" s="203" customFormat="1" ht="15.75" x14ac:dyDescent="0.2">
      <c r="B26" s="248" t="s">
        <v>87</v>
      </c>
      <c r="C26" s="207"/>
      <c r="D26" s="207"/>
      <c r="E26" s="207"/>
      <c r="F26" s="207"/>
      <c r="G26" s="207"/>
      <c r="H26" s="207"/>
      <c r="I26" s="249">
        <v>5392</v>
      </c>
      <c r="J26" s="245"/>
    </row>
    <row r="27" spans="2:11" s="203" customFormat="1" ht="15.75" x14ac:dyDescent="0.2">
      <c r="B27" s="242"/>
      <c r="C27" s="243"/>
      <c r="D27" s="243"/>
      <c r="E27" s="243"/>
      <c r="F27" s="243"/>
      <c r="G27" s="243"/>
      <c r="H27" s="243"/>
      <c r="I27" s="244"/>
      <c r="J27" s="244"/>
    </row>
    <row r="28" spans="2:11" s="203" customFormat="1" ht="15.75" x14ac:dyDescent="0.2">
      <c r="B28" s="242"/>
      <c r="C28" s="243"/>
      <c r="D28" s="243"/>
      <c r="E28" s="243"/>
      <c r="F28" s="243"/>
      <c r="G28" s="243"/>
      <c r="H28" s="243"/>
      <c r="I28" s="244"/>
      <c r="J28" s="244"/>
    </row>
  </sheetData>
  <mergeCells count="1">
    <mergeCell ref="B1:I1"/>
  </mergeCells>
  <pageMargins left="0.59055118110236227" right="0.59055118110236227" top="0.39370078740157483" bottom="0.39370078740157483" header="0" footer="0"/>
  <pageSetup paperSize="9" scale="6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611C8-D360-496A-A9CD-5E247B1308DB}">
  <sheetPr>
    <pageSetUpPr fitToPage="1"/>
  </sheetPr>
  <dimension ref="B1:G19"/>
  <sheetViews>
    <sheetView zoomScale="99" zoomScaleNormal="99" workbookViewId="0">
      <selection activeCell="D8" sqref="D8"/>
    </sheetView>
  </sheetViews>
  <sheetFormatPr defaultColWidth="7.5703125" defaultRowHeight="12.75" x14ac:dyDescent="0.2"/>
  <cols>
    <col min="1" max="1" width="7.5703125" style="211"/>
    <col min="2" max="2" width="41.28515625" style="209" customWidth="1"/>
    <col min="3" max="3" width="9.5703125" style="209" customWidth="1"/>
    <col min="4" max="4" width="16.5703125" style="209" customWidth="1"/>
    <col min="5" max="5" width="16.140625" style="210" customWidth="1"/>
    <col min="6" max="6" width="20.140625" style="211" customWidth="1"/>
    <col min="7" max="7" width="7.85546875" style="211" bestFit="1" customWidth="1"/>
    <col min="8" max="16384" width="7.5703125" style="211"/>
  </cols>
  <sheetData>
    <row r="1" spans="2:7" s="203" customFormat="1" ht="52.5" customHeight="1" x14ac:dyDescent="0.2">
      <c r="B1" s="269" t="s">
        <v>94</v>
      </c>
      <c r="C1" s="269"/>
      <c r="D1" s="269"/>
      <c r="E1" s="269"/>
    </row>
    <row r="2" spans="2:7" s="203" customFormat="1" ht="23.25" customHeight="1" x14ac:dyDescent="0.2"/>
    <row r="3" spans="2:7" s="203" customFormat="1" ht="31.5" x14ac:dyDescent="0.2">
      <c r="B3" s="212" t="s">
        <v>62</v>
      </c>
      <c r="C3" s="213" t="s">
        <v>79</v>
      </c>
      <c r="D3" s="213" t="s">
        <v>92</v>
      </c>
      <c r="E3" s="214" t="s">
        <v>67</v>
      </c>
      <c r="F3" s="241"/>
    </row>
    <row r="4" spans="2:7" s="203" customFormat="1" ht="18.75" x14ac:dyDescent="0.2">
      <c r="B4" s="237"/>
      <c r="C4" s="238"/>
      <c r="D4" s="238"/>
      <c r="E4" s="240"/>
      <c r="F4" s="205"/>
    </row>
    <row r="5" spans="2:7" s="203" customFormat="1" ht="18.75" x14ac:dyDescent="0.2">
      <c r="B5" s="222" t="s">
        <v>73</v>
      </c>
      <c r="C5" s="222"/>
      <c r="D5" s="223">
        <f t="shared" ref="D5" si="0">SUM(D8:D16)</f>
        <v>23704.802299999999</v>
      </c>
      <c r="E5" s="232">
        <v>1000</v>
      </c>
      <c r="F5" s="205"/>
    </row>
    <row r="6" spans="2:7" s="203" customFormat="1" ht="18.75" x14ac:dyDescent="0.2">
      <c r="B6" s="224" t="s">
        <v>95</v>
      </c>
      <c r="C6" s="225"/>
      <c r="D6" s="229">
        <v>1</v>
      </c>
      <c r="E6" s="227"/>
    </row>
    <row r="7" spans="2:7" s="203" customFormat="1" ht="15.75" x14ac:dyDescent="0.2">
      <c r="B7" s="231" t="s">
        <v>77</v>
      </c>
      <c r="C7" s="216"/>
      <c r="D7" s="217">
        <v>1437</v>
      </c>
      <c r="E7" s="204"/>
    </row>
    <row r="8" spans="2:7" s="203" customFormat="1" ht="15.75" x14ac:dyDescent="0.2">
      <c r="B8" s="231" t="s">
        <v>68</v>
      </c>
      <c r="C8" s="216"/>
      <c r="D8" s="217">
        <f t="shared" ref="D8" si="1">D7*12</f>
        <v>17244</v>
      </c>
      <c r="E8" s="204"/>
    </row>
    <row r="9" spans="2:7" s="203" customFormat="1" ht="15.75" hidden="1" x14ac:dyDescent="0.2">
      <c r="B9" s="231"/>
      <c r="C9" s="219"/>
      <c r="D9" s="217"/>
      <c r="E9" s="204"/>
    </row>
    <row r="10" spans="2:7" s="203" customFormat="1" ht="15.75" x14ac:dyDescent="0.2">
      <c r="B10" s="230" t="s">
        <v>70</v>
      </c>
      <c r="C10" s="219">
        <v>0.65</v>
      </c>
      <c r="D10" s="217">
        <f t="shared" ref="D10" si="2">ROUND(D7*$C$10,0)</f>
        <v>934</v>
      </c>
      <c r="E10" s="204"/>
    </row>
    <row r="11" spans="2:7" s="203" customFormat="1" ht="15.75" x14ac:dyDescent="0.2">
      <c r="B11" s="230" t="s">
        <v>71</v>
      </c>
      <c r="C11" s="219">
        <v>0.5</v>
      </c>
      <c r="D11" s="217">
        <f t="shared" ref="D11" si="3">ROUND(D$7*$C$11,0)</f>
        <v>719</v>
      </c>
      <c r="E11" s="204"/>
    </row>
    <row r="12" spans="2:7" s="203" customFormat="1" ht="47.25" x14ac:dyDescent="0.2">
      <c r="B12" s="230" t="s">
        <v>85</v>
      </c>
      <c r="C12" s="219"/>
      <c r="D12" s="217"/>
      <c r="E12" s="204"/>
      <c r="F12" s="205"/>
    </row>
    <row r="13" spans="2:7" s="203" customFormat="1" ht="15.75" x14ac:dyDescent="0.2">
      <c r="B13" s="230" t="s">
        <v>72</v>
      </c>
      <c r="C13" s="220">
        <v>350</v>
      </c>
      <c r="D13" s="217">
        <f>$C$13*D6</f>
        <v>350</v>
      </c>
      <c r="E13" s="204"/>
    </row>
    <row r="14" spans="2:7" s="203" customFormat="1" ht="47.25" x14ac:dyDescent="0.2">
      <c r="B14" s="230" t="s">
        <v>93</v>
      </c>
      <c r="C14" s="220"/>
      <c r="D14" s="217"/>
      <c r="E14" s="204"/>
    </row>
    <row r="15" spans="2:7" s="203" customFormat="1" ht="15.75" x14ac:dyDescent="0.2">
      <c r="B15" s="230"/>
      <c r="C15" s="220"/>
      <c r="D15" s="217"/>
      <c r="E15" s="204"/>
    </row>
    <row r="16" spans="2:7" s="203" customFormat="1" ht="15.75" x14ac:dyDescent="0.2">
      <c r="B16" s="230" t="s">
        <v>78</v>
      </c>
      <c r="C16" s="221">
        <v>0.2359</v>
      </c>
      <c r="D16" s="217">
        <f>(D8+D9+D10+D11)*23.59%</f>
        <v>4457.8023000000003</v>
      </c>
      <c r="E16" s="204"/>
      <c r="G16" s="205"/>
    </row>
    <row r="17" spans="2:5" s="203" customFormat="1" x14ac:dyDescent="0.2">
      <c r="B17" s="206"/>
      <c r="C17" s="207"/>
      <c r="D17" s="208"/>
      <c r="E17" s="208"/>
    </row>
    <row r="18" spans="2:5" s="203" customFormat="1" ht="15.75" x14ac:dyDescent="0.2">
      <c r="B18" s="242"/>
      <c r="C18" s="243"/>
      <c r="D18" s="243"/>
      <c r="E18" s="244"/>
    </row>
    <row r="19" spans="2:5" s="203" customFormat="1" ht="15.75" x14ac:dyDescent="0.2">
      <c r="B19" s="242"/>
      <c r="C19" s="243"/>
      <c r="D19" s="243"/>
      <c r="E19" s="244"/>
    </row>
  </sheetData>
  <mergeCells count="1">
    <mergeCell ref="B1:E1"/>
  </mergeCells>
  <pageMargins left="0.59055118110236227" right="0.59055118110236227" top="0.39370078740157483" bottom="0.39370078740157483" header="0" footer="0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A5E2F-4947-4A6D-95A0-C183E2BBE19E}">
  <sheetPr>
    <tabColor theme="6" tint="0.39997558519241921"/>
    <pageSetUpPr fitToPage="1"/>
  </sheetPr>
  <dimension ref="A1:Z723"/>
  <sheetViews>
    <sheetView tabSelected="1" zoomScale="82" zoomScaleNormal="82" workbookViewId="0">
      <pane ySplit="8" topLeftCell="A62" activePane="bottomLeft" state="frozen"/>
      <selection pane="bottomLeft" activeCell="D74" sqref="D74"/>
    </sheetView>
  </sheetViews>
  <sheetFormatPr defaultColWidth="9.140625" defaultRowHeight="12.75" customHeight="1" x14ac:dyDescent="0.2"/>
  <cols>
    <col min="1" max="1" width="4.7109375" customWidth="1"/>
    <col min="2" max="2" width="24.85546875" customWidth="1"/>
    <col min="3" max="3" width="8.85546875" style="158" customWidth="1"/>
    <col min="4" max="4" width="5.85546875" customWidth="1"/>
    <col min="5" max="5" width="12.7109375" customWidth="1"/>
    <col min="6" max="6" width="5.85546875" customWidth="1"/>
    <col min="7" max="9" width="9.5703125" style="44" customWidth="1"/>
    <col min="10" max="13" width="10.7109375" style="44" customWidth="1"/>
    <col min="16" max="16" width="8" customWidth="1"/>
    <col min="17" max="19" width="9.140625" customWidth="1"/>
    <col min="22" max="22" width="63.28515625" customWidth="1"/>
  </cols>
  <sheetData>
    <row r="1" spans="1:19" s="129" customFormat="1" ht="12.75" customHeight="1" x14ac:dyDescent="0.2">
      <c r="A1"/>
      <c r="C1" s="149"/>
      <c r="G1" s="130"/>
      <c r="H1" s="130"/>
      <c r="I1" s="130"/>
      <c r="J1" s="130"/>
      <c r="K1" s="130"/>
      <c r="L1" s="130"/>
      <c r="M1" s="130"/>
    </row>
    <row r="2" spans="1:19" s="129" customFormat="1" ht="37.5" customHeight="1" x14ac:dyDescent="0.3">
      <c r="A2"/>
      <c r="B2" s="259" t="s">
        <v>99</v>
      </c>
      <c r="C2" s="260"/>
      <c r="D2" s="259"/>
      <c r="E2" s="259"/>
      <c r="F2" s="259"/>
      <c r="G2" s="261"/>
      <c r="H2" s="261"/>
      <c r="I2" s="261"/>
      <c r="J2" s="261"/>
      <c r="K2" s="261"/>
      <c r="L2" s="261"/>
      <c r="M2" s="261"/>
      <c r="N2" s="259"/>
      <c r="O2" s="259"/>
      <c r="P2" s="259"/>
      <c r="Q2" s="259"/>
      <c r="R2" s="259"/>
      <c r="S2" s="259"/>
    </row>
    <row r="3" spans="1:19" s="1" customFormat="1" ht="23.25" customHeight="1" x14ac:dyDescent="0.25">
      <c r="A3" s="278" t="s">
        <v>100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9" s="1" customFormat="1" ht="28.5" customHeight="1" thickBot="1" x14ac:dyDescent="0.3">
      <c r="A4" s="279" t="s">
        <v>55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131"/>
      <c r="O4" s="131"/>
      <c r="P4" s="131"/>
      <c r="Q4" s="131"/>
      <c r="R4" s="131"/>
      <c r="S4" s="131"/>
    </row>
    <row r="5" spans="1:19" s="1" customFormat="1" ht="13.5" customHeight="1" thickTop="1" thickBot="1" x14ac:dyDescent="0.25">
      <c r="A5" s="280" t="s">
        <v>0</v>
      </c>
      <c r="B5" s="282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5" t="s">
        <v>52</v>
      </c>
      <c r="H5" s="287" t="s">
        <v>54</v>
      </c>
      <c r="I5" s="285" t="s">
        <v>6</v>
      </c>
      <c r="J5" s="289" t="s">
        <v>7</v>
      </c>
      <c r="K5" s="289"/>
      <c r="L5" s="289"/>
      <c r="M5" s="289"/>
      <c r="O5" s="290" t="s">
        <v>53</v>
      </c>
      <c r="P5" s="289" t="s">
        <v>7</v>
      </c>
      <c r="Q5" s="289"/>
      <c r="R5" s="289"/>
      <c r="S5" s="289"/>
    </row>
    <row r="6" spans="1:19" s="2" customFormat="1" ht="43.5" customHeight="1" thickTop="1" x14ac:dyDescent="0.2">
      <c r="A6" s="280"/>
      <c r="B6" s="282"/>
      <c r="C6" s="282"/>
      <c r="D6" s="282"/>
      <c r="E6" s="282"/>
      <c r="F6" s="282"/>
      <c r="G6" s="285"/>
      <c r="H6" s="287"/>
      <c r="I6" s="285"/>
      <c r="J6" s="147" t="s">
        <v>8</v>
      </c>
      <c r="K6" s="270" t="s">
        <v>9</v>
      </c>
      <c r="L6" s="272" t="s">
        <v>10</v>
      </c>
      <c r="M6" s="274" t="s">
        <v>11</v>
      </c>
      <c r="O6" s="291"/>
      <c r="P6" s="276" t="s">
        <v>12</v>
      </c>
      <c r="Q6" s="284" t="s">
        <v>9</v>
      </c>
      <c r="R6" s="276" t="s">
        <v>13</v>
      </c>
      <c r="S6" s="276" t="s">
        <v>11</v>
      </c>
    </row>
    <row r="7" spans="1:19" s="132" customFormat="1" ht="11.25" customHeight="1" thickBot="1" x14ac:dyDescent="0.25">
      <c r="A7" s="281"/>
      <c r="B7" s="283"/>
      <c r="C7" s="283"/>
      <c r="D7" s="283"/>
      <c r="E7" s="283"/>
      <c r="F7" s="283"/>
      <c r="G7" s="286"/>
      <c r="H7" s="288"/>
      <c r="I7" s="286"/>
      <c r="J7" s="148"/>
      <c r="K7" s="271"/>
      <c r="L7" s="273"/>
      <c r="M7" s="275"/>
      <c r="O7" s="292"/>
      <c r="P7" s="277"/>
      <c r="Q7" s="284"/>
      <c r="R7" s="277"/>
      <c r="S7" s="277"/>
    </row>
    <row r="8" spans="1:19" s="16" customFormat="1" ht="12" customHeight="1" thickBot="1" x14ac:dyDescent="0.2">
      <c r="A8" s="14">
        <v>1</v>
      </c>
      <c r="B8" s="15">
        <v>2</v>
      </c>
      <c r="C8" s="70">
        <v>3</v>
      </c>
      <c r="D8" s="70">
        <v>4</v>
      </c>
      <c r="E8" s="70">
        <v>5</v>
      </c>
      <c r="F8" s="70">
        <v>6</v>
      </c>
      <c r="G8" s="71">
        <v>7</v>
      </c>
      <c r="H8" s="71">
        <v>8</v>
      </c>
      <c r="I8" s="71">
        <v>9</v>
      </c>
      <c r="J8" s="146">
        <v>10</v>
      </c>
      <c r="K8" s="145">
        <v>11</v>
      </c>
      <c r="L8" s="145">
        <v>12</v>
      </c>
      <c r="M8" s="145">
        <v>13</v>
      </c>
      <c r="O8" s="185">
        <v>14</v>
      </c>
      <c r="P8" s="186">
        <v>15</v>
      </c>
      <c r="Q8" s="186">
        <v>16</v>
      </c>
      <c r="R8" s="186">
        <v>17</v>
      </c>
      <c r="S8" s="186">
        <v>18</v>
      </c>
    </row>
    <row r="9" spans="1:19" s="3" customFormat="1" ht="21" customHeight="1" thickTop="1" thickBot="1" x14ac:dyDescent="0.3">
      <c r="A9" s="20"/>
      <c r="B9" s="26" t="s">
        <v>14</v>
      </c>
      <c r="C9" s="23"/>
      <c r="D9" s="23"/>
      <c r="E9" s="23"/>
      <c r="F9" s="19"/>
      <c r="G9" s="167"/>
      <c r="H9" s="167"/>
      <c r="I9" s="167"/>
      <c r="J9" s="167"/>
      <c r="K9" s="167"/>
      <c r="L9" s="167"/>
      <c r="M9" s="68"/>
      <c r="O9" s="23"/>
      <c r="P9" s="23"/>
      <c r="Q9" s="23"/>
      <c r="R9" s="23"/>
      <c r="S9" s="23"/>
    </row>
    <row r="10" spans="1:19" s="3" customFormat="1" ht="15.75" customHeight="1" x14ac:dyDescent="0.25">
      <c r="A10" s="17"/>
      <c r="B10" s="32" t="s">
        <v>15</v>
      </c>
      <c r="C10" s="150"/>
      <c r="D10" s="61"/>
      <c r="E10" s="33"/>
      <c r="F10" s="33"/>
      <c r="G10" s="172"/>
      <c r="H10" s="38"/>
      <c r="I10" s="172"/>
      <c r="J10" s="52"/>
      <c r="K10" s="48"/>
      <c r="L10" s="120"/>
      <c r="M10" s="66"/>
      <c r="O10" s="195"/>
      <c r="P10" s="187"/>
      <c r="Q10" s="187"/>
      <c r="R10" s="187"/>
      <c r="S10" s="187"/>
    </row>
    <row r="11" spans="1:19" s="112" customFormat="1" ht="72.75" customHeight="1" x14ac:dyDescent="0.25">
      <c r="A11" s="86">
        <v>1</v>
      </c>
      <c r="B11" s="124" t="s">
        <v>18</v>
      </c>
      <c r="C11" s="109">
        <v>111224</v>
      </c>
      <c r="D11" s="109" t="s">
        <v>16</v>
      </c>
      <c r="E11" s="5" t="s">
        <v>17</v>
      </c>
      <c r="F11" s="5">
        <v>16</v>
      </c>
      <c r="G11" s="197">
        <v>0.5</v>
      </c>
      <c r="H11" s="95">
        <v>4706</v>
      </c>
      <c r="I11" s="173">
        <f t="shared" ref="I11" si="0">SUM(J11:M11)</f>
        <v>2353</v>
      </c>
      <c r="J11" s="180">
        <f>$H11*P11</f>
        <v>2353</v>
      </c>
      <c r="K11" s="181">
        <f>$H11*Q11</f>
        <v>0</v>
      </c>
      <c r="L11" s="181">
        <f t="shared" ref="L11:M11" si="1">$H11*R11</f>
        <v>0</v>
      </c>
      <c r="M11" s="182">
        <f t="shared" si="1"/>
        <v>0</v>
      </c>
      <c r="N11" s="92"/>
      <c r="O11" s="196">
        <f>SUM(P11:S11)</f>
        <v>0.5</v>
      </c>
      <c r="P11" s="187">
        <v>0.5</v>
      </c>
      <c r="Q11" s="187"/>
      <c r="R11" s="187"/>
      <c r="S11" s="187"/>
    </row>
    <row r="12" spans="1:19" s="3" customFormat="1" ht="19.5" customHeight="1" x14ac:dyDescent="0.25">
      <c r="A12" s="115"/>
      <c r="B12" s="113" t="s">
        <v>20</v>
      </c>
      <c r="C12" s="113"/>
      <c r="D12" s="113"/>
      <c r="E12" s="113"/>
      <c r="F12" s="113"/>
      <c r="G12" s="174"/>
      <c r="H12" s="114"/>
      <c r="I12" s="174"/>
      <c r="J12" s="108">
        <f>SUM(J11:J11)</f>
        <v>2353</v>
      </c>
      <c r="K12" s="108">
        <f>SUM(K11:K11)</f>
        <v>0</v>
      </c>
      <c r="L12" s="108">
        <f>SUM(L11:L11)</f>
        <v>0</v>
      </c>
      <c r="M12" s="108">
        <f>SUM(M11:M11)</f>
        <v>0</v>
      </c>
      <c r="O12" s="196"/>
      <c r="P12" s="187"/>
      <c r="Q12" s="187"/>
      <c r="R12" s="187"/>
      <c r="S12" s="187"/>
    </row>
    <row r="13" spans="1:19" s="3" customFormat="1" ht="19.5" customHeight="1" x14ac:dyDescent="0.25">
      <c r="A13" s="35"/>
      <c r="B13" s="32"/>
      <c r="C13" s="151"/>
      <c r="D13" s="33"/>
      <c r="E13" s="33"/>
      <c r="F13" s="33"/>
      <c r="G13" s="175"/>
      <c r="H13" s="40"/>
      <c r="I13" s="175"/>
      <c r="J13" s="50"/>
      <c r="K13" s="47"/>
      <c r="L13" s="64"/>
      <c r="M13" s="65"/>
      <c r="O13" s="196"/>
      <c r="P13" s="187"/>
      <c r="Q13" s="187"/>
      <c r="R13" s="187"/>
      <c r="S13" s="187"/>
    </row>
    <row r="14" spans="1:19" s="3" customFormat="1" ht="15" x14ac:dyDescent="0.25">
      <c r="A14" s="13"/>
      <c r="B14" s="293"/>
      <c r="C14" s="5"/>
      <c r="D14" s="5"/>
      <c r="E14" s="5"/>
      <c r="F14" s="5"/>
      <c r="G14" s="176"/>
      <c r="H14" s="55"/>
      <c r="I14" s="176"/>
      <c r="J14" s="183"/>
      <c r="K14" s="181"/>
      <c r="L14" s="181"/>
      <c r="M14" s="182"/>
      <c r="N14" s="92"/>
      <c r="O14" s="196"/>
      <c r="P14" s="187"/>
      <c r="Q14" s="187"/>
      <c r="R14" s="187"/>
      <c r="S14" s="187"/>
    </row>
    <row r="15" spans="1:19" s="3" customFormat="1" ht="15" customHeight="1" x14ac:dyDescent="0.25">
      <c r="A15" s="34"/>
      <c r="B15" s="24"/>
      <c r="C15" s="152"/>
      <c r="D15" s="25"/>
      <c r="E15" s="25"/>
      <c r="F15" s="25"/>
      <c r="G15" s="173"/>
      <c r="H15" s="73"/>
      <c r="I15" s="173"/>
      <c r="J15" s="74"/>
      <c r="K15" s="47"/>
      <c r="L15" s="93"/>
      <c r="M15" s="76"/>
      <c r="O15" s="196"/>
      <c r="P15" s="187"/>
      <c r="Q15" s="187"/>
      <c r="R15" s="187"/>
      <c r="S15" s="187"/>
    </row>
    <row r="16" spans="1:19" s="3" customFormat="1" ht="15" x14ac:dyDescent="0.25">
      <c r="A16" s="4"/>
      <c r="B16" s="75"/>
      <c r="C16" s="5"/>
      <c r="D16" s="5"/>
      <c r="E16" s="5"/>
      <c r="F16" s="5"/>
      <c r="G16" s="173"/>
      <c r="H16" s="73"/>
      <c r="I16" s="173"/>
      <c r="J16" s="180"/>
      <c r="K16" s="181"/>
      <c r="L16" s="181"/>
      <c r="M16" s="182"/>
      <c r="O16" s="196"/>
      <c r="P16" s="187"/>
      <c r="Q16" s="187"/>
      <c r="R16" s="187"/>
      <c r="S16" s="187"/>
    </row>
    <row r="17" spans="1:22" s="3" customFormat="1" ht="14.25" customHeight="1" thickBot="1" x14ac:dyDescent="0.3">
      <c r="A17" s="9"/>
      <c r="B17" s="9"/>
      <c r="C17" s="9"/>
      <c r="D17" s="9"/>
      <c r="E17" s="9"/>
      <c r="F17" s="9"/>
      <c r="G17" s="177"/>
      <c r="H17" s="41"/>
      <c r="I17" s="177"/>
      <c r="J17" s="51"/>
      <c r="K17" s="51"/>
      <c r="L17" s="164"/>
      <c r="M17" s="51"/>
      <c r="O17" s="196"/>
      <c r="P17" s="187"/>
      <c r="Q17" s="187"/>
      <c r="R17" s="187"/>
      <c r="S17" s="187"/>
    </row>
    <row r="18" spans="1:22" s="3" customFormat="1" ht="18.75" customHeight="1" thickBot="1" x14ac:dyDescent="0.3">
      <c r="A18" s="21"/>
      <c r="B18" s="26" t="s">
        <v>27</v>
      </c>
      <c r="C18" s="22"/>
      <c r="D18" s="22"/>
      <c r="E18" s="19"/>
      <c r="F18" s="19"/>
      <c r="G18" s="167"/>
      <c r="H18" s="167"/>
      <c r="I18" s="167"/>
      <c r="J18" s="168"/>
      <c r="K18" s="169"/>
      <c r="L18" s="169"/>
      <c r="M18" s="169"/>
      <c r="O18" s="196"/>
      <c r="P18" s="187"/>
      <c r="Q18" s="187"/>
      <c r="R18" s="187"/>
      <c r="S18" s="187"/>
    </row>
    <row r="19" spans="1:22" s="3" customFormat="1" ht="17.25" customHeight="1" x14ac:dyDescent="0.25">
      <c r="A19" s="13">
        <v>2</v>
      </c>
      <c r="B19" s="4" t="s">
        <v>29</v>
      </c>
      <c r="C19" s="153">
        <v>242261</v>
      </c>
      <c r="D19" s="5" t="s">
        <v>16</v>
      </c>
      <c r="E19" s="5" t="s">
        <v>28</v>
      </c>
      <c r="F19" s="5">
        <v>12</v>
      </c>
      <c r="G19" s="197">
        <v>1</v>
      </c>
      <c r="H19" s="85">
        <v>2174</v>
      </c>
      <c r="I19" s="173">
        <f t="shared" ref="I19" si="2">SUM(J19:M19)</f>
        <v>2174</v>
      </c>
      <c r="J19" s="183">
        <f>$H19*P19</f>
        <v>2174</v>
      </c>
      <c r="K19" s="181">
        <f>$H19*Q19</f>
        <v>0</v>
      </c>
      <c r="L19" s="181">
        <f t="shared" ref="L19:M19" si="3">$H19*R19</f>
        <v>0</v>
      </c>
      <c r="M19" s="182">
        <f t="shared" si="3"/>
        <v>0</v>
      </c>
      <c r="N19" s="92"/>
      <c r="O19" s="196">
        <f t="shared" ref="O14:O59" si="4">SUM(P19:S19)</f>
        <v>1</v>
      </c>
      <c r="P19" s="188">
        <v>1</v>
      </c>
      <c r="Q19" s="188"/>
      <c r="R19" s="188"/>
      <c r="S19" s="188"/>
    </row>
    <row r="20" spans="1:22" s="3" customFormat="1" ht="15.75" customHeight="1" x14ac:dyDescent="0.25">
      <c r="A20" s="77"/>
      <c r="B20" s="78" t="s">
        <v>20</v>
      </c>
      <c r="C20" s="59"/>
      <c r="D20" s="59"/>
      <c r="E20" s="59"/>
      <c r="F20" s="59"/>
      <c r="G20" s="79"/>
      <c r="H20" s="79"/>
      <c r="I20" s="79"/>
      <c r="J20" s="80">
        <f>SUM(J19:J19)</f>
        <v>2174</v>
      </c>
      <c r="K20" s="80">
        <f>SUM(K19:K19)</f>
        <v>0</v>
      </c>
      <c r="L20" s="80">
        <f>SUM(L19:L19)</f>
        <v>0</v>
      </c>
      <c r="M20" s="80">
        <f>SUM(M19:M19)</f>
        <v>0</v>
      </c>
      <c r="O20" s="196"/>
      <c r="P20" s="187"/>
      <c r="Q20" s="187"/>
      <c r="R20" s="187"/>
      <c r="S20" s="187"/>
    </row>
    <row r="21" spans="1:22" s="3" customFormat="1" ht="17.25" customHeight="1" x14ac:dyDescent="0.25">
      <c r="A21" s="34"/>
      <c r="B21" s="32" t="s">
        <v>104</v>
      </c>
      <c r="C21" s="152"/>
      <c r="D21" s="25"/>
      <c r="E21" s="25"/>
      <c r="F21" s="25"/>
      <c r="G21" s="178"/>
      <c r="H21" s="39"/>
      <c r="I21" s="178"/>
      <c r="J21" s="49"/>
      <c r="K21" s="48"/>
      <c r="L21" s="117"/>
      <c r="M21" s="118"/>
      <c r="O21" s="196"/>
      <c r="P21" s="187"/>
      <c r="Q21" s="187"/>
      <c r="R21" s="187"/>
      <c r="S21" s="187"/>
    </row>
    <row r="22" spans="1:22" s="3" customFormat="1" ht="105" x14ac:dyDescent="0.25">
      <c r="A22" s="13">
        <v>3</v>
      </c>
      <c r="B22" s="62" t="s">
        <v>30</v>
      </c>
      <c r="C22" s="5">
        <v>121305</v>
      </c>
      <c r="D22" s="5" t="s">
        <v>16</v>
      </c>
      <c r="E22" s="5" t="s">
        <v>31</v>
      </c>
      <c r="F22" s="5">
        <v>13</v>
      </c>
      <c r="G22" s="173">
        <v>1</v>
      </c>
      <c r="H22" s="73">
        <v>3904</v>
      </c>
      <c r="I22" s="173">
        <f t="shared" ref="I22:I24" si="5">SUM(J22:M22)</f>
        <v>3904.0000000000005</v>
      </c>
      <c r="J22" s="180">
        <f>$H22*P22</f>
        <v>3123.2000000000003</v>
      </c>
      <c r="K22" s="181">
        <f>$H22*Q22</f>
        <v>0</v>
      </c>
      <c r="L22" s="181">
        <f t="shared" ref="L22:M24" si="6">$H22*R22</f>
        <v>780.80000000000007</v>
      </c>
      <c r="M22" s="182">
        <f t="shared" si="6"/>
        <v>0</v>
      </c>
      <c r="O22" s="196">
        <f t="shared" si="4"/>
        <v>1</v>
      </c>
      <c r="P22" s="187">
        <v>0.8</v>
      </c>
      <c r="Q22" s="187"/>
      <c r="R22" s="187">
        <v>0.2</v>
      </c>
      <c r="S22" s="187"/>
      <c r="U22" s="3">
        <v>0.2</v>
      </c>
      <c r="V22" s="262" t="s">
        <v>56</v>
      </c>
    </row>
    <row r="23" spans="1:22" s="3" customFormat="1" ht="105" x14ac:dyDescent="0.25">
      <c r="A23" s="13">
        <v>4</v>
      </c>
      <c r="B23" s="62" t="s">
        <v>32</v>
      </c>
      <c r="C23" s="5">
        <v>121306</v>
      </c>
      <c r="D23" s="5" t="s">
        <v>16</v>
      </c>
      <c r="E23" s="5" t="s">
        <v>19</v>
      </c>
      <c r="F23" s="5">
        <v>12</v>
      </c>
      <c r="G23" s="173">
        <v>1</v>
      </c>
      <c r="H23" s="56">
        <v>3117</v>
      </c>
      <c r="I23" s="173">
        <f t="shared" si="5"/>
        <v>3117</v>
      </c>
      <c r="J23" s="180">
        <f t="shared" ref="J23:K24" si="7">$H23*P23</f>
        <v>2275.41</v>
      </c>
      <c r="K23" s="181">
        <f t="shared" si="7"/>
        <v>0</v>
      </c>
      <c r="L23" s="181">
        <f t="shared" si="6"/>
        <v>841.59</v>
      </c>
      <c r="M23" s="182">
        <f t="shared" si="6"/>
        <v>0</v>
      </c>
      <c r="O23" s="196">
        <f t="shared" si="4"/>
        <v>1</v>
      </c>
      <c r="P23" s="187">
        <v>0.73</v>
      </c>
      <c r="Q23" s="187"/>
      <c r="R23" s="187">
        <v>0.27</v>
      </c>
      <c r="S23" s="187"/>
      <c r="U23" s="3">
        <v>0.27</v>
      </c>
      <c r="V23" s="262" t="s">
        <v>56</v>
      </c>
    </row>
    <row r="24" spans="1:22" s="3" customFormat="1" ht="110.25" x14ac:dyDescent="0.25">
      <c r="A24" s="4">
        <v>5</v>
      </c>
      <c r="B24" s="4" t="s">
        <v>33</v>
      </c>
      <c r="C24" s="5">
        <v>242210</v>
      </c>
      <c r="D24" s="84" t="s">
        <v>21</v>
      </c>
      <c r="E24" s="5" t="s">
        <v>34</v>
      </c>
      <c r="F24" s="5">
        <v>9</v>
      </c>
      <c r="G24" s="173">
        <v>1</v>
      </c>
      <c r="H24" s="73">
        <v>1738</v>
      </c>
      <c r="I24" s="173">
        <f t="shared" si="5"/>
        <v>1738</v>
      </c>
      <c r="J24" s="180">
        <f t="shared" si="7"/>
        <v>1442.54</v>
      </c>
      <c r="K24" s="181">
        <f t="shared" si="7"/>
        <v>0</v>
      </c>
      <c r="L24" s="181">
        <f t="shared" si="6"/>
        <v>0</v>
      </c>
      <c r="M24" s="182">
        <f t="shared" si="6"/>
        <v>295.46000000000004</v>
      </c>
      <c r="O24" s="196">
        <f t="shared" si="4"/>
        <v>1</v>
      </c>
      <c r="P24" s="187">
        <v>0.83</v>
      </c>
      <c r="Q24" s="187"/>
      <c r="R24" s="187"/>
      <c r="S24" s="187">
        <v>0.17</v>
      </c>
      <c r="U24" s="3">
        <v>0.17</v>
      </c>
      <c r="V24" s="263" t="s">
        <v>57</v>
      </c>
    </row>
    <row r="25" spans="1:22" s="3" customFormat="1" ht="15" customHeight="1" x14ac:dyDescent="0.25">
      <c r="A25" s="17"/>
      <c r="B25" s="24" t="s">
        <v>35</v>
      </c>
      <c r="C25" s="152"/>
      <c r="D25" s="25"/>
      <c r="E25" s="25"/>
      <c r="F25" s="25"/>
      <c r="G25" s="178"/>
      <c r="H25" s="39"/>
      <c r="I25" s="178"/>
      <c r="J25" s="49"/>
      <c r="K25" s="46"/>
      <c r="L25" s="101"/>
      <c r="M25" s="121"/>
      <c r="O25" s="196"/>
      <c r="P25" s="187"/>
      <c r="Q25" s="187"/>
      <c r="R25" s="187"/>
      <c r="S25" s="187"/>
      <c r="V25" s="262"/>
    </row>
    <row r="26" spans="1:22" s="3" customFormat="1" ht="43.5" customHeight="1" x14ac:dyDescent="0.25">
      <c r="A26" s="6">
        <v>6</v>
      </c>
      <c r="B26" s="57" t="s">
        <v>22</v>
      </c>
      <c r="C26" s="5">
        <v>121305</v>
      </c>
      <c r="D26" s="5" t="s">
        <v>16</v>
      </c>
      <c r="E26" s="5" t="s">
        <v>19</v>
      </c>
      <c r="F26" s="5">
        <v>12</v>
      </c>
      <c r="G26" s="198">
        <v>1</v>
      </c>
      <c r="H26" s="56">
        <v>2274</v>
      </c>
      <c r="I26" s="173">
        <f t="shared" ref="I26:I31" si="8">SUM(J26:M26)</f>
        <v>2274</v>
      </c>
      <c r="J26" s="180">
        <f t="shared" ref="J26:M31" si="9">$H26*P26</f>
        <v>2274</v>
      </c>
      <c r="K26" s="181">
        <f t="shared" si="9"/>
        <v>0</v>
      </c>
      <c r="L26" s="181">
        <f t="shared" si="9"/>
        <v>0</v>
      </c>
      <c r="M26" s="182">
        <f t="shared" si="9"/>
        <v>0</v>
      </c>
      <c r="O26" s="196">
        <f t="shared" si="4"/>
        <v>1</v>
      </c>
      <c r="P26" s="187">
        <v>1</v>
      </c>
      <c r="Q26" s="187"/>
      <c r="R26" s="187"/>
      <c r="S26" s="187"/>
      <c r="V26" s="262"/>
    </row>
    <row r="27" spans="1:22" s="3" customFormat="1" ht="15.75" customHeight="1" x14ac:dyDescent="0.25">
      <c r="A27" s="6">
        <v>7</v>
      </c>
      <c r="B27" s="106" t="s">
        <v>23</v>
      </c>
      <c r="C27" s="5">
        <v>242209</v>
      </c>
      <c r="D27" s="5" t="s">
        <v>16</v>
      </c>
      <c r="E27" s="5" t="s">
        <v>36</v>
      </c>
      <c r="F27" s="5">
        <v>11</v>
      </c>
      <c r="G27" s="198">
        <v>1</v>
      </c>
      <c r="H27" s="85">
        <v>1746</v>
      </c>
      <c r="I27" s="173">
        <f t="shared" si="8"/>
        <v>1746</v>
      </c>
      <c r="J27" s="180">
        <f t="shared" si="9"/>
        <v>1746</v>
      </c>
      <c r="K27" s="181">
        <f t="shared" si="9"/>
        <v>0</v>
      </c>
      <c r="L27" s="181">
        <f t="shared" si="9"/>
        <v>0</v>
      </c>
      <c r="M27" s="182">
        <f t="shared" si="9"/>
        <v>0</v>
      </c>
      <c r="N27" s="91"/>
      <c r="O27" s="196">
        <f t="shared" si="4"/>
        <v>1</v>
      </c>
      <c r="P27" s="189">
        <v>1</v>
      </c>
      <c r="Q27" s="187"/>
      <c r="R27" s="187"/>
      <c r="S27" s="187"/>
      <c r="V27" s="262"/>
    </row>
    <row r="28" spans="1:22" s="91" customFormat="1" ht="15" x14ac:dyDescent="0.25">
      <c r="A28" s="98">
        <v>8</v>
      </c>
      <c r="B28" s="140" t="s">
        <v>23</v>
      </c>
      <c r="C28" s="84">
        <v>242210</v>
      </c>
      <c r="D28" s="84" t="s">
        <v>16</v>
      </c>
      <c r="E28" s="5" t="s">
        <v>36</v>
      </c>
      <c r="F28" s="5">
        <v>11</v>
      </c>
      <c r="G28" s="198">
        <v>1</v>
      </c>
      <c r="H28" s="85">
        <v>1746</v>
      </c>
      <c r="I28" s="173">
        <f t="shared" si="8"/>
        <v>1746</v>
      </c>
      <c r="J28" s="180">
        <f t="shared" si="9"/>
        <v>1746</v>
      </c>
      <c r="K28" s="181">
        <f t="shared" si="9"/>
        <v>0</v>
      </c>
      <c r="L28" s="181">
        <f t="shared" si="9"/>
        <v>0</v>
      </c>
      <c r="M28" s="182">
        <f t="shared" si="9"/>
        <v>0</v>
      </c>
      <c r="O28" s="196">
        <f t="shared" si="4"/>
        <v>1</v>
      </c>
      <c r="P28" s="189">
        <v>1</v>
      </c>
      <c r="Q28" s="189"/>
      <c r="R28" s="189"/>
      <c r="S28" s="189"/>
      <c r="V28" s="264"/>
    </row>
    <row r="29" spans="1:22" s="3" customFormat="1" ht="94.5" x14ac:dyDescent="0.25">
      <c r="A29" s="143">
        <v>9</v>
      </c>
      <c r="B29" s="144" t="s">
        <v>37</v>
      </c>
      <c r="C29" s="7">
        <v>242101</v>
      </c>
      <c r="D29" s="7" t="s">
        <v>16</v>
      </c>
      <c r="E29" s="7" t="s">
        <v>36</v>
      </c>
      <c r="F29" s="7">
        <v>11</v>
      </c>
      <c r="G29" s="198">
        <v>1</v>
      </c>
      <c r="H29" s="90">
        <v>1932</v>
      </c>
      <c r="I29" s="173">
        <f t="shared" si="8"/>
        <v>1932</v>
      </c>
      <c r="J29" s="180">
        <f t="shared" si="9"/>
        <v>1738.8</v>
      </c>
      <c r="K29" s="181">
        <f t="shared" si="9"/>
        <v>0</v>
      </c>
      <c r="L29" s="181">
        <f t="shared" si="9"/>
        <v>193.20000000000002</v>
      </c>
      <c r="M29" s="182">
        <f t="shared" si="9"/>
        <v>0</v>
      </c>
      <c r="O29" s="196">
        <f t="shared" si="4"/>
        <v>1</v>
      </c>
      <c r="P29" s="187">
        <v>0.9</v>
      </c>
      <c r="Q29" s="187"/>
      <c r="R29" s="187">
        <v>0.1</v>
      </c>
      <c r="S29" s="187"/>
      <c r="U29" s="3">
        <v>0.1</v>
      </c>
      <c r="V29" s="265" t="s">
        <v>58</v>
      </c>
    </row>
    <row r="30" spans="1:22" s="3" customFormat="1" ht="60" customHeight="1" x14ac:dyDescent="0.25">
      <c r="A30" s="139">
        <v>10</v>
      </c>
      <c r="B30" s="140" t="s">
        <v>23</v>
      </c>
      <c r="C30" s="141">
        <v>242209</v>
      </c>
      <c r="D30" s="141" t="s">
        <v>16</v>
      </c>
      <c r="E30" s="141" t="s">
        <v>36</v>
      </c>
      <c r="F30" s="141">
        <v>11</v>
      </c>
      <c r="G30" s="198">
        <v>1</v>
      </c>
      <c r="H30" s="142">
        <v>1746</v>
      </c>
      <c r="I30" s="173">
        <f t="shared" si="8"/>
        <v>1746</v>
      </c>
      <c r="J30" s="180">
        <f t="shared" si="9"/>
        <v>1746</v>
      </c>
      <c r="K30" s="181">
        <f t="shared" si="9"/>
        <v>0</v>
      </c>
      <c r="L30" s="181">
        <f t="shared" si="9"/>
        <v>0</v>
      </c>
      <c r="M30" s="182">
        <f t="shared" si="9"/>
        <v>0</v>
      </c>
      <c r="O30" s="196">
        <f t="shared" si="4"/>
        <v>1</v>
      </c>
      <c r="P30" s="187">
        <v>1</v>
      </c>
      <c r="Q30" s="187"/>
      <c r="R30" s="187"/>
      <c r="S30" s="187"/>
      <c r="V30" s="262"/>
    </row>
    <row r="31" spans="1:22" s="3" customFormat="1" ht="110.25" x14ac:dyDescent="0.25">
      <c r="A31" s="11">
        <v>11</v>
      </c>
      <c r="B31" s="128" t="s">
        <v>38</v>
      </c>
      <c r="C31" s="154">
        <v>242202</v>
      </c>
      <c r="D31" s="97" t="s">
        <v>26</v>
      </c>
      <c r="E31" s="7" t="s">
        <v>39</v>
      </c>
      <c r="F31" s="7">
        <v>11</v>
      </c>
      <c r="G31" s="198">
        <v>1</v>
      </c>
      <c r="H31" s="85">
        <v>1746</v>
      </c>
      <c r="I31" s="173">
        <f t="shared" si="8"/>
        <v>1746</v>
      </c>
      <c r="J31" s="180">
        <f t="shared" si="9"/>
        <v>0</v>
      </c>
      <c r="K31" s="181">
        <f t="shared" si="9"/>
        <v>174.60000000000002</v>
      </c>
      <c r="L31" s="181">
        <f t="shared" si="9"/>
        <v>1571.4</v>
      </c>
      <c r="M31" s="182">
        <f t="shared" si="9"/>
        <v>0</v>
      </c>
      <c r="O31" s="196">
        <f t="shared" si="4"/>
        <v>1</v>
      </c>
      <c r="P31" s="187"/>
      <c r="Q31" s="187">
        <v>0.1</v>
      </c>
      <c r="R31" s="187">
        <v>0.9</v>
      </c>
      <c r="S31" s="187"/>
      <c r="U31" s="3">
        <v>0.1</v>
      </c>
      <c r="V31" s="263" t="s">
        <v>59</v>
      </c>
    </row>
    <row r="32" spans="1:22" s="3" customFormat="1" ht="94.5" x14ac:dyDescent="0.25">
      <c r="A32" s="17"/>
      <c r="B32" s="24" t="s">
        <v>40</v>
      </c>
      <c r="C32" s="152"/>
      <c r="D32" s="25"/>
      <c r="E32" s="25"/>
      <c r="F32" s="25"/>
      <c r="G32" s="178"/>
      <c r="H32" s="39"/>
      <c r="I32" s="178"/>
      <c r="J32" s="49"/>
      <c r="K32" s="48"/>
      <c r="L32" s="101"/>
      <c r="M32" s="66"/>
      <c r="O32" s="196"/>
      <c r="P32" s="187"/>
      <c r="Q32" s="187"/>
      <c r="R32" s="187"/>
      <c r="S32" s="187"/>
      <c r="U32" s="3">
        <v>0.9</v>
      </c>
      <c r="V32" s="265" t="s">
        <v>76</v>
      </c>
    </row>
    <row r="33" spans="1:26" s="3" customFormat="1" ht="16.5" customHeight="1" x14ac:dyDescent="0.25">
      <c r="A33" s="10">
        <v>12</v>
      </c>
      <c r="B33" s="4" t="s">
        <v>22</v>
      </c>
      <c r="C33" s="5">
        <v>121305</v>
      </c>
      <c r="D33" s="5" t="s">
        <v>16</v>
      </c>
      <c r="E33" s="5" t="s">
        <v>19</v>
      </c>
      <c r="F33" s="5">
        <v>12</v>
      </c>
      <c r="G33" s="173">
        <v>1</v>
      </c>
      <c r="H33" s="73">
        <v>2274</v>
      </c>
      <c r="I33" s="173">
        <f t="shared" ref="I33:I39" si="10">SUM(J33:M33)</f>
        <v>2274</v>
      </c>
      <c r="J33" s="180">
        <f t="shared" ref="J33:M39" si="11">$H33*P33</f>
        <v>2274</v>
      </c>
      <c r="K33" s="181">
        <f t="shared" si="11"/>
        <v>0</v>
      </c>
      <c r="L33" s="181">
        <f t="shared" si="11"/>
        <v>0</v>
      </c>
      <c r="M33" s="182">
        <f t="shared" si="11"/>
        <v>0</v>
      </c>
      <c r="O33" s="196">
        <f t="shared" si="4"/>
        <v>1</v>
      </c>
      <c r="P33" s="187">
        <v>1</v>
      </c>
      <c r="Q33" s="187"/>
      <c r="R33" s="187"/>
      <c r="S33" s="187"/>
      <c r="V33" s="262"/>
    </row>
    <row r="34" spans="1:26" s="3" customFormat="1" ht="16.5" customHeight="1" x14ac:dyDescent="0.25">
      <c r="A34" s="29">
        <v>13</v>
      </c>
      <c r="B34" s="54" t="s">
        <v>23</v>
      </c>
      <c r="C34" s="5">
        <v>242209</v>
      </c>
      <c r="D34" s="5" t="s">
        <v>16</v>
      </c>
      <c r="E34" s="7" t="s">
        <v>36</v>
      </c>
      <c r="F34" s="7">
        <v>11</v>
      </c>
      <c r="G34" s="176">
        <v>1</v>
      </c>
      <c r="H34" s="55">
        <v>1746</v>
      </c>
      <c r="I34" s="176">
        <f t="shared" si="10"/>
        <v>1746</v>
      </c>
      <c r="J34" s="183">
        <f t="shared" si="11"/>
        <v>1746</v>
      </c>
      <c r="K34" s="181">
        <f t="shared" si="11"/>
        <v>0</v>
      </c>
      <c r="L34" s="181">
        <f t="shared" si="11"/>
        <v>0</v>
      </c>
      <c r="M34" s="182">
        <f t="shared" si="11"/>
        <v>0</v>
      </c>
      <c r="O34" s="196">
        <f t="shared" si="4"/>
        <v>1</v>
      </c>
      <c r="P34" s="187">
        <v>1</v>
      </c>
      <c r="Q34" s="187"/>
      <c r="R34" s="187"/>
      <c r="S34" s="187"/>
      <c r="V34" s="262"/>
    </row>
    <row r="35" spans="1:26" s="3" customFormat="1" ht="16.5" customHeight="1" x14ac:dyDescent="0.25">
      <c r="A35" s="29">
        <v>14</v>
      </c>
      <c r="B35" s="87" t="s">
        <v>23</v>
      </c>
      <c r="C35" s="5">
        <v>242209</v>
      </c>
      <c r="D35" s="5" t="s">
        <v>16</v>
      </c>
      <c r="E35" s="7" t="s">
        <v>36</v>
      </c>
      <c r="F35" s="7">
        <v>11</v>
      </c>
      <c r="G35" s="197">
        <v>1</v>
      </c>
      <c r="H35" s="85">
        <v>1746</v>
      </c>
      <c r="I35" s="173">
        <f t="shared" si="10"/>
        <v>1746</v>
      </c>
      <c r="J35" s="180">
        <f t="shared" si="11"/>
        <v>1746</v>
      </c>
      <c r="K35" s="181">
        <f t="shared" si="11"/>
        <v>0</v>
      </c>
      <c r="L35" s="181">
        <f t="shared" si="11"/>
        <v>0</v>
      </c>
      <c r="M35" s="182">
        <f t="shared" si="11"/>
        <v>0</v>
      </c>
      <c r="O35" s="196">
        <f t="shared" si="4"/>
        <v>1</v>
      </c>
      <c r="P35" s="187">
        <v>1</v>
      </c>
      <c r="Q35" s="187"/>
      <c r="R35" s="187"/>
      <c r="S35" s="187"/>
      <c r="V35" s="262"/>
    </row>
    <row r="36" spans="1:26" s="3" customFormat="1" ht="16.5" customHeight="1" x14ac:dyDescent="0.25">
      <c r="A36" s="29">
        <v>15</v>
      </c>
      <c r="B36" s="86" t="s">
        <v>23</v>
      </c>
      <c r="C36" s="5">
        <v>242209</v>
      </c>
      <c r="D36" s="5" t="s">
        <v>16</v>
      </c>
      <c r="E36" s="7" t="s">
        <v>36</v>
      </c>
      <c r="F36" s="7">
        <v>11</v>
      </c>
      <c r="G36" s="197">
        <v>1</v>
      </c>
      <c r="H36" s="85">
        <v>1746</v>
      </c>
      <c r="I36" s="173">
        <f t="shared" si="10"/>
        <v>1746</v>
      </c>
      <c r="J36" s="180">
        <f t="shared" si="11"/>
        <v>1746</v>
      </c>
      <c r="K36" s="181">
        <f t="shared" si="11"/>
        <v>0</v>
      </c>
      <c r="L36" s="181">
        <f t="shared" si="11"/>
        <v>0</v>
      </c>
      <c r="M36" s="182">
        <f t="shared" si="11"/>
        <v>0</v>
      </c>
      <c r="N36" s="91"/>
      <c r="O36" s="196">
        <f t="shared" si="4"/>
        <v>1</v>
      </c>
      <c r="P36" s="189">
        <v>1</v>
      </c>
      <c r="Q36" s="187"/>
      <c r="R36" s="187"/>
      <c r="S36" s="187"/>
      <c r="V36" s="262"/>
    </row>
    <row r="37" spans="1:26" s="3" customFormat="1" ht="16.5" customHeight="1" x14ac:dyDescent="0.25">
      <c r="A37" s="13">
        <v>16</v>
      </c>
      <c r="B37" s="13" t="s">
        <v>23</v>
      </c>
      <c r="C37" s="5">
        <v>242209</v>
      </c>
      <c r="D37" s="5" t="s">
        <v>16</v>
      </c>
      <c r="E37" s="7" t="s">
        <v>36</v>
      </c>
      <c r="F37" s="7">
        <v>11</v>
      </c>
      <c r="G37" s="197">
        <v>1</v>
      </c>
      <c r="H37" s="73">
        <v>1746</v>
      </c>
      <c r="I37" s="173">
        <f t="shared" si="10"/>
        <v>1746</v>
      </c>
      <c r="J37" s="180">
        <f t="shared" si="11"/>
        <v>1746</v>
      </c>
      <c r="K37" s="181">
        <f t="shared" si="11"/>
        <v>0</v>
      </c>
      <c r="L37" s="181">
        <f t="shared" si="11"/>
        <v>0</v>
      </c>
      <c r="M37" s="182">
        <f t="shared" si="11"/>
        <v>0</v>
      </c>
      <c r="O37" s="196">
        <f t="shared" si="4"/>
        <v>1</v>
      </c>
      <c r="P37" s="187">
        <v>1</v>
      </c>
      <c r="Q37" s="187"/>
      <c r="R37" s="187"/>
      <c r="S37" s="187"/>
      <c r="V37" s="262"/>
    </row>
    <row r="38" spans="1:26" s="3" customFormat="1" ht="16.5" customHeight="1" x14ac:dyDescent="0.25">
      <c r="A38" s="10">
        <v>17</v>
      </c>
      <c r="B38" s="86" t="s">
        <v>23</v>
      </c>
      <c r="C38" s="5">
        <v>242210</v>
      </c>
      <c r="D38" s="5" t="s">
        <v>16</v>
      </c>
      <c r="E38" s="7" t="s">
        <v>36</v>
      </c>
      <c r="F38" s="7">
        <v>11</v>
      </c>
      <c r="G38" s="197">
        <v>1</v>
      </c>
      <c r="H38" s="85">
        <v>1746</v>
      </c>
      <c r="I38" s="173">
        <f t="shared" si="10"/>
        <v>1746</v>
      </c>
      <c r="J38" s="180">
        <f t="shared" si="11"/>
        <v>1746</v>
      </c>
      <c r="K38" s="181">
        <f t="shared" si="11"/>
        <v>0</v>
      </c>
      <c r="L38" s="181">
        <f t="shared" si="11"/>
        <v>0</v>
      </c>
      <c r="M38" s="182">
        <f t="shared" si="11"/>
        <v>0</v>
      </c>
      <c r="N38" s="91"/>
      <c r="O38" s="196">
        <f t="shared" si="4"/>
        <v>1</v>
      </c>
      <c r="P38" s="189">
        <v>1</v>
      </c>
      <c r="Q38" s="187"/>
      <c r="R38" s="187"/>
      <c r="S38" s="187"/>
      <c r="V38" s="262"/>
    </row>
    <row r="39" spans="1:26" s="3" customFormat="1" ht="16.5" customHeight="1" x14ac:dyDescent="0.25">
      <c r="A39" s="10">
        <v>18</v>
      </c>
      <c r="B39" s="13" t="s">
        <v>23</v>
      </c>
      <c r="C39" s="5">
        <v>242209</v>
      </c>
      <c r="D39" s="5" t="s">
        <v>16</v>
      </c>
      <c r="E39" s="7" t="s">
        <v>36</v>
      </c>
      <c r="F39" s="7">
        <v>11</v>
      </c>
      <c r="G39" s="197">
        <v>1</v>
      </c>
      <c r="H39" s="73">
        <v>1746</v>
      </c>
      <c r="I39" s="173">
        <f t="shared" si="10"/>
        <v>1746</v>
      </c>
      <c r="J39" s="180">
        <f t="shared" si="11"/>
        <v>1746</v>
      </c>
      <c r="K39" s="181">
        <f t="shared" si="11"/>
        <v>0</v>
      </c>
      <c r="L39" s="181">
        <f t="shared" si="11"/>
        <v>0</v>
      </c>
      <c r="M39" s="182">
        <f t="shared" si="11"/>
        <v>0</v>
      </c>
      <c r="O39" s="196">
        <f t="shared" si="4"/>
        <v>1</v>
      </c>
      <c r="P39" s="187">
        <v>1</v>
      </c>
      <c r="Q39" s="187"/>
      <c r="R39" s="187"/>
      <c r="S39" s="187"/>
      <c r="V39" s="262"/>
    </row>
    <row r="40" spans="1:26" s="3" customFormat="1" ht="15" customHeight="1" x14ac:dyDescent="0.25">
      <c r="A40" s="17"/>
      <c r="B40" s="24" t="s">
        <v>41</v>
      </c>
      <c r="C40" s="152"/>
      <c r="D40" s="25"/>
      <c r="E40" s="25"/>
      <c r="F40" s="25"/>
      <c r="G40" s="178"/>
      <c r="H40" s="39"/>
      <c r="I40" s="178"/>
      <c r="J40" s="49"/>
      <c r="K40" s="46"/>
      <c r="L40" s="101"/>
      <c r="M40" s="63"/>
      <c r="O40" s="196"/>
      <c r="P40" s="187"/>
      <c r="Q40" s="187"/>
      <c r="R40" s="187"/>
      <c r="S40" s="187"/>
      <c r="V40" s="262"/>
    </row>
    <row r="41" spans="1:26" s="91" customFormat="1" ht="110.25" x14ac:dyDescent="0.25">
      <c r="A41" s="103">
        <v>19</v>
      </c>
      <c r="B41" s="126" t="s">
        <v>24</v>
      </c>
      <c r="C41" s="84">
        <v>121305</v>
      </c>
      <c r="D41" s="84" t="s">
        <v>16</v>
      </c>
      <c r="E41" s="84" t="s">
        <v>19</v>
      </c>
      <c r="F41" s="84">
        <v>12</v>
      </c>
      <c r="G41" s="197">
        <v>1</v>
      </c>
      <c r="H41" s="85">
        <v>2696</v>
      </c>
      <c r="I41" s="173">
        <f t="shared" ref="I41:I52" si="12">SUM(J41:M41)</f>
        <v>2696</v>
      </c>
      <c r="J41" s="180">
        <f t="shared" ref="J41:M46" si="13">$H41*P41</f>
        <v>2156.8000000000002</v>
      </c>
      <c r="K41" s="181">
        <f t="shared" si="13"/>
        <v>0</v>
      </c>
      <c r="L41" s="181">
        <f t="shared" si="13"/>
        <v>539.20000000000005</v>
      </c>
      <c r="M41" s="182">
        <f t="shared" si="13"/>
        <v>0</v>
      </c>
      <c r="O41" s="196">
        <f t="shared" si="4"/>
        <v>1</v>
      </c>
      <c r="P41" s="189">
        <v>0.8</v>
      </c>
      <c r="Q41" s="189"/>
      <c r="R41" s="189">
        <v>0.2</v>
      </c>
      <c r="S41" s="189"/>
      <c r="U41" s="91">
        <v>0.2</v>
      </c>
      <c r="V41" s="265" t="s">
        <v>60</v>
      </c>
    </row>
    <row r="42" spans="1:26" s="3" customFormat="1" ht="110.25" x14ac:dyDescent="0.25">
      <c r="A42" s="10">
        <v>20</v>
      </c>
      <c r="B42" s="127" t="s">
        <v>42</v>
      </c>
      <c r="C42" s="8">
        <v>242209</v>
      </c>
      <c r="D42" s="8" t="s">
        <v>16</v>
      </c>
      <c r="E42" s="5" t="s">
        <v>36</v>
      </c>
      <c r="F42" s="5">
        <v>11</v>
      </c>
      <c r="G42" s="197">
        <v>1</v>
      </c>
      <c r="H42" s="73">
        <v>2052</v>
      </c>
      <c r="I42" s="173">
        <f t="shared" si="12"/>
        <v>2052</v>
      </c>
      <c r="J42" s="180">
        <f t="shared" si="13"/>
        <v>1641.6000000000001</v>
      </c>
      <c r="K42" s="181">
        <f t="shared" si="13"/>
        <v>0</v>
      </c>
      <c r="L42" s="181">
        <f t="shared" si="13"/>
        <v>410.40000000000003</v>
      </c>
      <c r="M42" s="182">
        <f t="shared" si="13"/>
        <v>0</v>
      </c>
      <c r="O42" s="196">
        <f t="shared" si="4"/>
        <v>1</v>
      </c>
      <c r="P42" s="187">
        <v>0.8</v>
      </c>
      <c r="Q42" s="187"/>
      <c r="R42" s="187">
        <v>0.2</v>
      </c>
      <c r="S42" s="187"/>
      <c r="U42" s="3">
        <v>0.2</v>
      </c>
      <c r="V42" s="265" t="s">
        <v>60</v>
      </c>
    </row>
    <row r="43" spans="1:26" s="3" customFormat="1" ht="110.25" x14ac:dyDescent="0.25">
      <c r="A43" s="10">
        <v>21</v>
      </c>
      <c r="B43" s="127" t="s">
        <v>42</v>
      </c>
      <c r="C43" s="5">
        <v>242209</v>
      </c>
      <c r="D43" s="5" t="s">
        <v>16</v>
      </c>
      <c r="E43" s="5" t="s">
        <v>36</v>
      </c>
      <c r="F43" s="5">
        <v>11</v>
      </c>
      <c r="G43" s="197">
        <v>1</v>
      </c>
      <c r="H43" s="73">
        <v>2052</v>
      </c>
      <c r="I43" s="173">
        <f t="shared" si="12"/>
        <v>2052</v>
      </c>
      <c r="J43" s="180">
        <f t="shared" si="13"/>
        <v>1641.6000000000001</v>
      </c>
      <c r="K43" s="181">
        <f t="shared" si="13"/>
        <v>0</v>
      </c>
      <c r="L43" s="181">
        <f t="shared" si="13"/>
        <v>410.40000000000003</v>
      </c>
      <c r="M43" s="182">
        <f t="shared" si="13"/>
        <v>0</v>
      </c>
      <c r="O43" s="196">
        <f t="shared" si="4"/>
        <v>1</v>
      </c>
      <c r="P43" s="187">
        <v>0.8</v>
      </c>
      <c r="Q43" s="187"/>
      <c r="R43" s="187">
        <v>0.2</v>
      </c>
      <c r="S43" s="187"/>
      <c r="U43" s="3">
        <v>0.2</v>
      </c>
      <c r="V43" s="265" t="s">
        <v>60</v>
      </c>
    </row>
    <row r="44" spans="1:26" s="133" customFormat="1" ht="21" customHeight="1" x14ac:dyDescent="0.25">
      <c r="A44" s="137">
        <v>22</v>
      </c>
      <c r="B44" s="138" t="s">
        <v>23</v>
      </c>
      <c r="C44" s="135">
        <v>242209</v>
      </c>
      <c r="D44" s="136" t="s">
        <v>16</v>
      </c>
      <c r="E44" s="135" t="s">
        <v>36</v>
      </c>
      <c r="F44" s="135">
        <v>11</v>
      </c>
      <c r="G44" s="197">
        <v>1</v>
      </c>
      <c r="H44" s="134">
        <v>1746</v>
      </c>
      <c r="I44" s="173">
        <f t="shared" si="12"/>
        <v>1746</v>
      </c>
      <c r="J44" s="180">
        <f t="shared" si="13"/>
        <v>1746</v>
      </c>
      <c r="K44" s="181">
        <f t="shared" si="13"/>
        <v>0</v>
      </c>
      <c r="L44" s="181">
        <f t="shared" si="13"/>
        <v>0</v>
      </c>
      <c r="M44" s="182">
        <f t="shared" si="13"/>
        <v>0</v>
      </c>
      <c r="O44" s="196">
        <f t="shared" si="4"/>
        <v>1</v>
      </c>
      <c r="P44" s="190">
        <v>1</v>
      </c>
      <c r="Q44" s="190"/>
      <c r="R44" s="190"/>
      <c r="S44" s="190"/>
      <c r="V44" s="266"/>
    </row>
    <row r="45" spans="1:26" s="3" customFormat="1" ht="16.5" customHeight="1" x14ac:dyDescent="0.25">
      <c r="A45" s="88">
        <v>23</v>
      </c>
      <c r="B45" s="162" t="s">
        <v>23</v>
      </c>
      <c r="C45" s="5">
        <v>242209</v>
      </c>
      <c r="D45" s="96" t="s">
        <v>16</v>
      </c>
      <c r="E45" s="5" t="s">
        <v>36</v>
      </c>
      <c r="F45" s="5">
        <v>11</v>
      </c>
      <c r="G45" s="199">
        <v>1</v>
      </c>
      <c r="H45" s="160">
        <v>1746</v>
      </c>
      <c r="I45" s="176">
        <f t="shared" si="12"/>
        <v>1746</v>
      </c>
      <c r="J45" s="180">
        <f t="shared" si="13"/>
        <v>1746</v>
      </c>
      <c r="K45" s="181">
        <f t="shared" si="13"/>
        <v>0</v>
      </c>
      <c r="L45" s="181">
        <f t="shared" si="13"/>
        <v>0</v>
      </c>
      <c r="M45" s="182">
        <f t="shared" si="13"/>
        <v>0</v>
      </c>
      <c r="N45" s="89"/>
      <c r="O45" s="196">
        <f t="shared" si="4"/>
        <v>1</v>
      </c>
      <c r="P45" s="191">
        <v>1</v>
      </c>
      <c r="Q45" s="191"/>
      <c r="R45" s="191"/>
      <c r="S45" s="191"/>
      <c r="T45" s="89"/>
      <c r="U45" s="89"/>
      <c r="V45" s="267"/>
      <c r="W45" s="89"/>
      <c r="X45" s="89"/>
      <c r="Y45" s="89"/>
      <c r="Z45" s="89"/>
    </row>
    <row r="46" spans="1:26" s="3" customFormat="1" ht="17.25" customHeight="1" x14ac:dyDescent="0.25">
      <c r="A46" s="13">
        <v>24</v>
      </c>
      <c r="B46" s="94" t="s">
        <v>23</v>
      </c>
      <c r="C46" s="5">
        <v>242209</v>
      </c>
      <c r="D46" s="5" t="s">
        <v>16</v>
      </c>
      <c r="E46" s="5" t="s">
        <v>36</v>
      </c>
      <c r="F46" s="5">
        <v>11</v>
      </c>
      <c r="G46" s="197">
        <v>1</v>
      </c>
      <c r="H46" s="85">
        <v>1746</v>
      </c>
      <c r="I46" s="173">
        <f t="shared" si="12"/>
        <v>1746</v>
      </c>
      <c r="J46" s="180">
        <f t="shared" si="13"/>
        <v>1746</v>
      </c>
      <c r="K46" s="181">
        <f t="shared" si="13"/>
        <v>0</v>
      </c>
      <c r="L46" s="181">
        <f t="shared" si="13"/>
        <v>0</v>
      </c>
      <c r="M46" s="182">
        <f t="shared" si="13"/>
        <v>0</v>
      </c>
      <c r="N46" s="91"/>
      <c r="O46" s="196">
        <f t="shared" si="4"/>
        <v>1</v>
      </c>
      <c r="P46" s="187">
        <v>1</v>
      </c>
      <c r="Q46" s="187"/>
      <c r="R46" s="187"/>
      <c r="S46" s="187"/>
      <c r="V46" s="262"/>
    </row>
    <row r="47" spans="1:26" s="3" customFormat="1" ht="15" customHeight="1" x14ac:dyDescent="0.25">
      <c r="A47" s="30"/>
      <c r="B47" s="24" t="s">
        <v>43</v>
      </c>
      <c r="C47" s="7"/>
      <c r="D47" s="7"/>
      <c r="E47" s="5"/>
      <c r="F47" s="5"/>
      <c r="G47" s="200"/>
      <c r="H47" s="110"/>
      <c r="I47" s="173"/>
      <c r="J47" s="60"/>
      <c r="K47" s="58"/>
      <c r="L47" s="102"/>
      <c r="M47" s="67"/>
      <c r="N47" s="92"/>
      <c r="O47" s="196"/>
      <c r="P47" s="187"/>
      <c r="Q47" s="187"/>
      <c r="R47" s="187"/>
      <c r="S47" s="187"/>
      <c r="V47" s="262"/>
    </row>
    <row r="48" spans="1:26" s="3" customFormat="1" ht="18.75" customHeight="1" x14ac:dyDescent="0.25">
      <c r="A48" s="30">
        <v>25</v>
      </c>
      <c r="B48" s="94" t="s">
        <v>22</v>
      </c>
      <c r="C48" s="84">
        <v>121305</v>
      </c>
      <c r="D48" s="84" t="s">
        <v>16</v>
      </c>
      <c r="E48" s="84" t="s">
        <v>19</v>
      </c>
      <c r="F48" s="84">
        <v>12</v>
      </c>
      <c r="G48" s="197">
        <v>1</v>
      </c>
      <c r="H48" s="85">
        <v>2274</v>
      </c>
      <c r="I48" s="173">
        <f t="shared" si="12"/>
        <v>2274</v>
      </c>
      <c r="J48" s="180">
        <f t="shared" ref="J48:M52" si="14">$H48*P48</f>
        <v>2274</v>
      </c>
      <c r="K48" s="181">
        <f t="shared" si="14"/>
        <v>0</v>
      </c>
      <c r="L48" s="181">
        <f t="shared" si="14"/>
        <v>0</v>
      </c>
      <c r="M48" s="182">
        <f t="shared" si="14"/>
        <v>0</v>
      </c>
      <c r="N48" s="92"/>
      <c r="O48" s="196">
        <f t="shared" si="4"/>
        <v>1</v>
      </c>
      <c r="P48" s="187">
        <v>1</v>
      </c>
      <c r="Q48" s="187"/>
      <c r="R48" s="187"/>
      <c r="S48" s="187"/>
      <c r="V48" s="262"/>
    </row>
    <row r="49" spans="1:22" s="91" customFormat="1" ht="26.25" customHeight="1" x14ac:dyDescent="0.25">
      <c r="A49" s="103">
        <v>26</v>
      </c>
      <c r="B49" s="94" t="s">
        <v>23</v>
      </c>
      <c r="C49" s="84">
        <v>242209</v>
      </c>
      <c r="D49" s="84" t="s">
        <v>16</v>
      </c>
      <c r="E49" s="84" t="s">
        <v>36</v>
      </c>
      <c r="F49" s="84">
        <v>11</v>
      </c>
      <c r="G49" s="197">
        <v>1</v>
      </c>
      <c r="H49" s="85">
        <v>1746</v>
      </c>
      <c r="I49" s="173">
        <f t="shared" si="12"/>
        <v>1746</v>
      </c>
      <c r="J49" s="180">
        <f t="shared" si="14"/>
        <v>1746</v>
      </c>
      <c r="K49" s="181">
        <f t="shared" si="14"/>
        <v>0</v>
      </c>
      <c r="L49" s="181">
        <f t="shared" si="14"/>
        <v>0</v>
      </c>
      <c r="M49" s="182">
        <f t="shared" si="14"/>
        <v>0</v>
      </c>
      <c r="O49" s="196">
        <f t="shared" si="4"/>
        <v>1</v>
      </c>
      <c r="P49" s="189">
        <v>1</v>
      </c>
      <c r="Q49" s="189"/>
      <c r="R49" s="189"/>
      <c r="S49" s="189"/>
      <c r="V49" s="264"/>
    </row>
    <row r="50" spans="1:22" s="3" customFormat="1" ht="16.5" customHeight="1" x14ac:dyDescent="0.25">
      <c r="A50" s="12">
        <v>27</v>
      </c>
      <c r="B50" s="86" t="s">
        <v>23</v>
      </c>
      <c r="C50" s="5">
        <v>242209</v>
      </c>
      <c r="D50" s="5" t="s">
        <v>16</v>
      </c>
      <c r="E50" s="5" t="s">
        <v>36</v>
      </c>
      <c r="F50" s="5">
        <v>11</v>
      </c>
      <c r="G50" s="197">
        <v>1</v>
      </c>
      <c r="H50" s="85">
        <v>1746</v>
      </c>
      <c r="I50" s="173">
        <f t="shared" si="12"/>
        <v>1746</v>
      </c>
      <c r="J50" s="180">
        <f t="shared" si="14"/>
        <v>1746</v>
      </c>
      <c r="K50" s="181">
        <f t="shared" si="14"/>
        <v>0</v>
      </c>
      <c r="L50" s="181">
        <f t="shared" si="14"/>
        <v>0</v>
      </c>
      <c r="M50" s="182">
        <f t="shared" si="14"/>
        <v>0</v>
      </c>
      <c r="O50" s="196">
        <f t="shared" si="4"/>
        <v>1</v>
      </c>
      <c r="P50" s="187">
        <v>1</v>
      </c>
      <c r="Q50" s="187"/>
      <c r="R50" s="187"/>
      <c r="S50" s="187"/>
      <c r="V50" s="262"/>
    </row>
    <row r="51" spans="1:22" s="3" customFormat="1" ht="48" customHeight="1" x14ac:dyDescent="0.25">
      <c r="A51" s="31">
        <v>28</v>
      </c>
      <c r="B51" s="86" t="s">
        <v>23</v>
      </c>
      <c r="C51" s="84">
        <v>242210</v>
      </c>
      <c r="D51" s="97" t="s">
        <v>16</v>
      </c>
      <c r="E51" s="97" t="s">
        <v>36</v>
      </c>
      <c r="F51" s="97">
        <v>11</v>
      </c>
      <c r="G51" s="197">
        <v>1</v>
      </c>
      <c r="H51" s="85">
        <v>1746</v>
      </c>
      <c r="I51" s="173">
        <f t="shared" si="12"/>
        <v>1746</v>
      </c>
      <c r="J51" s="180">
        <f t="shared" si="14"/>
        <v>1746</v>
      </c>
      <c r="K51" s="181">
        <f t="shared" si="14"/>
        <v>0</v>
      </c>
      <c r="L51" s="181">
        <f t="shared" si="14"/>
        <v>0</v>
      </c>
      <c r="M51" s="182">
        <f t="shared" si="14"/>
        <v>0</v>
      </c>
      <c r="N51" s="91"/>
      <c r="O51" s="196">
        <f t="shared" si="4"/>
        <v>1</v>
      </c>
      <c r="P51" s="189">
        <v>1</v>
      </c>
      <c r="Q51" s="187"/>
      <c r="R51" s="187"/>
      <c r="S51" s="187"/>
      <c r="V51" s="262"/>
    </row>
    <row r="52" spans="1:22" s="91" customFormat="1" ht="18" customHeight="1" x14ac:dyDescent="0.25">
      <c r="A52" s="107">
        <v>29</v>
      </c>
      <c r="B52" s="100" t="s">
        <v>23</v>
      </c>
      <c r="C52" s="97">
        <v>242209</v>
      </c>
      <c r="D52" s="97" t="s">
        <v>16</v>
      </c>
      <c r="E52" s="5" t="s">
        <v>36</v>
      </c>
      <c r="F52" s="5">
        <v>11</v>
      </c>
      <c r="G52" s="197">
        <v>1</v>
      </c>
      <c r="H52" s="90">
        <v>1746</v>
      </c>
      <c r="I52" s="173">
        <f t="shared" si="12"/>
        <v>1746</v>
      </c>
      <c r="J52" s="180">
        <f t="shared" si="14"/>
        <v>1746</v>
      </c>
      <c r="K52" s="181">
        <f t="shared" si="14"/>
        <v>0</v>
      </c>
      <c r="L52" s="181">
        <f t="shared" si="14"/>
        <v>0</v>
      </c>
      <c r="M52" s="182">
        <f t="shared" si="14"/>
        <v>0</v>
      </c>
      <c r="O52" s="196">
        <f t="shared" si="4"/>
        <v>1</v>
      </c>
      <c r="P52" s="189">
        <v>1</v>
      </c>
      <c r="Q52" s="189"/>
      <c r="R52" s="189"/>
      <c r="S52" s="189"/>
      <c r="V52" s="264"/>
    </row>
    <row r="53" spans="1:22" s="3" customFormat="1" ht="15" customHeight="1" x14ac:dyDescent="0.25">
      <c r="A53" s="17"/>
      <c r="B53" s="24" t="s">
        <v>44</v>
      </c>
      <c r="C53" s="152"/>
      <c r="D53" s="25"/>
      <c r="E53" s="25"/>
      <c r="F53" s="25"/>
      <c r="G53" s="178"/>
      <c r="H53" s="39"/>
      <c r="I53" s="178"/>
      <c r="J53" s="49"/>
      <c r="K53" s="46"/>
      <c r="L53" s="102"/>
      <c r="M53" s="63"/>
      <c r="O53" s="196"/>
      <c r="P53" s="187"/>
      <c r="Q53" s="187"/>
      <c r="R53" s="187"/>
      <c r="S53" s="187"/>
      <c r="V53" s="262"/>
    </row>
    <row r="54" spans="1:22" s="91" customFormat="1" ht="110.25" x14ac:dyDescent="0.25">
      <c r="A54" s="103">
        <v>30</v>
      </c>
      <c r="B54" s="122" t="s">
        <v>24</v>
      </c>
      <c r="C54" s="84">
        <v>121305</v>
      </c>
      <c r="D54" s="84" t="s">
        <v>45</v>
      </c>
      <c r="E54" s="84" t="s">
        <v>46</v>
      </c>
      <c r="F54" s="84">
        <v>12</v>
      </c>
      <c r="G54" s="197">
        <v>1</v>
      </c>
      <c r="H54" s="85">
        <v>3200</v>
      </c>
      <c r="I54" s="173">
        <f t="shared" ref="I54:I59" si="15">SUM(J54:M54)</f>
        <v>3200</v>
      </c>
      <c r="J54" s="180">
        <f t="shared" ref="J54:M59" si="16">$H54*P54</f>
        <v>0</v>
      </c>
      <c r="K54" s="181">
        <f t="shared" si="16"/>
        <v>0</v>
      </c>
      <c r="L54" s="181">
        <f t="shared" si="16"/>
        <v>3200</v>
      </c>
      <c r="M54" s="182">
        <f t="shared" si="16"/>
        <v>0</v>
      </c>
      <c r="O54" s="196">
        <f t="shared" si="4"/>
        <v>1</v>
      </c>
      <c r="P54" s="189"/>
      <c r="Q54" s="189"/>
      <c r="R54" s="189">
        <v>1</v>
      </c>
      <c r="S54" s="189"/>
      <c r="U54" s="202"/>
      <c r="V54" s="263" t="s">
        <v>61</v>
      </c>
    </row>
    <row r="55" spans="1:22" s="91" customFormat="1" ht="110.25" x14ac:dyDescent="0.25">
      <c r="A55" s="105">
        <v>31</v>
      </c>
      <c r="B55" s="125" t="s">
        <v>47</v>
      </c>
      <c r="C55" s="111">
        <v>334313</v>
      </c>
      <c r="D55" s="97" t="s">
        <v>26</v>
      </c>
      <c r="E55" s="97" t="s">
        <v>48</v>
      </c>
      <c r="F55" s="97">
        <v>8</v>
      </c>
      <c r="G55" s="197">
        <v>1</v>
      </c>
      <c r="H55" s="85">
        <v>1700</v>
      </c>
      <c r="I55" s="173">
        <f t="shared" si="15"/>
        <v>1700</v>
      </c>
      <c r="J55" s="180">
        <f t="shared" si="16"/>
        <v>0</v>
      </c>
      <c r="K55" s="181">
        <f t="shared" si="16"/>
        <v>0</v>
      </c>
      <c r="L55" s="181">
        <f t="shared" si="16"/>
        <v>1700</v>
      </c>
      <c r="M55" s="182">
        <f t="shared" si="16"/>
        <v>0</v>
      </c>
      <c r="O55" s="196">
        <f t="shared" si="4"/>
        <v>1</v>
      </c>
      <c r="P55" s="189"/>
      <c r="Q55" s="189"/>
      <c r="R55" s="189">
        <v>1</v>
      </c>
      <c r="S55" s="189"/>
      <c r="U55" s="202"/>
      <c r="V55" s="263" t="s">
        <v>61</v>
      </c>
    </row>
    <row r="56" spans="1:22" s="91" customFormat="1" ht="110.25" x14ac:dyDescent="0.25">
      <c r="A56" s="107">
        <v>32</v>
      </c>
      <c r="B56" s="125" t="s">
        <v>49</v>
      </c>
      <c r="C56" s="99">
        <v>242202</v>
      </c>
      <c r="D56" s="97" t="s">
        <v>45</v>
      </c>
      <c r="E56" s="97" t="s">
        <v>39</v>
      </c>
      <c r="F56" s="97">
        <v>11</v>
      </c>
      <c r="G56" s="197">
        <v>1</v>
      </c>
      <c r="H56" s="85">
        <v>2840</v>
      </c>
      <c r="I56" s="173">
        <f t="shared" si="15"/>
        <v>2840</v>
      </c>
      <c r="J56" s="180">
        <f t="shared" si="16"/>
        <v>0</v>
      </c>
      <c r="K56" s="181">
        <f t="shared" si="16"/>
        <v>0</v>
      </c>
      <c r="L56" s="181">
        <f t="shared" si="16"/>
        <v>2840</v>
      </c>
      <c r="M56" s="182">
        <f t="shared" si="16"/>
        <v>0</v>
      </c>
      <c r="O56" s="196">
        <f t="shared" si="4"/>
        <v>1</v>
      </c>
      <c r="P56" s="189"/>
      <c r="Q56" s="189"/>
      <c r="R56" s="189">
        <v>1</v>
      </c>
      <c r="S56" s="189"/>
      <c r="U56" s="202"/>
      <c r="V56" s="263" t="s">
        <v>61</v>
      </c>
    </row>
    <row r="57" spans="1:22" s="3" customFormat="1" ht="110.25" x14ac:dyDescent="0.25">
      <c r="A57" s="31">
        <v>33</v>
      </c>
      <c r="B57" s="123" t="s">
        <v>25</v>
      </c>
      <c r="C57" s="5">
        <v>242209</v>
      </c>
      <c r="D57" s="7" t="s">
        <v>45</v>
      </c>
      <c r="E57" s="7" t="s">
        <v>39</v>
      </c>
      <c r="F57" s="7">
        <v>11</v>
      </c>
      <c r="G57" s="197">
        <v>1</v>
      </c>
      <c r="H57" s="85">
        <v>2025</v>
      </c>
      <c r="I57" s="173">
        <f t="shared" si="15"/>
        <v>2025</v>
      </c>
      <c r="J57" s="180">
        <f t="shared" si="16"/>
        <v>0</v>
      </c>
      <c r="K57" s="181">
        <f t="shared" si="16"/>
        <v>0</v>
      </c>
      <c r="L57" s="181">
        <f t="shared" si="16"/>
        <v>2025</v>
      </c>
      <c r="M57" s="182">
        <f t="shared" si="16"/>
        <v>0</v>
      </c>
      <c r="O57" s="196">
        <f t="shared" si="4"/>
        <v>1</v>
      </c>
      <c r="P57" s="187"/>
      <c r="Q57" s="187"/>
      <c r="R57" s="187">
        <v>1</v>
      </c>
      <c r="S57" s="187"/>
      <c r="U57" s="202"/>
      <c r="V57" s="263" t="s">
        <v>61</v>
      </c>
    </row>
    <row r="58" spans="1:22" s="3" customFormat="1" ht="110.25" x14ac:dyDescent="0.25">
      <c r="A58" s="31">
        <v>34</v>
      </c>
      <c r="B58" s="123" t="s">
        <v>25</v>
      </c>
      <c r="C58" s="5">
        <v>242209</v>
      </c>
      <c r="D58" s="7" t="s">
        <v>45</v>
      </c>
      <c r="E58" s="7" t="s">
        <v>39</v>
      </c>
      <c r="F58" s="7">
        <v>11</v>
      </c>
      <c r="G58" s="197">
        <v>1</v>
      </c>
      <c r="H58" s="85">
        <v>2025</v>
      </c>
      <c r="I58" s="173">
        <f t="shared" si="15"/>
        <v>2025</v>
      </c>
      <c r="J58" s="180">
        <f t="shared" si="16"/>
        <v>0</v>
      </c>
      <c r="K58" s="181">
        <f t="shared" si="16"/>
        <v>0</v>
      </c>
      <c r="L58" s="181">
        <f t="shared" si="16"/>
        <v>2025</v>
      </c>
      <c r="M58" s="182">
        <f t="shared" si="16"/>
        <v>0</v>
      </c>
      <c r="O58" s="196">
        <f t="shared" si="4"/>
        <v>1</v>
      </c>
      <c r="P58" s="187"/>
      <c r="Q58" s="187"/>
      <c r="R58" s="187">
        <v>1</v>
      </c>
      <c r="S58" s="187"/>
      <c r="U58" s="202"/>
      <c r="V58" s="263" t="s">
        <v>61</v>
      </c>
    </row>
    <row r="59" spans="1:22" s="3" customFormat="1" ht="110.25" x14ac:dyDescent="0.25">
      <c r="A59" s="31">
        <v>35</v>
      </c>
      <c r="B59" s="123" t="s">
        <v>25</v>
      </c>
      <c r="C59" s="5">
        <v>242209</v>
      </c>
      <c r="D59" s="7" t="s">
        <v>45</v>
      </c>
      <c r="E59" s="7" t="s">
        <v>39</v>
      </c>
      <c r="F59" s="7">
        <v>11</v>
      </c>
      <c r="G59" s="197">
        <v>1</v>
      </c>
      <c r="H59" s="85">
        <v>2184</v>
      </c>
      <c r="I59" s="173">
        <f t="shared" si="15"/>
        <v>2184</v>
      </c>
      <c r="J59" s="180">
        <f t="shared" si="16"/>
        <v>0</v>
      </c>
      <c r="K59" s="181">
        <f t="shared" si="16"/>
        <v>0</v>
      </c>
      <c r="L59" s="181">
        <f t="shared" si="16"/>
        <v>2184</v>
      </c>
      <c r="M59" s="182">
        <f t="shared" si="16"/>
        <v>0</v>
      </c>
      <c r="O59" s="196">
        <f t="shared" si="4"/>
        <v>1</v>
      </c>
      <c r="P59" s="187"/>
      <c r="Q59" s="187"/>
      <c r="R59" s="187">
        <v>1</v>
      </c>
      <c r="S59" s="187"/>
      <c r="U59" s="202"/>
      <c r="V59" s="263" t="s">
        <v>61</v>
      </c>
    </row>
    <row r="60" spans="1:22" s="3" customFormat="1" ht="15" x14ac:dyDescent="0.25">
      <c r="A60" s="18"/>
      <c r="B60" s="9" t="s">
        <v>20</v>
      </c>
      <c r="C60" s="9"/>
      <c r="D60" s="9"/>
      <c r="E60" s="9"/>
      <c r="F60" s="9"/>
      <c r="G60" s="179"/>
      <c r="H60" s="42"/>
      <c r="I60" s="179"/>
      <c r="J60" s="104">
        <f>SUM(J22:J59)</f>
        <v>48777.95</v>
      </c>
      <c r="K60" s="104">
        <f t="shared" ref="K60:M60" si="17">SUM(K22:K59)</f>
        <v>174.60000000000002</v>
      </c>
      <c r="L60" s="108">
        <f t="shared" si="17"/>
        <v>18720.989999999998</v>
      </c>
      <c r="M60" s="163">
        <f t="shared" si="17"/>
        <v>295.46000000000004</v>
      </c>
      <c r="O60" s="196"/>
      <c r="P60" s="187"/>
      <c r="Q60" s="187"/>
      <c r="R60" s="187"/>
      <c r="S60" s="187"/>
    </row>
    <row r="61" spans="1:22" s="3" customFormat="1" ht="15" x14ac:dyDescent="0.25">
      <c r="A61" s="18"/>
      <c r="B61" s="9"/>
      <c r="C61" s="165"/>
      <c r="D61" s="165"/>
      <c r="E61" s="165"/>
      <c r="F61" s="165"/>
      <c r="G61" s="179"/>
      <c r="H61" s="42"/>
      <c r="I61" s="179"/>
      <c r="J61" s="104"/>
      <c r="K61" s="104"/>
      <c r="L61" s="166"/>
      <c r="M61" s="163"/>
      <c r="O61" s="196"/>
      <c r="P61" s="187"/>
      <c r="Q61" s="187"/>
      <c r="R61" s="187"/>
      <c r="S61" s="187"/>
    </row>
    <row r="62" spans="1:22" s="3" customFormat="1" ht="21.75" customHeight="1" x14ac:dyDescent="0.25">
      <c r="A62" s="36"/>
      <c r="B62" s="72" t="s">
        <v>103</v>
      </c>
      <c r="C62" s="37"/>
      <c r="D62" s="37"/>
      <c r="E62" s="37"/>
      <c r="F62" s="37"/>
      <c r="G62" s="45"/>
      <c r="H62" s="45"/>
      <c r="I62" s="45"/>
      <c r="J62" s="184">
        <f>J12+J17+J20+J60</f>
        <v>53304.95</v>
      </c>
      <c r="K62" s="184">
        <f>K12+K17+K20+K60</f>
        <v>174.60000000000002</v>
      </c>
      <c r="L62" s="184">
        <f>L12+L17+L20+L60</f>
        <v>18720.989999999998</v>
      </c>
      <c r="M62" s="184">
        <f>M12+M17+M20+M60</f>
        <v>295.46000000000004</v>
      </c>
      <c r="O62" s="192">
        <f>SUM(O11:O60)</f>
        <v>34.5</v>
      </c>
      <c r="P62" s="193">
        <f>SUM(P11:P60)</f>
        <v>26.16</v>
      </c>
      <c r="Q62" s="193">
        <f>SUM(Q11:Q60)</f>
        <v>0.1</v>
      </c>
      <c r="R62" s="193">
        <f>SUM(R11:R60)</f>
        <v>8.07</v>
      </c>
      <c r="S62" s="193">
        <f>SUM(S11:S60)</f>
        <v>0.17</v>
      </c>
      <c r="T62" s="81"/>
      <c r="U62" s="81"/>
      <c r="V62" s="81"/>
    </row>
    <row r="63" spans="1:22" s="3" customFormat="1" ht="20.25" customHeight="1" x14ac:dyDescent="0.25">
      <c r="A63" s="27"/>
      <c r="B63" s="27"/>
      <c r="C63" s="155"/>
      <c r="D63" s="28"/>
      <c r="E63" s="28"/>
      <c r="F63" s="28"/>
      <c r="G63" s="43"/>
      <c r="H63" s="43"/>
      <c r="I63" s="43"/>
      <c r="J63" s="83"/>
      <c r="K63" s="43"/>
      <c r="L63" s="43"/>
      <c r="M63" s="43"/>
    </row>
    <row r="64" spans="1:22" s="3" customFormat="1" ht="15" x14ac:dyDescent="0.25">
      <c r="B64" s="69" t="s">
        <v>50</v>
      </c>
      <c r="C64" s="156"/>
      <c r="G64" s="43"/>
      <c r="H64" s="43"/>
      <c r="I64" s="43"/>
      <c r="J64" s="53"/>
      <c r="K64" s="43"/>
      <c r="L64" s="43"/>
      <c r="M64" s="43"/>
      <c r="P64" s="81"/>
    </row>
    <row r="65" spans="1:19" s="3" customFormat="1" ht="48.75" customHeight="1" x14ac:dyDescent="0.25">
      <c r="C65" s="157"/>
      <c r="G65" s="170"/>
      <c r="H65" s="170"/>
      <c r="I65" s="201" t="s">
        <v>51</v>
      </c>
      <c r="J65" s="82" t="s">
        <v>8</v>
      </c>
      <c r="K65" s="159" t="s">
        <v>9</v>
      </c>
      <c r="L65" s="119" t="s">
        <v>10</v>
      </c>
      <c r="M65" s="119" t="s">
        <v>11</v>
      </c>
    </row>
    <row r="66" spans="1:19" s="3" customFormat="1" ht="18" customHeight="1" x14ac:dyDescent="0.3">
      <c r="C66" s="157"/>
      <c r="G66" s="171"/>
      <c r="H66" s="171"/>
      <c r="I66" s="194">
        <f>SUM(J66:M66)</f>
        <v>34.5</v>
      </c>
      <c r="J66" s="254">
        <f>P62</f>
        <v>26.16</v>
      </c>
      <c r="K66" s="161">
        <f>Q62</f>
        <v>0.1</v>
      </c>
      <c r="L66" s="116">
        <f>R62</f>
        <v>8.07</v>
      </c>
      <c r="M66" s="116">
        <f>S62</f>
        <v>0.17</v>
      </c>
    </row>
    <row r="67" spans="1:19" x14ac:dyDescent="0.2"/>
    <row r="68" spans="1:19" ht="16.5" thickBot="1" x14ac:dyDescent="0.3">
      <c r="B68" s="278" t="s">
        <v>101</v>
      </c>
      <c r="C68" s="278"/>
      <c r="D68" s="278"/>
      <c r="E68" s="278"/>
      <c r="F68" s="278"/>
      <c r="G68" s="278"/>
      <c r="H68" s="278"/>
      <c r="I68" s="278"/>
      <c r="J68" s="278"/>
      <c r="K68" s="278"/>
      <c r="L68" s="278"/>
      <c r="M68" s="278"/>
    </row>
    <row r="69" spans="1:19" s="1" customFormat="1" ht="13.5" customHeight="1" thickTop="1" thickBot="1" x14ac:dyDescent="0.25">
      <c r="A69" s="280" t="s">
        <v>0</v>
      </c>
      <c r="B69" s="282" t="s">
        <v>1</v>
      </c>
      <c r="C69" s="282" t="s">
        <v>2</v>
      </c>
      <c r="D69" s="282" t="s">
        <v>3</v>
      </c>
      <c r="E69" s="282" t="s">
        <v>4</v>
      </c>
      <c r="F69" s="282" t="s">
        <v>5</v>
      </c>
      <c r="G69" s="285" t="s">
        <v>52</v>
      </c>
      <c r="H69" s="287" t="s">
        <v>54</v>
      </c>
      <c r="I69" s="285" t="s">
        <v>6</v>
      </c>
      <c r="J69" s="289" t="s">
        <v>7</v>
      </c>
      <c r="K69" s="289"/>
      <c r="L69" s="289"/>
      <c r="M69" s="289"/>
      <c r="O69" s="290" t="s">
        <v>53</v>
      </c>
      <c r="P69" s="289" t="s">
        <v>7</v>
      </c>
      <c r="Q69" s="289"/>
      <c r="R69" s="289"/>
      <c r="S69" s="289"/>
    </row>
    <row r="70" spans="1:19" s="2" customFormat="1" ht="43.5" customHeight="1" thickTop="1" x14ac:dyDescent="0.2">
      <c r="A70" s="280"/>
      <c r="B70" s="282"/>
      <c r="C70" s="282"/>
      <c r="D70" s="282"/>
      <c r="E70" s="282"/>
      <c r="F70" s="282"/>
      <c r="G70" s="285"/>
      <c r="H70" s="287"/>
      <c r="I70" s="285"/>
      <c r="J70" s="147" t="s">
        <v>97</v>
      </c>
      <c r="K70" s="270"/>
      <c r="L70" s="272"/>
      <c r="M70" s="274"/>
      <c r="O70" s="291"/>
      <c r="P70" s="276" t="s">
        <v>97</v>
      </c>
      <c r="Q70" s="284"/>
      <c r="R70" s="276"/>
      <c r="S70" s="276"/>
    </row>
    <row r="71" spans="1:19" s="132" customFormat="1" ht="11.25" customHeight="1" thickBot="1" x14ac:dyDescent="0.25">
      <c r="A71" s="281"/>
      <c r="B71" s="283"/>
      <c r="C71" s="283"/>
      <c r="D71" s="283"/>
      <c r="E71" s="283"/>
      <c r="F71" s="283"/>
      <c r="G71" s="286"/>
      <c r="H71" s="288"/>
      <c r="I71" s="286"/>
      <c r="J71" s="148"/>
      <c r="K71" s="271"/>
      <c r="L71" s="273"/>
      <c r="M71" s="275"/>
      <c r="O71" s="292"/>
      <c r="P71" s="277"/>
      <c r="Q71" s="284"/>
      <c r="R71" s="277"/>
      <c r="S71" s="277"/>
    </row>
    <row r="72" spans="1:19" s="16" customFormat="1" ht="12" customHeight="1" thickBot="1" x14ac:dyDescent="0.2">
      <c r="A72" s="14">
        <v>1</v>
      </c>
      <c r="B72" s="15">
        <v>2</v>
      </c>
      <c r="C72" s="70">
        <v>3</v>
      </c>
      <c r="D72" s="70">
        <v>4</v>
      </c>
      <c r="E72" s="70">
        <v>5</v>
      </c>
      <c r="F72" s="70">
        <v>6</v>
      </c>
      <c r="G72" s="71">
        <v>7</v>
      </c>
      <c r="H72" s="71">
        <v>8</v>
      </c>
      <c r="I72" s="71">
        <v>9</v>
      </c>
      <c r="J72" s="146">
        <v>10</v>
      </c>
      <c r="K72" s="145">
        <v>11</v>
      </c>
      <c r="L72" s="145">
        <v>12</v>
      </c>
      <c r="M72" s="145">
        <v>13</v>
      </c>
      <c r="O72" s="185">
        <v>14</v>
      </c>
      <c r="P72" s="186">
        <v>15</v>
      </c>
      <c r="Q72" s="186">
        <v>16</v>
      </c>
      <c r="R72" s="186">
        <v>17</v>
      </c>
      <c r="S72" s="186">
        <v>18</v>
      </c>
    </row>
    <row r="73" spans="1:19" ht="13.5" thickTop="1" x14ac:dyDescent="0.2"/>
    <row r="74" spans="1:19" s="3" customFormat="1" ht="15" x14ac:dyDescent="0.25">
      <c r="A74" s="18">
        <v>1</v>
      </c>
      <c r="B74" s="162" t="s">
        <v>23</v>
      </c>
      <c r="C74" s="5"/>
      <c r="D74" s="5" t="s">
        <v>16</v>
      </c>
      <c r="E74" s="5" t="s">
        <v>96</v>
      </c>
      <c r="F74" s="5">
        <v>9</v>
      </c>
      <c r="G74" s="173">
        <v>1</v>
      </c>
      <c r="H74" s="73">
        <v>1437</v>
      </c>
      <c r="I74" s="173">
        <f>SUM(J74:M74)</f>
        <v>1437</v>
      </c>
      <c r="J74" s="180">
        <f t="shared" ref="J74" si="18">$H74*P74</f>
        <v>1437</v>
      </c>
      <c r="K74" s="181">
        <f t="shared" ref="K74" si="19">$H74*Q74</f>
        <v>0</v>
      </c>
      <c r="L74" s="181">
        <f t="shared" ref="L74" si="20">$H74*R74</f>
        <v>0</v>
      </c>
      <c r="M74" s="182">
        <f t="shared" ref="M74" si="21">$H74*S74</f>
        <v>0</v>
      </c>
      <c r="O74" s="196">
        <f t="shared" ref="O74" si="22">SUM(P74:S74)</f>
        <v>1</v>
      </c>
      <c r="P74" s="187">
        <v>1</v>
      </c>
      <c r="Q74" s="187"/>
      <c r="R74" s="187"/>
      <c r="S74" s="187"/>
    </row>
    <row r="75" spans="1:19" x14ac:dyDescent="0.2"/>
    <row r="76" spans="1:19" x14ac:dyDescent="0.2"/>
    <row r="77" spans="1:19" ht="47.25" x14ac:dyDescent="0.2">
      <c r="I77" s="201" t="s">
        <v>51</v>
      </c>
      <c r="J77" s="82" t="s">
        <v>97</v>
      </c>
      <c r="K77" s="159"/>
      <c r="L77" s="119"/>
      <c r="M77" s="119"/>
    </row>
    <row r="78" spans="1:19" ht="18.75" x14ac:dyDescent="0.3">
      <c r="I78" s="194">
        <f>SUM(J78:M78)</f>
        <v>1</v>
      </c>
      <c r="J78" s="254">
        <f>P74</f>
        <v>1</v>
      </c>
      <c r="K78" s="161">
        <f>Q74</f>
        <v>0</v>
      </c>
      <c r="L78" s="116">
        <f>R74</f>
        <v>0</v>
      </c>
      <c r="M78" s="116">
        <f>S74</f>
        <v>0</v>
      </c>
    </row>
    <row r="79" spans="1:19" x14ac:dyDescent="0.2"/>
    <row r="80" spans="1:19" x14ac:dyDescent="0.2"/>
    <row r="81" spans="2:13" ht="47.25" x14ac:dyDescent="0.3">
      <c r="B81" s="258" t="s">
        <v>98</v>
      </c>
      <c r="I81" s="201" t="s">
        <v>51</v>
      </c>
      <c r="J81" s="255"/>
      <c r="K81" s="255"/>
      <c r="L81" s="256"/>
      <c r="M81" s="256"/>
    </row>
    <row r="82" spans="2:13" ht="18.75" x14ac:dyDescent="0.3">
      <c r="I82" s="194">
        <f>I78+I66</f>
        <v>35.5</v>
      </c>
      <c r="J82" s="257"/>
      <c r="K82" s="257"/>
      <c r="L82" s="257"/>
      <c r="M82" s="257"/>
    </row>
    <row r="83" spans="2:13" x14ac:dyDescent="0.2"/>
    <row r="84" spans="2:13" x14ac:dyDescent="0.2"/>
    <row r="85" spans="2:13" x14ac:dyDescent="0.2"/>
    <row r="86" spans="2:13" x14ac:dyDescent="0.2"/>
    <row r="87" spans="2:13" x14ac:dyDescent="0.2"/>
    <row r="88" spans="2:13" x14ac:dyDescent="0.2"/>
    <row r="89" spans="2:13" x14ac:dyDescent="0.2"/>
    <row r="90" spans="2:13" x14ac:dyDescent="0.2"/>
    <row r="91" spans="2:13" x14ac:dyDescent="0.2"/>
    <row r="92" spans="2:13" x14ac:dyDescent="0.2"/>
    <row r="93" spans="2:13" x14ac:dyDescent="0.2"/>
    <row r="94" spans="2:13" x14ac:dyDescent="0.2"/>
    <row r="95" spans="2:13" x14ac:dyDescent="0.2"/>
    <row r="96" spans="2:13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</sheetData>
  <autoFilter ref="A8:S62" xr:uid="{00000000-0009-0000-0000-000000000000}"/>
  <mergeCells count="41">
    <mergeCell ref="R70:R71"/>
    <mergeCell ref="S70:S71"/>
    <mergeCell ref="B68:M68"/>
    <mergeCell ref="H69:H71"/>
    <mergeCell ref="I69:I71"/>
    <mergeCell ref="J69:M69"/>
    <mergeCell ref="O69:O71"/>
    <mergeCell ref="P69:S69"/>
    <mergeCell ref="K70:K71"/>
    <mergeCell ref="L70:L71"/>
    <mergeCell ref="M70:M71"/>
    <mergeCell ref="P70:P71"/>
    <mergeCell ref="Q70:Q71"/>
    <mergeCell ref="Q6:Q7"/>
    <mergeCell ref="R6:R7"/>
    <mergeCell ref="S6:S7"/>
    <mergeCell ref="A69:A71"/>
    <mergeCell ref="B69:B71"/>
    <mergeCell ref="C69:C71"/>
    <mergeCell ref="D69:D71"/>
    <mergeCell ref="E69:E71"/>
    <mergeCell ref="F69:F71"/>
    <mergeCell ref="G69:G71"/>
    <mergeCell ref="G5:G7"/>
    <mergeCell ref="H5:H7"/>
    <mergeCell ref="I5:I7"/>
    <mergeCell ref="J5:M5"/>
    <mergeCell ref="O5:O7"/>
    <mergeCell ref="P5:S5"/>
    <mergeCell ref="K6:K7"/>
    <mergeCell ref="L6:L7"/>
    <mergeCell ref="M6:M7"/>
    <mergeCell ref="P6:P7"/>
    <mergeCell ref="A3:M3"/>
    <mergeCell ref="A4:M4"/>
    <mergeCell ref="A5:A7"/>
    <mergeCell ref="B5:B7"/>
    <mergeCell ref="C5:C7"/>
    <mergeCell ref="D5:D7"/>
    <mergeCell ref="E5:E7"/>
    <mergeCell ref="F5:F7"/>
  </mergeCells>
  <printOptions horizontalCentered="1"/>
  <pageMargins left="0.15748031496062992" right="0.15748031496062992" top="0.55118110236220474" bottom="0.55118110236220474" header="0.31496062992125984" footer="0.31496062992125984"/>
  <pageSetup paperSize="9" scale="53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aprēķins_VARAM_97.</vt:lpstr>
      <vt:lpstr>aprēķ_VARAM_32.pr (LVAF1 vieta)</vt:lpstr>
      <vt:lpstr>amatu slodzes</vt:lpstr>
      <vt:lpstr>'amatu slodzes'!Print_Titles</vt:lpstr>
    </vt:vector>
  </TitlesOfParts>
  <Manager/>
  <Company>vidm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dainaos</dc:creator>
  <cp:keywords/>
  <dc:description/>
  <cp:lastModifiedBy>Irēna Koteļņikova</cp:lastModifiedBy>
  <cp:revision/>
  <cp:lastPrinted>2024-04-25T13:32:16Z</cp:lastPrinted>
  <dcterms:created xsi:type="dcterms:W3CDTF">2013-02-05T08:46:06Z</dcterms:created>
  <dcterms:modified xsi:type="dcterms:W3CDTF">2024-04-30T13:08:37Z</dcterms:modified>
  <cp:category/>
  <cp:contentStatus/>
</cp:coreProperties>
</file>