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200" windowHeight="5895"/>
  </bookViews>
  <sheets>
    <sheet name="kopsavilkums" sheetId="3" r:id="rId1"/>
  </sheets>
  <definedNames>
    <definedName name="_xlnm._FilterDatabase" localSheetId="0" hidden="1">kopsavilkums!$A$3:$E$28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45" i="3" l="1"/>
  <c r="D48" i="3"/>
  <c r="D51" i="3"/>
  <c r="D50" i="3" l="1"/>
  <c r="D52" i="3" l="1"/>
  <c r="D54" i="3"/>
  <c r="D53" i="3"/>
  <c r="D30" i="3" l="1"/>
  <c r="D32" i="3"/>
  <c r="D35" i="3" l="1"/>
  <c r="D36" i="3" l="1"/>
  <c r="D49" i="3" l="1"/>
</calcChain>
</file>

<file path=xl/sharedStrings.xml><?xml version="1.0" encoding="utf-8"?>
<sst xmlns="http://schemas.openxmlformats.org/spreadsheetml/2006/main" count="176" uniqueCount="136">
  <si>
    <t>11.2.</t>
  </si>
  <si>
    <t>Ukrainas civiliedzīvotāju dzīvnieku reģistrācijas un obligāto veselības prasību izpildes nodrošināšana atbilstoši normatīvajam regulējumam.</t>
  </si>
  <si>
    <t>Zemkopības ministrija</t>
  </si>
  <si>
    <t>Pasākuma plāna Nr.</t>
  </si>
  <si>
    <t>Pasākums</t>
  </si>
  <si>
    <t>Atbildīgā institūcija</t>
  </si>
  <si>
    <t>Aprēķins</t>
  </si>
  <si>
    <t>Papildu nepieciešamā finansējuma kopsavilkums</t>
  </si>
  <si>
    <t>Neatliekamās medicīniskās palīdzības nodrošināšana.</t>
  </si>
  <si>
    <t>7.3.</t>
  </si>
  <si>
    <t>7.2.</t>
  </si>
  <si>
    <t>Primārās, sekundārās un ambulatorās veselības aprūpes nodrošināšana.</t>
  </si>
  <si>
    <t>7.1.</t>
  </si>
  <si>
    <t>Veselības ministrija</t>
  </si>
  <si>
    <t>4.2.</t>
  </si>
  <si>
    <t>Atbalsta sniegšana Eiropas Atbalsta fonda vistrūcīgākajām personām darbības programmas ietvaros.</t>
  </si>
  <si>
    <t>Sabiedrības integrācijas fonds</t>
  </si>
  <si>
    <t>4.3.</t>
  </si>
  <si>
    <t>Līdz 30 dienām ilga sociālās rehabilitācijas pakalpojuma sniegšana Sociālās integrācijas valsts aģentūrā, ja personai atbilstoši pašvaldības sociālā dienesta novērtējumam psihoemocionālā stāvokļa dēļ ir nepieciešams diennakts pakalpojums.</t>
  </si>
  <si>
    <t>4.4.</t>
  </si>
  <si>
    <t>Valsts finansēto tehnisko palīglīdzekļu nodrošināšana.</t>
  </si>
  <si>
    <t>4.9.1.</t>
  </si>
  <si>
    <t>4.9.2.</t>
  </si>
  <si>
    <t>Vienreizējā pabalsta krīzes situācijā 272 euro pilngadīgai personai un 190 euro par katru bērnu.</t>
  </si>
  <si>
    <t>4.9.3.</t>
  </si>
  <si>
    <t>Mājokļa pabalsts pēc aprēķina, ja ir noslēgts īres līgums.</t>
  </si>
  <si>
    <t>4.9.4.</t>
  </si>
  <si>
    <t>Pašvaldības</t>
  </si>
  <si>
    <t>4.11.</t>
  </si>
  <si>
    <t xml:space="preserve">Sociālās aprūpes pakalpojuma nodrošināšana dzīvesvietā Ukrainas civiliedzīvotājiem ar smagiem vai ļoti smagiem funkcionāliem traucējumiem, kuri ierobežo personas spējas patstāvīgi pārvietoties un sevi aprūpēt. </t>
  </si>
  <si>
    <t>4.12.</t>
  </si>
  <si>
    <t>Pakalpojuma pārvietošanās atbalstam nodrošināšana Ukrainas civiliedzīvotājiem ar smagiem vai ļoti smagiem funkcionāliem traucējumiem, kuri ierobežo personas spējas patstāvīgi pārvietoties un sevi aprūpēt.</t>
  </si>
  <si>
    <t>4.16.</t>
  </si>
  <si>
    <t>4.19.</t>
  </si>
  <si>
    <t>Ilgstošas sociālās aprūpes un sociālās rehabilitācijas pakalpojumu institūcijā  sniegšana Ukrainas civiliedzīvotājiem (pilngadīgām personām, bērniem)</t>
  </si>
  <si>
    <t>Labklājības ministrija</t>
  </si>
  <si>
    <t>4.20.</t>
  </si>
  <si>
    <t>Atbalsta sniegšana ārkārtas aizbildņiem (atlīdzība par ārkārtas aizbildņa pienākumu pildīšanu, pabalsts nepavadīta bērna uzturam un pabalsts apģērba un mīkstā inventāra iegādei).</t>
  </si>
  <si>
    <t>4.21.</t>
  </si>
  <si>
    <t>Ārpusģimenes aprūpes atbalsta centru pakalpojumu sniegšana ārkārtas aizbildņiem.</t>
  </si>
  <si>
    <t>8.2.</t>
  </si>
  <si>
    <t>Vienreizējā nodarbinātības uzsākšanas pabalsta vienas minimālās mēneša algas apmērā izmaksas nodrošināšana.</t>
  </si>
  <si>
    <t>1.4.</t>
  </si>
  <si>
    <t>Ukrainas civiliedzīvotāju atbalsta sniegšanai nepieciešamās informācijas apstrāde, izmantojot vienotu IT rīku.</t>
  </si>
  <si>
    <t>Sadarbības teritoriju civilās aizsardzības komisijas, VUGD</t>
  </si>
  <si>
    <t>6.1.</t>
  </si>
  <si>
    <t>Nepilngadīgo Ukrainas civiliedzīvotāju pirmsskolas izglītības ieguves nodrošināšana</t>
  </si>
  <si>
    <t xml:space="preserve">Pašvaldības </t>
  </si>
  <si>
    <t>6.2.</t>
  </si>
  <si>
    <t>6.3.</t>
  </si>
  <si>
    <t>6.5.</t>
  </si>
  <si>
    <t>Pētniecības stipendiju zinātniskā vai akadēmiskā darba veikšanai nodrošināšana</t>
  </si>
  <si>
    <t>Izglītības un zinātnes ministrija</t>
  </si>
  <si>
    <t>6.6.</t>
  </si>
  <si>
    <t>KOPĀ:</t>
  </si>
  <si>
    <t>Iekšlietu ministrija</t>
  </si>
  <si>
    <t>no tā:</t>
  </si>
  <si>
    <t>2.2.</t>
  </si>
  <si>
    <t>7.4.</t>
  </si>
  <si>
    <t>7.5.</t>
  </si>
  <si>
    <t>7.6.</t>
  </si>
  <si>
    <t>2.2.1.</t>
  </si>
  <si>
    <t>2.2.2.</t>
  </si>
  <si>
    <t>2.2.3.</t>
  </si>
  <si>
    <t>bakalaura, maģistratūras un doktorantūras studējošo saņēmēju loks paredzēts orientējoši līdz 600 personām; 600 personas * stipendija 140 euro * 3 mēneši = 252 000 euro.</t>
  </si>
  <si>
    <t>pētniecības stipendijas akadēmiskajam un zinātniskajam personālam, saņēmēju loks orientējoši līdz 60 personām; 60 personas * stipendija 900 euro * 5 mēneši = 270 000 euro;</t>
  </si>
  <si>
    <t>Asistenta pakalpojumi izglītības iestādē (*plānots sākot ar  2022. gada 1.septembi)</t>
  </si>
  <si>
    <t>Asistenti izglītības iestāde (4,5 euro stundā*8 h*21 diena= 756 euro mēnesī)= 100 patvēruma meklētāju skaits x 4 mēneši x 756 euro</t>
  </si>
  <si>
    <t>Pašvaldības, Izglītības un zinātnes ministrija</t>
  </si>
  <si>
    <t>Brīvpusdienas 1.-4.klase (VB+PB) ((0,71+0,71) euro dienā*21 dienas= 29,82 euro mēnesī)= 3500 patvēruma meklētāju skaits x 5 mēneši(maijs; sept-dec) x 29.82 euro</t>
  </si>
  <si>
    <t>Brīvpusdienas 1.-4.klase (*plānots, kad beigies pašvaldības kopējais ēdināšanas atbalsts visiem Ukrainas civiliedzīvotājiem)</t>
  </si>
  <si>
    <t>Izmitināšanas vietas nodrošināšana personām, kurām tas ir nepieciešams, līdz 90 dienām (prioritārā secībā):</t>
  </si>
  <si>
    <t>novirzot personas brīvprātīgi uzņemošajās mājsaimniecībās (tai skaitā, izmaksājot atlīdzību mājsaimniecībām 100 euro par pirmo personu un 50 euro par katru nākamo personu, kopā ne vairāk kā 300 euro mēnesī par mājokli (vienu adresi) pēc attiecīgā mājsaimniecības pieteikuma);</t>
  </si>
  <si>
    <t>Nepilngadīgo Ukrainas civiliedzīvotāju (kā arī pilngadīgo Ukrainas civiliedzīvotāju, kuri iepriekš uzsākuši vispārējās izglītības ieguvi) vispārējās izglītības ieguves valsts, pašvaldības vai privātajās izglītības iestādēs nodrošināšana.</t>
  </si>
  <si>
    <t>Nepilngadīgo un pilngadīgo Ukrainas civiliedzīvotāju iepriekš uzsāktās profesionālās izglītības ieguves turpināšana, apgūstot profesionālās vidējās izglītības programmas pēc pamatizglītības ieguves valsts vai pašvaldību izglītības iestādēs.</t>
  </si>
  <si>
    <t>Ukrainas civiliedzīvotāju, kas studē Ukrainas akreditētā augstākās izglītības studiju programmā, uzņemšana Latvijas augstskolā vai koledžā.</t>
  </si>
  <si>
    <t>Detalizēts aprēķins norādīts Ministru kabineta noteikumu "Veterinārās prasības un kārtība Ukrainas civiliedzīvotāju dzīvnieku ievešanai Latvijas Republikā" (pieņemti MK 2022. gada 19. aprīļa sēdē, protokols Nr. 22 30. §) anotācijā</t>
  </si>
  <si>
    <t>4.22.</t>
  </si>
  <si>
    <t>Atbalsta sniegšana Ukrainas civiliedzīvotājiem, kuri sasnieguši likumā “Par valsts pensijām” noteikto vecuma pensijas piešķiršanai nepieciešamo vecumu, bet kuriem nav tiesību uz vecuma pensiju Latvijas Republikā</t>
  </si>
  <si>
    <t>4.10.</t>
  </si>
  <si>
    <t>Ar ģimeni un bērna aprūpi saistīto valsts sociālo pabalsta nodrošināšana.</t>
  </si>
  <si>
    <t>3.6.</t>
  </si>
  <si>
    <t>4.6.</t>
  </si>
  <si>
    <t xml:space="preserve">Atbalsta sniegšana Ukrainas civiliedzīvotājiem, kuriem Latvijā noteikta invaliditāte vai īpašas kopšanas nepieciešamība. </t>
  </si>
  <si>
    <t>Izglītības un zinātnes ministrijas informācija uz 20.04.2022. par izglītojamo skaitu ar reģistrētu apakšstatusu Ukrainas civiliedzīvotājs (pirmskolas izglītības iestādēs un 1.-12.klasē) - 3 500 bērni. Tiek pieņemts neliels bērnu skaita palielinājums līdz 4 000 mēnesī.
Tiek pieņemts, ka vidējais bērnu skaits ģimenē ir 2 bērni, attiecīgi ĢVP apmērs 50 euro par katru bērnu.
Indikatīvais aprēķins: 4 000 bērni x 50 euro/mēn = 200 000 euro/mēn. Gadā- 1 800 000
Tiek pieņemts, ka kopumā piedzims 100 bērni. Bērna piedzimšanas pabalsts ir vienreizējs - 421,17 euro par katru bērnu.
421,17 x 100 = 42 117 euro 
Tiek pieņemts, ka bērnu skaits vecumā līdz 2 gadiem ir 500 bērni; bērna kopšana pabalsta vidējais plānotais apmērs 2022.g. budžetā plānots 132 euro.
500 bērni x 132 euro = 66 000 euro/mēn Gadā: 594 000</t>
  </si>
  <si>
    <t>Indikatīvi nepieciešamais finansējums ir 2 348 076 eur, kas ticis apstiprināts pieņemtajos Ukrainas civiliedzīvotāju atbalsta likuma grozījumos (2022.gada 7.aprīlī).</t>
  </si>
  <si>
    <t>Valsts materiālo rezervju resursu iesaistīšana nepieciešamības gadījumā*</t>
  </si>
  <si>
    <t xml:space="preserve">Pieņemot, ka vēl iebrauc 7 000 personas, kas jāizmitina 90 dienas, no kuriem 
- 3 000 personas izvietos īres dzīvokļos ( vidēji 3 personas vienā dzīvoklī), nepieciešami 1 000 dzīvokļi X 400 euro X 3 mēn. = 1 200 000 euro </t>
  </si>
  <si>
    <t xml:space="preserve">Ja no 20 000 Ukrainas civiliedzīvotājiem 6% ir seniori, no kuriem puse varētu pieteikties valsts sociālā nodrošinājuma pabalstam vecuma gadījumā (109 euro), tad: (20 000 x 6%) : 2 = 600 x 109 = 65 400 euro mēnesī. Pieņemot, ka vidējais izmaksas mēnešu skaits - 4,5. </t>
  </si>
  <si>
    <t>novirzot personas izmitināšanas saņemšanai pašvaldības rīcībā esošās izmitināšanas vietās vai tūristu mītnēs un sedzot izmitināšanas izmaksas, kas nepārsniedz 15 euro personai par diennakti.</t>
  </si>
  <si>
    <r>
      <t xml:space="preserve">Papildu nepieciešams finansējums Iekšlietu ministrijas Informācijas centram.
Ukrainas civiliedzīvotāju atbalsta informācijas sistēmas izstrādei nepieciešamas finansējums:
1552 cilvēkstundas x 60 euro (vienas cilvēkstundas izmaksas noteiktas saskaņā ar līdzvērtīgu informācijas sistēmu izstādi) = 93 120  euro  + 19 555,20 euro (PVN 21%) = 112 676  </t>
    </r>
    <r>
      <rPr>
        <i/>
        <sz val="10"/>
        <rFont val="Times New Roman"/>
        <family val="1"/>
        <charset val="186"/>
      </rPr>
      <t>euro</t>
    </r>
    <r>
      <rPr>
        <sz val="10"/>
        <rFont val="Times New Roman"/>
        <family val="1"/>
        <charset val="186"/>
      </rPr>
      <t xml:space="preserve"> (EKK 5140 “Nemateriālo ieguldījumu izveidošana”)
 IS izstrādei nepieciešamais finansējums norādīts indikatīvi, jo sistēmas funkcionalitātes prasības tiek precizētas . </t>
    </r>
  </si>
  <si>
    <t>Anotācijas 2. pielikumā.</t>
  </si>
  <si>
    <t>6.8.</t>
  </si>
  <si>
    <t>Pirmskolas un vispārējās  izglītības izmaksas pedagogu atlīdzībai:  257 euro mēnesī par izglītojamo + mācību līdzekļiem 13300 izgl. x 50 euro visā periodā.
Provizoriskais izglītojamo skaita (pieņemot, ka no kopskaita 40000 ~35% (14000) ir nepilngadīgie (no tiem ~3500 pirmskola, ~10 500 skola (~9800 vispārējā izglītība, 700 profesionālā izglītība) sadalījums pa mēnešiem:
marts 2500
aprīlis 6000
maijs 10000
jūnijs 6000* 
jūlijs 3500
augusts 3500
septembris- decembris 13300
Kopā: 257*(2500+6000+10000+6000+3500+3500+13300*4)+50*13300 = 22432900 euro
*pirmskola un daļai skolēnu papildus mācību pasākumi priekšmetos kur zems vērtējums vai papildus latviešu valodas apguve atbilstoši  2022.g.11.janvāra MK noteikumiem Nr.11)</t>
  </si>
  <si>
    <t>1) izglītojamā izmaksas pedagogu atlīdzībai ir 257 euro mēnesī, kā arī vienreizēja maksa mācību līdzekļu iegādei 50 euro apmērā. 
2) finansējums profesionālās izglītības programmas īstenošanas izmaksu nodrošināšanai - izglītības tematiskajā jomā “Mākslas” =(425,15*2,34+282,23+22,77/12)= 108,32 euro, pārējās profesionālās izglītības programmās (vidējais koeficients 2022.gadam 1,43) =(425,15*1,43+282,23+22,77/12)=76,08 euro.
vidēji 81,44 euro (ja mākslu programmu īpatsvars 16,6%)
3) finansējums profesionālās izglītības ikmēneša stipendijas izmaksai 15 euro apmērā 
Provizoriskais izglītojamo sadalījums pa mēnešiem:
marts 15
aprīlis 30
maijs 100
jūnijs 100
jūlijs 100 (tikai stipendijas)
augusts 100 (tikai stipendijas)
septembris 400
oktobris 500
novembris 600
decembris 700
Kopā: (257+15+81,44)*(15+30+100+100+100+100+400+500+600+700)+700*50 -((257+81,44)*(100+100))= 902 161 euro</t>
  </si>
  <si>
    <r>
      <t xml:space="preserve">Papildus nepieciešamais finansējums, </t>
    </r>
    <r>
      <rPr>
        <i/>
        <sz val="10"/>
        <color theme="1"/>
        <rFont val="Times New Roman"/>
        <family val="1"/>
        <charset val="186"/>
      </rPr>
      <t>euro</t>
    </r>
  </si>
  <si>
    <r>
      <t xml:space="preserve">Indikatīvi nepieciešamais finansējums 3 500 000 </t>
    </r>
    <r>
      <rPr>
        <i/>
        <sz val="10"/>
        <color theme="1"/>
        <rFont val="Times New Roman"/>
        <family val="1"/>
        <charset val="186"/>
      </rPr>
      <t>euro</t>
    </r>
    <r>
      <rPr>
        <sz val="10"/>
        <color theme="1"/>
        <rFont val="Times New Roman"/>
        <family val="1"/>
        <charset val="186"/>
      </rPr>
      <t xml:space="preserve"> (pieņemot, ka 7 000 personām tiks veikta pabalsta izmaksa 500 </t>
    </r>
    <r>
      <rPr>
        <i/>
        <sz val="10"/>
        <color theme="1"/>
        <rFont val="Times New Roman"/>
        <family val="1"/>
        <charset val="186"/>
      </rPr>
      <t>euro</t>
    </r>
    <r>
      <rPr>
        <sz val="10"/>
        <color theme="1"/>
        <rFont val="Times New Roman"/>
        <family val="1"/>
        <charset val="186"/>
      </rPr>
      <t xml:space="preserve"> apmērā pēc nodarbinātības uzsākšanas)</t>
    </r>
  </si>
  <si>
    <t>1. pielikums rīkojuma projekta 
“Pasākumu plāns atbalsta sniegšanai Ukrainas 
 civiliedzīvotājiem Latvijas Republikā”  sākotnējās 
ietekmes novērtējuma ziņojumam (anotācijai)</t>
  </si>
  <si>
    <t>Ar noteiktām slimībām slimojošu pacientu reģistra (PREDA) funkcionalitātes papildināšana Ukrainas pilsoņu datu ievadīšanai.</t>
  </si>
  <si>
    <t>Medicīniskā transportēšana uz ārstniecības iestādi no Latvijas robežas.</t>
  </si>
  <si>
    <t>Pacientu nogādāšana no stacionārās ārstniecības iestādes uz citu stacionāro ārstniecības iestādi.</t>
  </si>
  <si>
    <t>**  Izdevumi indikatīvi aprēķināti pieņemot, ka Latvijā  atbalsts tiktu sniegts trīsdesmit tūkstošiem Ukrainas civiliedzīvotāju.</t>
  </si>
  <si>
    <t>Veselības ministrija**</t>
  </si>
  <si>
    <t xml:space="preserve">* Izdevumi valsts materiālo rezervju resursu iesaistīšanai nepieciešamības gadījumā ir aprēķināti, ja rastos situācija, kad NMPD tiktu lūgts izsniegt valsts materiālo rezervju resursus Ukrainas bēgļiem. </t>
  </si>
  <si>
    <t>1.1.</t>
  </si>
  <si>
    <t>Bezmaksas informatīvā diennakts tālruņa un interneta vietnes darbības nodrošināšana.</t>
  </si>
  <si>
    <t xml:space="preserve">Sabiedrības integrācijas fonds </t>
  </si>
  <si>
    <r>
      <t>Papildu nepieciešamais finansējums nepieciešams bezmaksas informatīvā tālruņa darbības nodrošināšanai 5 mēnešus t.i. līdz 2022.gada 31.decembrim Mēneša maksa 1 400</t>
    </r>
    <r>
      <rPr>
        <i/>
        <sz val="10"/>
        <color theme="1"/>
        <rFont val="Times New Roman"/>
        <family val="1"/>
        <charset val="186"/>
      </rPr>
      <t xml:space="preserve"> euro</t>
    </r>
    <r>
      <rPr>
        <sz val="10"/>
        <color theme="1"/>
        <rFont val="Times New Roman"/>
        <family val="1"/>
        <charset val="186"/>
      </rPr>
      <t xml:space="preserve"> x 5 mēn. + PVN = 8 470  </t>
    </r>
    <r>
      <rPr>
        <i/>
        <sz val="10"/>
        <color theme="1"/>
        <rFont val="Times New Roman"/>
        <family val="1"/>
        <charset val="186"/>
      </rPr>
      <t>euro</t>
    </r>
  </si>
  <si>
    <t xml:space="preserve">Pabalsts mājsaimniecībām 
1)    vienas mājsaimniecības vidējais lielums ir 4 cilvēki;
2)    privātajās Latvijas mājsaimniecībās provizoriski plānots, ka dzīvos ~ 5000 personas (tai skaitā tikai maza daļa (327 personas) ir tādas, par kurām šobrīd jau ir zināms CAK, jo cilvēki šajā mājsaimniecībās pamatā tiek uzņemti pēc privātas iniciatīvas, nevis caur CAK sarakstiem.  Proti, iemesls uzņemšanai ir personīga vēlme sniegt  palīdzību, nevis pakalpojuma sniegšana, piemēram, dzīvoklis arī iepriekš ir izīrēts, taču šobrīd tas tiek izīrēts UA ģimenei.
Personu skaits *pabalsta apmērs mēnesī = nepieciešamais finansējums 1 mēnesim
5000 personas / 4 (vid. m/s lielums) = 1250 mājsaimniecības
1250 personas x 100 euro + 3750 x 50 euro = 312 500 euro mēnesī 
Nepieciešamais finansējums indikatīvi 3 mēnešiem:
312 500 x 3= 937 500 euro 
</t>
  </si>
  <si>
    <t>Materiāls atbalsts ar mājokļa lietošanu saistīto izdevumu segšanai. Atbilstoši pašvaldību iesniegtajai informācijai martā izmaksātais pabalsta apmērs vidēji uz 1 saņēmēju ir 119.84 euro. Plānotais pieaugums saņēmēju skaitā 1. pusgadā pret iepriekšējo mēnesi - 20%; 2. pusgadā pret iepriekšējo mēnesi - 40% (plānots, ka 2. pusgadā būtiski pieaugot Ukrainas civiliedzīvotāju skaitam, maijsaimniecību skaits, kam izmaksāts atbalsts būtiski pieaugs).  Vidēji mēnesī 52 mājsaimniecības x 119.84 euro x 10 mēn. Detalizēti aprēķini anotācijas 3.pielikumā.</t>
  </si>
  <si>
    <t>Materiāls atbalsts naudas izteiksmē minimālo ikdienas izdevumu apmaksai. Atbilstoši pašvaldību iesniegtajai informācijai martā izmaksātais pabalsta apmērs vidēji uz 1 saņēmēju ir 90.38 euro. Plānotais pieaugums saņēmēju skaitā 1. pusgadā pret iepriekšējo mēnesi - 20%; 2. pusgadā pret iepriekšējo mēnesi - 10%. Vidēji mēnesī  saņēmēju skaits - 15 376, vidēji mēnesī izmaksātā summa 1 389 651. Detalizēti aprēķini anotācijas 3.pielikumā.</t>
  </si>
  <si>
    <t>Vidēji 156 personas mēnesī.
Aprēķins detalizēti:
maijs 50 personas*vid.80h mēn.*5.00 euro=20 000 euro;
jūnijs 75 personas*vid.80h mēn.*5.00 euro= 30 000  euro; 
jūlijs 100 personas*vid.80h mēn.*5.00 euro=40 000 euro;
augusts 125 personas*vid.80h mēn.*5.00 euro=50 000 euro; 
septembris 150 personas*vid.80h mēn.*5.00 euro=60 000 euro;
oktobris 200 personas*vid.80h mēn.*5.00 euro=80 000 euro; 
novembris 250 personas*vid.80h mēn.*5.00 euro=100 000  euro;
decembris 300 personas*vid.80h mēn.*5.00 euro=120 000  euro.
Aprēķins: 156.25 ((50 + 75 + 100 + 125 + 150+ 200+250 + 300)/8 mēn.))*80h*5.00euro=500 000 euro.</t>
  </si>
  <si>
    <t>Prognozētais pakalpojuma saņēmēju skaits vidēji mēnesī plānots 280 personas (prognozē ņemts vērā  asistenta pakalpojuma saņēmēju skaits proporcija Latvijā). Pieņemts, ka vidējais piešķiramais pakalpojuma apjoms, vērtējot katru gadījumu individuāli, varētu būt līdz 60 h mēnesī (pakalpojuma vienas stundas izmaksa = 4,77 euro).                                                                                      
Aprēķins vidēji mēnesī 280 personas*60h*4.77euro=80 136 euro/mēnesī jeb 80 136*9 (mēneši)=721 224 euro/ 2022. gadam
Aprēķins detalizēti:
aprīlis 30 personas*60h*4.77euro=8 586 euro; 
maijs 50 personas*60h*4.77euro=14 310 euro;
jūnijs 100 personas*60h*4.77euro= 28 620 euro; 
jūlijs 150 personas*60h*4.77euro=42 930euro;
augusts 320 personas*60h*4.77euro=91 584euro; 
septembris 380 personas*60h*4.77euro=108 756euro;
oktobris 440 personas*60h*4.77euro=125 928euro; 
novembris 490 personas*60h*4.77euro=140 238 euro;
decembris 560 personas*60h*4.77euro=160 272 euro; 
vidēji 280 personas (( (30 + 50 + 100 + 150 + 320+ 380+440 + 490 + 560))/9 mēn.) *60h*4.77euro=721 224 euro;</t>
  </si>
  <si>
    <t>Anotācijas 3.pielikumā.</t>
  </si>
  <si>
    <t>Ilgstošas sociālās aprūpes un sociālās rehabilitācijas pakalpojumu institūcijā (turpmāk - SAC) nodrošināšana plānota, lai rastu iespēju Ukrainas civiliedzīvotājiem, kuri jau šobrīd saņem minētos pakalpojumus Ukrainā, turpināt nodrošināt to saņemšanu Latvijā, neradot apdraudējumu šo personu pamatvajadzību apmierināšanai un veselībai.  Tāpat minēto pakalpojumu nodrošināšana plānota arī tām  personām, kurām radīsies nepieciešamība pēc tā  pamatvajadzību apmierināšanai,  t.sk. Ukrainas civiliedzīvotājiem – bērniem, gan tiem, kuri palikuši bez vecāku gādības, gan tiem, kuriem  ir nepieciešama patstāvīga aprūpe un uzraudzība, novēršot risku, ka šīs personas paliek bez aprūpes un atbilstoša atbalsta. 
SAC pakalpojumu sniegšana paredzēta daļā  SAC, t.sk. valsts un pašvaldību dibinātās institūcijās un tajās privātpersonu dibinātajās institūcijās, kuras uz līguma ar pašvaldību pamata nodrošina ilgstošas sociālās aprūpes un sociālās rehabilitācijas pakalpojumus. Aprēķinu pamatā tiek izmantota SAC pakalpojuma cena, kas pakalpojuma sniegšanas tiesības ieguvušas iepirkuma procedūras rezultātā 2021.gada nogalē atblstoši noslēgtajam līgumam ar LM,  - 27.28 euro/ dienā.                                                                                                                                                                                                            Aprēķins: vidēji mēnesī  50 personas x 27.28 euro x 30 dienas = 40 920  euro x 9 mēn. Detalizēti aprēķini anotācijas 3.pielikumā.</t>
  </si>
  <si>
    <t xml:space="preserve">Detalizēts aprēķins anotācijas 3.pielikumā.
1) Atlīdzība par ārkārtas aizbildņa pienākumu pildīšanu ir 171 euro mēnesī neatkarīgi no nepavadīto bērnu skaita. Pabalsta apmērs ir pielīdzināts minimālajam apmēram, kas noteikts par audžuģimenes pienākumu pildīšanu. Atbilstoši pašvaldību iesniegtajai informācijai martā izmaksātais atlīdzības apmērs vidēji uz 1 saņēmēju ir 72.45 euro (ne visas personas saņem atlīdzību par pilnu mēnesi). Plānotais pieaugums saņēmēju skaitā un vidējam apjomam pret iepriekšējo mēnesi - 20%. 
Plānotie izdevumi pārskata periodā 2022 gadā: 609 358.97 euro
2)Pabalsts nepavadīta bērna uzturam bērniem vecumā virs 7 gadiem - 258 euro. Tiek pieņemts, ka 100% bērnu ir vecumā virs 7 gadiem (atbilstoši pašvaldību sniegtajiem  datiem uz 27.03.2022. visi nepavadītie bērni bija vecumā virs 7 gadiem).
Atbilstoši pašvaldību iesniegtajai informācijai martā izmaksātais atbalsta apmērs vidēji uz 1 saņēmēju ir 138.65 euro (ne visas personas saņem  par pilnu mēnesi). Plānotais pieaugums saņēmēju skaitā un vidējam apjomam pret iepriekšējo mēnesi - 20%. 
Plānotie izdevumi pārskata periodā 2022 gadā: 1 678 534.25 euro
3)Pabalsts apģērba un mīkstā inventāra iegādei.  Atbalsts tiktu izmaksāts tikai par tiem bērniem, kuriem konkrētajā mēnesī iecelts ārkārtas aizbildnis.
Katrai pašvaldībai ir atsevišķi noteikts pabalsta apmērs un nav iespējams objektīvi noteikt vienu vidējo vērtību, turklāt šo atbalstu var sniegt uzreiz vai dalīti pa mēnešiem vai ceturkšņiem. Atbilstoši pašvaldību iesniegtajai informācijai martā izmaksātais atbalsta apmērs vidēji uz 1 saņēmēju ir 131.75 euro. Plānotais pieaugums saņēmēju skaitā pret iepriekšējo mēnesi - 20%. 
Plānotie izdevumi pārskata periodā 2022 gadā: 376 662.07
</t>
  </si>
  <si>
    <t>Atbilstoši VBTAI datiem, ko sniegušas bāriņtiesas par pieņemtajiem lēmumiem, kopējais bērnu skaits, kuriem iecelts ārkārtas aizbildnis uz 20.04.2022. ir 586 bērni un 168 ārkārtas aizbildņi. Paredzams, ka pakalpojumu bērnu skaits palielināsies līdz 736 bērniem un 511 ārkārtas aizbildņiem (atbilstoši 4.20.pasākumā prognozētajam saņēmēju skaitam). Ņemot vērā, ka Ukrainas civiliedzīvotājiem nav noteikts obligāts nosacījums noslēgt vienošanos ar ārpusģimenes  aprūpes atbalsta centru, tad tiek prognozēts, ka pakalpojumu saņēmēju skaits: (50% no 4.20.pasākumā veiktajām prognozēm):
1)Sociālā darbinieka konsultācijas (max 10 konsult. gadā viena ģimene)  - 256 saņēmēji;
2)Psihologa konsultācijas (katra persona var saņemt 10 konsultācijas gadā) - 624 saņēmēji,
3) Atbalsta grupas (katra persona var apmeklēt atbalsta grupu vienreiz mēnesī) - 624 saņēmēji. 
Indikatīvais aprēķins:                                                                                            
Gadā - 256 x 10 konsult. x 23.40 euro =  59 904 euro (soc.darb.konsult.)
Gadā - 624 x 10 konsult. x 23.40 euro =146 016 euro  (psihologa konsult.)
Atbalsta grupas gadā -  150 grupas x 175 euro = 26 250 euro  atbalsta grupas.</t>
  </si>
  <si>
    <t>1.5.</t>
  </si>
  <si>
    <t>Vienotu valsts un pašvaldības sniegtā atbalsta koordinācijas punktu izveide un to darbības nodrošināšana</t>
  </si>
  <si>
    <t xml:space="preserve">Ēdināšanas vai pārtikas produktu nodrošināšana līdz 30 dienām. Tiek segtas ēdināšanas vai pārtikas produktu izmaksas to faktiskajā apmērā, kas nepārsniedz 10 euro personai dienā, izņemot ēdināšanas vai pārtikas produktu izmaksas personām, kas izmitinātas brīvprātīgi uzņemošajās mājsaimniecībās </t>
  </si>
  <si>
    <t>Virsstundu darba vai papildus darba apmaksas nodrošināšana bāriņtiesu un pašvaldības sociālo dienestu darbiniekiem</t>
  </si>
  <si>
    <t>Garantētais minimālais ienākums (GMI) – pabalsts 109 euro apmērā pirmajai personai un 76 euro apmērā katrai nākamajai personai mājsaimniecībā</t>
  </si>
  <si>
    <t>6.7.</t>
  </si>
  <si>
    <t>2.3.</t>
  </si>
  <si>
    <t>Indikatīvais finansējums 2022. gadā atbalsta nodrošināšanai (attiecināms no 24.02.2022.) tikai UA civiliedzīvotājiem 9 123 576 EUR. 
Prognozētais atbalsta apjoms: atbalstu 3 mēnešos saņem 100 % Latvijā esošie UA civiliedzīvotāji, pēc 3 mēnešiem – 80 %.
Aprēķins – indikatīvs personu skaits x paku skaits x cena x 10 % flat-rate par izdali/papildpasākumiem:
pārtikas pakas: (40 000 personas x 2 pakas + 0,8 x 40 000 x 6 pakas) x 22,00 euro x 1,1 = 6 582 400 euro.
higiēnas pakas: (40 000 personas x 1 paka + 0,8 x 40 000 x 3 pakas) x 9,00 euro x 1,1 = 1 346 400 euro.
bērnu pārtikas pakas: 920 bērni x 8 pakas x 56,00 euro x 1,1 = 453 376 euro.
bērnu higiēnas pakas: 1 250 bērni x 4 pakas x 61,00 euro x 1,1 = 335 500 euro.
mācību piederumu pakas: 12 300 skolēni x 1 paka x 30,00 euro x 1,1 = 405 900 euro.</t>
  </si>
  <si>
    <t>Sociālās integrācijas valsts aģentūra. 160 personas x 1454,93 euro (30 dienu kurss) = 232 789 euro</t>
  </si>
  <si>
    <t>Vaivaru Tehnisko palīglīdzekļu centrs, Latvijas Neredzīgo biedrība, Latvijas Neredzīgo savienība. Prognozētais tehnisko palīglīdzekļu saņēmēju skaits 2022. gadā 500 personas un vidējās tehnisko palīglīdzekļu izmaksas vienai personai vidēji 1000 euro (indikatīvais finansējums tehnisko palīglīdzekļu nodrošināšanai: 500 personas*1000 euro=  500 000 euro). Vidēji mēnesī 500 000:9(mēneši) = 55 555 euro/mēnesī</t>
  </si>
  <si>
    <t>Detalizēts aprēķins 3.pielikumā.</t>
  </si>
  <si>
    <t xml:space="preserve">Pašvaldības sociālais dienests piešķir un izmaksā Ukrainas civiliedzīvotājiem vienreizēju pabalstu krīzes situācijā 272 euro apmērā pilngadīgai personai un 190 euro apmērā par bērnu. Atbilstoši pašvaldību iesniegtajai informācijai martā izmaksātais pabalsta apmērs vidēji uz 1 saņēmēju ir 228.07 euro.  
Aprēķins detalizēti:
marts 4 177 personas*228.07 euro= 952 648.39 euro; 
aprīlis 4 177 personas*228.07 euro= 952 648.39 euro;
maijs 4 177 personas*228.07 euro= 952 648.39 euro;
jūnijs 3 677 personas*228.07 euro= 838 613.39 euro;
jūlijs 3 677 personas*228.07 euro= 838 613.39 euro;
augusts 3 677 personas*228.07 euro= 838 613.39 euro;
septembris 3 177 personas*228.07 euro= 724 578.39 euro;
oktobris 2 677 personas*228.07 euro= 610 543.39 euro; 
novembris 2 177 personas*228.07 euro=  496 508.39 euro;
decembris 1 677 personas*228.07 euro= 382 473.39
Kopā 33 270 personas 7 587 889 euro. 
Ne visas personas pieprasa  pabalstu (plānots 33 270 personas no 40 000 personām). </t>
  </si>
  <si>
    <t>Citi sociālās rehabilitācijas un psihosociālās rehabilitācijas pakalpojumi</t>
  </si>
  <si>
    <t>Cita veida atbalsta sniegšana, balstoties uz individuālo vajadzību izvērtējumu, t.sk. papildu sociālās palīdzības pabalsti atbilstoši pašvaldības saistošajiem noteikumiem.</t>
  </si>
  <si>
    <t>Atbalsta sniegšana valsts pārvaldes pakalpojumu pieteikumu iesniegšanai un fizisko personu reģistrācijai:
1. E-paklapojuma “Vīzas pieteikums” aizpildīšana un iesniegšana PMLP;
2. E-pakalpojuma “Anketas iesniegšanas uzturēšanās atļaujas pieprasīšanai” aizpildīšana un iesniegšana PMLP;
3. Fizisko personu reģistrācija Fizisko personu reģistrā;
4. Fizisko personu reģistrācija Ukrainas civiliedzīvotāju atbalsta sniegšanai nepieciešamās informācijas reģistrā (UCASNIR);
5. Izdruka fiziskai personai no Fizisko personu reģistra;
6. Pakalpojuma "Pabalsts Ukrainas civiliedzīvotājam" aizpildīšana un iesniegšana VSAA. 
7. Pakalpojumu un atskaišu sistēmas papildināšana pakalpojumu vadības sistēmā.
Formulas apraksts: (20`000 cilv. (pieņemot, ka puse no 40000 apmeklē PMLP un VSAA, puse apmeklē VPVKAC)  * 4 pak. * 2 eiro) + (10`000 cilv. * 2 pak. * 2 eiro) + 14`356,10 eiro pakalpojumu un atskaišu sistēmas papildināšanai</t>
  </si>
  <si>
    <t>Par februāri un martu pašvaldības pieprasījušas kompensāciju izmitināšanas izdevumu segšanai 362 311 euro
Par aprīli indikatīvi  2 744 480 euro
Tā kā  izmitināšanas 90 dienas var beigties maijā-jūnijā, būs nepieciešama izdevumu kompensācija arī šajos mēnešos indikatīvi  3 588 935 euro                                                                                                                                                       Nākamjā periodā 4 000 personas izmitināšanas citās mītnēs X 15 euro X 90 dienas = 5 400 000 euro                                  KOPĀ 12 095 726 euro</t>
  </si>
  <si>
    <t>ar februāri un martu pašvaldības pieprasījušas kompensāciju ēdināšanas izdevumu segšanai 292 319 euro
Par aprīli indikatīvi  2 125 137 euro
Tā kā  ēdināšanas 90 dienas var beigties maijā-jūnijā, būs nepieciešama izdevumu kompensācija arī šajos mēnešos indikatīvi  2 875 185 euro                                                                                                                                                      Pieņemot, ka vēl tiks ēdinātas 7 000 personas X 10 euro X 30 dienas = 2 100 000 euro                                                        KOPĀ 7 392 641 euro</t>
  </si>
  <si>
    <r>
      <t xml:space="preserve">Pamatojoties uz Ukrainas civiliedzīvotāju atbalsta likuma 7. panta (1 </t>
    </r>
    <r>
      <rPr>
        <vertAlign val="superscript"/>
        <sz val="10"/>
        <color theme="1"/>
        <rFont val="Times New Roman"/>
        <family val="1"/>
        <charset val="186"/>
      </rPr>
      <t>1</t>
    </r>
    <r>
      <rPr>
        <sz val="10"/>
        <color theme="1"/>
        <rFont val="Times New Roman"/>
        <family val="1"/>
        <charset val="186"/>
      </rPr>
      <t xml:space="preserve"> ) daļu, atsevišķos (izņēmuma) gadījumos var rasties nepieciešamība Labklājības ministrijai gatavot pieprasījumu par papildu finansējumu no LNG, ja, piemēram, Ukrainas civiliedzīvotājiem, kuriem ir onkoloģiska saslimšana, būs nepieciešams psihosociālās rehabilitācijas pakalpojums vai sociālās rehabilitācijas pakalpojumi Ukrainas civiliedzīvotājiem, kuriem ir redzes traucējumi vai pilnīgs redzes zudums u.c. Prognozējams, ka minēto gadījumu skaits varētu būt ļoti neliels. Šādos gadījumos pirms pieprasījuma par papildu finansējumu no LNG sagatavošanas Labklājības ministrija primāri izvērtēs iespēju šādus atsevišķus (izņēmuma) gadījumus finansēt no pakalpojumam piešķirtajiem valsts budžeta  līdzekļiem. Indikatīvi plāns gadam 50 personas x 1 000 euro =50 000 euro (sociālās un psihosociālās rehabilitācijas pakalpojumi ir ļoti dažādi  un to  kursu ilgums ir ļoti atšķirīgs piem., pakalpojums var būt no dažām dienām vai konsultācijām līdz pat vairākiem mēnešiem (piem. Cilvēktirdzniecības upuru sociālās rehabilitācijas pakalpojums līdz 6 mēn)).  </t>
    </r>
  </si>
  <si>
    <t>slēdzot īres līgumus ar privātpersonām (fiziskas un juridiskas personas) par dzīvojamo telpu nodošanu lietošanā Ukrainas civiliedzīvotājiem, pielīgstot īres maksu, kas nepārsniedz 400 euro mēnesī par mājokli, iekļaujot visus ar dzīvojamās telpas lietošanu saistītos maksājumus (komunālos maksājumus)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</si>
</sst>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9"/>
      <color theme="1"/>
      <name val="Times New Roman"/>
      <family val="1"/>
      <charset val="186"/>
    </font>
    <font>
      <b/>
      <sz val="9"/>
      <color theme="1"/>
      <name val="Times New Roman"/>
      <family val="1"/>
      <charset val="186"/>
    </font>
    <font>
      <sz val="9"/>
      <color rgb="FFFF0000"/>
      <name val="Times New Roman"/>
      <family val="1"/>
      <charset val="186"/>
    </font>
    <font>
      <sz val="10"/>
      <name val="Times New Roman"/>
      <family val="1"/>
      <charset val="186"/>
    </font>
    <font>
      <i/>
      <sz val="10"/>
      <name val="Times New Roman"/>
      <family val="1"/>
      <charset val="186"/>
    </font>
    <font>
      <sz val="10"/>
      <color theme="1"/>
      <name val="Times New Roman"/>
      <family val="1"/>
      <charset val="186"/>
    </font>
    <font>
      <b/>
      <sz val="10"/>
      <color theme="1"/>
      <name val="Times New Roman"/>
      <family val="1"/>
      <charset val="186"/>
    </font>
    <font>
      <i/>
      <sz val="10"/>
      <color theme="1"/>
      <name val="Times New Roman"/>
      <family val="1"/>
      <charset val="186"/>
    </font>
    <font>
      <sz val="10"/>
      <color theme="1"/>
      <name val="Times New Roman"/>
      <family val="1"/>
    </font>
    <font>
      <sz val="9"/>
      <name val="Times New Roman"/>
      <family val="1"/>
      <charset val="186"/>
    </font>
    <font>
      <sz val="12"/>
      <color theme="1"/>
      <name val="Times New Roman"/>
      <family val="1"/>
      <charset val="186"/>
    </font>
    <font>
      <vertAlign val="superscript"/>
      <sz val="10"/>
      <color theme="1"/>
      <name val="Times New Roman"/>
      <family val="1"/>
      <charset val="186"/>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
    <xf numFmtId="0" fontId="0" fillId="0" borderId="0"/>
  </cellStyleXfs>
  <cellXfs count="71">
    <xf numFmtId="0" fontId="0" fillId="0" borderId="0" xfId="0"/>
    <xf numFmtId="0" fontId="1" fillId="0" borderId="0" xfId="0" applyFont="1"/>
    <xf numFmtId="0" fontId="1" fillId="0" borderId="0" xfId="0" applyFont="1" applyAlignment="1">
      <alignment vertical="center"/>
    </xf>
    <xf numFmtId="0" fontId="2" fillId="0" borderId="0" xfId="0" applyFont="1"/>
    <xf numFmtId="0" fontId="3" fillId="0" borderId="0" xfId="0" applyFont="1" applyAlignment="1">
      <alignment vertical="center"/>
    </xf>
    <xf numFmtId="3"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0" xfId="0" applyFont="1" applyFill="1" applyAlignment="1">
      <alignment wrapText="1"/>
    </xf>
    <xf numFmtId="0" fontId="4" fillId="0" borderId="1" xfId="0" applyFont="1" applyFill="1" applyBorder="1" applyAlignment="1">
      <alignment horizontal="justify"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justify" vertical="center" wrapText="1"/>
    </xf>
    <xf numFmtId="0" fontId="4" fillId="0" borderId="3" xfId="0" applyFont="1" applyFill="1" applyBorder="1" applyAlignment="1">
      <alignment horizontal="center" vertical="center" wrapText="1"/>
    </xf>
    <xf numFmtId="3" fontId="4" fillId="0" borderId="0" xfId="0" applyNumberFormat="1" applyFont="1" applyFill="1" applyAlignment="1">
      <alignment horizontal="center" vertical="center" wrapText="1"/>
    </xf>
    <xf numFmtId="0" fontId="4" fillId="0" borderId="1" xfId="0" applyFont="1" applyFill="1" applyBorder="1" applyAlignment="1">
      <alignment wrapText="1"/>
    </xf>
    <xf numFmtId="0" fontId="6" fillId="0" borderId="0" xfId="0" applyFont="1" applyFill="1"/>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0" fontId="6" fillId="0" borderId="1" xfId="0" applyFont="1" applyFill="1" applyBorder="1" applyAlignment="1">
      <alignment horizontal="justify"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6" fillId="0" borderId="0" xfId="0" applyFont="1" applyFill="1" applyAlignment="1">
      <alignment wrapText="1"/>
    </xf>
    <xf numFmtId="0" fontId="6" fillId="0" borderId="2" xfId="0" applyFont="1" applyFill="1" applyBorder="1" applyAlignment="1">
      <alignment horizontal="justify" vertical="center" wrapText="1"/>
    </xf>
    <xf numFmtId="0" fontId="6" fillId="0" borderId="1" xfId="0" applyFont="1" applyFill="1" applyBorder="1" applyAlignment="1">
      <alignment wrapText="1"/>
    </xf>
    <xf numFmtId="3" fontId="6" fillId="0" borderId="1" xfId="0" applyNumberFormat="1" applyFont="1" applyFill="1" applyBorder="1" applyAlignment="1">
      <alignment horizontal="center" vertical="center"/>
    </xf>
    <xf numFmtId="16" fontId="6" fillId="0" borderId="1" xfId="0" applyNumberFormat="1" applyFont="1" applyFill="1" applyBorder="1" applyAlignment="1">
      <alignment horizontal="center" vertical="center" wrapText="1"/>
    </xf>
    <xf numFmtId="0" fontId="7" fillId="0" borderId="1" xfId="0" applyFont="1" applyFill="1" applyBorder="1"/>
    <xf numFmtId="0" fontId="7" fillId="0" borderId="1" xfId="0" applyFont="1" applyFill="1" applyBorder="1" applyAlignment="1">
      <alignment vertical="center"/>
    </xf>
    <xf numFmtId="3" fontId="7" fillId="0" borderId="1" xfId="0" applyNumberFormat="1" applyFont="1" applyFill="1" applyBorder="1" applyAlignment="1">
      <alignment horizontal="center" vertical="center"/>
    </xf>
    <xf numFmtId="0" fontId="7" fillId="0" borderId="0" xfId="0" applyFont="1" applyFill="1" applyBorder="1"/>
    <xf numFmtId="0" fontId="6" fillId="0" borderId="1" xfId="0" applyFont="1" applyFill="1" applyBorder="1"/>
    <xf numFmtId="0" fontId="6" fillId="0" borderId="1" xfId="0" applyFont="1" applyFill="1" applyBorder="1" applyAlignment="1">
      <alignment horizontal="center"/>
    </xf>
    <xf numFmtId="0" fontId="6" fillId="0" borderId="0" xfId="0" applyFont="1" applyFill="1" applyBorder="1"/>
    <xf numFmtId="3" fontId="6" fillId="0" borderId="0" xfId="0" applyNumberFormat="1" applyFont="1" applyFill="1" applyBorder="1"/>
    <xf numFmtId="0" fontId="1" fillId="0" borderId="0" xfId="0" applyFont="1" applyFill="1"/>
    <xf numFmtId="3" fontId="1" fillId="0" borderId="0" xfId="0" applyNumberFormat="1" applyFont="1" applyFill="1" applyAlignment="1">
      <alignment horizontal="center" vertical="center"/>
    </xf>
    <xf numFmtId="0" fontId="9" fillId="2" borderId="0" xfId="0" applyFont="1" applyFill="1" applyAlignment="1">
      <alignment horizontal="center" vertical="center" wrapText="1"/>
    </xf>
    <xf numFmtId="0" fontId="10" fillId="0" borderId="0" xfId="0" applyFont="1" applyFill="1" applyBorder="1" applyAlignment="1">
      <alignment horizontal="left" vertical="center" wrapText="1"/>
    </xf>
    <xf numFmtId="0" fontId="10" fillId="0" borderId="0" xfId="0" applyFont="1" applyFill="1" applyAlignment="1">
      <alignment horizontal="left" vertical="center" wrapText="1"/>
    </xf>
    <xf numFmtId="0" fontId="6" fillId="2" borderId="1" xfId="0" applyFont="1" applyFill="1" applyBorder="1" applyAlignment="1">
      <alignment horizontal="left" vertical="top" wrapText="1"/>
    </xf>
    <xf numFmtId="0" fontId="4" fillId="0" borderId="2" xfId="0" applyFont="1" applyFill="1" applyBorder="1" applyAlignment="1">
      <alignment horizontal="justify" vertical="center" wrapText="1"/>
    </xf>
    <xf numFmtId="3" fontId="4" fillId="0"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3" fontId="4" fillId="0" borderId="3" xfId="0" applyNumberFormat="1"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0" fontId="4" fillId="0" borderId="6" xfId="0" applyFont="1" applyFill="1" applyBorder="1" applyAlignment="1">
      <alignment horizontal="left" vertical="center" wrapText="1"/>
    </xf>
    <xf numFmtId="0" fontId="11" fillId="0" borderId="7" xfId="0" applyFont="1" applyBorder="1" applyAlignment="1">
      <alignment horizontal="center" vertical="center" wrapText="1"/>
    </xf>
    <xf numFmtId="3" fontId="4" fillId="2" borderId="7" xfId="0" applyNumberFormat="1" applyFont="1" applyFill="1" applyBorder="1" applyAlignment="1">
      <alignment horizontal="center" vertical="center" wrapText="1"/>
    </xf>
    <xf numFmtId="0" fontId="6" fillId="2" borderId="1" xfId="0" applyFont="1" applyFill="1" applyBorder="1" applyAlignment="1">
      <alignment horizontal="justify" vertical="center" wrapText="1"/>
    </xf>
    <xf numFmtId="3" fontId="9" fillId="2" borderId="1" xfId="0" applyNumberFormat="1" applyFont="1" applyFill="1" applyBorder="1" applyAlignment="1">
      <alignment horizontal="center" vertical="center" wrapText="1"/>
    </xf>
    <xf numFmtId="0" fontId="6" fillId="0" borderId="7" xfId="0" applyFont="1" applyBorder="1" applyAlignment="1">
      <alignment horizontal="justify" vertical="center" wrapText="1"/>
    </xf>
    <xf numFmtId="3" fontId="6" fillId="2" borderId="1"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1" xfId="0" applyFont="1" applyFill="1" applyBorder="1" applyAlignment="1">
      <alignment vertical="center" wrapText="1"/>
    </xf>
    <xf numFmtId="0" fontId="1" fillId="0" borderId="0" xfId="0" applyFont="1" applyFill="1" applyAlignment="1">
      <alignment horizontal="left" vertical="center"/>
    </xf>
    <xf numFmtId="0" fontId="6" fillId="0" borderId="0" xfId="0" applyFont="1" applyFill="1" applyAlignment="1">
      <alignment horizontal="right" vertical="center" wrapText="1"/>
    </xf>
    <xf numFmtId="0" fontId="6" fillId="0" borderId="0" xfId="0" applyFont="1" applyFill="1" applyAlignment="1">
      <alignment horizontal="right" vertical="center"/>
    </xf>
    <xf numFmtId="0" fontId="7" fillId="0" borderId="0" xfId="0" applyFont="1" applyFill="1" applyAlignment="1">
      <alignment horizontal="center" vertical="center"/>
    </xf>
    <xf numFmtId="3" fontId="6" fillId="0" borderId="1" xfId="0" applyNumberFormat="1" applyFont="1" applyFill="1" applyBorder="1" applyAlignment="1">
      <alignment horizontal="center" vertical="center"/>
    </xf>
    <xf numFmtId="3" fontId="6" fillId="2" borderId="1" xfId="0" applyNumberFormat="1" applyFont="1" applyFill="1" applyBorder="1" applyAlignment="1">
      <alignment horizontal="center" vertical="center" wrapText="1"/>
    </xf>
    <xf numFmtId="3" fontId="6" fillId="0" borderId="2" xfId="0" applyNumberFormat="1" applyFont="1" applyFill="1" applyBorder="1" applyAlignment="1">
      <alignment horizontal="center" vertical="center"/>
    </xf>
    <xf numFmtId="3" fontId="6" fillId="0" borderId="3" xfId="0" applyNumberFormat="1" applyFont="1" applyFill="1" applyBorder="1" applyAlignment="1">
      <alignment horizontal="center" vertical="center"/>
    </xf>
    <xf numFmtId="0" fontId="6" fillId="0" borderId="2" xfId="0" applyFont="1" applyFill="1" applyBorder="1" applyAlignment="1">
      <alignment horizontal="left" vertical="top" wrapText="1"/>
    </xf>
    <xf numFmtId="0" fontId="6" fillId="0" borderId="3" xfId="0" applyFont="1" applyFill="1" applyBorder="1" applyAlignment="1">
      <alignment horizontal="left" vertical="top" wrapText="1"/>
    </xf>
    <xf numFmtId="0" fontId="10" fillId="0" borderId="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8"/>
  <sheetViews>
    <sheetView tabSelected="1" topLeftCell="A7" zoomScale="90" zoomScaleNormal="90" workbookViewId="0">
      <selection activeCell="E9" sqref="E9"/>
    </sheetView>
  </sheetViews>
  <sheetFormatPr defaultColWidth="34.28515625" defaultRowHeight="12" x14ac:dyDescent="0.2"/>
  <cols>
    <col min="1" max="1" width="8" style="37" customWidth="1"/>
    <col min="2" max="2" width="37.7109375" style="37" customWidth="1"/>
    <col min="3" max="3" width="18.7109375" style="37" customWidth="1"/>
    <col min="4" max="4" width="18.7109375" style="38" customWidth="1"/>
    <col min="5" max="5" width="92.28515625" style="37" customWidth="1"/>
    <col min="6" max="16384" width="34.28515625" style="1"/>
  </cols>
  <sheetData>
    <row r="1" spans="1:5" ht="53.1" customHeight="1" x14ac:dyDescent="0.2">
      <c r="A1" s="18"/>
      <c r="B1" s="18"/>
      <c r="C1" s="61" t="s">
        <v>97</v>
      </c>
      <c r="D1" s="62"/>
      <c r="E1" s="62"/>
    </row>
    <row r="2" spans="1:5" s="3" customFormat="1" ht="20.45" customHeight="1" x14ac:dyDescent="0.2">
      <c r="A2" s="63" t="s">
        <v>7</v>
      </c>
      <c r="B2" s="63"/>
      <c r="C2" s="63"/>
      <c r="D2" s="63"/>
      <c r="E2" s="63"/>
    </row>
    <row r="3" spans="1:5" s="2" customFormat="1" ht="45" customHeight="1" x14ac:dyDescent="0.25">
      <c r="A3" s="19" t="s">
        <v>3</v>
      </c>
      <c r="B3" s="19" t="s">
        <v>4</v>
      </c>
      <c r="C3" s="19" t="s">
        <v>5</v>
      </c>
      <c r="D3" s="20" t="s">
        <v>95</v>
      </c>
      <c r="E3" s="19" t="s">
        <v>6</v>
      </c>
    </row>
    <row r="4" spans="1:5" s="2" customFormat="1" ht="40.5" customHeight="1" x14ac:dyDescent="0.25">
      <c r="A4" s="19" t="s">
        <v>104</v>
      </c>
      <c r="B4" s="22" t="s">
        <v>105</v>
      </c>
      <c r="C4" s="39" t="s">
        <v>106</v>
      </c>
      <c r="D4" s="52">
        <v>8470</v>
      </c>
      <c r="E4" s="42" t="s">
        <v>107</v>
      </c>
    </row>
    <row r="5" spans="1:5" s="2" customFormat="1" ht="97.5" customHeight="1" x14ac:dyDescent="0.25">
      <c r="A5" s="12" t="s">
        <v>42</v>
      </c>
      <c r="B5" s="43" t="s">
        <v>43</v>
      </c>
      <c r="C5" s="12" t="s">
        <v>44</v>
      </c>
      <c r="D5" s="44">
        <v>112676</v>
      </c>
      <c r="E5" s="8" t="s">
        <v>90</v>
      </c>
    </row>
    <row r="6" spans="1:5" s="2" customFormat="1" ht="147.75" customHeight="1" x14ac:dyDescent="0.25">
      <c r="A6" s="49" t="s">
        <v>117</v>
      </c>
      <c r="B6" s="53" t="s">
        <v>118</v>
      </c>
      <c r="C6" s="49" t="s">
        <v>27</v>
      </c>
      <c r="D6" s="50">
        <v>214356</v>
      </c>
      <c r="E6" s="48" t="s">
        <v>131</v>
      </c>
    </row>
    <row r="7" spans="1:5" s="2" customFormat="1" ht="38.1" customHeight="1" x14ac:dyDescent="0.25">
      <c r="A7" s="15" t="s">
        <v>57</v>
      </c>
      <c r="B7" s="14" t="s">
        <v>71</v>
      </c>
      <c r="C7" s="15"/>
      <c r="D7" s="46"/>
      <c r="E7" s="8"/>
    </row>
    <row r="8" spans="1:5" s="2" customFormat="1" ht="171" customHeight="1" x14ac:dyDescent="0.25">
      <c r="A8" s="19" t="s">
        <v>61</v>
      </c>
      <c r="B8" s="21" t="s">
        <v>72</v>
      </c>
      <c r="C8" s="19" t="s">
        <v>27</v>
      </c>
      <c r="D8" s="20">
        <v>937500</v>
      </c>
      <c r="E8" s="22" t="s">
        <v>108</v>
      </c>
    </row>
    <row r="9" spans="1:5" s="2" customFormat="1" ht="96" customHeight="1" x14ac:dyDescent="0.25">
      <c r="A9" s="19" t="s">
        <v>62</v>
      </c>
      <c r="B9" s="21" t="s">
        <v>135</v>
      </c>
      <c r="C9" s="19" t="s">
        <v>27</v>
      </c>
      <c r="D9" s="20">
        <v>1200000</v>
      </c>
      <c r="E9" s="55" t="s">
        <v>87</v>
      </c>
    </row>
    <row r="10" spans="1:5" s="2" customFormat="1" ht="76.5" x14ac:dyDescent="0.25">
      <c r="A10" s="19" t="s">
        <v>63</v>
      </c>
      <c r="B10" s="21" t="s">
        <v>89</v>
      </c>
      <c r="C10" s="19" t="s">
        <v>27</v>
      </c>
      <c r="D10" s="54">
        <v>12095726</v>
      </c>
      <c r="E10" s="55" t="s">
        <v>132</v>
      </c>
    </row>
    <row r="11" spans="1:5" s="2" customFormat="1" ht="102" x14ac:dyDescent="0.25">
      <c r="A11" s="19" t="s">
        <v>123</v>
      </c>
      <c r="B11" s="23" t="s">
        <v>119</v>
      </c>
      <c r="C11" s="19" t="s">
        <v>27</v>
      </c>
      <c r="D11" s="54">
        <v>7392641</v>
      </c>
      <c r="E11" s="59" t="s">
        <v>133</v>
      </c>
    </row>
    <row r="12" spans="1:5" s="2" customFormat="1" ht="38.25" x14ac:dyDescent="0.2">
      <c r="A12" s="19" t="s">
        <v>81</v>
      </c>
      <c r="B12" s="24" t="s">
        <v>120</v>
      </c>
      <c r="C12" s="19" t="s">
        <v>27</v>
      </c>
      <c r="D12" s="20">
        <v>2348076</v>
      </c>
      <c r="E12" s="23" t="s">
        <v>85</v>
      </c>
    </row>
    <row r="13" spans="1:5" s="2" customFormat="1" ht="150.75" customHeight="1" x14ac:dyDescent="0.25">
      <c r="A13" s="6" t="s">
        <v>14</v>
      </c>
      <c r="B13" s="7" t="s">
        <v>15</v>
      </c>
      <c r="C13" s="6" t="s">
        <v>16</v>
      </c>
      <c r="D13" s="5">
        <v>9123576</v>
      </c>
      <c r="E13" s="56" t="s">
        <v>124</v>
      </c>
    </row>
    <row r="14" spans="1:5" s="2" customFormat="1" ht="81.95" customHeight="1" x14ac:dyDescent="0.25">
      <c r="A14" s="6" t="s">
        <v>17</v>
      </c>
      <c r="B14" s="11" t="s">
        <v>18</v>
      </c>
      <c r="C14" s="57" t="s">
        <v>35</v>
      </c>
      <c r="D14" s="5">
        <v>232789</v>
      </c>
      <c r="E14" s="8" t="s">
        <v>125</v>
      </c>
    </row>
    <row r="15" spans="1:5" s="2" customFormat="1" ht="60.75" customHeight="1" x14ac:dyDescent="0.25">
      <c r="A15" s="6" t="s">
        <v>19</v>
      </c>
      <c r="B15" s="7" t="s">
        <v>20</v>
      </c>
      <c r="C15" s="57" t="s">
        <v>35</v>
      </c>
      <c r="D15" s="5">
        <v>500000</v>
      </c>
      <c r="E15" s="8" t="s">
        <v>126</v>
      </c>
    </row>
    <row r="16" spans="1:5" s="2" customFormat="1" ht="45" customHeight="1" x14ac:dyDescent="0.25">
      <c r="A16" s="12" t="s">
        <v>82</v>
      </c>
      <c r="B16" s="43" t="s">
        <v>83</v>
      </c>
      <c r="C16" s="12" t="s">
        <v>35</v>
      </c>
      <c r="D16" s="44">
        <v>2499288</v>
      </c>
      <c r="E16" s="45" t="s">
        <v>127</v>
      </c>
    </row>
    <row r="17" spans="1:5" s="2" customFormat="1" ht="59.25" customHeight="1" x14ac:dyDescent="0.25">
      <c r="A17" s="19" t="s">
        <v>21</v>
      </c>
      <c r="B17" s="21" t="s">
        <v>121</v>
      </c>
      <c r="C17" s="19" t="s">
        <v>27</v>
      </c>
      <c r="D17" s="47">
        <v>13896507</v>
      </c>
      <c r="E17" s="23" t="s">
        <v>110</v>
      </c>
    </row>
    <row r="18" spans="1:5" s="2" customFormat="1" ht="228.75" customHeight="1" x14ac:dyDescent="0.25">
      <c r="A18" s="19" t="s">
        <v>22</v>
      </c>
      <c r="B18" s="21" t="s">
        <v>23</v>
      </c>
      <c r="C18" s="19" t="s">
        <v>27</v>
      </c>
      <c r="D18" s="20">
        <v>7587889</v>
      </c>
      <c r="E18" s="23" t="s">
        <v>128</v>
      </c>
    </row>
    <row r="19" spans="1:5" s="2" customFormat="1" ht="63.75" x14ac:dyDescent="0.25">
      <c r="A19" s="19" t="s">
        <v>24</v>
      </c>
      <c r="B19" s="21" t="s">
        <v>25</v>
      </c>
      <c r="C19" s="19" t="s">
        <v>27</v>
      </c>
      <c r="D19" s="20">
        <v>62639</v>
      </c>
      <c r="E19" s="23" t="s">
        <v>109</v>
      </c>
    </row>
    <row r="20" spans="1:5" s="2" customFormat="1" ht="130.5" x14ac:dyDescent="0.25">
      <c r="A20" s="19" t="s">
        <v>26</v>
      </c>
      <c r="B20" s="25" t="s">
        <v>129</v>
      </c>
      <c r="C20" s="58" t="s">
        <v>35</v>
      </c>
      <c r="D20" s="20">
        <v>50000</v>
      </c>
      <c r="E20" s="23" t="s">
        <v>134</v>
      </c>
    </row>
    <row r="21" spans="1:5" s="2" customFormat="1" ht="143.1" customHeight="1" x14ac:dyDescent="0.25">
      <c r="A21" s="13" t="s">
        <v>79</v>
      </c>
      <c r="B21" s="7" t="s">
        <v>80</v>
      </c>
      <c r="C21" s="6" t="s">
        <v>35</v>
      </c>
      <c r="D21" s="5">
        <v>2436117</v>
      </c>
      <c r="E21" s="9" t="s">
        <v>84</v>
      </c>
    </row>
    <row r="22" spans="1:5" s="2" customFormat="1" ht="159" customHeight="1" x14ac:dyDescent="0.25">
      <c r="A22" s="6" t="s">
        <v>28</v>
      </c>
      <c r="B22" s="14" t="s">
        <v>29</v>
      </c>
      <c r="C22" s="15" t="s">
        <v>27</v>
      </c>
      <c r="D22" s="5">
        <v>500000</v>
      </c>
      <c r="E22" s="8" t="s">
        <v>111</v>
      </c>
    </row>
    <row r="23" spans="1:5" s="2" customFormat="1" ht="218.1" customHeight="1" x14ac:dyDescent="0.25">
      <c r="A23" s="19" t="s">
        <v>30</v>
      </c>
      <c r="B23" s="22" t="s">
        <v>31</v>
      </c>
      <c r="C23" s="19" t="s">
        <v>27</v>
      </c>
      <c r="D23" s="20">
        <v>721224</v>
      </c>
      <c r="E23" s="22" t="s">
        <v>112</v>
      </c>
    </row>
    <row r="24" spans="1:5" s="2" customFormat="1" ht="68.45" customHeight="1" x14ac:dyDescent="0.25">
      <c r="A24" s="19" t="s">
        <v>32</v>
      </c>
      <c r="B24" s="21" t="s">
        <v>130</v>
      </c>
      <c r="C24" s="19" t="s">
        <v>27</v>
      </c>
      <c r="D24" s="20">
        <v>838547</v>
      </c>
      <c r="E24" s="22" t="s">
        <v>113</v>
      </c>
    </row>
    <row r="25" spans="1:5" s="2" customFormat="1" ht="187.5" customHeight="1" x14ac:dyDescent="0.25">
      <c r="A25" s="6" t="s">
        <v>33</v>
      </c>
      <c r="B25" s="7" t="s">
        <v>34</v>
      </c>
      <c r="C25" s="6" t="s">
        <v>35</v>
      </c>
      <c r="D25" s="5">
        <v>368280</v>
      </c>
      <c r="E25" s="8" t="s">
        <v>114</v>
      </c>
    </row>
    <row r="26" spans="1:5" s="2" customFormat="1" ht="306" customHeight="1" x14ac:dyDescent="0.25">
      <c r="A26" s="19" t="s">
        <v>36</v>
      </c>
      <c r="B26" s="21" t="s">
        <v>37</v>
      </c>
      <c r="C26" s="19" t="s">
        <v>27</v>
      </c>
      <c r="D26" s="20">
        <v>2664555</v>
      </c>
      <c r="E26" s="22" t="s">
        <v>115</v>
      </c>
    </row>
    <row r="27" spans="1:5" s="2" customFormat="1" ht="177.6" customHeight="1" x14ac:dyDescent="0.25">
      <c r="A27" s="6" t="s">
        <v>38</v>
      </c>
      <c r="B27" s="7" t="s">
        <v>39</v>
      </c>
      <c r="C27" s="57" t="s">
        <v>35</v>
      </c>
      <c r="D27" s="5">
        <v>232170</v>
      </c>
      <c r="E27" s="8" t="s">
        <v>116</v>
      </c>
    </row>
    <row r="28" spans="1:5" s="2" customFormat="1" ht="63.75" x14ac:dyDescent="0.2">
      <c r="A28" s="12" t="s">
        <v>77</v>
      </c>
      <c r="B28" s="10" t="s">
        <v>78</v>
      </c>
      <c r="C28" s="12" t="s">
        <v>35</v>
      </c>
      <c r="D28" s="16">
        <v>294300</v>
      </c>
      <c r="E28" s="17" t="s">
        <v>88</v>
      </c>
    </row>
    <row r="29" spans="1:5" s="2" customFormat="1" ht="12.75" x14ac:dyDescent="0.2">
      <c r="A29" s="19"/>
      <c r="B29" s="26"/>
      <c r="C29" s="19"/>
      <c r="D29" s="20"/>
      <c r="E29" s="26"/>
    </row>
    <row r="30" spans="1:5" s="2" customFormat="1" ht="25.5" x14ac:dyDescent="0.25">
      <c r="A30" s="19" t="s">
        <v>45</v>
      </c>
      <c r="B30" s="21" t="s">
        <v>46</v>
      </c>
      <c r="C30" s="19" t="s">
        <v>47</v>
      </c>
      <c r="D30" s="66">
        <f>257*(2500+6000+10000+6000+3500+3500+13300*4)+50*13300</f>
        <v>22432900</v>
      </c>
      <c r="E30" s="68" t="s">
        <v>93</v>
      </c>
    </row>
    <row r="31" spans="1:5" s="2" customFormat="1" ht="198.95" customHeight="1" x14ac:dyDescent="0.25">
      <c r="A31" s="19" t="s">
        <v>48</v>
      </c>
      <c r="B31" s="21" t="s">
        <v>73</v>
      </c>
      <c r="C31" s="19" t="s">
        <v>27</v>
      </c>
      <c r="D31" s="67"/>
      <c r="E31" s="69"/>
    </row>
    <row r="32" spans="1:5" s="2" customFormat="1" ht="242.25" x14ac:dyDescent="0.25">
      <c r="A32" s="19" t="s">
        <v>49</v>
      </c>
      <c r="B32" s="21" t="s">
        <v>74</v>
      </c>
      <c r="C32" s="19" t="s">
        <v>27</v>
      </c>
      <c r="D32" s="27">
        <f>(257+15+81.44)*(15+30+100+100+100+100+400+500+600+700)+700*50-((257+81.44)*(100+100))</f>
        <v>902160.8</v>
      </c>
      <c r="E32" s="23" t="s">
        <v>94</v>
      </c>
    </row>
    <row r="33" spans="1:5" s="2" customFormat="1" ht="63" customHeight="1" x14ac:dyDescent="0.25">
      <c r="A33" s="19" t="s">
        <v>50</v>
      </c>
      <c r="B33" s="21" t="s">
        <v>75</v>
      </c>
      <c r="C33" s="19" t="s">
        <v>52</v>
      </c>
      <c r="D33" s="64">
        <v>522000</v>
      </c>
      <c r="E33" s="23" t="s">
        <v>64</v>
      </c>
    </row>
    <row r="34" spans="1:5" s="2" customFormat="1" ht="42.95" customHeight="1" x14ac:dyDescent="0.25">
      <c r="A34" s="28" t="s">
        <v>53</v>
      </c>
      <c r="B34" s="21" t="s">
        <v>51</v>
      </c>
      <c r="C34" s="19" t="s">
        <v>52</v>
      </c>
      <c r="D34" s="64"/>
      <c r="E34" s="23" t="s">
        <v>65</v>
      </c>
    </row>
    <row r="35" spans="1:5" s="2" customFormat="1" ht="42.95" customHeight="1" x14ac:dyDescent="0.25">
      <c r="A35" s="28" t="s">
        <v>122</v>
      </c>
      <c r="B35" s="21" t="s">
        <v>70</v>
      </c>
      <c r="C35" s="19" t="s">
        <v>68</v>
      </c>
      <c r="D35" s="27">
        <f xml:space="preserve"> (3500*29.82)*5</f>
        <v>521850</v>
      </c>
      <c r="E35" s="23" t="s">
        <v>69</v>
      </c>
    </row>
    <row r="36" spans="1:5" s="2" customFormat="1" ht="42.95" customHeight="1" x14ac:dyDescent="0.25">
      <c r="A36" s="28" t="s">
        <v>92</v>
      </c>
      <c r="B36" s="21" t="s">
        <v>66</v>
      </c>
      <c r="C36" s="19" t="s">
        <v>68</v>
      </c>
      <c r="D36" s="27">
        <f>100*756*4</f>
        <v>302400</v>
      </c>
      <c r="E36" s="23" t="s">
        <v>67</v>
      </c>
    </row>
    <row r="37" spans="1:5" s="2" customFormat="1" ht="32.1" customHeight="1" x14ac:dyDescent="0.25">
      <c r="A37" s="19" t="s">
        <v>12</v>
      </c>
      <c r="B37" s="51" t="s">
        <v>8</v>
      </c>
      <c r="C37" s="19" t="s">
        <v>13</v>
      </c>
      <c r="D37" s="65">
        <v>21630225</v>
      </c>
      <c r="E37" s="23" t="s">
        <v>91</v>
      </c>
    </row>
    <row r="38" spans="1:5" s="2" customFormat="1" ht="35.450000000000003" customHeight="1" x14ac:dyDescent="0.25">
      <c r="A38" s="19" t="s">
        <v>10</v>
      </c>
      <c r="B38" s="51" t="s">
        <v>11</v>
      </c>
      <c r="C38" s="19" t="s">
        <v>13</v>
      </c>
      <c r="D38" s="65"/>
      <c r="E38" s="23" t="s">
        <v>91</v>
      </c>
    </row>
    <row r="39" spans="1:5" s="4" customFormat="1" ht="35.450000000000003" customHeight="1" x14ac:dyDescent="0.25">
      <c r="A39" s="19" t="s">
        <v>9</v>
      </c>
      <c r="B39" s="51" t="s">
        <v>86</v>
      </c>
      <c r="C39" s="19" t="s">
        <v>13</v>
      </c>
      <c r="D39" s="65"/>
      <c r="E39" s="23" t="s">
        <v>91</v>
      </c>
    </row>
    <row r="40" spans="1:5" s="4" customFormat="1" ht="52.5" customHeight="1" x14ac:dyDescent="0.25">
      <c r="A40" s="19" t="s">
        <v>58</v>
      </c>
      <c r="B40" s="51" t="s">
        <v>98</v>
      </c>
      <c r="C40" s="19" t="s">
        <v>13</v>
      </c>
      <c r="D40" s="65"/>
      <c r="E40" s="23" t="s">
        <v>91</v>
      </c>
    </row>
    <row r="41" spans="1:5" s="4" customFormat="1" ht="35.1" customHeight="1" x14ac:dyDescent="0.25">
      <c r="A41" s="19" t="s">
        <v>59</v>
      </c>
      <c r="B41" s="51" t="s">
        <v>99</v>
      </c>
      <c r="C41" s="19" t="s">
        <v>13</v>
      </c>
      <c r="D41" s="65"/>
      <c r="E41" s="23" t="s">
        <v>91</v>
      </c>
    </row>
    <row r="42" spans="1:5" s="2" customFormat="1" ht="39" customHeight="1" x14ac:dyDescent="0.25">
      <c r="A42" s="19" t="s">
        <v>60</v>
      </c>
      <c r="B42" s="51" t="s">
        <v>100</v>
      </c>
      <c r="C42" s="19" t="s">
        <v>13</v>
      </c>
      <c r="D42" s="65"/>
      <c r="E42" s="23" t="s">
        <v>91</v>
      </c>
    </row>
    <row r="43" spans="1:5" ht="57" customHeight="1" x14ac:dyDescent="0.2">
      <c r="A43" s="19" t="s">
        <v>40</v>
      </c>
      <c r="B43" s="21" t="s">
        <v>41</v>
      </c>
      <c r="C43" s="19" t="s">
        <v>35</v>
      </c>
      <c r="D43" s="20">
        <v>3500000</v>
      </c>
      <c r="E43" s="22" t="s">
        <v>96</v>
      </c>
    </row>
    <row r="44" spans="1:5" ht="51" x14ac:dyDescent="0.2">
      <c r="A44" s="19" t="s">
        <v>0</v>
      </c>
      <c r="B44" s="19" t="s">
        <v>1</v>
      </c>
      <c r="C44" s="19" t="s">
        <v>2</v>
      </c>
      <c r="D44" s="27">
        <v>148584</v>
      </c>
      <c r="E44" s="22" t="s">
        <v>76</v>
      </c>
    </row>
    <row r="45" spans="1:5" ht="12.75" x14ac:dyDescent="0.2">
      <c r="A45" s="29"/>
      <c r="B45" s="29"/>
      <c r="C45" s="30" t="s">
        <v>54</v>
      </c>
      <c r="D45" s="31">
        <f>SUM(D4:D44)</f>
        <v>116277445.8</v>
      </c>
      <c r="E45" s="32"/>
    </row>
    <row r="46" spans="1:5" ht="12.75" x14ac:dyDescent="0.2">
      <c r="A46" s="33"/>
      <c r="B46" s="33"/>
      <c r="C46" s="34" t="s">
        <v>56</v>
      </c>
      <c r="D46" s="27"/>
      <c r="E46" s="35"/>
    </row>
    <row r="47" spans="1:5" ht="12.75" x14ac:dyDescent="0.2">
      <c r="A47" s="33"/>
      <c r="B47" s="33"/>
      <c r="C47" s="33" t="s">
        <v>55</v>
      </c>
      <c r="D47" s="27">
        <v>112676</v>
      </c>
      <c r="E47" s="35"/>
    </row>
    <row r="48" spans="1:5" ht="12.75" x14ac:dyDescent="0.2">
      <c r="A48" s="33"/>
      <c r="B48" s="33"/>
      <c r="C48" s="33" t="s">
        <v>27</v>
      </c>
      <c r="D48" s="27">
        <f>D8+D9+D10+D11+D12+D17+D18+D19+D23+D24+D26+D30+D32+D22+D6</f>
        <v>73794720.799999997</v>
      </c>
      <c r="E48" s="36"/>
    </row>
    <row r="49" spans="1:5" ht="25.5" x14ac:dyDescent="0.2">
      <c r="A49" s="33"/>
      <c r="B49" s="33"/>
      <c r="C49" s="26" t="s">
        <v>68</v>
      </c>
      <c r="D49" s="27">
        <f>D35+D36</f>
        <v>824250</v>
      </c>
      <c r="E49" s="35"/>
    </row>
    <row r="50" spans="1:5" ht="25.5" x14ac:dyDescent="0.2">
      <c r="A50" s="33"/>
      <c r="B50" s="33"/>
      <c r="C50" s="26" t="s">
        <v>16</v>
      </c>
      <c r="D50" s="27">
        <f>D13+D4</f>
        <v>9132046</v>
      </c>
      <c r="E50" s="35"/>
    </row>
    <row r="51" spans="1:5" ht="15" customHeight="1" x14ac:dyDescent="0.2">
      <c r="A51" s="33"/>
      <c r="B51" s="33"/>
      <c r="C51" s="33" t="s">
        <v>35</v>
      </c>
      <c r="D51" s="27">
        <f>D21+D25+D28+D43+D16+D14+D15+D20+D27</f>
        <v>10112944</v>
      </c>
      <c r="E51" s="35"/>
    </row>
    <row r="52" spans="1:5" ht="25.5" x14ac:dyDescent="0.2">
      <c r="A52" s="33"/>
      <c r="B52" s="33"/>
      <c r="C52" s="26" t="s">
        <v>52</v>
      </c>
      <c r="D52" s="27">
        <f>D33</f>
        <v>522000</v>
      </c>
      <c r="E52" s="35"/>
    </row>
    <row r="53" spans="1:5" ht="12.75" x14ac:dyDescent="0.2">
      <c r="A53" s="33"/>
      <c r="B53" s="33"/>
      <c r="C53" s="33" t="s">
        <v>102</v>
      </c>
      <c r="D53" s="27">
        <f>D37</f>
        <v>21630225</v>
      </c>
      <c r="E53" s="35"/>
    </row>
    <row r="54" spans="1:5" ht="12.75" x14ac:dyDescent="0.2">
      <c r="A54" s="33"/>
      <c r="B54" s="33"/>
      <c r="C54" s="33" t="s">
        <v>2</v>
      </c>
      <c r="D54" s="27">
        <f>D44</f>
        <v>148584</v>
      </c>
      <c r="E54" s="35"/>
    </row>
    <row r="55" spans="1:5" ht="26.45" customHeight="1" x14ac:dyDescent="0.2">
      <c r="A55" s="70" t="s">
        <v>103</v>
      </c>
      <c r="B55" s="70"/>
      <c r="C55" s="70"/>
      <c r="D55" s="70"/>
      <c r="E55" s="40"/>
    </row>
    <row r="56" spans="1:5" x14ac:dyDescent="0.2">
      <c r="A56" s="41"/>
      <c r="B56" s="41"/>
      <c r="C56" s="41"/>
      <c r="D56" s="41"/>
      <c r="E56" s="41"/>
    </row>
    <row r="57" spans="1:5" ht="5.45" customHeight="1" x14ac:dyDescent="0.2">
      <c r="A57" s="41"/>
      <c r="B57" s="41"/>
      <c r="C57" s="41"/>
      <c r="D57" s="41"/>
      <c r="E57" s="41"/>
    </row>
    <row r="58" spans="1:5" ht="21" customHeight="1" x14ac:dyDescent="0.2">
      <c r="A58" s="60" t="s">
        <v>101</v>
      </c>
      <c r="B58" s="60"/>
      <c r="C58" s="60"/>
      <c r="D58" s="60"/>
      <c r="E58" s="60"/>
    </row>
  </sheetData>
  <mergeCells count="8">
    <mergeCell ref="A58:E58"/>
    <mergeCell ref="C1:E1"/>
    <mergeCell ref="A2:E2"/>
    <mergeCell ref="D33:D34"/>
    <mergeCell ref="D37:D42"/>
    <mergeCell ref="D30:D31"/>
    <mergeCell ref="E30:E31"/>
    <mergeCell ref="A55:D55"/>
  </mergeCells>
  <pageMargins left="0.4" right="0.31" top="0.75" bottom="0.56999999999999995" header="0.3" footer="0.3"/>
  <pageSetup paperSize="9" scale="7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kopsavilkums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2022-04-29T10:28:44Z</dcterms:modified>
</cp:coreProperties>
</file>