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ī_darbgrāmata" defaultThemeVersion="124226"/>
  <mc:AlternateContent xmlns:mc="http://schemas.openxmlformats.org/markup-compatibility/2006">
    <mc:Choice Requires="x15">
      <x15ac:absPath xmlns:x15ac="http://schemas.microsoft.com/office/spreadsheetml/2010/11/ac" url="\\iem-ds.iem.gov.lv\U disks\ikalnina\Dokumenti datorā\Ukraina\Plāns 2022\5. precizēšana\"/>
    </mc:Choice>
  </mc:AlternateContent>
  <bookViews>
    <workbookView xWindow="-120" yWindow="-120" windowWidth="29040" windowHeight="15840" tabRatio="955" firstSheet="1" activeTab="9"/>
  </bookViews>
  <sheets>
    <sheet name="NVD 24.02-28.02" sheetId="11" r:id="rId1"/>
    <sheet name="NVD 01.03-31.03" sheetId="12" r:id="rId2"/>
    <sheet name="NVD 01.04-20.04" sheetId="14" r:id="rId3"/>
    <sheet name="NVD 21.04-30.04 " sheetId="15" r:id="rId4"/>
    <sheet name="NVD 01.05-31.12" sheetId="16" r:id="rId5"/>
    <sheet name="NMPD aktual" sheetId="5" r:id="rId6"/>
    <sheet name="NVD PREDA" sheetId="7" r:id="rId7"/>
    <sheet name="med transport" sheetId="9" r:id="rId8"/>
    <sheet name="transport starp ĀI" sheetId="10" r:id="rId9"/>
    <sheet name="kopā aktual" sheetId="18" r:id="rId10"/>
  </sheets>
  <definedNames>
    <definedName name="_xlnm.Print_Titles" localSheetId="1">'NVD 01.03-31.03'!$3:$3</definedName>
    <definedName name="_xlnm.Print_Titles" localSheetId="2">'NVD 01.04-20.04'!$3:$3</definedName>
    <definedName name="_xlnm.Print_Titles" localSheetId="4">'NVD 01.05-31.12'!$3:$3</definedName>
    <definedName name="_xlnm.Print_Titles" localSheetId="3">'NVD 21.04-30.04 '!$3:$3</definedName>
    <definedName name="_xlnm.Print_Titles" localSheetId="0">'NVD 24.02-28.02'!$3:$3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4" i="11" l="1"/>
  <c r="F7" i="18" l="1"/>
  <c r="J5" i="5"/>
  <c r="G41" i="11"/>
  <c r="L9" i="5" s="1"/>
  <c r="J7" i="5" l="1"/>
  <c r="L37" i="5"/>
  <c r="J12" i="5"/>
  <c r="H18" i="16"/>
  <c r="D13" i="16"/>
  <c r="E13" i="16" s="1"/>
  <c r="E12" i="16"/>
  <c r="F12" i="16" s="1"/>
  <c r="G12" i="16" s="1"/>
  <c r="C11" i="16"/>
  <c r="C14" i="16" s="1"/>
  <c r="C17" i="16" s="1"/>
  <c r="D10" i="16"/>
  <c r="E10" i="16" s="1"/>
  <c r="D9" i="16"/>
  <c r="E9" i="16" s="1"/>
  <c r="D8" i="16"/>
  <c r="E8" i="16" s="1"/>
  <c r="D7" i="16"/>
  <c r="E7" i="16" s="1"/>
  <c r="D6" i="16"/>
  <c r="E6" i="16" s="1"/>
  <c r="F6" i="16" s="1"/>
  <c r="G6" i="16" s="1"/>
  <c r="E5" i="16"/>
  <c r="F5" i="16" s="1"/>
  <c r="G5" i="16" s="1"/>
  <c r="D4" i="16"/>
  <c r="E4" i="16" s="1"/>
  <c r="G41" i="15"/>
  <c r="H18" i="15" s="1"/>
  <c r="D13" i="15"/>
  <c r="E13" i="15" s="1"/>
  <c r="E12" i="15"/>
  <c r="F12" i="15" s="1"/>
  <c r="G12" i="15" s="1"/>
  <c r="C11" i="15"/>
  <c r="C14" i="15" s="1"/>
  <c r="C17" i="15" s="1"/>
  <c r="D10" i="15"/>
  <c r="E10" i="15" s="1"/>
  <c r="D9" i="15"/>
  <c r="E9" i="15" s="1"/>
  <c r="D8" i="15"/>
  <c r="E8" i="15" s="1"/>
  <c r="D7" i="15"/>
  <c r="E7" i="15" s="1"/>
  <c r="D6" i="15"/>
  <c r="E6" i="15" s="1"/>
  <c r="E5" i="15"/>
  <c r="F5" i="15" s="1"/>
  <c r="G5" i="15" s="1"/>
  <c r="D4" i="15"/>
  <c r="E4" i="15" s="1"/>
  <c r="G41" i="14"/>
  <c r="H18" i="14" s="1"/>
  <c r="G41" i="12"/>
  <c r="H18" i="12" s="1"/>
  <c r="D13" i="14"/>
  <c r="E13" i="14" s="1"/>
  <c r="E12" i="14"/>
  <c r="F12" i="14" s="1"/>
  <c r="G12" i="14" s="1"/>
  <c r="C11" i="14"/>
  <c r="D11" i="14" s="1"/>
  <c r="E11" i="14" s="1"/>
  <c r="D10" i="14"/>
  <c r="E10" i="14" s="1"/>
  <c r="D9" i="14"/>
  <c r="E9" i="14" s="1"/>
  <c r="D8" i="14"/>
  <c r="E8" i="14" s="1"/>
  <c r="D7" i="14"/>
  <c r="E7" i="14" s="1"/>
  <c r="D6" i="14"/>
  <c r="E6" i="14" s="1"/>
  <c r="E5" i="14"/>
  <c r="D4" i="14"/>
  <c r="E4" i="14" s="1"/>
  <c r="D13" i="12"/>
  <c r="E13" i="12" s="1"/>
  <c r="E12" i="12"/>
  <c r="F12" i="12" s="1"/>
  <c r="G12" i="12" s="1"/>
  <c r="C11" i="12"/>
  <c r="C14" i="12" s="1"/>
  <c r="C17" i="12" s="1"/>
  <c r="D10" i="12"/>
  <c r="E10" i="12" s="1"/>
  <c r="D9" i="12"/>
  <c r="E9" i="12" s="1"/>
  <c r="D8" i="12"/>
  <c r="E8" i="12" s="1"/>
  <c r="D7" i="12"/>
  <c r="E7" i="12" s="1"/>
  <c r="F7" i="12" s="1"/>
  <c r="G7" i="12" s="1"/>
  <c r="D6" i="12"/>
  <c r="E6" i="12" s="1"/>
  <c r="F6" i="12" s="1"/>
  <c r="G6" i="12" s="1"/>
  <c r="E5" i="12"/>
  <c r="F5" i="12" s="1"/>
  <c r="G5" i="12" s="1"/>
  <c r="D4" i="12"/>
  <c r="E4" i="12" s="1"/>
  <c r="H18" i="11"/>
  <c r="D13" i="11"/>
  <c r="E13" i="11" s="1"/>
  <c r="E12" i="11"/>
  <c r="F12" i="11" s="1"/>
  <c r="G12" i="11" s="1"/>
  <c r="C11" i="11"/>
  <c r="D11" i="11" s="1"/>
  <c r="E11" i="11" s="1"/>
  <c r="D10" i="11"/>
  <c r="E10" i="11" s="1"/>
  <c r="D9" i="11"/>
  <c r="E9" i="11" s="1"/>
  <c r="F9" i="11" s="1"/>
  <c r="G9" i="11" s="1"/>
  <c r="D8" i="11"/>
  <c r="E8" i="11" s="1"/>
  <c r="D7" i="11"/>
  <c r="E7" i="11" s="1"/>
  <c r="F7" i="11" s="1"/>
  <c r="G7" i="11" s="1"/>
  <c r="D6" i="11"/>
  <c r="E6" i="11" s="1"/>
  <c r="E5" i="11"/>
  <c r="E4" i="11"/>
  <c r="F4" i="11" s="1"/>
  <c r="G4" i="11" s="1"/>
  <c r="D4" i="11"/>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D7" i="10"/>
  <c r="C7" i="10"/>
  <c r="B7" i="10"/>
  <c r="E6" i="10"/>
  <c r="F6" i="10" s="1"/>
  <c r="G6" i="10" s="1"/>
  <c r="H6" i="10" s="1"/>
  <c r="E5" i="10"/>
  <c r="F5" i="10" s="1"/>
  <c r="G5" i="10" s="1"/>
  <c r="H5" i="10" s="1"/>
  <c r="E4" i="10"/>
  <c r="F4" i="10" s="1"/>
  <c r="D6" i="9"/>
  <c r="F6" i="9" s="1"/>
  <c r="H6" i="9" s="1"/>
  <c r="D5" i="9"/>
  <c r="F5" i="9" s="1"/>
  <c r="H5" i="9" s="1"/>
  <c r="C14" i="11" l="1"/>
  <c r="C17" i="11" s="1"/>
  <c r="C14" i="14"/>
  <c r="C17" i="14" s="1"/>
  <c r="H7" i="11"/>
  <c r="J19" i="5"/>
  <c r="L16" i="5"/>
  <c r="J14" i="5" s="1"/>
  <c r="E7" i="10"/>
  <c r="L23" i="5"/>
  <c r="L40" i="5" s="1"/>
  <c r="H7" i="9"/>
  <c r="F9" i="18" s="1"/>
  <c r="E17" i="11"/>
  <c r="H5" i="15"/>
  <c r="L30" i="5"/>
  <c r="H12" i="14"/>
  <c r="G50" i="10"/>
  <c r="D17" i="11"/>
  <c r="D11" i="12"/>
  <c r="E11" i="12" s="1"/>
  <c r="H11" i="12" s="1"/>
  <c r="H13" i="16"/>
  <c r="F13" i="16"/>
  <c r="G13" i="16" s="1"/>
  <c r="H5" i="16"/>
  <c r="H12" i="16"/>
  <c r="F7" i="16"/>
  <c r="G7" i="16" s="1"/>
  <c r="H7" i="16"/>
  <c r="H8" i="16"/>
  <c r="F8" i="16"/>
  <c r="G8" i="16" s="1"/>
  <c r="F9" i="16"/>
  <c r="G9" i="16" s="1"/>
  <c r="H9" i="16"/>
  <c r="H10" i="16"/>
  <c r="F10" i="16"/>
  <c r="G10" i="16" s="1"/>
  <c r="F4" i="16"/>
  <c r="H4" i="16"/>
  <c r="D11" i="16"/>
  <c r="E11" i="16" s="1"/>
  <c r="E17" i="16" s="1"/>
  <c r="H6" i="16"/>
  <c r="H6" i="15"/>
  <c r="F6" i="15"/>
  <c r="G6" i="15" s="1"/>
  <c r="F7" i="15"/>
  <c r="G7" i="15" s="1"/>
  <c r="H7" i="15"/>
  <c r="H8" i="15"/>
  <c r="F8" i="15"/>
  <c r="G8" i="15" s="1"/>
  <c r="H9" i="15"/>
  <c r="F9" i="15"/>
  <c r="G9" i="15" s="1"/>
  <c r="H10" i="15"/>
  <c r="F10" i="15"/>
  <c r="G10" i="15" s="1"/>
  <c r="H13" i="15"/>
  <c r="F13" i="15"/>
  <c r="G13" i="15" s="1"/>
  <c r="H4" i="15"/>
  <c r="F4" i="15"/>
  <c r="D11" i="15"/>
  <c r="E11" i="15" s="1"/>
  <c r="E17" i="15" s="1"/>
  <c r="H12" i="15"/>
  <c r="H12" i="12"/>
  <c r="H10" i="12"/>
  <c r="H5" i="12"/>
  <c r="H7" i="12"/>
  <c r="H13" i="14"/>
  <c r="H9" i="14"/>
  <c r="H4" i="14"/>
  <c r="H5" i="14"/>
  <c r="H7" i="14"/>
  <c r="F8" i="14"/>
  <c r="G8" i="14" s="1"/>
  <c r="H8" i="14"/>
  <c r="H10" i="14"/>
  <c r="F10" i="14"/>
  <c r="G10" i="14" s="1"/>
  <c r="F6" i="14"/>
  <c r="G6" i="14" s="1"/>
  <c r="H6" i="14"/>
  <c r="F11" i="14"/>
  <c r="G11" i="14" s="1"/>
  <c r="H11" i="14"/>
  <c r="F5" i="14"/>
  <c r="G5" i="14" s="1"/>
  <c r="F13" i="14"/>
  <c r="G13" i="14" s="1"/>
  <c r="D17" i="14"/>
  <c r="F7" i="14"/>
  <c r="G7" i="14" s="1"/>
  <c r="E17" i="14"/>
  <c r="F4" i="14"/>
  <c r="F9" i="14"/>
  <c r="G9" i="14" s="1"/>
  <c r="H4" i="11"/>
  <c r="H12" i="11"/>
  <c r="H5" i="11"/>
  <c r="H13" i="11"/>
  <c r="H6" i="12"/>
  <c r="H8" i="12"/>
  <c r="F8" i="12"/>
  <c r="G8" i="12" s="1"/>
  <c r="H13" i="12"/>
  <c r="F13" i="12"/>
  <c r="G13" i="12" s="1"/>
  <c r="F9" i="12"/>
  <c r="G9" i="12" s="1"/>
  <c r="H9" i="12"/>
  <c r="F10" i="12"/>
  <c r="G10" i="12" s="1"/>
  <c r="F4" i="12"/>
  <c r="H4" i="12"/>
  <c r="F10" i="11"/>
  <c r="G10" i="11" s="1"/>
  <c r="H10" i="11"/>
  <c r="F6" i="11"/>
  <c r="G6" i="11" s="1"/>
  <c r="H6" i="11"/>
  <c r="H11" i="11"/>
  <c r="F11" i="11"/>
  <c r="G11" i="11" s="1"/>
  <c r="H8" i="11"/>
  <c r="F8" i="11"/>
  <c r="G8" i="11" s="1"/>
  <c r="H9" i="11"/>
  <c r="F5" i="11"/>
  <c r="G5" i="11" s="1"/>
  <c r="F13" i="11"/>
  <c r="G13" i="11" s="1"/>
  <c r="G4" i="10"/>
  <c r="F7" i="10"/>
  <c r="D17" i="15" l="1"/>
  <c r="F11" i="12"/>
  <c r="G11" i="12" s="1"/>
  <c r="D17" i="12"/>
  <c r="E17" i="12"/>
  <c r="D17" i="16"/>
  <c r="J21" i="5"/>
  <c r="J26" i="5"/>
  <c r="H11" i="16"/>
  <c r="H14" i="16" s="1"/>
  <c r="I14" i="16" s="1"/>
  <c r="F11" i="16"/>
  <c r="G11" i="16" s="1"/>
  <c r="G4" i="16"/>
  <c r="H11" i="15"/>
  <c r="H14" i="15" s="1"/>
  <c r="I14" i="15" s="1"/>
  <c r="F11" i="15"/>
  <c r="G11" i="15" s="1"/>
  <c r="G4" i="15"/>
  <c r="H14" i="14"/>
  <c r="I14" i="14" s="1"/>
  <c r="G4" i="14"/>
  <c r="G14" i="14" s="1"/>
  <c r="G17" i="14" s="1"/>
  <c r="F14" i="14"/>
  <c r="F17" i="14" s="1"/>
  <c r="H14" i="12"/>
  <c r="I14" i="12" s="1"/>
  <c r="F14" i="12"/>
  <c r="F17" i="12" s="1"/>
  <c r="G4" i="12"/>
  <c r="G14" i="12" s="1"/>
  <c r="G17" i="12" s="1"/>
  <c r="F14" i="11"/>
  <c r="F17" i="11" s="1"/>
  <c r="G14" i="11"/>
  <c r="G17" i="11" s="1"/>
  <c r="H14" i="11"/>
  <c r="H4" i="10"/>
  <c r="H7" i="10" s="1"/>
  <c r="F10" i="18" s="1"/>
  <c r="G7" i="10"/>
  <c r="F6" i="18" l="1"/>
  <c r="J28" i="5"/>
  <c r="J33" i="5"/>
  <c r="J35" i="5" s="1"/>
  <c r="F14" i="16"/>
  <c r="F17" i="16" s="1"/>
  <c r="G14" i="16"/>
  <c r="G17" i="16" s="1"/>
  <c r="F14" i="15"/>
  <c r="F17" i="15" s="1"/>
  <c r="G14" i="15"/>
  <c r="G17" i="15" s="1"/>
  <c r="J41" i="5" l="1"/>
  <c r="J42" i="5" s="1"/>
  <c r="F5" i="18" s="1"/>
  <c r="F11" i="18" s="1"/>
</calcChain>
</file>

<file path=xl/sharedStrings.xml><?xml version="1.0" encoding="utf-8"?>
<sst xmlns="http://schemas.openxmlformats.org/spreadsheetml/2006/main" count="479" uniqueCount="165">
  <si>
    <t xml:space="preserve">Apakšprogrammu nosaukums </t>
  </si>
  <si>
    <t>33.03.00</t>
  </si>
  <si>
    <t>33.04.00</t>
  </si>
  <si>
    <t>Kompensējamo medikamentu un materiālu apmaksāšana</t>
  </si>
  <si>
    <t>Centralizēta medikamentu un materiālu iegāde</t>
  </si>
  <si>
    <t>Budžeta
apakšprogrammas kods</t>
  </si>
  <si>
    <t>Primārās ambulatorās veselības aprūpes nodrošināšana</t>
  </si>
  <si>
    <t>33.14.00</t>
  </si>
  <si>
    <t>33.15.00</t>
  </si>
  <si>
    <t>33.16.00</t>
  </si>
  <si>
    <t>33.17.00</t>
  </si>
  <si>
    <t>33.18.00</t>
  </si>
  <si>
    <t>Laboratorisko izmeklējumu nodrošināšana ambulatorajā aprūpē</t>
  </si>
  <si>
    <t>Pārējo ambulatoro veselības aprūpes pakalpojumu nodrošināšana</t>
  </si>
  <si>
    <t>Neatliekamās medicīniskās palīdzības nodrošināšana stacionārās ārstniecības iestādēs</t>
  </si>
  <si>
    <t>Plānveida stacionāro veselības aprūpes pakalpojumu nodrošināšana</t>
  </si>
  <si>
    <t>KOPĀ</t>
  </si>
  <si>
    <t>2022.gada plāns, EUR
(saskaņā ar likumu ''Par valsts budžetu 2022.gadam'')</t>
  </si>
  <si>
    <t xml:space="preserve"> izdevumi uz vienu iedzīvotāju 2022.gadā, euro</t>
  </si>
  <si>
    <t>49. pants. Noteikt, ka budžeta resora "74. Gadskārtējā valsts budžeta izpildes procesā pārdalāmais finansējums" programmā 12.00.00 "Finansējums veselības jomas pasākumiem Covid-19 infekcijas izplatības ierobežošanai" noteikto apropriāciju 131 245 007 euro apmērā finanšu ministrs pārdala ministrijai vai citai centrālajai valsts iestādei atbilstoši Ministru kabineta lēmumam, ja Saeimas Budžeta un finanšu (nodokļu) komisija piecu darba dienu laikā no attiecīgās informācijas saņemšanas dienas ir to izskatījusi un nav iebildusi pret apropriācijas pārdali.</t>
  </si>
  <si>
    <t>Likuma "Par valsts budžetu 2022.gadam"
4. pielikums
Valsts pamatbudžeta ieņēmumu un izdevumu atšifrējums pa programmām un apakšprogrammām
4. pielikums [XLSX]</t>
  </si>
  <si>
    <t>Veselības aprūpes pakalpojumu saņēmēju (Latvijas iedzīvotāju) skaits 2021.gada novembrī atbilstoši Latvijas Republikas Centrālās Statistikas pārvaldes datiem*</t>
  </si>
  <si>
    <t>Vidējie izdevumi uz 1  iedzīvotāju gadā</t>
  </si>
  <si>
    <t>Izdevumu aprēķins uz prognozēto pacientu skaitu gadam</t>
  </si>
  <si>
    <t>Izdevumu aprēķins uz prognozēto pacientu skaitu 1 mēnesim</t>
  </si>
  <si>
    <t>Vidējie izdevumi uz 1  iedzīvotāju 1 mēnesim</t>
  </si>
  <si>
    <t>Kompensējamo medikamentu un materiālu apmaksāšana (līdzmaksājuma aprēķins par valsts nekompensēto receptes daļu)</t>
  </si>
  <si>
    <t xml:space="preserve"> Pacienta maksājamais līdzmaksājums </t>
  </si>
  <si>
    <r>
      <t xml:space="preserve">Veselības aprūpes līdzekļu apjoms uz vienu iedzīvotāju 2022.gadā un izdevumu aprēķins uz prognozēto pacientu skaitu, </t>
    </r>
    <r>
      <rPr>
        <b/>
        <i/>
        <sz val="12"/>
        <rFont val="Times New Roman"/>
        <family val="1"/>
        <charset val="186"/>
      </rPr>
      <t>euro</t>
    </r>
  </si>
  <si>
    <t>Vecuma grupa</t>
  </si>
  <si>
    <t>Vecumā līdz 1 gadam</t>
  </si>
  <si>
    <t>1 līdz 7 gadi</t>
  </si>
  <si>
    <t>7 līdz 18 gadi</t>
  </si>
  <si>
    <t>18 līdz 45 gadi</t>
  </si>
  <si>
    <t>45 līdz 65 gadi</t>
  </si>
  <si>
    <t>65 gadi un vecākas</t>
  </si>
  <si>
    <t>Primārās veselības aprūpes patēriņa koeficients</t>
  </si>
  <si>
    <t>Vidējais</t>
  </si>
  <si>
    <t>periods (mēneši)</t>
  </si>
  <si>
    <t>Nr. p.k.</t>
  </si>
  <si>
    <t>Pasākums</t>
  </si>
  <si>
    <t>Atbildīgā institūcija</t>
  </si>
  <si>
    <t>Līdzatbildīgās institūcijas, komersanti</t>
  </si>
  <si>
    <t>Iesaistāmie resursi</t>
  </si>
  <si>
    <t>Papildu nepieciešamais finansējums</t>
  </si>
  <si>
    <t>Aprēķins</t>
  </si>
  <si>
    <t>02.00.00 "Līdzekļi neparedzētiem gadījumiem"</t>
  </si>
  <si>
    <t>Veselības ministrija</t>
  </si>
  <si>
    <t>Neatliekamās medicīniskās palīdzības nodrošināšana</t>
  </si>
  <si>
    <t>NMPD</t>
  </si>
  <si>
    <t xml:space="preserve">Nacionālais veselības dienests,
ārstniecības iestādes
</t>
  </si>
  <si>
    <t>proporcija izsaukumiem pret LV iedz skaitu</t>
  </si>
  <si>
    <t>no 2022.gada budž paskaidrojuma:</t>
  </si>
  <si>
    <t>Izpildītie NMP izsaukumi NMP dienestā (skaits)</t>
  </si>
  <si>
    <t>Pieņēmumi: 30 000 personas 10.86 mēneši (no 2022.gada 24.februāra līdz 2022.gada 31.decembrim)</t>
  </si>
  <si>
    <t xml:space="preserve">Primārās sekundārās ambulatorās un stacionārās veselības aprūpes nodrošināšana, tai skaitā kompensējamo medikamentu un materiālu un līdzmaksājumu nodrošināšana </t>
  </si>
  <si>
    <r>
      <t xml:space="preserve">Valsts materiālo rezervju atjaunošanai
02.00.00 "Līdzekļi neparedzētiem gadījumiem"
 Indikatīvi 2 603 222 </t>
    </r>
    <r>
      <rPr>
        <i/>
        <sz val="10"/>
        <rFont val="Times New Roman"/>
        <family val="1"/>
      </rPr>
      <t>euro</t>
    </r>
    <r>
      <rPr>
        <sz val="10"/>
        <rFont val="Times New Roman"/>
        <family val="1"/>
      </rPr>
      <t xml:space="preserve">, tai skaitā:
- Provizoriskās vienas funkcionālās gultas izmaksas komplektā ar matraci*** 1936,00 euro/Atjaunināmo gultu skaits 1152 gab.**- kopā 2 230 272 euro;
 - Provizoriskās viena matrča izmaksas 45,00 euro/Atjaunināmo matraču  skaits 410 gab.** - kopā 18 450 euro; 
- Provizoriskās izmaksas viena spilvena iegādei 10,00 euro/Atjaunināmo spilvenu skaits 450 gab.** - kopā 4 500 euro;
 - Provizoriskās izmaksas vienas segas  iegādei 25,00 euro/Atjaunināmo segu skaits 10 000 gab.** - kopā 250 000 ero;
 - Provizoriskās izmaksas viena palaga  iegādei 10,00 euro/Atjaunināmo palagu skaits 10 000 gab.** - kopā 100 000 euro. 
Spilvendrāna – 10 000** gab. Nav nepieciešami papildus resursi atjaunināšanai 
Dvieļi – 10 000** gab. Nav nepieciešami papildus resursi atjaunināšanai. 
**Uzrādīts maksimāli iespējamais izsniedzamais VMR daudzums
***Pie nosacījuma, ja gultas netiktu atgrieztas VMR.
</t>
    </r>
  </si>
  <si>
    <t xml:space="preserve">	
Ar noteiktām slimībām slimojošu pacientu reģistra (PREDA) funkcionalitātes papildināšana -  Ukrainas pilsoņu datu ievadīšana</t>
  </si>
  <si>
    <r>
      <rPr>
        <u/>
        <sz val="10"/>
        <rFont val="BaltHelvetica"/>
        <charset val="186"/>
      </rPr>
      <t>Aprēķins:</t>
    </r>
    <r>
      <rPr>
        <sz val="10"/>
        <rFont val="BaltHelvetica"/>
      </rPr>
      <t xml:space="preserve"> 
1900 stundas x 15,79 euro/st x 21% (PVN likme) =  36 302 euro
Skaidrojums: E-veselības sistēmā personas indentifikācijas tipi ietver gan Latvijas personu identifikāciju, gan Ārvalstu (personu) identifikāciju.
VVIS PREDA modulī šobrīd nav iestrādāta Ārvalstu identifikācija (identifikācijas valsts, kas nav LV).
Veicot izmaiņas, VVIS PREDA medicīnisko dokumentu funkcionalitāte tiks papildināta ar iespēju PREDA esošos 10  veidu dokumentus izveidot arī pacientiem, kuriem identifikatora veids ir Ārvalstnieka identifikācija un nodrošināt to izmantošanu e-veselībā. 
</t>
    </r>
  </si>
  <si>
    <t>Ar noteiktām slimībām slimojošu pacientu reģistra (PREDA) funkcionalitātes papildināšana -  Ukrainas pilsoņu datu ievadīšana</t>
  </si>
  <si>
    <t>Nacionālais veselības dienests</t>
  </si>
  <si>
    <t>BKUS</t>
  </si>
  <si>
    <t>Medicīniskās transportēšanas izmaksas*</t>
  </si>
  <si>
    <t>Laika periods</t>
  </si>
  <si>
    <t>Pakalpojuma veids</t>
  </si>
  <si>
    <t xml:space="preserve">Izsaukumu skaits </t>
  </si>
  <si>
    <t>Izsaukuma ilgums (vidēji h )</t>
  </si>
  <si>
    <t>Izsaukumos pavadīto h skaits</t>
  </si>
  <si>
    <t xml:space="preserve"> Brigādes cena par 1 stundu, euro</t>
  </si>
  <si>
    <t>01.04.2022.-31.12.2022.</t>
  </si>
  <si>
    <t>neatliekamās medicīniskās palīdzības ārsta palīga brigādes izsaukums Latvijas robežās</t>
  </si>
  <si>
    <t>reanimācijas brigādes izsaukums Latvijas robežās</t>
  </si>
  <si>
    <t>kopā:</t>
  </si>
  <si>
    <t>Atbilstoši 13.10.2020. MK noteikumiem Nr.629 "Grozījums 21.11.2018. MK noteikumos Nr. 712
"Neatliekamās medicīniskās palīdzības dienesta maksas pakalpojumu cenrādis" spēkā no 16.10.2020.</t>
  </si>
  <si>
    <t>*Aprēķins ir indikatīvs un var mainīties pēc faktiskajiem izdevumiem</t>
  </si>
  <si>
    <t>Nepieciešamais finansējuma aprēķins par pacientu nogādāšanu no stacionārās ārstniecības iestādes uz citu stacionāro ārstniecības iestādi*</t>
  </si>
  <si>
    <t>Ārstniecības iestādes</t>
  </si>
  <si>
    <t>Ārstēšanais novirzāmo gultu skaits</t>
  </si>
  <si>
    <t>Ārstniecības iestādē hospitalizēto pacientu  vidējais ārstēšanas ilgums 2021. gada 1. janvāris- 30.septembris</t>
  </si>
  <si>
    <t>Dienu skaits 01.04.-31.12.</t>
  </si>
  <si>
    <t>Pieejamo gultas dienu skaits periodā 01.04.-31.12.</t>
  </si>
  <si>
    <t>Pacientu skaits, kas varētu tikt apkalpoti periodā 01.04. -31.12.</t>
  </si>
  <si>
    <t>Pacientu skaits, kas tiks pārvesti (provizoriski pieņemot - 30%)</t>
  </si>
  <si>
    <t>Pārvešanas nodrošināšanai provizoriski nepieciešamais finansējums, euro</t>
  </si>
  <si>
    <t>RAKUS kopā</t>
  </si>
  <si>
    <t>Paula Stradiņa klīniskā universitātes slimnīca</t>
  </si>
  <si>
    <t>Ārsta palīga brigādes vidējās izmaksas, euro</t>
  </si>
  <si>
    <t>Provizoriskās izmaksas ievainoto no Ukrainas pārvešanai Latvijas teritorijā starp stacionāriem *</t>
  </si>
  <si>
    <t>Brigādes profils</t>
  </si>
  <si>
    <t>Pieteicējs</t>
  </si>
  <si>
    <t>Pacients nogādāts</t>
  </si>
  <si>
    <t>Mēr vienība</t>
  </si>
  <si>
    <t xml:space="preserve">Skaits </t>
  </si>
  <si>
    <t>Cena,  euro/st</t>
  </si>
  <si>
    <t>Summa, euro</t>
  </si>
  <si>
    <t>ĀP brigāde</t>
  </si>
  <si>
    <t>RAKUS Gaiļezers</t>
  </si>
  <si>
    <t>Strenču psihoneiroloģiskā slimnīca</t>
  </si>
  <si>
    <t>st.</t>
  </si>
  <si>
    <t>Limbažu slimnīca</t>
  </si>
  <si>
    <t>Liepājas reģionālā slimnīca</t>
  </si>
  <si>
    <t>1 ārstniecības persona un OMT vadītājs</t>
  </si>
  <si>
    <t>RAKUS LOC</t>
  </si>
  <si>
    <t>Bauskas slimnīca</t>
  </si>
  <si>
    <t>Aizkraukles slimnīca</t>
  </si>
  <si>
    <t>Aknīstes PNS</t>
  </si>
  <si>
    <t>RAKUS LIC</t>
  </si>
  <si>
    <t>Vidzemes slimnīca</t>
  </si>
  <si>
    <t>RAKUS Biķernieki</t>
  </si>
  <si>
    <t>Daugavpils reģionālā slimnīca</t>
  </si>
  <si>
    <t>Rīga, Baltezera 2 - 4</t>
  </si>
  <si>
    <t>RAKUS Tuberkulozes un plaušu slimību centrs</t>
  </si>
  <si>
    <t>Rīgas SAC Gaiļezers</t>
  </si>
  <si>
    <t>Vidējās izmaksas uz viena pacienta transportēšanu, EUR</t>
  </si>
  <si>
    <t>*Par NMP dienesta brigāžu veikto RAKUS pacientu pārvešanu, laika periodā no 01.12.2021. līdz 31.12.2021.</t>
  </si>
  <si>
    <t xml:space="preserve">Medicīniskās transportēšana uz ārstniecības iestādi no Latvijas robežas </t>
  </si>
  <si>
    <t>Pacientu nogādāšana no stacionārās ārstniecības iestādes uz citu stacionāro ārstniecības iestādi</t>
  </si>
  <si>
    <t>* Izmaksas ir indikatīvas un tās varbūt lielākas saistībā ar medicīnisko evakuāciju no Ukrainas (šīs izmaksas šobrīd nav nosakāmas).</t>
  </si>
  <si>
    <t>aprēķinus skatīt papildus sheet "med transport"</t>
  </si>
  <si>
    <t>aprēķinus skatīt papildus sheet "transport starp ĀI"</t>
  </si>
  <si>
    <t>mēn</t>
  </si>
  <si>
    <r>
      <t xml:space="preserve">Izdevumu aprēķins </t>
    </r>
    <r>
      <rPr>
        <b/>
        <sz val="12"/>
        <color rgb="FFFF0000"/>
        <rFont val="Times New Roman"/>
        <family val="1"/>
        <charset val="186"/>
      </rPr>
      <t>1</t>
    </r>
    <r>
      <rPr>
        <sz val="12"/>
        <color rgb="FFFF0000"/>
        <rFont val="Times New Roman"/>
        <family val="1"/>
        <charset val="186"/>
      </rPr>
      <t xml:space="preserve"> mēn. uz prognozēto pacientu skaitu</t>
    </r>
  </si>
  <si>
    <r>
      <t>Izdevumu aprēķins</t>
    </r>
    <r>
      <rPr>
        <b/>
        <sz val="12"/>
        <color rgb="FFFF0000"/>
        <rFont val="Times New Roman"/>
        <family val="1"/>
        <charset val="186"/>
      </rPr>
      <t xml:space="preserve"> 0,33</t>
    </r>
    <r>
      <rPr>
        <sz val="12"/>
        <color rgb="FFFF0000"/>
        <rFont val="Times New Roman"/>
        <family val="1"/>
        <charset val="186"/>
      </rPr>
      <t xml:space="preserve"> mēn. uz prognozēto pacientu skaitu</t>
    </r>
  </si>
  <si>
    <r>
      <t>Izdevumu aprēķins</t>
    </r>
    <r>
      <rPr>
        <b/>
        <sz val="12"/>
        <color rgb="FFFF0000"/>
        <rFont val="Times New Roman"/>
        <family val="1"/>
        <charset val="186"/>
      </rPr>
      <t xml:space="preserve"> 0,67</t>
    </r>
    <r>
      <rPr>
        <sz val="12"/>
        <color rgb="FFFF0000"/>
        <rFont val="Times New Roman"/>
        <family val="1"/>
        <charset val="186"/>
      </rPr>
      <t xml:space="preserve"> mēn. uz prognozēto pacientu skaitu</t>
    </r>
  </si>
  <si>
    <r>
      <t>Izdevumu aprēķins</t>
    </r>
    <r>
      <rPr>
        <b/>
        <sz val="12"/>
        <color rgb="FFFF0000"/>
        <rFont val="Times New Roman"/>
        <family val="1"/>
        <charset val="186"/>
      </rPr>
      <t xml:space="preserve"> 8</t>
    </r>
    <r>
      <rPr>
        <sz val="12"/>
        <color rgb="FFFF0000"/>
        <rFont val="Times New Roman"/>
        <family val="1"/>
        <charset val="186"/>
      </rPr>
      <t xml:space="preserve"> mēn. uz prognozēto pacientu skaitu</t>
    </r>
  </si>
  <si>
    <t>24.02-28.02</t>
  </si>
  <si>
    <t>01.03-31.03</t>
  </si>
  <si>
    <t>01.04-20.04</t>
  </si>
  <si>
    <t>20.04-30.04</t>
  </si>
  <si>
    <t>01.05-31.12</t>
  </si>
  <si>
    <t>indikatīvais izsaukumu skaits 1 mēn pie 3350 personām, ņemot vērā izrēķināto proporciju</t>
  </si>
  <si>
    <t>indikatīvais izsaukumu skaits 0,67 mēn pie 17 615 personām, ņemot vērā izrēķināto proporciju</t>
  </si>
  <si>
    <t>indikatīvais izsaukumu skaits 0,33 mēn pie 22 616 personām, ņemot vērā izrēķināto proporciju</t>
  </si>
  <si>
    <t>indikatīvais izsaukumu skaits 8 mēn pie 30 000 personām, ņemot vērā izrēķināto proporciju</t>
  </si>
  <si>
    <t>pavisam kopā</t>
  </si>
  <si>
    <t>KOPĀ pasākumiem * ****</t>
  </si>
  <si>
    <t>Valsts materiālo rezervju resursu iesaistīšana nepieciešamības gadījumā ****</t>
  </si>
  <si>
    <t>aprēķinus skatīt papildus sheet "NVD PREDA"</t>
  </si>
  <si>
    <t>indikatīvais izsaukumu skaits 0,14 mēn pie 100 personām, ņemot vērā izrēķināto proporciju</t>
  </si>
  <si>
    <r>
      <t xml:space="preserve">Prognozētais pacientu skaits </t>
    </r>
    <r>
      <rPr>
        <i/>
        <sz val="11"/>
        <color rgb="FFFF0000"/>
        <rFont val="Times New Roman"/>
        <family val="1"/>
      </rPr>
      <t>**</t>
    </r>
  </si>
  <si>
    <t>** Pie pieņēmumiem izmantoti Civilās aizsardzības komisijas dati (uz 01.04.2022 kopā vērsušos personu skaits)</t>
  </si>
  <si>
    <t>** Pie pieņēmumiem izmantoti Civilās aizsardzības komisijas dati (uz 20.04.2022 kopā vērsušos personu skaits)</t>
  </si>
  <si>
    <t>** Pie pieņēmumiem izmantoti Civilās aizsardzības komisijas dati (uz 15.03.2022 kopā vērsušos personu skaits)</t>
  </si>
  <si>
    <t xml:space="preserve">Prognozētais pacientu skaits </t>
  </si>
  <si>
    <r>
      <t>Izdevumu aprēķins</t>
    </r>
    <r>
      <rPr>
        <b/>
        <sz val="12"/>
        <color rgb="FFFF0000"/>
        <rFont val="Times New Roman"/>
        <family val="1"/>
        <charset val="186"/>
      </rPr>
      <t xml:space="preserve"> 0,14</t>
    </r>
    <r>
      <rPr>
        <sz val="12"/>
        <color rgb="FFFF0000"/>
        <rFont val="Times New Roman"/>
        <family val="1"/>
        <charset val="186"/>
      </rPr>
      <t xml:space="preserve"> mēn. uz prognozēto pacientu skaitu</t>
    </r>
  </si>
  <si>
    <t>** Pie pieņēmumiem izmantoti Civilās aizsardzības komisijas dati (uz 03.03.2022 kopā vērsušos personu skaits)</t>
  </si>
  <si>
    <t xml:space="preserve">****  Izdevumi valsts materiālo rezervju resursu iesaistīšanai nepieciešamības gadījumā ir aprēķināti, ja rastos situācija, kad NMPD tiktu lūgts izsniegt valsts materiālo rezervju resursus Ukrainas bēgļiem. </t>
  </si>
  <si>
    <r>
      <t>Kopējās  izmaksas (</t>
    </r>
    <r>
      <rPr>
        <sz val="10"/>
        <rFont val="Times New Roman"/>
        <family val="1"/>
      </rPr>
      <t>euro</t>
    </r>
    <r>
      <rPr>
        <sz val="10"/>
        <rFont val="Times New Roman"/>
        <family val="1"/>
        <charset val="186"/>
      </rPr>
      <t>)</t>
    </r>
  </si>
  <si>
    <t>2.1.pielikums</t>
  </si>
  <si>
    <t>2.2.pielikums</t>
  </si>
  <si>
    <t>2.3.pielikums</t>
  </si>
  <si>
    <t>2.4.pielikums</t>
  </si>
  <si>
    <t>2.5.pielikums</t>
  </si>
  <si>
    <t>2.6.pielikums</t>
  </si>
  <si>
    <t>2.7.pielikums</t>
  </si>
  <si>
    <t>2.8.pielikums</t>
  </si>
  <si>
    <t>2.9.pielikums</t>
  </si>
  <si>
    <t>kopā indikatīvi plānoto izsaukumu skaits</t>
  </si>
  <si>
    <r>
      <t xml:space="preserve">Finansējums veselības jomas pasākumiem Covid-19 infekcijas izplatības ierobežošanai (Likuma "Par valsts budžetu 2022. gadam" 49.pants) </t>
    </r>
    <r>
      <rPr>
        <i/>
        <sz val="12"/>
        <color rgb="FFFF0000"/>
        <rFont val="Times New Roman"/>
        <family val="1"/>
      </rPr>
      <t>***</t>
    </r>
  </si>
  <si>
    <t>*** Norādīts informatīvi, netiek iekļauts papildus pieprasījumā no līdzekļiem neparedzētajiem gadījumiem</t>
  </si>
  <si>
    <t>*****  Izdevumi indikatīvi aprēķināti pieņemot, ka Latvijā  atbalsts tiktu sniegts trīsdesmit tūkstošiem Ukrainas civiliedzīvotāju.</t>
  </si>
  <si>
    <t>2. pielikums rīkojuma projekta “Pasākumu plāns atbalsta sniegšanai Ukrainas 
 civiliedzīvotājiem Latvijas Republikā”  sākotnējās ietekmes novērtējuma ziņojumam (anotācijai)</t>
  </si>
  <si>
    <r>
      <t xml:space="preserve">Attiecībā uz </t>
    </r>
    <r>
      <rPr>
        <b/>
        <sz val="10"/>
        <rFont val="Times New Roman"/>
        <family val="1"/>
      </rPr>
      <t>neatliekamās medicīniskās palīdzības nodrošināšanu</t>
    </r>
    <r>
      <rPr>
        <sz val="10"/>
        <rFont val="Times New Roman"/>
        <family val="1"/>
      </rPr>
      <t>: atbildīgais - Veselības ministrija; līdzatbildīgais - Neatliekamās medicīniskās palīdzības dienests; iesaistāmie resursi -  02.00.00 "Līdzekļi neparedzētiem gadījumiem", aprēķinus skatīt papildus sheet "NMPD aktual"</t>
    </r>
  </si>
  <si>
    <t xml:space="preserve">Attiecībā uz  primārās, sekundārās ambulatorās un stacionārāsveselības aprūpes nodrošināšanu: atbildīgais  - Veselības ministrija;  līdzatbildīgais - Nacionālais veselības dienests, ārstniecības iestādes; iesaistāmie resursi  - 02.00.00 "Līdzekļi neparedzētiem gadījumiem". 
Provizoriskās izmaksas ir aprēķinātas, ņemot vērā  vidējos izdevumus valsts apmaksātajai veselības aprūpei uz vienu iedzīvotāju 2022.gadā (bez izdevumiem Covid-19 vakcinācijai).
Covid-19 vakcinācijas izdevumus personām 2022.gadā plānots segt no budžeta resora "74. Gadskārtējā valsts budžeta izpildes procesā pārdalāmais finansējums" programmas 12.00.00 "Finansējums veselības jomas pasākumiem Covid-19 infekcijas izplatības ierobežošanai.",
aprēķinus skatīt papildus sheet "NVD 24.02-28.02", sheet "NVD 01.03-31.03", sheet "NVD 01.04-20.04", sheet "NVD 21.04-30.04", sheet "NVD 01.05-31.12".
</t>
  </si>
  <si>
    <t>Nepieciešamā finansējuma aprēķins
(indikatīvi)*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</si>
</sst>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_-* #,##0_-;\-* #,##0_-;_-* &quot;-&quot;??_-;_-@_-"/>
    <numFmt numFmtId="166" formatCode="[$-F400]h:mm:ss\ AM/PM"/>
    <numFmt numFmtId="167" formatCode="#,##0.000000"/>
  </numFmts>
  <fonts count="39">
    <font>
      <sz val="10"/>
      <name val="BaltHelvetica"/>
    </font>
    <font>
      <sz val="11"/>
      <color theme="1"/>
      <name val="Calibri"/>
      <family val="2"/>
      <charset val="186"/>
      <scheme val="minor"/>
    </font>
    <font>
      <sz val="10"/>
      <name val="BaltGaramond"/>
      <family val="2"/>
      <charset val="186"/>
    </font>
    <font>
      <sz val="12"/>
      <name val="Times New Roman"/>
      <family val="1"/>
      <charset val="186"/>
    </font>
    <font>
      <b/>
      <sz val="12"/>
      <name val="Times New Roman"/>
      <family val="1"/>
      <charset val="186"/>
    </font>
    <font>
      <i/>
      <sz val="11"/>
      <name val="Times New Roman"/>
      <family val="1"/>
      <charset val="186"/>
    </font>
    <font>
      <u/>
      <sz val="10"/>
      <color theme="10"/>
      <name val="BaltHelvetica"/>
    </font>
    <font>
      <sz val="10"/>
      <name val="BaltHelvetica"/>
    </font>
    <font>
      <sz val="10"/>
      <name val="Times New Roman"/>
      <family val="1"/>
      <charset val="186"/>
    </font>
    <font>
      <b/>
      <i/>
      <sz val="12"/>
      <name val="Times New Roman"/>
      <family val="1"/>
      <charset val="186"/>
    </font>
    <font>
      <b/>
      <sz val="12"/>
      <color rgb="FFFF0000"/>
      <name val="Times New Roman"/>
      <family val="1"/>
      <charset val="186"/>
    </font>
    <font>
      <u/>
      <sz val="10"/>
      <name val="BaltHelvetica"/>
      <charset val="186"/>
    </font>
    <font>
      <sz val="10"/>
      <color rgb="FFFF0000"/>
      <name val="Times New Roman"/>
      <family val="1"/>
    </font>
    <font>
      <b/>
      <sz val="10"/>
      <name val="Times New Roman"/>
      <family val="1"/>
    </font>
    <font>
      <sz val="10"/>
      <name val="Times New Roman"/>
      <family val="1"/>
    </font>
    <font>
      <u/>
      <sz val="10"/>
      <name val="Times New Roman"/>
      <family val="1"/>
    </font>
    <font>
      <strike/>
      <sz val="10"/>
      <name val="Times New Roman"/>
      <family val="1"/>
    </font>
    <font>
      <b/>
      <sz val="11"/>
      <name val="Times New Roman"/>
      <family val="1"/>
    </font>
    <font>
      <i/>
      <sz val="10"/>
      <name val="Times New Roman"/>
      <family val="1"/>
    </font>
    <font>
      <b/>
      <sz val="10"/>
      <name val="BaltHelvetica"/>
      <charset val="186"/>
    </font>
    <font>
      <sz val="10"/>
      <name val="BaltHelvetica"/>
      <charset val="186"/>
    </font>
    <font>
      <b/>
      <sz val="11"/>
      <color theme="3"/>
      <name val="Calibri"/>
      <family val="2"/>
      <charset val="186"/>
      <scheme val="minor"/>
    </font>
    <font>
      <sz val="10"/>
      <name val="Arial"/>
      <family val="2"/>
      <charset val="186"/>
    </font>
    <font>
      <sz val="10"/>
      <color theme="1"/>
      <name val="Calibri"/>
      <family val="2"/>
      <charset val="186"/>
      <scheme val="minor"/>
    </font>
    <font>
      <b/>
      <i/>
      <sz val="10"/>
      <color theme="1"/>
      <name val="Times New Roman"/>
      <family val="1"/>
      <charset val="186"/>
    </font>
    <font>
      <sz val="10"/>
      <color theme="1"/>
      <name val="Times New Roman"/>
      <family val="1"/>
    </font>
    <font>
      <b/>
      <sz val="10"/>
      <color theme="1"/>
      <name val="Times New Roman"/>
      <family val="1"/>
    </font>
    <font>
      <sz val="10"/>
      <color theme="1"/>
      <name val="Times New Roman"/>
      <family val="1"/>
      <charset val="186"/>
    </font>
    <font>
      <b/>
      <sz val="10"/>
      <color theme="1"/>
      <name val="Times New Roman"/>
      <family val="1"/>
      <charset val="186"/>
    </font>
    <font>
      <b/>
      <sz val="10"/>
      <name val="Times New Roman"/>
      <family val="1"/>
      <charset val="186"/>
    </font>
    <font>
      <sz val="11"/>
      <color theme="1"/>
      <name val="Calibri"/>
      <family val="2"/>
      <scheme val="minor"/>
    </font>
    <font>
      <b/>
      <sz val="10"/>
      <color rgb="FFFF0000"/>
      <name val="Times New Roman"/>
      <family val="1"/>
    </font>
    <font>
      <sz val="12"/>
      <color rgb="FFFF0000"/>
      <name val="Times New Roman"/>
      <family val="1"/>
      <charset val="186"/>
    </font>
    <font>
      <i/>
      <sz val="11"/>
      <color rgb="FFFF0000"/>
      <name val="Times New Roman"/>
      <family val="1"/>
    </font>
    <font>
      <i/>
      <sz val="11"/>
      <name val="Times New Roman"/>
      <family val="1"/>
    </font>
    <font>
      <i/>
      <strike/>
      <sz val="12"/>
      <name val="Times New Roman"/>
      <family val="1"/>
    </font>
    <font>
      <b/>
      <i/>
      <strike/>
      <sz val="12"/>
      <color rgb="FFFF0000"/>
      <name val="Times New Roman"/>
      <family val="1"/>
    </font>
    <font>
      <i/>
      <sz val="12"/>
      <name val="Times New Roman"/>
      <family val="1"/>
    </font>
    <font>
      <i/>
      <sz val="12"/>
      <color rgb="FFFF0000"/>
      <name val="Times New Roman"/>
      <family val="1"/>
    </font>
  </fonts>
  <fills count="10">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79998168889431442"/>
        <bgColor rgb="FF000000"/>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11">
    <xf numFmtId="0" fontId="0" fillId="0" borderId="0"/>
    <xf numFmtId="164" fontId="2" fillId="2" borderId="0" applyBorder="0" applyProtection="0"/>
    <xf numFmtId="0" fontId="6" fillId="0" borderId="0" applyNumberFormat="0" applyFill="0" applyBorder="0" applyAlignment="0" applyProtection="0"/>
    <xf numFmtId="0" fontId="7" fillId="0" borderId="0"/>
    <xf numFmtId="43" fontId="7" fillId="0" borderId="0" applyFont="0" applyFill="0" applyBorder="0" applyAlignment="0" applyProtection="0"/>
    <xf numFmtId="0" fontId="21" fillId="0" borderId="5" applyNumberFormat="0" applyFill="0" applyAlignment="0" applyProtection="0"/>
    <xf numFmtId="0" fontId="22" fillId="0" borderId="0"/>
    <xf numFmtId="43" fontId="22" fillId="0" borderId="0" applyFont="0" applyFill="0" applyBorder="0" applyAlignment="0" applyProtection="0"/>
    <xf numFmtId="0" fontId="22" fillId="0" borderId="0"/>
    <xf numFmtId="166" fontId="30" fillId="0" borderId="0"/>
    <xf numFmtId="0" fontId="1" fillId="0" borderId="0"/>
  </cellStyleXfs>
  <cellXfs count="175">
    <xf numFmtId="0" fontId="0" fillId="0" borderId="0" xfId="0"/>
    <xf numFmtId="0" fontId="3" fillId="0" borderId="0" xfId="0" applyFont="1"/>
    <xf numFmtId="3" fontId="3" fillId="0" borderId="0" xfId="0" applyNumberFormat="1" applyFont="1"/>
    <xf numFmtId="49" fontId="3" fillId="0" borderId="0" xfId="0" applyNumberFormat="1" applyFont="1" applyAlignment="1">
      <alignment horizontal="center"/>
    </xf>
    <xf numFmtId="0" fontId="3" fillId="0" borderId="0" xfId="0" applyFont="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xf>
    <xf numFmtId="0" fontId="3" fillId="0" borderId="1" xfId="0" applyFont="1" applyBorder="1" applyAlignment="1">
      <alignment horizontal="left" vertical="center"/>
    </xf>
    <xf numFmtId="0" fontId="4" fillId="0" borderId="0" xfId="0" applyFont="1"/>
    <xf numFmtId="0" fontId="4" fillId="3" borderId="1" xfId="0" applyFont="1" applyFill="1" applyBorder="1"/>
    <xf numFmtId="49" fontId="4" fillId="3" borderId="1" xfId="0" applyNumberFormat="1" applyFont="1" applyFill="1" applyBorder="1" applyAlignment="1">
      <alignment horizontal="left"/>
    </xf>
    <xf numFmtId="2"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right" vertical="center"/>
    </xf>
    <xf numFmtId="49" fontId="3" fillId="0" borderId="1" xfId="0" applyNumberFormat="1" applyFont="1" applyBorder="1" applyAlignment="1">
      <alignment horizontal="center"/>
    </xf>
    <xf numFmtId="3" fontId="4" fillId="3" borderId="1" xfId="0" applyNumberFormat="1" applyFont="1" applyFill="1" applyBorder="1" applyAlignment="1">
      <alignment horizontal="right"/>
    </xf>
    <xf numFmtId="3" fontId="3" fillId="4" borderId="1" xfId="0" applyNumberFormat="1" applyFont="1" applyFill="1" applyBorder="1" applyAlignment="1">
      <alignment horizontal="right" vertical="center"/>
    </xf>
    <xf numFmtId="0" fontId="4" fillId="0" borderId="1" xfId="2" applyFont="1" applyBorder="1" applyAlignment="1">
      <alignment vertical="center"/>
    </xf>
    <xf numFmtId="4" fontId="4" fillId="0" borderId="1" xfId="0" applyNumberFormat="1" applyFont="1" applyBorder="1" applyAlignment="1">
      <alignment horizontal="center" vertical="center"/>
    </xf>
    <xf numFmtId="0" fontId="3" fillId="0" borderId="0" xfId="0" applyFont="1" applyAlignment="1">
      <alignment horizontal="right"/>
    </xf>
    <xf numFmtId="4" fontId="3" fillId="0" borderId="1" xfId="0" applyNumberFormat="1" applyFont="1" applyFill="1" applyBorder="1" applyAlignment="1">
      <alignment horizontal="right" vertical="center"/>
    </xf>
    <xf numFmtId="165" fontId="3" fillId="0" borderId="1" xfId="4" applyNumberFormat="1" applyFont="1" applyBorder="1" applyAlignment="1">
      <alignment vertical="center" wrapText="1"/>
    </xf>
    <xf numFmtId="0" fontId="3" fillId="0" borderId="1" xfId="0" applyFont="1" applyFill="1" applyBorder="1" applyAlignment="1">
      <alignment horizontal="left" vertical="center" wrapText="1"/>
    </xf>
    <xf numFmtId="4" fontId="3" fillId="0" borderId="1" xfId="0" applyNumberFormat="1" applyFont="1" applyBorder="1"/>
    <xf numFmtId="3" fontId="3" fillId="5" borderId="1" xfId="0" applyNumberFormat="1" applyFont="1" applyFill="1" applyBorder="1" applyAlignment="1">
      <alignment horizontal="right" vertical="center"/>
    </xf>
    <xf numFmtId="165" fontId="3" fillId="6" borderId="1" xfId="4" applyNumberFormat="1" applyFont="1" applyFill="1" applyBorder="1" applyAlignment="1">
      <alignment vertical="center" wrapText="1"/>
    </xf>
    <xf numFmtId="3" fontId="3" fillId="6" borderId="1" xfId="0" applyNumberFormat="1" applyFont="1" applyFill="1" applyBorder="1" applyAlignment="1">
      <alignment horizontal="right" vertical="center"/>
    </xf>
    <xf numFmtId="4" fontId="4" fillId="6" borderId="1" xfId="0" applyNumberFormat="1" applyFont="1" applyFill="1" applyBorder="1" applyAlignment="1">
      <alignment horizontal="center" vertical="center"/>
    </xf>
    <xf numFmtId="49" fontId="4" fillId="4" borderId="1" xfId="0" applyNumberFormat="1" applyFont="1" applyFill="1" applyBorder="1" applyAlignment="1">
      <alignment horizontal="center"/>
    </xf>
    <xf numFmtId="4" fontId="4" fillId="4" borderId="1" xfId="0" applyNumberFormat="1" applyFont="1" applyFill="1" applyBorder="1"/>
    <xf numFmtId="3" fontId="10" fillId="3" borderId="1" xfId="0" applyNumberFormat="1" applyFont="1" applyFill="1" applyBorder="1" applyAlignment="1">
      <alignment horizontal="right"/>
    </xf>
    <xf numFmtId="4" fontId="3" fillId="4" borderId="1" xfId="0" applyNumberFormat="1" applyFont="1" applyFill="1" applyBorder="1" applyAlignment="1">
      <alignment horizontal="right" vertical="center"/>
    </xf>
    <xf numFmtId="3" fontId="14" fillId="0" borderId="0" xfId="0" applyNumberFormat="1" applyFont="1"/>
    <xf numFmtId="4" fontId="14" fillId="0" borderId="0" xfId="0" applyNumberFormat="1" applyFont="1"/>
    <xf numFmtId="3" fontId="12" fillId="0" borderId="0" xfId="0" applyNumberFormat="1" applyFont="1"/>
    <xf numFmtId="4" fontId="14" fillId="0" borderId="0" xfId="0" applyNumberFormat="1" applyFont="1" applyAlignment="1">
      <alignment horizontal="right"/>
    </xf>
    <xf numFmtId="3" fontId="15" fillId="0" borderId="0" xfId="0" applyNumberFormat="1" applyFont="1"/>
    <xf numFmtId="4" fontId="16" fillId="0" borderId="0" xfId="0" applyNumberFormat="1" applyFont="1"/>
    <xf numFmtId="4" fontId="16" fillId="0" borderId="0" xfId="0" applyNumberFormat="1" applyFont="1" applyFill="1" applyAlignment="1">
      <alignment horizontal="right"/>
    </xf>
    <xf numFmtId="4" fontId="16" fillId="0" borderId="0" xfId="0" applyNumberFormat="1" applyFont="1" applyFill="1"/>
    <xf numFmtId="4" fontId="14" fillId="0" borderId="0" xfId="0" applyNumberFormat="1" applyFont="1" applyFill="1"/>
    <xf numFmtId="4" fontId="12" fillId="0" borderId="0" xfId="0" applyNumberFormat="1" applyFont="1" applyFill="1"/>
    <xf numFmtId="0" fontId="14" fillId="0" borderId="0" xfId="0" applyFont="1"/>
    <xf numFmtId="0" fontId="14" fillId="0" borderId="0" xfId="0" applyFont="1" applyAlignment="1">
      <alignment horizontal="center"/>
    </xf>
    <xf numFmtId="0" fontId="14" fillId="0" borderId="0" xfId="0" applyFont="1" applyAlignment="1">
      <alignment horizontal="center" vertical="center"/>
    </xf>
    <xf numFmtId="0" fontId="13" fillId="0" borderId="0" xfId="0" applyFont="1" applyBorder="1" applyAlignment="1">
      <alignment horizontal="left" vertical="center"/>
    </xf>
    <xf numFmtId="0" fontId="14" fillId="0" borderId="0" xfId="0" applyFont="1" applyAlignment="1">
      <alignment horizontal="left"/>
    </xf>
    <xf numFmtId="2" fontId="14" fillId="0" borderId="0" xfId="0" applyNumberFormat="1" applyFont="1" applyAlignment="1">
      <alignment horizontal="center" vertical="center"/>
    </xf>
    <xf numFmtId="0" fontId="14" fillId="0" borderId="1" xfId="0" applyFont="1" applyBorder="1" applyAlignment="1">
      <alignment horizontal="center" vertical="center"/>
    </xf>
    <xf numFmtId="0" fontId="14" fillId="5" borderId="1" xfId="0" applyFont="1" applyFill="1" applyBorder="1" applyAlignment="1">
      <alignment horizontal="left" vertical="center" wrapText="1"/>
    </xf>
    <xf numFmtId="0" fontId="14" fillId="5" borderId="1" xfId="0" applyFont="1" applyFill="1" applyBorder="1" applyAlignment="1">
      <alignment vertical="center" wrapText="1"/>
    </xf>
    <xf numFmtId="0" fontId="14" fillId="0" borderId="1" xfId="0" applyFont="1" applyBorder="1"/>
    <xf numFmtId="0" fontId="14" fillId="0" borderId="1" xfId="0" applyFont="1" applyBorder="1" applyAlignment="1">
      <alignment vertical="center"/>
    </xf>
    <xf numFmtId="0" fontId="14" fillId="0" borderId="1" xfId="0" applyFont="1" applyBorder="1" applyAlignment="1">
      <alignment horizontal="center" vertical="center" wrapText="1"/>
    </xf>
    <xf numFmtId="0" fontId="23" fillId="0" borderId="0" xfId="0" applyFont="1"/>
    <xf numFmtId="0" fontId="26" fillId="0" borderId="0" xfId="0" applyFont="1"/>
    <xf numFmtId="0" fontId="27" fillId="0" borderId="0" xfId="0" applyFont="1"/>
    <xf numFmtId="0" fontId="28" fillId="0" borderId="0" xfId="0" applyFont="1" applyAlignment="1">
      <alignment horizontal="center"/>
    </xf>
    <xf numFmtId="2" fontId="27" fillId="0" borderId="0" xfId="0" applyNumberFormat="1" applyFont="1"/>
    <xf numFmtId="0" fontId="23" fillId="0" borderId="0" xfId="0" applyFont="1" applyAlignment="1">
      <alignment horizontal="center" vertical="center"/>
    </xf>
    <xf numFmtId="0" fontId="27" fillId="7" borderId="1" xfId="0" applyFont="1" applyFill="1" applyBorder="1" applyAlignment="1">
      <alignment horizontal="center" vertical="center" wrapText="1"/>
    </xf>
    <xf numFmtId="0" fontId="27" fillId="7" borderId="1" xfId="0" applyFont="1" applyFill="1" applyBorder="1" applyAlignment="1">
      <alignment horizontal="center" vertical="center" textRotation="90" wrapText="1"/>
    </xf>
    <xf numFmtId="2" fontId="8" fillId="7"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2" fontId="8" fillId="5" borderId="1" xfId="0" applyNumberFormat="1" applyFont="1" applyFill="1" applyBorder="1" applyAlignment="1">
      <alignment horizontal="center" vertical="center"/>
    </xf>
    <xf numFmtId="4" fontId="8" fillId="5" borderId="1" xfId="0" applyNumberFormat="1" applyFont="1" applyFill="1" applyBorder="1" applyAlignment="1">
      <alignment horizontal="right" vertical="center"/>
    </xf>
    <xf numFmtId="1" fontId="27" fillId="0" borderId="0" xfId="0" applyNumberFormat="1" applyFont="1"/>
    <xf numFmtId="1" fontId="23" fillId="0" borderId="0" xfId="0" applyNumberFormat="1" applyFont="1"/>
    <xf numFmtId="4" fontId="29" fillId="5" borderId="1" xfId="0" applyNumberFormat="1" applyFont="1" applyFill="1" applyBorder="1" applyAlignment="1">
      <alignment horizontal="right"/>
    </xf>
    <xf numFmtId="2" fontId="28" fillId="0" borderId="0" xfId="0" applyNumberFormat="1" applyFont="1"/>
    <xf numFmtId="0" fontId="27" fillId="0" borderId="0" xfId="0" applyFont="1" applyAlignment="1">
      <alignment horizontal="center"/>
    </xf>
    <xf numFmtId="0" fontId="23" fillId="0" borderId="0" xfId="0" applyFont="1" applyAlignment="1">
      <alignment horizontal="center"/>
    </xf>
    <xf numFmtId="0" fontId="25" fillId="0" borderId="0" xfId="0" applyFont="1"/>
    <xf numFmtId="0" fontId="14" fillId="6" borderId="1" xfId="5" applyFont="1" applyFill="1" applyBorder="1" applyAlignment="1">
      <alignment horizontal="center" vertical="center" wrapText="1"/>
    </xf>
    <xf numFmtId="0" fontId="25" fillId="6" borderId="1" xfId="0" applyFont="1" applyFill="1" applyBorder="1" applyAlignment="1">
      <alignment horizontal="center" vertical="center" wrapText="1"/>
    </xf>
    <xf numFmtId="0" fontId="26" fillId="0" borderId="0" xfId="0" applyFont="1" applyAlignment="1">
      <alignment horizontal="center" vertical="center"/>
    </xf>
    <xf numFmtId="0" fontId="25" fillId="0" borderId="1" xfId="0" applyFont="1" applyBorder="1"/>
    <xf numFmtId="2" fontId="25" fillId="0" borderId="1" xfId="0" applyNumberFormat="1" applyFont="1" applyBorder="1"/>
    <xf numFmtId="3" fontId="25" fillId="0" borderId="1" xfId="0" applyNumberFormat="1" applyFont="1" applyBorder="1"/>
    <xf numFmtId="4" fontId="25" fillId="0" borderId="1" xfId="0" applyNumberFormat="1" applyFont="1" applyBorder="1"/>
    <xf numFmtId="0" fontId="25" fillId="5" borderId="1" xfId="0" applyFont="1" applyFill="1" applyBorder="1"/>
    <xf numFmtId="2" fontId="25" fillId="5" borderId="1" xfId="0" applyNumberFormat="1" applyFont="1" applyFill="1" applyBorder="1"/>
    <xf numFmtId="0" fontId="26" fillId="0" borderId="1" xfId="0" applyFont="1" applyBorder="1"/>
    <xf numFmtId="164" fontId="26" fillId="0" borderId="1" xfId="0" applyNumberFormat="1" applyFont="1" applyBorder="1"/>
    <xf numFmtId="3" fontId="26" fillId="0" borderId="1" xfId="0" applyNumberFormat="1" applyFont="1" applyBorder="1"/>
    <xf numFmtId="3" fontId="26" fillId="7" borderId="1" xfId="0" applyNumberFormat="1" applyFont="1" applyFill="1" applyBorder="1"/>
    <xf numFmtId="2" fontId="25" fillId="0" borderId="0" xfId="0" applyNumberFormat="1" applyFont="1"/>
    <xf numFmtId="0" fontId="26" fillId="0" borderId="1" xfId="0" applyFont="1" applyBorder="1" applyAlignment="1">
      <alignment vertical="center" wrapText="1"/>
    </xf>
    <xf numFmtId="4" fontId="26" fillId="0" borderId="1" xfId="0" applyNumberFormat="1" applyFont="1" applyBorder="1" applyAlignment="1">
      <alignment vertical="center"/>
    </xf>
    <xf numFmtId="0" fontId="14" fillId="5" borderId="0" xfId="0" applyFont="1" applyFill="1"/>
    <xf numFmtId="2" fontId="14" fillId="8" borderId="1" xfId="9" applyNumberFormat="1" applyFont="1" applyFill="1" applyBorder="1" applyAlignment="1">
      <alignment horizontal="center" vertical="center" wrapText="1"/>
    </xf>
    <xf numFmtId="2" fontId="14" fillId="6" borderId="1" xfId="9" applyNumberFormat="1" applyFont="1" applyFill="1" applyBorder="1" applyAlignment="1">
      <alignment horizontal="center" vertical="center" wrapText="1"/>
    </xf>
    <xf numFmtId="0" fontId="14" fillId="5" borderId="1" xfId="10" applyFont="1" applyFill="1" applyBorder="1" applyAlignment="1">
      <alignment horizontal="left" vertical="center" wrapText="1"/>
    </xf>
    <xf numFmtId="0" fontId="14" fillId="5" borderId="1" xfId="3" applyFont="1" applyFill="1" applyBorder="1" applyAlignment="1">
      <alignment horizontal="left" vertical="center" wrapText="1"/>
    </xf>
    <xf numFmtId="2" fontId="14" fillId="5" borderId="1" xfId="3" applyNumberFormat="1" applyFont="1" applyFill="1" applyBorder="1" applyAlignment="1">
      <alignment horizontal="right" vertical="center" wrapText="1"/>
    </xf>
    <xf numFmtId="1" fontId="14" fillId="5" borderId="1" xfId="10" applyNumberFormat="1" applyFont="1" applyFill="1" applyBorder="1" applyAlignment="1">
      <alignment horizontal="left" vertical="center" wrapText="1"/>
    </xf>
    <xf numFmtId="2" fontId="14" fillId="5" borderId="1" xfId="0" applyNumberFormat="1" applyFont="1" applyFill="1" applyBorder="1" applyAlignment="1">
      <alignment horizontal="right"/>
    </xf>
    <xf numFmtId="0" fontId="18" fillId="5" borderId="0" xfId="0" applyFont="1" applyFill="1"/>
    <xf numFmtId="0" fontId="3" fillId="9" borderId="0" xfId="0" applyFont="1" applyFill="1" applyAlignment="1">
      <alignment horizontal="right"/>
    </xf>
    <xf numFmtId="0" fontId="3" fillId="9" borderId="0" xfId="0" applyFont="1" applyFill="1" applyAlignment="1">
      <alignment horizontal="center"/>
    </xf>
    <xf numFmtId="0" fontId="32" fillId="6" borderId="1" xfId="0" applyFont="1" applyFill="1" applyBorder="1" applyAlignment="1">
      <alignment horizontal="center" vertical="center" wrapText="1"/>
    </xf>
    <xf numFmtId="0" fontId="14" fillId="0" borderId="0" xfId="0" applyFont="1" applyFill="1" applyAlignment="1">
      <alignment horizontal="center" vertical="center"/>
    </xf>
    <xf numFmtId="0" fontId="14" fillId="0" borderId="0" xfId="0" applyFont="1" applyFill="1"/>
    <xf numFmtId="0" fontId="14" fillId="0" borderId="1" xfId="0" applyFont="1" applyBorder="1" applyAlignment="1">
      <alignment horizontal="left" vertical="center" wrapText="1"/>
    </xf>
    <xf numFmtId="3" fontId="14" fillId="5" borderId="1" xfId="0" applyNumberFormat="1"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1" xfId="0" applyFont="1" applyBorder="1" applyAlignment="1">
      <alignment vertical="center" wrapText="1"/>
    </xf>
    <xf numFmtId="3" fontId="13" fillId="0" borderId="1" xfId="0" applyNumberFormat="1" applyFont="1" applyBorder="1" applyAlignment="1">
      <alignment horizontal="center" vertical="center"/>
    </xf>
    <xf numFmtId="0" fontId="24" fillId="0" borderId="0" xfId="0" applyFont="1" applyAlignment="1">
      <alignment horizontal="center"/>
    </xf>
    <xf numFmtId="3" fontId="14" fillId="0" borderId="0" xfId="0" applyNumberFormat="1" applyFont="1" applyFill="1" applyAlignment="1">
      <alignment horizontal="center" vertical="center"/>
    </xf>
    <xf numFmtId="167" fontId="14" fillId="0" borderId="0" xfId="0" applyNumberFormat="1" applyFont="1"/>
    <xf numFmtId="0" fontId="25" fillId="0" borderId="0" xfId="0" applyFont="1" applyAlignment="1">
      <alignment horizontal="right" vertical="center" wrapText="1"/>
    </xf>
    <xf numFmtId="3" fontId="14" fillId="0" borderId="0" xfId="0" applyNumberFormat="1" applyFont="1" applyAlignment="1">
      <alignment horizontal="center" vertical="center"/>
    </xf>
    <xf numFmtId="4" fontId="12" fillId="0" borderId="0" xfId="0" applyNumberFormat="1" applyFont="1"/>
    <xf numFmtId="4" fontId="14" fillId="0" borderId="0" xfId="0" applyNumberFormat="1" applyFont="1" applyFill="1" applyAlignment="1">
      <alignment horizontal="right"/>
    </xf>
    <xf numFmtId="4" fontId="13" fillId="0" borderId="0" xfId="0" applyNumberFormat="1" applyFont="1" applyFill="1"/>
    <xf numFmtId="3" fontId="31" fillId="4" borderId="0" xfId="0" applyNumberFormat="1" applyFont="1" applyFill="1"/>
    <xf numFmtId="0" fontId="35" fillId="0" borderId="1" xfId="0" applyFont="1" applyBorder="1"/>
    <xf numFmtId="0" fontId="36" fillId="0" borderId="0" xfId="0" applyFont="1"/>
    <xf numFmtId="0" fontId="35" fillId="0" borderId="0" xfId="0" applyFont="1"/>
    <xf numFmtId="0" fontId="35" fillId="0" borderId="0" xfId="0" applyFont="1" applyAlignment="1">
      <alignment vertical="center" wrapText="1"/>
    </xf>
    <xf numFmtId="49" fontId="37" fillId="0" borderId="1" xfId="0" applyNumberFormat="1" applyFont="1" applyBorder="1" applyAlignment="1">
      <alignment horizontal="left" wrapText="1"/>
    </xf>
    <xf numFmtId="3" fontId="37" fillId="0" borderId="1" xfId="0" applyNumberFormat="1" applyFont="1" applyBorder="1" applyAlignment="1">
      <alignment horizontal="right"/>
    </xf>
    <xf numFmtId="4" fontId="37" fillId="0" borderId="1" xfId="0" applyNumberFormat="1" applyFont="1" applyFill="1" applyBorder="1" applyAlignment="1">
      <alignment horizontal="right" vertical="center"/>
    </xf>
    <xf numFmtId="165" fontId="37" fillId="0" borderId="1" xfId="4" applyNumberFormat="1" applyFont="1" applyBorder="1" applyAlignment="1">
      <alignment vertical="center" wrapText="1"/>
    </xf>
    <xf numFmtId="165" fontId="37" fillId="6" borderId="1" xfId="4" applyNumberFormat="1" applyFont="1" applyFill="1" applyBorder="1" applyAlignment="1">
      <alignment vertical="center" wrapText="1"/>
    </xf>
    <xf numFmtId="0" fontId="14" fillId="5" borderId="1" xfId="0" applyFont="1" applyFill="1" applyBorder="1" applyAlignment="1">
      <alignment horizontal="center" vertical="center" wrapText="1"/>
    </xf>
    <xf numFmtId="3" fontId="14" fillId="5" borderId="1" xfId="0" quotePrefix="1" applyNumberFormat="1" applyFont="1" applyFill="1" applyBorder="1" applyAlignment="1">
      <alignment horizontal="center" vertical="center"/>
    </xf>
    <xf numFmtId="0" fontId="3" fillId="0" borderId="0" xfId="0" applyFont="1" applyAlignment="1">
      <alignment horizontal="left" wrapText="1"/>
    </xf>
    <xf numFmtId="0" fontId="4" fillId="0" borderId="2" xfId="0" applyFont="1" applyBorder="1" applyAlignment="1">
      <alignment horizontal="center"/>
    </xf>
    <xf numFmtId="0" fontId="5" fillId="5" borderId="1" xfId="0" applyFont="1" applyFill="1" applyBorder="1" applyAlignment="1">
      <alignment horizontal="justify" vertical="center" wrapText="1"/>
    </xf>
    <xf numFmtId="0" fontId="5" fillId="5" borderId="1" xfId="0" applyFont="1" applyFill="1" applyBorder="1" applyAlignment="1">
      <alignment wrapText="1"/>
    </xf>
    <xf numFmtId="0" fontId="34"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49" fontId="4" fillId="0" borderId="0" xfId="0" applyNumberFormat="1" applyFont="1" applyAlignment="1">
      <alignment horizontal="center" wrapText="1"/>
    </xf>
    <xf numFmtId="0" fontId="32" fillId="0" borderId="10" xfId="0" applyNumberFormat="1" applyFont="1" applyBorder="1" applyAlignment="1">
      <alignment wrapText="1"/>
    </xf>
    <xf numFmtId="0" fontId="32" fillId="0" borderId="0" xfId="0" applyNumberFormat="1" applyFont="1" applyAlignment="1">
      <alignment wrapText="1"/>
    </xf>
    <xf numFmtId="0" fontId="32" fillId="0" borderId="0" xfId="0" applyNumberFormat="1" applyFont="1" applyAlignment="1">
      <alignment horizontal="left" wrapText="1"/>
    </xf>
    <xf numFmtId="0" fontId="5" fillId="4" borderId="3" xfId="0" applyFont="1" applyFill="1" applyBorder="1" applyAlignment="1">
      <alignment horizontal="left" vertical="center" wrapText="1"/>
    </xf>
    <xf numFmtId="4" fontId="14" fillId="0" borderId="0" xfId="0" applyNumberFormat="1" applyFont="1" applyAlignment="1">
      <alignment horizontal="center"/>
    </xf>
    <xf numFmtId="0" fontId="5" fillId="4" borderId="1" xfId="0" applyFont="1" applyFill="1" applyBorder="1" applyAlignment="1">
      <alignment horizontal="justify" vertical="center" wrapText="1"/>
    </xf>
    <xf numFmtId="0" fontId="5" fillId="4" borderId="1" xfId="0" applyFont="1" applyFill="1" applyBorder="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0" fillId="0" borderId="0" xfId="0" applyAlignment="1">
      <alignment horizontal="left" wrapText="1"/>
    </xf>
    <xf numFmtId="0" fontId="25" fillId="0" borderId="0" xfId="0" applyFont="1" applyAlignment="1">
      <alignment horizontal="left" vertical="top" wrapText="1"/>
    </xf>
    <xf numFmtId="0" fontId="25" fillId="0" borderId="0" xfId="0" applyFont="1" applyAlignment="1">
      <alignment horizontal="left" vertical="top"/>
    </xf>
    <xf numFmtId="0" fontId="25" fillId="0" borderId="0" xfId="0" applyFont="1" applyAlignment="1">
      <alignment horizontal="left"/>
    </xf>
    <xf numFmtId="0" fontId="27" fillId="0" borderId="0" xfId="0" applyFont="1" applyAlignment="1">
      <alignment horizontal="center" vertical="center"/>
    </xf>
    <xf numFmtId="2" fontId="27" fillId="0" borderId="0" xfId="0" applyNumberFormat="1" applyFont="1" applyAlignment="1">
      <alignment horizontal="center" vertical="center"/>
    </xf>
    <xf numFmtId="0" fontId="29" fillId="0" borderId="1" xfId="0" applyFont="1" applyBorder="1" applyAlignment="1">
      <alignment horizontal="right"/>
    </xf>
    <xf numFmtId="0" fontId="24" fillId="0" borderId="0" xfId="0" applyFont="1" applyAlignment="1">
      <alignment horizontal="center"/>
    </xf>
    <xf numFmtId="0" fontId="25" fillId="0" borderId="0" xfId="0" applyFont="1" applyAlignment="1">
      <alignment horizontal="right" vertical="center" wrapText="1"/>
    </xf>
    <xf numFmtId="0" fontId="26" fillId="0" borderId="2" xfId="0" applyFont="1" applyBorder="1" applyAlignment="1">
      <alignment horizontal="center" vertical="center"/>
    </xf>
    <xf numFmtId="0" fontId="25" fillId="0" borderId="0" xfId="0" applyFont="1" applyAlignment="1">
      <alignment horizontal="left" vertical="center" wrapText="1"/>
    </xf>
    <xf numFmtId="0" fontId="13" fillId="5" borderId="3" xfId="0" applyFont="1" applyFill="1" applyBorder="1" applyAlignment="1">
      <alignment horizontal="right"/>
    </xf>
    <xf numFmtId="0" fontId="13" fillId="5" borderId="8" xfId="0" applyFont="1" applyFill="1" applyBorder="1" applyAlignment="1">
      <alignment horizontal="right"/>
    </xf>
    <xf numFmtId="0" fontId="13" fillId="5" borderId="4" xfId="0" applyFont="1" applyFill="1" applyBorder="1" applyAlignment="1">
      <alignment horizontal="right"/>
    </xf>
    <xf numFmtId="0" fontId="13" fillId="0" borderId="0" xfId="0" applyFont="1" applyAlignment="1">
      <alignment horizontal="left" wrapText="1"/>
    </xf>
    <xf numFmtId="0" fontId="14" fillId="0" borderId="0" xfId="0" applyFont="1" applyAlignment="1">
      <alignment horizontal="left" wrapText="1"/>
    </xf>
    <xf numFmtId="0" fontId="13" fillId="0" borderId="1" xfId="0" applyFont="1" applyBorder="1" applyAlignment="1">
      <alignment horizontal="right" vertical="center"/>
    </xf>
    <xf numFmtId="0" fontId="14" fillId="0" borderId="0" xfId="0" applyFont="1" applyAlignment="1">
      <alignment horizontal="right" wrapText="1"/>
    </xf>
    <xf numFmtId="0" fontId="14" fillId="0" borderId="0" xfId="0" applyFont="1" applyAlignment="1">
      <alignment horizontal="right"/>
    </xf>
    <xf numFmtId="0" fontId="17" fillId="0" borderId="0" xfId="0" applyFont="1" applyAlignment="1">
      <alignment horizontal="center" vertical="center" wrapText="1"/>
    </xf>
    <xf numFmtId="0" fontId="17" fillId="0" borderId="0" xfId="0" applyFont="1" applyAlignment="1">
      <alignment horizontal="center" vertical="center"/>
    </xf>
    <xf numFmtId="0" fontId="14" fillId="0" borderId="6"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5" borderId="1"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7" xfId="0" applyFont="1" applyFill="1" applyBorder="1" applyAlignment="1">
      <alignment horizontal="center" vertical="center" wrapText="1"/>
    </xf>
  </cellXfs>
  <cellStyles count="11">
    <cellStyle name="Comma" xfId="4" builtinId="3"/>
    <cellStyle name="Comma 2 2" xfId="7"/>
    <cellStyle name="Heading 3" xfId="5" builtinId="18"/>
    <cellStyle name="Hyperlink" xfId="2" builtinId="8"/>
    <cellStyle name="Normal" xfId="0" builtinId="0"/>
    <cellStyle name="Normal 2" xfId="3"/>
    <cellStyle name="Normal 2 2" xfId="6"/>
    <cellStyle name="Normal 2 2 3" xfId="8"/>
    <cellStyle name="Normal 3" xfId="10"/>
    <cellStyle name="Normal 5" xfId="9"/>
    <cellStyle name="V?st."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60" zoomScaleNormal="60" workbookViewId="0">
      <selection activeCell="E33" sqref="E33"/>
    </sheetView>
  </sheetViews>
  <sheetFormatPr defaultColWidth="9.28515625" defaultRowHeight="15.75"/>
  <cols>
    <col min="1" max="1" width="14.5703125" style="1" customWidth="1"/>
    <col min="2" max="2" width="58.28515625" style="3" customWidth="1"/>
    <col min="3" max="5" width="17.5703125" style="2" customWidth="1"/>
    <col min="6" max="7" width="18.7109375" style="1" customWidth="1"/>
    <col min="8" max="8" width="13.28515625" style="1" bestFit="1" customWidth="1"/>
    <col min="9" max="9" width="19" style="1" customWidth="1"/>
    <col min="10" max="13" width="9.28515625" style="1"/>
    <col min="14" max="14" width="20.7109375" style="1" customWidth="1"/>
    <col min="15" max="16384" width="9.28515625" style="1"/>
  </cols>
  <sheetData>
    <row r="1" spans="1:14">
      <c r="H1" s="21"/>
      <c r="I1" s="21" t="s">
        <v>148</v>
      </c>
    </row>
    <row r="2" spans="1:14" ht="39.75" customHeight="1">
      <c r="A2" s="132" t="s">
        <v>28</v>
      </c>
      <c r="B2" s="132"/>
      <c r="C2" s="132"/>
      <c r="D2" s="132"/>
      <c r="E2" s="132"/>
      <c r="F2" s="132"/>
      <c r="G2" s="132"/>
    </row>
    <row r="3" spans="1:14" s="4" customFormat="1" ht="118.5" customHeight="1">
      <c r="A3" s="5" t="s">
        <v>5</v>
      </c>
      <c r="B3" s="6" t="s">
        <v>0</v>
      </c>
      <c r="C3" s="14" t="s">
        <v>17</v>
      </c>
      <c r="D3" s="14" t="s">
        <v>22</v>
      </c>
      <c r="E3" s="14" t="s">
        <v>25</v>
      </c>
      <c r="F3" s="14" t="s">
        <v>23</v>
      </c>
      <c r="G3" s="14" t="s">
        <v>24</v>
      </c>
      <c r="H3" s="103" t="s">
        <v>144</v>
      </c>
    </row>
    <row r="4" spans="1:14" s="4" customFormat="1" ht="24" customHeight="1">
      <c r="A4" s="5" t="s">
        <v>1</v>
      </c>
      <c r="B4" s="7" t="s">
        <v>3</v>
      </c>
      <c r="C4" s="15">
        <v>191866031</v>
      </c>
      <c r="D4" s="22">
        <f>C4/$C$15</f>
        <v>102.19773676360924</v>
      </c>
      <c r="E4" s="22">
        <f>D4/12</f>
        <v>8.5164780636341035</v>
      </c>
      <c r="F4" s="23">
        <f>E4*12*$F$16</f>
        <v>6949.4460999254288</v>
      </c>
      <c r="G4" s="23">
        <f>F4/12</f>
        <v>579.12050832711907</v>
      </c>
      <c r="H4" s="27">
        <f>ROUND(E4*$H$18*$H$16,0)</f>
        <v>81</v>
      </c>
    </row>
    <row r="5" spans="1:14" s="4" customFormat="1" ht="57" customHeight="1">
      <c r="A5" s="5" t="s">
        <v>1</v>
      </c>
      <c r="B5" s="24" t="s">
        <v>26</v>
      </c>
      <c r="C5" s="15"/>
      <c r="D5" s="22">
        <v>28.086115483540592</v>
      </c>
      <c r="E5" s="22">
        <f>D5/12</f>
        <v>2.3405096236283827</v>
      </c>
      <c r="F5" s="23">
        <f t="shared" ref="F5:F13" si="0">E5*12*$F$16</f>
        <v>1909.8558528807603</v>
      </c>
      <c r="G5" s="23">
        <f>F5/12</f>
        <v>159.15465440673003</v>
      </c>
      <c r="H5" s="27">
        <f>ROUND(E5*$H$18*$H$16,0)</f>
        <v>22</v>
      </c>
    </row>
    <row r="6" spans="1:14" s="4" customFormat="1" ht="24" customHeight="1">
      <c r="A6" s="5" t="s">
        <v>2</v>
      </c>
      <c r="B6" s="7" t="s">
        <v>4</v>
      </c>
      <c r="C6" s="15">
        <v>18515355</v>
      </c>
      <c r="D6" s="22">
        <f t="shared" ref="D6:D11" si="1">C6/$C$15</f>
        <v>9.8622323426014695</v>
      </c>
      <c r="E6" s="22">
        <f t="shared" ref="E6:E10" si="2">D6/12</f>
        <v>0.82185269521678916</v>
      </c>
      <c r="F6" s="23">
        <f t="shared" si="0"/>
        <v>670.63179929689989</v>
      </c>
      <c r="G6" s="23">
        <f t="shared" ref="G6:G11" si="3">F6/12</f>
        <v>55.885983274741655</v>
      </c>
      <c r="H6" s="27">
        <f>ROUND(E6*$H$18*$H$16,0)</f>
        <v>8</v>
      </c>
    </row>
    <row r="7" spans="1:14" s="4" customFormat="1" ht="24" customHeight="1">
      <c r="A7" s="5" t="s">
        <v>7</v>
      </c>
      <c r="B7" s="8" t="s">
        <v>6</v>
      </c>
      <c r="C7" s="15">
        <v>167767370</v>
      </c>
      <c r="D7" s="33">
        <f>(C7/$C$15)*C35</f>
        <v>156.38270879940342</v>
      </c>
      <c r="E7" s="22">
        <f>D7/12</f>
        <v>13.031892399950285</v>
      </c>
      <c r="F7" s="23">
        <f>E7*12*$F$16</f>
        <v>10634.024198359431</v>
      </c>
      <c r="G7" s="23">
        <f>F7/12</f>
        <v>886.16868319661933</v>
      </c>
      <c r="H7" s="27">
        <f>ROUND(E7*$H$18*$H$16,0)</f>
        <v>124</v>
      </c>
    </row>
    <row r="8" spans="1:14" s="4" customFormat="1" ht="35.25" customHeight="1">
      <c r="A8" s="5" t="s">
        <v>8</v>
      </c>
      <c r="B8" s="13" t="s">
        <v>12</v>
      </c>
      <c r="C8" s="15">
        <v>44351737</v>
      </c>
      <c r="D8" s="22">
        <f t="shared" si="1"/>
        <v>23.624020986470651</v>
      </c>
      <c r="E8" s="22">
        <f t="shared" si="2"/>
        <v>1.9686684155392209</v>
      </c>
      <c r="F8" s="23">
        <f t="shared" si="0"/>
        <v>1606.4334270800043</v>
      </c>
      <c r="G8" s="23">
        <f t="shared" si="3"/>
        <v>133.86945225666702</v>
      </c>
      <c r="H8" s="27">
        <f t="shared" ref="H8:H11" si="4">ROUND(E8*$H$18*$H$16,0)</f>
        <v>19</v>
      </c>
    </row>
    <row r="9" spans="1:14" s="4" customFormat="1" ht="35.25" customHeight="1">
      <c r="A9" s="5" t="s">
        <v>9</v>
      </c>
      <c r="B9" s="13" t="s">
        <v>13</v>
      </c>
      <c r="C9" s="15">
        <v>296892662</v>
      </c>
      <c r="D9" s="22">
        <f t="shared" si="1"/>
        <v>158.14033343986364</v>
      </c>
      <c r="E9" s="22">
        <f t="shared" si="2"/>
        <v>13.178361119988637</v>
      </c>
      <c r="F9" s="23">
        <f t="shared" si="0"/>
        <v>10753.542673910728</v>
      </c>
      <c r="G9" s="23">
        <f t="shared" si="3"/>
        <v>896.12855615922729</v>
      </c>
      <c r="H9" s="27">
        <f t="shared" si="4"/>
        <v>125</v>
      </c>
    </row>
    <row r="10" spans="1:14" s="4" customFormat="1" ht="33.75" customHeight="1">
      <c r="A10" s="5" t="s">
        <v>10</v>
      </c>
      <c r="B10" s="12" t="s">
        <v>14</v>
      </c>
      <c r="C10" s="15">
        <v>350999105</v>
      </c>
      <c r="D10" s="22">
        <f t="shared" si="1"/>
        <v>186.9602135932673</v>
      </c>
      <c r="E10" s="22">
        <f t="shared" si="2"/>
        <v>15.580017799438941</v>
      </c>
      <c r="F10" s="23">
        <f t="shared" si="0"/>
        <v>12713.294524342176</v>
      </c>
      <c r="G10" s="23">
        <f t="shared" si="3"/>
        <v>1059.4412103618481</v>
      </c>
      <c r="H10" s="27">
        <f t="shared" si="4"/>
        <v>148</v>
      </c>
    </row>
    <row r="11" spans="1:14" s="4" customFormat="1" ht="36.75" customHeight="1">
      <c r="A11" s="5" t="s">
        <v>11</v>
      </c>
      <c r="B11" s="13" t="s">
        <v>15</v>
      </c>
      <c r="C11" s="15">
        <f>196462401-230707</f>
        <v>196231694</v>
      </c>
      <c r="D11" s="22">
        <f t="shared" si="1"/>
        <v>104.52311388089912</v>
      </c>
      <c r="E11" s="22">
        <f>D11/12</f>
        <v>8.7102594900749271</v>
      </c>
      <c r="F11" s="23">
        <f t="shared" si="0"/>
        <v>7107.5717439011405</v>
      </c>
      <c r="G11" s="23">
        <f t="shared" si="3"/>
        <v>592.297645325095</v>
      </c>
      <c r="H11" s="27">
        <f t="shared" si="4"/>
        <v>83</v>
      </c>
    </row>
    <row r="12" spans="1:14" s="4" customFormat="1">
      <c r="A12" s="5"/>
      <c r="B12" s="13" t="s">
        <v>27</v>
      </c>
      <c r="C12" s="15"/>
      <c r="D12" s="22">
        <v>29.52</v>
      </c>
      <c r="E12" s="22">
        <f>D12/12</f>
        <v>2.46</v>
      </c>
      <c r="F12" s="23">
        <f>E12*12*$F$16</f>
        <v>2007.36</v>
      </c>
      <c r="G12" s="23">
        <f>F12/12</f>
        <v>167.28</v>
      </c>
      <c r="H12" s="27">
        <f>ROUND(E12*$H$18*$H$16,0)</f>
        <v>23</v>
      </c>
    </row>
    <row r="13" spans="1:14" s="122" customFormat="1" ht="47.25">
      <c r="A13" s="120"/>
      <c r="B13" s="124" t="s">
        <v>158</v>
      </c>
      <c r="C13" s="125">
        <v>131245007</v>
      </c>
      <c r="D13" s="126">
        <f>C13/$C$15</f>
        <v>69.907855012250991</v>
      </c>
      <c r="E13" s="126">
        <f>D13/12</f>
        <v>5.8256545843542495</v>
      </c>
      <c r="F13" s="127">
        <f t="shared" si="0"/>
        <v>4753.7341408330676</v>
      </c>
      <c r="G13" s="127">
        <f>F13/12</f>
        <v>396.14451173608899</v>
      </c>
      <c r="H13" s="128">
        <f>ROUND(E13*$H$18*$H$16,0)</f>
        <v>55</v>
      </c>
      <c r="I13" s="121"/>
      <c r="N13" s="123"/>
    </row>
    <row r="14" spans="1:14" s="9" customFormat="1" ht="27.75" customHeight="1">
      <c r="A14" s="10"/>
      <c r="B14" s="11" t="s">
        <v>16</v>
      </c>
      <c r="C14" s="17">
        <f>SUM(C4:C13)</f>
        <v>1397868961</v>
      </c>
      <c r="D14" s="17"/>
      <c r="E14" s="17"/>
      <c r="F14" s="17">
        <f>SUM(F4:F13)</f>
        <v>59105.894460529642</v>
      </c>
      <c r="G14" s="17">
        <f>SUM(G4:G13)</f>
        <v>4925.4912050441362</v>
      </c>
      <c r="H14" s="17">
        <f>SUM(H4:H13)</f>
        <v>688</v>
      </c>
      <c r="I14" s="32">
        <f>H14-H13</f>
        <v>633</v>
      </c>
      <c r="N14" s="4"/>
    </row>
    <row r="15" spans="1:14" ht="60" customHeight="1">
      <c r="A15" s="133" t="s">
        <v>21</v>
      </c>
      <c r="B15" s="134"/>
      <c r="C15" s="26">
        <v>1877400</v>
      </c>
      <c r="D15" s="26"/>
      <c r="E15" s="26"/>
      <c r="F15" s="26"/>
      <c r="G15" s="26"/>
      <c r="H15" s="28"/>
      <c r="N15" s="4"/>
    </row>
    <row r="16" spans="1:14" ht="18.75" customHeight="1">
      <c r="A16" s="135" t="s">
        <v>139</v>
      </c>
      <c r="B16" s="136"/>
      <c r="C16" s="18"/>
      <c r="D16" s="18"/>
      <c r="E16" s="18"/>
      <c r="F16" s="18">
        <v>68</v>
      </c>
      <c r="G16" s="18">
        <v>68</v>
      </c>
      <c r="H16" s="18">
        <v>68</v>
      </c>
      <c r="N16" s="4"/>
    </row>
    <row r="17" spans="1:14" ht="18" customHeight="1">
      <c r="A17" s="19" t="s">
        <v>18</v>
      </c>
      <c r="B17" s="16"/>
      <c r="C17" s="20">
        <f>C14/C15</f>
        <v>744.5770539043358</v>
      </c>
      <c r="D17" s="20">
        <f>SUM(D4:D13)</f>
        <v>869.20433030190634</v>
      </c>
      <c r="E17" s="20">
        <f>SUM(E4:E13)</f>
        <v>72.433694191825538</v>
      </c>
      <c r="F17" s="20">
        <f>F14/F16</f>
        <v>869.20433030190645</v>
      </c>
      <c r="G17" s="20">
        <f>G14/G16</f>
        <v>72.433694191825538</v>
      </c>
      <c r="H17" s="29"/>
      <c r="N17" s="4"/>
    </row>
    <row r="18" spans="1:14" ht="15.75" customHeight="1">
      <c r="A18" s="138" t="s">
        <v>145</v>
      </c>
      <c r="B18" s="138"/>
      <c r="C18" s="138"/>
      <c r="D18" s="138"/>
      <c r="E18" s="138"/>
      <c r="F18" s="138"/>
      <c r="G18" s="101" t="s">
        <v>38</v>
      </c>
      <c r="H18" s="102">
        <f>G41</f>
        <v>0.14000000000000001</v>
      </c>
    </row>
    <row r="19" spans="1:14" ht="15.75" hidden="1" customHeight="1">
      <c r="A19" s="139"/>
      <c r="B19" s="139"/>
      <c r="C19" s="139"/>
      <c r="D19" s="139"/>
      <c r="E19" s="139"/>
      <c r="F19" s="139"/>
    </row>
    <row r="20" spans="1:14" ht="15.75" hidden="1" customHeight="1">
      <c r="A20" s="139"/>
      <c r="B20" s="139"/>
      <c r="C20" s="139"/>
      <c r="D20" s="139"/>
      <c r="E20" s="139"/>
      <c r="F20" s="139"/>
    </row>
    <row r="21" spans="1:14" ht="15.75" hidden="1" customHeight="1">
      <c r="A21" s="139"/>
      <c r="B21" s="139"/>
      <c r="C21" s="139"/>
      <c r="D21" s="139"/>
      <c r="E21" s="139"/>
      <c r="F21" s="139"/>
    </row>
    <row r="22" spans="1:14" ht="15.75" hidden="1" customHeight="1">
      <c r="A22" s="139"/>
      <c r="B22" s="139"/>
      <c r="C22" s="139"/>
      <c r="D22" s="139"/>
      <c r="E22" s="139"/>
      <c r="F22" s="139"/>
    </row>
    <row r="23" spans="1:14">
      <c r="A23" s="139"/>
      <c r="B23" s="139"/>
      <c r="C23" s="139"/>
      <c r="D23" s="139"/>
      <c r="E23" s="139"/>
      <c r="F23" s="139"/>
    </row>
    <row r="24" spans="1:14">
      <c r="A24" s="140" t="s">
        <v>159</v>
      </c>
      <c r="B24" s="140"/>
      <c r="C24" s="140"/>
      <c r="D24" s="140"/>
      <c r="E24" s="140"/>
      <c r="F24" s="140"/>
      <c r="G24" s="140"/>
    </row>
    <row r="25" spans="1:14">
      <c r="B25" s="137" t="s">
        <v>36</v>
      </c>
      <c r="C25" s="137"/>
    </row>
    <row r="26" spans="1:14">
      <c r="B26" s="3" t="s">
        <v>29</v>
      </c>
    </row>
    <row r="27" spans="1:14" ht="93.75" hidden="1" customHeight="1">
      <c r="A27" s="131" t="s">
        <v>19</v>
      </c>
      <c r="B27" s="131"/>
      <c r="C27" s="131"/>
      <c r="D27" s="1"/>
      <c r="E27" s="1"/>
    </row>
    <row r="28" spans="1:14" ht="85.5" hidden="1" customHeight="1">
      <c r="A28" s="131" t="s">
        <v>20</v>
      </c>
      <c r="B28" s="131"/>
      <c r="C28" s="131"/>
      <c r="D28" s="1"/>
      <c r="E28" s="1"/>
    </row>
    <row r="29" spans="1:14">
      <c r="B29" s="16" t="s">
        <v>30</v>
      </c>
      <c r="C29" s="25">
        <v>4.6900000000000004</v>
      </c>
    </row>
    <row r="30" spans="1:14">
      <c r="B30" s="16" t="s">
        <v>31</v>
      </c>
      <c r="C30" s="25">
        <v>2.06</v>
      </c>
    </row>
    <row r="31" spans="1:14">
      <c r="B31" s="16" t="s">
        <v>32</v>
      </c>
      <c r="C31" s="25">
        <v>0.88</v>
      </c>
    </row>
    <row r="32" spans="1:14">
      <c r="B32" s="16" t="s">
        <v>33</v>
      </c>
      <c r="C32" s="25">
        <v>0.6</v>
      </c>
    </row>
    <row r="33" spans="2:7">
      <c r="B33" s="16" t="s">
        <v>34</v>
      </c>
      <c r="C33" s="25">
        <v>1</v>
      </c>
    </row>
    <row r="34" spans="2:7" s="2" customFormat="1">
      <c r="B34" s="16" t="s">
        <v>35</v>
      </c>
      <c r="C34" s="25">
        <v>1.28</v>
      </c>
    </row>
    <row r="35" spans="2:7" s="2" customFormat="1">
      <c r="B35" s="30" t="s">
        <v>37</v>
      </c>
      <c r="C35" s="31">
        <v>1.75</v>
      </c>
    </row>
    <row r="41" spans="2:7">
      <c r="F41" s="101" t="s">
        <v>120</v>
      </c>
      <c r="G41" s="102">
        <f>ROUND(4/28,2)</f>
        <v>0.14000000000000001</v>
      </c>
    </row>
  </sheetData>
  <mergeCells count="8">
    <mergeCell ref="A28:C28"/>
    <mergeCell ref="A2:G2"/>
    <mergeCell ref="A15:B15"/>
    <mergeCell ref="A16:B16"/>
    <mergeCell ref="B25:C25"/>
    <mergeCell ref="A27:C27"/>
    <mergeCell ref="A18:F23"/>
    <mergeCell ref="A24:G24"/>
  </mergeCells>
  <printOptions horizontalCentered="1"/>
  <pageMargins left="3.937007874015748E-2" right="0" top="0.70866141732283472" bottom="0.47244094488188981" header="0.11811023622047245" footer="0.15748031496062992"/>
  <pageSetup paperSize="9" scale="8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60" zoomScaleNormal="60" workbookViewId="0">
      <selection activeCell="N8" sqref="N8"/>
    </sheetView>
  </sheetViews>
  <sheetFormatPr defaultColWidth="9.28515625" defaultRowHeight="15.75"/>
  <cols>
    <col min="1" max="1" width="14.5703125" style="1" customWidth="1"/>
    <col min="2" max="2" width="58.28515625" style="3" customWidth="1"/>
    <col min="3" max="5" width="17.5703125" style="2" customWidth="1"/>
    <col min="6" max="7" width="18.7109375" style="1" customWidth="1"/>
    <col min="8" max="8" width="13.28515625" style="1" bestFit="1" customWidth="1"/>
    <col min="9" max="9" width="19" style="1" customWidth="1"/>
    <col min="10" max="13" width="9.28515625" style="1"/>
    <col min="14" max="14" width="20.7109375" style="1" customWidth="1"/>
    <col min="15" max="16384" width="9.28515625" style="1"/>
  </cols>
  <sheetData>
    <row r="1" spans="1:14">
      <c r="I1" s="21" t="s">
        <v>149</v>
      </c>
    </row>
    <row r="2" spans="1:14" ht="39.75" customHeight="1">
      <c r="A2" s="132" t="s">
        <v>28</v>
      </c>
      <c r="B2" s="132"/>
      <c r="C2" s="132"/>
      <c r="D2" s="132"/>
      <c r="E2" s="132"/>
      <c r="F2" s="132"/>
      <c r="G2" s="132"/>
    </row>
    <row r="3" spans="1:14" s="4" customFormat="1" ht="118.5" customHeight="1">
      <c r="A3" s="5" t="s">
        <v>5</v>
      </c>
      <c r="B3" s="6" t="s">
        <v>0</v>
      </c>
      <c r="C3" s="14" t="s">
        <v>17</v>
      </c>
      <c r="D3" s="14" t="s">
        <v>22</v>
      </c>
      <c r="E3" s="14" t="s">
        <v>25</v>
      </c>
      <c r="F3" s="14" t="s">
        <v>23</v>
      </c>
      <c r="G3" s="14" t="s">
        <v>24</v>
      </c>
      <c r="H3" s="103" t="s">
        <v>121</v>
      </c>
    </row>
    <row r="4" spans="1:14" s="4" customFormat="1" ht="24" customHeight="1">
      <c r="A4" s="5" t="s">
        <v>1</v>
      </c>
      <c r="B4" s="7" t="s">
        <v>3</v>
      </c>
      <c r="C4" s="15">
        <v>191866031</v>
      </c>
      <c r="D4" s="22">
        <f>C4/$C$15</f>
        <v>102.19773676360924</v>
      </c>
      <c r="E4" s="22">
        <f>D4/12</f>
        <v>8.5164780636341035</v>
      </c>
      <c r="F4" s="23">
        <f>E4*12*$F$16</f>
        <v>342362.41815809096</v>
      </c>
      <c r="G4" s="23">
        <f>F4/12</f>
        <v>28530.201513174248</v>
      </c>
      <c r="H4" s="27">
        <f>ROUND(E4*$H$18*$H$16,0)</f>
        <v>28530</v>
      </c>
    </row>
    <row r="5" spans="1:14" s="4" customFormat="1" ht="57" customHeight="1">
      <c r="A5" s="5" t="s">
        <v>1</v>
      </c>
      <c r="B5" s="24" t="s">
        <v>26</v>
      </c>
      <c r="C5" s="15"/>
      <c r="D5" s="22">
        <v>28.086115483540592</v>
      </c>
      <c r="E5" s="22">
        <f>D5/12</f>
        <v>2.3405096236283827</v>
      </c>
      <c r="F5" s="23">
        <f t="shared" ref="F5:F13" si="0">E5*12*$F$16</f>
        <v>94088.486869860979</v>
      </c>
      <c r="G5" s="23">
        <f>F5/12</f>
        <v>7840.7072391550819</v>
      </c>
      <c r="H5" s="27">
        <f>ROUND(E5*$H$18*$H$16,0)</f>
        <v>7841</v>
      </c>
    </row>
    <row r="6" spans="1:14" s="4" customFormat="1" ht="24" customHeight="1">
      <c r="A6" s="5" t="s">
        <v>2</v>
      </c>
      <c r="B6" s="7" t="s">
        <v>4</v>
      </c>
      <c r="C6" s="15">
        <v>18515355</v>
      </c>
      <c r="D6" s="22">
        <f t="shared" ref="D6:D11" si="1">C6/$C$15</f>
        <v>9.8622323426014695</v>
      </c>
      <c r="E6" s="22">
        <f t="shared" ref="E6:E10" si="2">D6/12</f>
        <v>0.82185269521678916</v>
      </c>
      <c r="F6" s="23">
        <f t="shared" si="0"/>
        <v>33038.478347714925</v>
      </c>
      <c r="G6" s="23">
        <f t="shared" ref="G6:G11" si="3">F6/12</f>
        <v>2753.2065289762436</v>
      </c>
      <c r="H6" s="27">
        <f>ROUND(E6*$H$18*$H$16,0)</f>
        <v>2753</v>
      </c>
    </row>
    <row r="7" spans="1:14" s="4" customFormat="1" ht="24" customHeight="1">
      <c r="A7" s="5" t="s">
        <v>7</v>
      </c>
      <c r="B7" s="8" t="s">
        <v>6</v>
      </c>
      <c r="C7" s="15">
        <v>167767370</v>
      </c>
      <c r="D7" s="33">
        <f>(C7/$C$15)*C35</f>
        <v>156.38270879940342</v>
      </c>
      <c r="E7" s="22">
        <f>D7/12</f>
        <v>13.031892399950285</v>
      </c>
      <c r="F7" s="23">
        <f>E7*12*$F$16</f>
        <v>523882.07447800145</v>
      </c>
      <c r="G7" s="23">
        <f>F7/12</f>
        <v>43656.839539833454</v>
      </c>
      <c r="H7" s="27">
        <f>ROUND(E7*$H$18*$H$16,0)</f>
        <v>43657</v>
      </c>
    </row>
    <row r="8" spans="1:14" s="4" customFormat="1" ht="35.25" customHeight="1">
      <c r="A8" s="5" t="s">
        <v>8</v>
      </c>
      <c r="B8" s="13" t="s">
        <v>12</v>
      </c>
      <c r="C8" s="15">
        <v>44351737</v>
      </c>
      <c r="D8" s="22">
        <f t="shared" si="1"/>
        <v>23.624020986470651</v>
      </c>
      <c r="E8" s="22">
        <f t="shared" si="2"/>
        <v>1.9686684155392209</v>
      </c>
      <c r="F8" s="23">
        <f t="shared" si="0"/>
        <v>79140.470304676681</v>
      </c>
      <c r="G8" s="23">
        <f t="shared" si="3"/>
        <v>6595.0391920563898</v>
      </c>
      <c r="H8" s="27">
        <f t="shared" ref="H8:H11" si="4">ROUND(E8*$H$18*$H$16,0)</f>
        <v>6595</v>
      </c>
    </row>
    <row r="9" spans="1:14" s="4" customFormat="1" ht="35.25" customHeight="1">
      <c r="A9" s="5" t="s">
        <v>9</v>
      </c>
      <c r="B9" s="13" t="s">
        <v>13</v>
      </c>
      <c r="C9" s="15">
        <v>296892662</v>
      </c>
      <c r="D9" s="22">
        <f t="shared" si="1"/>
        <v>158.14033343986364</v>
      </c>
      <c r="E9" s="22">
        <f t="shared" si="2"/>
        <v>13.178361119988637</v>
      </c>
      <c r="F9" s="23">
        <f t="shared" si="0"/>
        <v>529770.11702354322</v>
      </c>
      <c r="G9" s="23">
        <f t="shared" si="3"/>
        <v>44147.509751961938</v>
      </c>
      <c r="H9" s="27">
        <f t="shared" si="4"/>
        <v>44148</v>
      </c>
    </row>
    <row r="10" spans="1:14" s="4" customFormat="1" ht="33.75" customHeight="1">
      <c r="A10" s="5" t="s">
        <v>10</v>
      </c>
      <c r="B10" s="12" t="s">
        <v>14</v>
      </c>
      <c r="C10" s="15">
        <v>350999105</v>
      </c>
      <c r="D10" s="22">
        <f t="shared" si="1"/>
        <v>186.9602135932673</v>
      </c>
      <c r="E10" s="22">
        <f t="shared" si="2"/>
        <v>15.580017799438941</v>
      </c>
      <c r="F10" s="23">
        <f t="shared" si="0"/>
        <v>626316.7155374455</v>
      </c>
      <c r="G10" s="23">
        <f t="shared" si="3"/>
        <v>52193.059628120456</v>
      </c>
      <c r="H10" s="27">
        <f>ROUND(E10*$H$18*$H$16,0)</f>
        <v>52193</v>
      </c>
    </row>
    <row r="11" spans="1:14" s="4" customFormat="1" ht="36.75" customHeight="1">
      <c r="A11" s="5" t="s">
        <v>11</v>
      </c>
      <c r="B11" s="13" t="s">
        <v>15</v>
      </c>
      <c r="C11" s="15">
        <f>196462401-230707</f>
        <v>196231694</v>
      </c>
      <c r="D11" s="22">
        <f t="shared" si="1"/>
        <v>104.52311388089912</v>
      </c>
      <c r="E11" s="22">
        <f>D11/12</f>
        <v>8.7102594900749271</v>
      </c>
      <c r="F11" s="23">
        <f t="shared" si="0"/>
        <v>350152.43150101206</v>
      </c>
      <c r="G11" s="23">
        <f t="shared" si="3"/>
        <v>29179.369291751005</v>
      </c>
      <c r="H11" s="27">
        <f t="shared" si="4"/>
        <v>29179</v>
      </c>
    </row>
    <row r="12" spans="1:14" s="4" customFormat="1">
      <c r="A12" s="5"/>
      <c r="B12" s="13" t="s">
        <v>27</v>
      </c>
      <c r="C12" s="15"/>
      <c r="D12" s="22">
        <v>29.52</v>
      </c>
      <c r="E12" s="22">
        <f>D12/12</f>
        <v>2.46</v>
      </c>
      <c r="F12" s="23">
        <f>E12*12*$F$16</f>
        <v>98892</v>
      </c>
      <c r="G12" s="23">
        <f>F12/12</f>
        <v>8241</v>
      </c>
      <c r="H12" s="27">
        <f>ROUND(E12*$H$18*$H$16,0)</f>
        <v>8241</v>
      </c>
    </row>
    <row r="13" spans="1:14" s="122" customFormat="1" ht="47.25">
      <c r="A13" s="120"/>
      <c r="B13" s="124" t="s">
        <v>158</v>
      </c>
      <c r="C13" s="125">
        <v>131245007</v>
      </c>
      <c r="D13" s="126">
        <f>C13/$C$15</f>
        <v>69.907855012250991</v>
      </c>
      <c r="E13" s="126">
        <f>D13/12</f>
        <v>5.8256545843542495</v>
      </c>
      <c r="F13" s="127">
        <f t="shared" si="0"/>
        <v>234191.31429104082</v>
      </c>
      <c r="G13" s="127">
        <f>F13/12</f>
        <v>19515.942857586735</v>
      </c>
      <c r="H13" s="128">
        <f>ROUND(E13*$H$18*$H$16,0)</f>
        <v>19516</v>
      </c>
      <c r="I13" s="121"/>
      <c r="N13" s="123"/>
    </row>
    <row r="14" spans="1:14" s="9" customFormat="1" ht="27.75" customHeight="1">
      <c r="A14" s="10"/>
      <c r="B14" s="11" t="s">
        <v>16</v>
      </c>
      <c r="C14" s="17">
        <f>SUM(C4:C13)</f>
        <v>1397868961</v>
      </c>
      <c r="D14" s="17"/>
      <c r="E14" s="17"/>
      <c r="F14" s="17">
        <f>SUM(F4:F13)</f>
        <v>2911834.5065113869</v>
      </c>
      <c r="G14" s="17">
        <f>SUM(G4:G13)</f>
        <v>242652.87554261554</v>
      </c>
      <c r="H14" s="17">
        <f>SUM(H4:H13)</f>
        <v>242653</v>
      </c>
      <c r="I14" s="32">
        <f>H14-H13</f>
        <v>223137</v>
      </c>
      <c r="N14" s="4"/>
    </row>
    <row r="15" spans="1:14" ht="60" customHeight="1">
      <c r="A15" s="133" t="s">
        <v>21</v>
      </c>
      <c r="B15" s="134"/>
      <c r="C15" s="26">
        <v>1877400</v>
      </c>
      <c r="D15" s="26"/>
      <c r="E15" s="26"/>
      <c r="F15" s="26"/>
      <c r="G15" s="26"/>
      <c r="H15" s="28"/>
      <c r="N15" s="4"/>
    </row>
    <row r="16" spans="1:14" ht="18.75" customHeight="1">
      <c r="A16" s="135" t="s">
        <v>139</v>
      </c>
      <c r="B16" s="136"/>
      <c r="C16" s="18"/>
      <c r="D16" s="18"/>
      <c r="E16" s="18"/>
      <c r="F16" s="18">
        <v>3350</v>
      </c>
      <c r="G16" s="18">
        <v>3350</v>
      </c>
      <c r="H16" s="18">
        <v>3350</v>
      </c>
      <c r="N16" s="4"/>
    </row>
    <row r="17" spans="1:14" ht="18" customHeight="1">
      <c r="A17" s="19" t="s">
        <v>18</v>
      </c>
      <c r="B17" s="16"/>
      <c r="C17" s="20">
        <f>C14/C15</f>
        <v>744.5770539043358</v>
      </c>
      <c r="D17" s="20">
        <f>SUM(D4:D13)</f>
        <v>869.20433030190634</v>
      </c>
      <c r="E17" s="20">
        <f>SUM(E4:E13)</f>
        <v>72.433694191825538</v>
      </c>
      <c r="F17" s="20">
        <f>F14/F16</f>
        <v>869.20433030190657</v>
      </c>
      <c r="G17" s="20">
        <f>G14/G16</f>
        <v>72.433694191825538</v>
      </c>
      <c r="H17" s="29"/>
      <c r="N17" s="4"/>
    </row>
    <row r="18" spans="1:14" ht="15.75" customHeight="1">
      <c r="A18" s="138" t="s">
        <v>142</v>
      </c>
      <c r="B18" s="138"/>
      <c r="C18" s="138"/>
      <c r="D18" s="138"/>
      <c r="E18" s="138"/>
      <c r="F18" s="138"/>
      <c r="G18" s="101" t="s">
        <v>38</v>
      </c>
      <c r="H18" s="102">
        <f>G41</f>
        <v>1</v>
      </c>
    </row>
    <row r="19" spans="1:14" ht="15.75" hidden="1" customHeight="1">
      <c r="A19" s="139"/>
      <c r="B19" s="139"/>
      <c r="C19" s="139"/>
      <c r="D19" s="139"/>
      <c r="E19" s="139"/>
      <c r="F19" s="139"/>
    </row>
    <row r="20" spans="1:14" ht="15.75" hidden="1" customHeight="1">
      <c r="A20" s="139"/>
      <c r="B20" s="139"/>
      <c r="C20" s="139"/>
      <c r="D20" s="139"/>
      <c r="E20" s="139"/>
      <c r="F20" s="139"/>
    </row>
    <row r="21" spans="1:14" ht="15.75" hidden="1" customHeight="1">
      <c r="A21" s="139"/>
      <c r="B21" s="139"/>
      <c r="C21" s="139"/>
      <c r="D21" s="139"/>
      <c r="E21" s="139"/>
      <c r="F21" s="139"/>
    </row>
    <row r="22" spans="1:14" ht="15.75" hidden="1" customHeight="1">
      <c r="A22" s="139"/>
      <c r="B22" s="139"/>
      <c r="C22" s="139"/>
      <c r="D22" s="139"/>
      <c r="E22" s="139"/>
      <c r="F22" s="139"/>
    </row>
    <row r="23" spans="1:14">
      <c r="A23" s="139"/>
      <c r="B23" s="139"/>
      <c r="C23" s="139"/>
      <c r="D23" s="139"/>
      <c r="E23" s="139"/>
      <c r="F23" s="139"/>
    </row>
    <row r="24" spans="1:14">
      <c r="A24" s="140" t="s">
        <v>159</v>
      </c>
      <c r="B24" s="140"/>
      <c r="C24" s="140"/>
      <c r="D24" s="140"/>
      <c r="E24" s="140"/>
      <c r="F24" s="140"/>
      <c r="G24" s="140"/>
    </row>
    <row r="25" spans="1:14">
      <c r="B25" s="137" t="s">
        <v>36</v>
      </c>
      <c r="C25" s="137"/>
    </row>
    <row r="26" spans="1:14">
      <c r="B26" s="3" t="s">
        <v>29</v>
      </c>
    </row>
    <row r="27" spans="1:14" ht="93.75" hidden="1" customHeight="1">
      <c r="A27" s="131" t="s">
        <v>19</v>
      </c>
      <c r="B27" s="131"/>
      <c r="C27" s="131"/>
      <c r="D27" s="1"/>
      <c r="E27" s="1"/>
    </row>
    <row r="28" spans="1:14" ht="85.5" hidden="1" customHeight="1">
      <c r="A28" s="131" t="s">
        <v>20</v>
      </c>
      <c r="B28" s="131"/>
      <c r="C28" s="131"/>
      <c r="D28" s="1"/>
      <c r="E28" s="1"/>
    </row>
    <row r="29" spans="1:14">
      <c r="B29" s="16" t="s">
        <v>30</v>
      </c>
      <c r="C29" s="25">
        <v>4.6900000000000004</v>
      </c>
    </row>
    <row r="30" spans="1:14">
      <c r="B30" s="16" t="s">
        <v>31</v>
      </c>
      <c r="C30" s="25">
        <v>2.06</v>
      </c>
    </row>
    <row r="31" spans="1:14">
      <c r="B31" s="16" t="s">
        <v>32</v>
      </c>
      <c r="C31" s="25">
        <v>0.88</v>
      </c>
    </row>
    <row r="32" spans="1:14">
      <c r="B32" s="16" t="s">
        <v>33</v>
      </c>
      <c r="C32" s="25">
        <v>0.6</v>
      </c>
    </row>
    <row r="33" spans="2:7">
      <c r="B33" s="16" t="s">
        <v>34</v>
      </c>
      <c r="C33" s="25">
        <v>1</v>
      </c>
    </row>
    <row r="34" spans="2:7" s="2" customFormat="1">
      <c r="B34" s="16" t="s">
        <v>35</v>
      </c>
      <c r="C34" s="25">
        <v>1.28</v>
      </c>
    </row>
    <row r="35" spans="2:7" s="2" customFormat="1">
      <c r="B35" s="30" t="s">
        <v>37</v>
      </c>
      <c r="C35" s="31">
        <v>1.75</v>
      </c>
    </row>
    <row r="41" spans="2:7">
      <c r="F41" s="101" t="s">
        <v>120</v>
      </c>
      <c r="G41" s="102">
        <f>ROUND(31/31,2)</f>
        <v>1</v>
      </c>
    </row>
  </sheetData>
  <mergeCells count="8">
    <mergeCell ref="A28:C28"/>
    <mergeCell ref="A2:G2"/>
    <mergeCell ref="A15:B15"/>
    <mergeCell ref="A16:B16"/>
    <mergeCell ref="B25:C25"/>
    <mergeCell ref="A27:C27"/>
    <mergeCell ref="A18:F23"/>
    <mergeCell ref="A24:G24"/>
  </mergeCells>
  <printOptions horizontalCentered="1"/>
  <pageMargins left="3.937007874015748E-2" right="0" top="0.70866141732283472" bottom="0.47244094488188981" header="0.11811023622047245" footer="0.15748031496062992"/>
  <pageSetup paperSize="9" scale="8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60" zoomScaleNormal="60" workbookViewId="0">
      <selection activeCell="N8" sqref="N8"/>
    </sheetView>
  </sheetViews>
  <sheetFormatPr defaultColWidth="9.28515625" defaultRowHeight="15.75"/>
  <cols>
    <col min="1" max="1" width="14.5703125" style="1" customWidth="1"/>
    <col min="2" max="2" width="58.28515625" style="3" customWidth="1"/>
    <col min="3" max="5" width="17.5703125" style="2" customWidth="1"/>
    <col min="6" max="7" width="18.7109375" style="1" customWidth="1"/>
    <col min="8" max="8" width="13.28515625" style="1" bestFit="1" customWidth="1"/>
    <col min="9" max="9" width="19" style="1" customWidth="1"/>
    <col min="10" max="13" width="9.28515625" style="1"/>
    <col min="14" max="14" width="20.7109375" style="1" customWidth="1"/>
    <col min="15" max="16384" width="9.28515625" style="1"/>
  </cols>
  <sheetData>
    <row r="1" spans="1:14">
      <c r="I1" s="21" t="s">
        <v>150</v>
      </c>
    </row>
    <row r="2" spans="1:14" ht="39.75" customHeight="1">
      <c r="A2" s="132" t="s">
        <v>28</v>
      </c>
      <c r="B2" s="132"/>
      <c r="C2" s="132"/>
      <c r="D2" s="132"/>
      <c r="E2" s="132"/>
      <c r="F2" s="132"/>
      <c r="G2" s="132"/>
    </row>
    <row r="3" spans="1:14" s="4" customFormat="1" ht="118.5" customHeight="1">
      <c r="A3" s="5" t="s">
        <v>5</v>
      </c>
      <c r="B3" s="6" t="s">
        <v>0</v>
      </c>
      <c r="C3" s="14" t="s">
        <v>17</v>
      </c>
      <c r="D3" s="14" t="s">
        <v>22</v>
      </c>
      <c r="E3" s="14" t="s">
        <v>25</v>
      </c>
      <c r="F3" s="14" t="s">
        <v>23</v>
      </c>
      <c r="G3" s="14" t="s">
        <v>24</v>
      </c>
      <c r="H3" s="103" t="s">
        <v>123</v>
      </c>
    </row>
    <row r="4" spans="1:14" s="4" customFormat="1" ht="24" customHeight="1">
      <c r="A4" s="5" t="s">
        <v>1</v>
      </c>
      <c r="B4" s="7" t="s">
        <v>3</v>
      </c>
      <c r="C4" s="15">
        <v>191866031</v>
      </c>
      <c r="D4" s="22">
        <f>C4/$C$15</f>
        <v>102.19773676360924</v>
      </c>
      <c r="E4" s="22">
        <f>D4/12</f>
        <v>8.5164780636341035</v>
      </c>
      <c r="F4" s="23">
        <f>E4*12*$F$16</f>
        <v>1800213.1330909769</v>
      </c>
      <c r="G4" s="23">
        <f>F4/12</f>
        <v>150017.76109091475</v>
      </c>
      <c r="H4" s="27">
        <f>ROUND(E4*$H$18*$H$16,0)</f>
        <v>100512</v>
      </c>
    </row>
    <row r="5" spans="1:14" s="4" customFormat="1" ht="57" customHeight="1">
      <c r="A5" s="5" t="s">
        <v>1</v>
      </c>
      <c r="B5" s="24" t="s">
        <v>26</v>
      </c>
      <c r="C5" s="15"/>
      <c r="D5" s="22">
        <v>28.086115483540592</v>
      </c>
      <c r="E5" s="22">
        <f>D5/12</f>
        <v>2.3405096236283827</v>
      </c>
      <c r="F5" s="23">
        <f t="shared" ref="F5:F13" si="0">E5*12*$F$16</f>
        <v>494736.9242425675</v>
      </c>
      <c r="G5" s="23">
        <f>F5/12</f>
        <v>41228.077020213961</v>
      </c>
      <c r="H5" s="27">
        <f>ROUND(E5*$H$18*$H$16,0)</f>
        <v>27623</v>
      </c>
    </row>
    <row r="6" spans="1:14" s="4" customFormat="1" ht="24" customHeight="1">
      <c r="A6" s="5" t="s">
        <v>2</v>
      </c>
      <c r="B6" s="7" t="s">
        <v>4</v>
      </c>
      <c r="C6" s="15">
        <v>18515355</v>
      </c>
      <c r="D6" s="22">
        <f t="shared" ref="D6:D11" si="1">C6/$C$15</f>
        <v>9.8622323426014695</v>
      </c>
      <c r="E6" s="22">
        <f t="shared" ref="E6:E10" si="2">D6/12</f>
        <v>0.82185269521678916</v>
      </c>
      <c r="F6" s="23">
        <f t="shared" si="0"/>
        <v>173723.22271492489</v>
      </c>
      <c r="G6" s="23">
        <f t="shared" ref="G6:G11" si="3">F6/12</f>
        <v>14476.935226243741</v>
      </c>
      <c r="H6" s="27">
        <f>ROUND(E6*$H$18*$H$16,0)</f>
        <v>9700</v>
      </c>
    </row>
    <row r="7" spans="1:14" s="4" customFormat="1" ht="24" customHeight="1">
      <c r="A7" s="5" t="s">
        <v>7</v>
      </c>
      <c r="B7" s="8" t="s">
        <v>6</v>
      </c>
      <c r="C7" s="15">
        <v>167767370</v>
      </c>
      <c r="D7" s="33">
        <f>(C7/$C$15)*C35</f>
        <v>156.38270879940342</v>
      </c>
      <c r="E7" s="22">
        <f>D7/12</f>
        <v>13.031892399950285</v>
      </c>
      <c r="F7" s="23">
        <f>E7*12*$F$16</f>
        <v>2754681.4155014912</v>
      </c>
      <c r="G7" s="23">
        <f>F7/12</f>
        <v>229556.78462512427</v>
      </c>
      <c r="H7" s="27">
        <f>ROUND(E7*$H$18*$H$16,0)</f>
        <v>153803</v>
      </c>
    </row>
    <row r="8" spans="1:14" s="4" customFormat="1" ht="35.25" customHeight="1">
      <c r="A8" s="5" t="s">
        <v>8</v>
      </c>
      <c r="B8" s="13" t="s">
        <v>12</v>
      </c>
      <c r="C8" s="15">
        <v>44351737</v>
      </c>
      <c r="D8" s="22">
        <f t="shared" si="1"/>
        <v>23.624020986470651</v>
      </c>
      <c r="E8" s="22">
        <f t="shared" si="2"/>
        <v>1.9686684155392209</v>
      </c>
      <c r="F8" s="23">
        <f t="shared" si="0"/>
        <v>416137.12967668049</v>
      </c>
      <c r="G8" s="23">
        <f t="shared" si="3"/>
        <v>34678.094139723376</v>
      </c>
      <c r="H8" s="27">
        <f t="shared" ref="H8:H11" si="4">ROUND(E8*$H$18*$H$16,0)</f>
        <v>23234</v>
      </c>
    </row>
    <row r="9" spans="1:14" s="4" customFormat="1" ht="35.25" customHeight="1">
      <c r="A9" s="5" t="s">
        <v>9</v>
      </c>
      <c r="B9" s="13" t="s">
        <v>13</v>
      </c>
      <c r="C9" s="15">
        <v>296892662</v>
      </c>
      <c r="D9" s="22">
        <f t="shared" si="1"/>
        <v>158.14033343986364</v>
      </c>
      <c r="E9" s="22">
        <f t="shared" si="2"/>
        <v>13.178361119988637</v>
      </c>
      <c r="F9" s="23">
        <f t="shared" si="0"/>
        <v>2785641.9735431978</v>
      </c>
      <c r="G9" s="23">
        <f t="shared" si="3"/>
        <v>232136.83112859982</v>
      </c>
      <c r="H9" s="27">
        <f t="shared" si="4"/>
        <v>155532</v>
      </c>
    </row>
    <row r="10" spans="1:14" s="4" customFormat="1" ht="33.75" customHeight="1">
      <c r="A10" s="5" t="s">
        <v>10</v>
      </c>
      <c r="B10" s="12" t="s">
        <v>14</v>
      </c>
      <c r="C10" s="15">
        <v>350999105</v>
      </c>
      <c r="D10" s="22">
        <f t="shared" si="1"/>
        <v>186.9602135932673</v>
      </c>
      <c r="E10" s="22">
        <f t="shared" si="2"/>
        <v>15.580017799438941</v>
      </c>
      <c r="F10" s="23">
        <f t="shared" si="0"/>
        <v>3293304.1624454036</v>
      </c>
      <c r="G10" s="23">
        <f t="shared" si="3"/>
        <v>274442.01353711699</v>
      </c>
      <c r="H10" s="27">
        <f>ROUND(E10*$H$18*$H$16,0)</f>
        <v>183876</v>
      </c>
    </row>
    <row r="11" spans="1:14" s="4" customFormat="1" ht="36.75" customHeight="1">
      <c r="A11" s="5" t="s">
        <v>11</v>
      </c>
      <c r="B11" s="13" t="s">
        <v>15</v>
      </c>
      <c r="C11" s="15">
        <f>196462401-230707</f>
        <v>196231694</v>
      </c>
      <c r="D11" s="22">
        <f t="shared" si="1"/>
        <v>104.52311388089912</v>
      </c>
      <c r="E11" s="22">
        <f>D11/12</f>
        <v>8.7102594900749271</v>
      </c>
      <c r="F11" s="23">
        <f t="shared" si="0"/>
        <v>1841174.6510120381</v>
      </c>
      <c r="G11" s="23">
        <f t="shared" si="3"/>
        <v>153431.22091766985</v>
      </c>
      <c r="H11" s="27">
        <f t="shared" si="4"/>
        <v>102799</v>
      </c>
    </row>
    <row r="12" spans="1:14" s="4" customFormat="1">
      <c r="A12" s="5"/>
      <c r="B12" s="13" t="s">
        <v>27</v>
      </c>
      <c r="C12" s="15"/>
      <c r="D12" s="22">
        <v>29.52</v>
      </c>
      <c r="E12" s="22">
        <f>D12/12</f>
        <v>2.46</v>
      </c>
      <c r="F12" s="23">
        <f>E12*12*$F$16</f>
        <v>519994.8</v>
      </c>
      <c r="G12" s="23">
        <f>F12/12</f>
        <v>43332.9</v>
      </c>
      <c r="H12" s="27">
        <f>ROUND(E12*$H$18*$H$16,0)</f>
        <v>29033</v>
      </c>
    </row>
    <row r="13" spans="1:14" s="122" customFormat="1" ht="47.25">
      <c r="A13" s="120"/>
      <c r="B13" s="124" t="s">
        <v>158</v>
      </c>
      <c r="C13" s="125">
        <v>131245007</v>
      </c>
      <c r="D13" s="126">
        <f>C13/$C$15</f>
        <v>69.907855012250991</v>
      </c>
      <c r="E13" s="126">
        <f>D13/12</f>
        <v>5.8256545843542495</v>
      </c>
      <c r="F13" s="127">
        <f t="shared" si="0"/>
        <v>1231426.8660408012</v>
      </c>
      <c r="G13" s="127">
        <f>F13/12</f>
        <v>102618.90550340009</v>
      </c>
      <c r="H13" s="128">
        <f>ROUND(E13*$H$18*$H$16,0)</f>
        <v>68755</v>
      </c>
      <c r="I13" s="121"/>
      <c r="N13" s="123"/>
    </row>
    <row r="14" spans="1:14" s="9" customFormat="1" ht="27.75" customHeight="1">
      <c r="A14" s="10"/>
      <c r="B14" s="11" t="s">
        <v>16</v>
      </c>
      <c r="C14" s="17">
        <f>SUM(C4:C13)</f>
        <v>1397868961</v>
      </c>
      <c r="D14" s="17"/>
      <c r="E14" s="17"/>
      <c r="F14" s="17">
        <f>SUM(F4:F13)</f>
        <v>15311034.278268084</v>
      </c>
      <c r="G14" s="17">
        <f>SUM(G4:G13)</f>
        <v>1275919.5231890068</v>
      </c>
      <c r="H14" s="17">
        <f>SUM(H4:H13)</f>
        <v>854867</v>
      </c>
      <c r="I14" s="32">
        <f>H14-H13</f>
        <v>786112</v>
      </c>
      <c r="N14" s="4"/>
    </row>
    <row r="15" spans="1:14" ht="60" customHeight="1">
      <c r="A15" s="133" t="s">
        <v>21</v>
      </c>
      <c r="B15" s="134"/>
      <c r="C15" s="26">
        <v>1877400</v>
      </c>
      <c r="D15" s="26"/>
      <c r="E15" s="26"/>
      <c r="F15" s="26"/>
      <c r="G15" s="26"/>
      <c r="H15" s="28"/>
      <c r="N15" s="4"/>
    </row>
    <row r="16" spans="1:14" ht="18.75" customHeight="1">
      <c r="A16" s="135" t="s">
        <v>139</v>
      </c>
      <c r="B16" s="136"/>
      <c r="C16" s="18"/>
      <c r="D16" s="18"/>
      <c r="E16" s="18"/>
      <c r="F16" s="18">
        <v>17615</v>
      </c>
      <c r="G16" s="18">
        <v>17615</v>
      </c>
      <c r="H16" s="18">
        <v>17615</v>
      </c>
      <c r="N16" s="4"/>
    </row>
    <row r="17" spans="1:14" ht="18" customHeight="1">
      <c r="A17" s="19" t="s">
        <v>18</v>
      </c>
      <c r="B17" s="16"/>
      <c r="C17" s="20">
        <f>C14/C15</f>
        <v>744.5770539043358</v>
      </c>
      <c r="D17" s="20">
        <f>SUM(D4:D13)</f>
        <v>869.20433030190634</v>
      </c>
      <c r="E17" s="20">
        <f>SUM(E4:E13)</f>
        <v>72.433694191825538</v>
      </c>
      <c r="F17" s="20">
        <f>F14/F16</f>
        <v>869.20433030190657</v>
      </c>
      <c r="G17" s="20">
        <f>G14/G16</f>
        <v>72.433694191825538</v>
      </c>
      <c r="H17" s="29"/>
      <c r="N17" s="4"/>
    </row>
    <row r="18" spans="1:14">
      <c r="A18" s="138" t="s">
        <v>140</v>
      </c>
      <c r="B18" s="138"/>
      <c r="C18" s="138"/>
      <c r="D18" s="138"/>
      <c r="E18" s="138"/>
      <c r="F18" s="138"/>
      <c r="G18" s="101" t="s">
        <v>38</v>
      </c>
      <c r="H18" s="102">
        <f>G41</f>
        <v>0.67</v>
      </c>
    </row>
    <row r="19" spans="1:14" hidden="1">
      <c r="A19" s="139"/>
      <c r="B19" s="139"/>
      <c r="C19" s="139"/>
      <c r="D19" s="139"/>
      <c r="E19" s="139"/>
      <c r="F19" s="139"/>
    </row>
    <row r="20" spans="1:14" hidden="1">
      <c r="A20" s="139"/>
      <c r="B20" s="139"/>
      <c r="C20" s="139"/>
      <c r="D20" s="139"/>
      <c r="E20" s="139"/>
      <c r="F20" s="139"/>
    </row>
    <row r="21" spans="1:14" hidden="1">
      <c r="A21" s="139"/>
      <c r="B21" s="139"/>
      <c r="C21" s="139"/>
      <c r="D21" s="139"/>
      <c r="E21" s="139"/>
      <c r="F21" s="139"/>
    </row>
    <row r="22" spans="1:14" hidden="1">
      <c r="A22" s="139"/>
      <c r="B22" s="139"/>
      <c r="C22" s="139"/>
      <c r="D22" s="139"/>
      <c r="E22" s="139"/>
      <c r="F22" s="139"/>
    </row>
    <row r="23" spans="1:14">
      <c r="A23" s="139"/>
      <c r="B23" s="139"/>
      <c r="C23" s="139"/>
      <c r="D23" s="139"/>
      <c r="E23" s="139"/>
      <c r="F23" s="139"/>
    </row>
    <row r="24" spans="1:14">
      <c r="A24" s="140" t="s">
        <v>159</v>
      </c>
      <c r="B24" s="140"/>
      <c r="C24" s="140"/>
      <c r="D24" s="140"/>
      <c r="E24" s="140"/>
      <c r="F24" s="140"/>
      <c r="G24" s="140"/>
    </row>
    <row r="25" spans="1:14">
      <c r="B25" s="137" t="s">
        <v>36</v>
      </c>
      <c r="C25" s="137"/>
    </row>
    <row r="26" spans="1:14">
      <c r="B26" s="3" t="s">
        <v>29</v>
      </c>
    </row>
    <row r="27" spans="1:14" ht="93.75" hidden="1" customHeight="1">
      <c r="A27" s="131" t="s">
        <v>19</v>
      </c>
      <c r="B27" s="131"/>
      <c r="C27" s="131"/>
      <c r="D27" s="1"/>
      <c r="E27" s="1"/>
    </row>
    <row r="28" spans="1:14" ht="85.5" hidden="1" customHeight="1">
      <c r="A28" s="131" t="s">
        <v>20</v>
      </c>
      <c r="B28" s="131"/>
      <c r="C28" s="131"/>
      <c r="D28" s="1"/>
      <c r="E28" s="1"/>
    </row>
    <row r="29" spans="1:14">
      <c r="B29" s="16" t="s">
        <v>30</v>
      </c>
      <c r="C29" s="25">
        <v>4.6900000000000004</v>
      </c>
    </row>
    <row r="30" spans="1:14">
      <c r="B30" s="16" t="s">
        <v>31</v>
      </c>
      <c r="C30" s="25">
        <v>2.06</v>
      </c>
    </row>
    <row r="31" spans="1:14">
      <c r="B31" s="16" t="s">
        <v>32</v>
      </c>
      <c r="C31" s="25">
        <v>0.88</v>
      </c>
    </row>
    <row r="32" spans="1:14">
      <c r="B32" s="16" t="s">
        <v>33</v>
      </c>
      <c r="C32" s="25">
        <v>0.6</v>
      </c>
    </row>
    <row r="33" spans="2:7">
      <c r="B33" s="16" t="s">
        <v>34</v>
      </c>
      <c r="C33" s="25">
        <v>1</v>
      </c>
    </row>
    <row r="34" spans="2:7" s="2" customFormat="1">
      <c r="B34" s="16" t="s">
        <v>35</v>
      </c>
      <c r="C34" s="25">
        <v>1.28</v>
      </c>
    </row>
    <row r="35" spans="2:7" s="2" customFormat="1">
      <c r="B35" s="30" t="s">
        <v>37</v>
      </c>
      <c r="C35" s="31">
        <v>1.75</v>
      </c>
    </row>
    <row r="41" spans="2:7">
      <c r="F41" s="101" t="s">
        <v>120</v>
      </c>
      <c r="G41" s="102">
        <f>ROUND(20/30,2)</f>
        <v>0.67</v>
      </c>
    </row>
  </sheetData>
  <mergeCells count="8">
    <mergeCell ref="A28:C28"/>
    <mergeCell ref="A2:G2"/>
    <mergeCell ref="A15:B15"/>
    <mergeCell ref="A16:B16"/>
    <mergeCell ref="B25:C25"/>
    <mergeCell ref="A27:C27"/>
    <mergeCell ref="A18:F23"/>
    <mergeCell ref="A24:G24"/>
  </mergeCells>
  <printOptions horizontalCentered="1"/>
  <pageMargins left="3.937007874015748E-2" right="0" top="0.70866141732283472" bottom="0.47244094488188981" header="0.11811023622047245" footer="0.15748031496062992"/>
  <pageSetup paperSize="9" scale="8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60" zoomScaleNormal="60" workbookViewId="0">
      <selection activeCell="N57" sqref="N57"/>
    </sheetView>
  </sheetViews>
  <sheetFormatPr defaultColWidth="9.28515625" defaultRowHeight="15.75"/>
  <cols>
    <col min="1" max="1" width="14.5703125" style="1" customWidth="1"/>
    <col min="2" max="2" width="58.28515625" style="3" customWidth="1"/>
    <col min="3" max="5" width="17.5703125" style="2" customWidth="1"/>
    <col min="6" max="7" width="18.7109375" style="1" customWidth="1"/>
    <col min="8" max="8" width="13.28515625" style="1" bestFit="1" customWidth="1"/>
    <col min="9" max="9" width="19" style="1" customWidth="1"/>
    <col min="10" max="13" width="9.28515625" style="1"/>
    <col min="14" max="14" width="20.7109375" style="1" customWidth="1"/>
    <col min="15" max="16384" width="9.28515625" style="1"/>
  </cols>
  <sheetData>
    <row r="1" spans="1:14">
      <c r="I1" s="21" t="s">
        <v>151</v>
      </c>
    </row>
    <row r="2" spans="1:14" ht="39.75" customHeight="1">
      <c r="A2" s="132" t="s">
        <v>28</v>
      </c>
      <c r="B2" s="132"/>
      <c r="C2" s="132"/>
      <c r="D2" s="132"/>
      <c r="E2" s="132"/>
      <c r="F2" s="132"/>
      <c r="G2" s="132"/>
    </row>
    <row r="3" spans="1:14" s="4" customFormat="1" ht="118.5" customHeight="1">
      <c r="A3" s="5" t="s">
        <v>5</v>
      </c>
      <c r="B3" s="6" t="s">
        <v>0</v>
      </c>
      <c r="C3" s="14" t="s">
        <v>17</v>
      </c>
      <c r="D3" s="14" t="s">
        <v>22</v>
      </c>
      <c r="E3" s="14" t="s">
        <v>25</v>
      </c>
      <c r="F3" s="14" t="s">
        <v>23</v>
      </c>
      <c r="G3" s="14" t="s">
        <v>24</v>
      </c>
      <c r="H3" s="103" t="s">
        <v>122</v>
      </c>
    </row>
    <row r="4" spans="1:14" s="4" customFormat="1" ht="24" customHeight="1">
      <c r="A4" s="5" t="s">
        <v>1</v>
      </c>
      <c r="B4" s="7" t="s">
        <v>3</v>
      </c>
      <c r="C4" s="15">
        <v>191866031</v>
      </c>
      <c r="D4" s="22">
        <f>C4/$C$15</f>
        <v>102.19773676360924</v>
      </c>
      <c r="E4" s="22">
        <f>D4/12</f>
        <v>8.5164780636341035</v>
      </c>
      <c r="F4" s="23">
        <f>E4*12*$F$16</f>
        <v>2311304.0146457865</v>
      </c>
      <c r="G4" s="23">
        <f>F4/12</f>
        <v>192608.66788714888</v>
      </c>
      <c r="H4" s="27">
        <f>ROUND(E4*$H$18*$H$16,0)</f>
        <v>63561</v>
      </c>
    </row>
    <row r="5" spans="1:14" s="4" customFormat="1" ht="57" customHeight="1">
      <c r="A5" s="5" t="s">
        <v>1</v>
      </c>
      <c r="B5" s="24" t="s">
        <v>26</v>
      </c>
      <c r="C5" s="15"/>
      <c r="D5" s="22">
        <v>28.086115483540592</v>
      </c>
      <c r="E5" s="22">
        <f>D5/12</f>
        <v>2.3405096236283827</v>
      </c>
      <c r="F5" s="23">
        <f t="shared" ref="F5:F13" si="0">E5*12*$F$16</f>
        <v>635195.58777575404</v>
      </c>
      <c r="G5" s="23">
        <f>F5/12</f>
        <v>52932.965647979501</v>
      </c>
      <c r="H5" s="27">
        <f>ROUND(E5*$H$18*$H$16,0)</f>
        <v>17468</v>
      </c>
    </row>
    <row r="6" spans="1:14" s="4" customFormat="1" ht="24" customHeight="1">
      <c r="A6" s="5" t="s">
        <v>2</v>
      </c>
      <c r="B6" s="7" t="s">
        <v>4</v>
      </c>
      <c r="C6" s="15">
        <v>18515355</v>
      </c>
      <c r="D6" s="22">
        <f t="shared" ref="D6:D11" si="1">C6/$C$15</f>
        <v>9.8622323426014695</v>
      </c>
      <c r="E6" s="22">
        <f t="shared" ref="E6:E10" si="2">D6/12</f>
        <v>0.82185269521678916</v>
      </c>
      <c r="F6" s="23">
        <f t="shared" si="0"/>
        <v>223044.24666027483</v>
      </c>
      <c r="G6" s="23">
        <f t="shared" ref="G6:G11" si="3">F6/12</f>
        <v>18587.020555022904</v>
      </c>
      <c r="H6" s="27">
        <f>ROUND(E6*$H$18*$H$16,0)</f>
        <v>6134</v>
      </c>
    </row>
    <row r="7" spans="1:14" s="4" customFormat="1" ht="24" customHeight="1">
      <c r="A7" s="5" t="s">
        <v>7</v>
      </c>
      <c r="B7" s="8" t="s">
        <v>6</v>
      </c>
      <c r="C7" s="15">
        <v>167767370</v>
      </c>
      <c r="D7" s="33">
        <f>(C7/$C$15)*C35</f>
        <v>156.38270879940342</v>
      </c>
      <c r="E7" s="22">
        <f>D7/12</f>
        <v>13.031892399950285</v>
      </c>
      <c r="F7" s="23">
        <f>E7*12*$F$16</f>
        <v>3536751.3422073075</v>
      </c>
      <c r="G7" s="23">
        <f>F7/12</f>
        <v>294729.27851727564</v>
      </c>
      <c r="H7" s="27">
        <f>ROUND(E7*$H$18*$H$16,0)</f>
        <v>97261</v>
      </c>
    </row>
    <row r="8" spans="1:14" s="4" customFormat="1" ht="35.25" customHeight="1">
      <c r="A8" s="5" t="s">
        <v>8</v>
      </c>
      <c r="B8" s="13" t="s">
        <v>12</v>
      </c>
      <c r="C8" s="15">
        <v>44351737</v>
      </c>
      <c r="D8" s="22">
        <f t="shared" si="1"/>
        <v>23.624020986470651</v>
      </c>
      <c r="E8" s="22">
        <f t="shared" si="2"/>
        <v>1.9686684155392209</v>
      </c>
      <c r="F8" s="23">
        <f t="shared" si="0"/>
        <v>534280.85863002029</v>
      </c>
      <c r="G8" s="23">
        <f t="shared" si="3"/>
        <v>44523.404885835022</v>
      </c>
      <c r="H8" s="27">
        <f t="shared" ref="H8:H11" si="4">ROUND(E8*$H$18*$H$16,0)</f>
        <v>14693</v>
      </c>
    </row>
    <row r="9" spans="1:14" s="4" customFormat="1" ht="35.25" customHeight="1">
      <c r="A9" s="5" t="s">
        <v>9</v>
      </c>
      <c r="B9" s="13" t="s">
        <v>13</v>
      </c>
      <c r="C9" s="15">
        <v>296892662</v>
      </c>
      <c r="D9" s="22">
        <f t="shared" si="1"/>
        <v>158.14033343986364</v>
      </c>
      <c r="E9" s="22">
        <f t="shared" si="2"/>
        <v>13.178361119988637</v>
      </c>
      <c r="F9" s="23">
        <f t="shared" si="0"/>
        <v>3576501.7810759558</v>
      </c>
      <c r="G9" s="23">
        <f t="shared" si="3"/>
        <v>298041.81508966297</v>
      </c>
      <c r="H9" s="27">
        <f t="shared" si="4"/>
        <v>98354</v>
      </c>
    </row>
    <row r="10" spans="1:14" s="4" customFormat="1" ht="33.75" customHeight="1">
      <c r="A10" s="5" t="s">
        <v>10</v>
      </c>
      <c r="B10" s="12" t="s">
        <v>14</v>
      </c>
      <c r="C10" s="15">
        <v>350999105</v>
      </c>
      <c r="D10" s="22">
        <f t="shared" si="1"/>
        <v>186.9602135932673</v>
      </c>
      <c r="E10" s="22">
        <f t="shared" si="2"/>
        <v>15.580017799438941</v>
      </c>
      <c r="F10" s="23">
        <f t="shared" si="0"/>
        <v>4228292.1906253332</v>
      </c>
      <c r="G10" s="23">
        <f t="shared" si="3"/>
        <v>352357.6825521111</v>
      </c>
      <c r="H10" s="27">
        <f>ROUND(E10*$H$18*$H$16,0)</f>
        <v>116278</v>
      </c>
    </row>
    <row r="11" spans="1:14" s="4" customFormat="1" ht="36.75" customHeight="1">
      <c r="A11" s="5" t="s">
        <v>11</v>
      </c>
      <c r="B11" s="13" t="s">
        <v>15</v>
      </c>
      <c r="C11" s="15">
        <f>196462401-230707</f>
        <v>196231694</v>
      </c>
      <c r="D11" s="22">
        <f t="shared" si="1"/>
        <v>104.52311388089912</v>
      </c>
      <c r="E11" s="22">
        <f>D11/12</f>
        <v>8.7102594900749271</v>
      </c>
      <c r="F11" s="23">
        <f t="shared" si="0"/>
        <v>2363894.7435304145</v>
      </c>
      <c r="G11" s="23">
        <f t="shared" si="3"/>
        <v>196991.22862753455</v>
      </c>
      <c r="H11" s="27">
        <f t="shared" si="4"/>
        <v>65007</v>
      </c>
    </row>
    <row r="12" spans="1:14" s="4" customFormat="1">
      <c r="A12" s="5"/>
      <c r="B12" s="13" t="s">
        <v>27</v>
      </c>
      <c r="C12" s="15"/>
      <c r="D12" s="22">
        <v>29.52</v>
      </c>
      <c r="E12" s="22">
        <f>D12/12</f>
        <v>2.46</v>
      </c>
      <c r="F12" s="23">
        <f>E12*12*$F$16</f>
        <v>667624.31999999995</v>
      </c>
      <c r="G12" s="23">
        <f>F12/12</f>
        <v>55635.359999999993</v>
      </c>
      <c r="H12" s="27">
        <f>ROUND(E12*$H$18*$H$16,0)</f>
        <v>18360</v>
      </c>
    </row>
    <row r="13" spans="1:14" s="122" customFormat="1" ht="47.25">
      <c r="A13" s="120"/>
      <c r="B13" s="124" t="s">
        <v>158</v>
      </c>
      <c r="C13" s="125">
        <v>131245007</v>
      </c>
      <c r="D13" s="126">
        <f>C13/$C$15</f>
        <v>69.907855012250991</v>
      </c>
      <c r="E13" s="126">
        <f>D13/12</f>
        <v>5.8256545843542495</v>
      </c>
      <c r="F13" s="127">
        <f t="shared" si="0"/>
        <v>1581036.0489570685</v>
      </c>
      <c r="G13" s="127">
        <f>F13/12</f>
        <v>131753.00407975572</v>
      </c>
      <c r="H13" s="128">
        <f>ROUND(E13*$H$18*$H$16,0)</f>
        <v>43478</v>
      </c>
      <c r="I13" s="121"/>
      <c r="N13" s="123"/>
    </row>
    <row r="14" spans="1:14" s="9" customFormat="1" ht="27.75" customHeight="1">
      <c r="A14" s="10"/>
      <c r="B14" s="11" t="s">
        <v>16</v>
      </c>
      <c r="C14" s="17">
        <f>SUM(C4:C13)</f>
        <v>1397868961</v>
      </c>
      <c r="D14" s="17"/>
      <c r="E14" s="17"/>
      <c r="F14" s="17">
        <f>SUM(F4:F13)</f>
        <v>19657925.134107918</v>
      </c>
      <c r="G14" s="17">
        <f>SUM(G4:G13)</f>
        <v>1638160.4278423265</v>
      </c>
      <c r="H14" s="17">
        <f>SUM(H4:H13)</f>
        <v>540594</v>
      </c>
      <c r="I14" s="32">
        <f>H14-H13</f>
        <v>497116</v>
      </c>
      <c r="N14" s="4"/>
    </row>
    <row r="15" spans="1:14" ht="60" customHeight="1">
      <c r="A15" s="133" t="s">
        <v>21</v>
      </c>
      <c r="B15" s="134"/>
      <c r="C15" s="26">
        <v>1877400</v>
      </c>
      <c r="D15" s="26"/>
      <c r="E15" s="26"/>
      <c r="F15" s="26"/>
      <c r="G15" s="26"/>
      <c r="H15" s="28"/>
      <c r="N15" s="4"/>
    </row>
    <row r="16" spans="1:14" ht="18.75" customHeight="1">
      <c r="A16" s="135" t="s">
        <v>139</v>
      </c>
      <c r="B16" s="136"/>
      <c r="C16" s="18"/>
      <c r="D16" s="18"/>
      <c r="E16" s="18"/>
      <c r="F16" s="18">
        <v>22616</v>
      </c>
      <c r="G16" s="18">
        <v>22616</v>
      </c>
      <c r="H16" s="18">
        <v>22616</v>
      </c>
      <c r="N16" s="4"/>
    </row>
    <row r="17" spans="1:14" ht="18" customHeight="1">
      <c r="A17" s="19" t="s">
        <v>18</v>
      </c>
      <c r="B17" s="16"/>
      <c r="C17" s="20">
        <f>C14/C15</f>
        <v>744.5770539043358</v>
      </c>
      <c r="D17" s="20">
        <f>SUM(D4:D13)</f>
        <v>869.20433030190634</v>
      </c>
      <c r="E17" s="20">
        <f>SUM(E4:E13)</f>
        <v>72.433694191825538</v>
      </c>
      <c r="F17" s="20">
        <f>F14/F16</f>
        <v>869.20433030190645</v>
      </c>
      <c r="G17" s="20">
        <f>G14/G16</f>
        <v>72.433694191825538</v>
      </c>
      <c r="H17" s="29"/>
      <c r="N17" s="4"/>
    </row>
    <row r="18" spans="1:14" ht="15.75" customHeight="1">
      <c r="A18" s="138" t="s">
        <v>141</v>
      </c>
      <c r="B18" s="138"/>
      <c r="C18" s="138"/>
      <c r="D18" s="138"/>
      <c r="E18" s="138"/>
      <c r="F18" s="138"/>
      <c r="G18" s="101" t="s">
        <v>38</v>
      </c>
      <c r="H18" s="102">
        <f>G41</f>
        <v>0.33</v>
      </c>
    </row>
    <row r="19" spans="1:14" ht="15.75" hidden="1" customHeight="1">
      <c r="A19" s="139"/>
      <c r="B19" s="139"/>
      <c r="C19" s="139"/>
      <c r="D19" s="139"/>
      <c r="E19" s="139"/>
      <c r="F19" s="139"/>
    </row>
    <row r="20" spans="1:14" ht="15.75" hidden="1" customHeight="1">
      <c r="A20" s="139"/>
      <c r="B20" s="139"/>
      <c r="C20" s="139"/>
      <c r="D20" s="139"/>
      <c r="E20" s="139"/>
      <c r="F20" s="139"/>
    </row>
    <row r="21" spans="1:14" ht="15.75" hidden="1" customHeight="1">
      <c r="A21" s="139"/>
      <c r="B21" s="139"/>
      <c r="C21" s="139"/>
      <c r="D21" s="139"/>
      <c r="E21" s="139"/>
      <c r="F21" s="139"/>
    </row>
    <row r="22" spans="1:14" ht="15.75" hidden="1" customHeight="1">
      <c r="A22" s="139"/>
      <c r="B22" s="139"/>
      <c r="C22" s="139"/>
      <c r="D22" s="139"/>
      <c r="E22" s="139"/>
      <c r="F22" s="139"/>
    </row>
    <row r="23" spans="1:14">
      <c r="A23" s="139"/>
      <c r="B23" s="139"/>
      <c r="C23" s="139"/>
      <c r="D23" s="139"/>
      <c r="E23" s="139"/>
      <c r="F23" s="139"/>
    </row>
    <row r="24" spans="1:14">
      <c r="A24" s="140" t="s">
        <v>159</v>
      </c>
      <c r="B24" s="140"/>
      <c r="C24" s="140"/>
      <c r="D24" s="140"/>
      <c r="E24" s="140"/>
      <c r="F24" s="140"/>
      <c r="G24" s="140"/>
    </row>
    <row r="25" spans="1:14">
      <c r="B25" s="137" t="s">
        <v>36</v>
      </c>
      <c r="C25" s="137"/>
    </row>
    <row r="26" spans="1:14">
      <c r="B26" s="3" t="s">
        <v>29</v>
      </c>
    </row>
    <row r="27" spans="1:14" ht="93.75" hidden="1" customHeight="1">
      <c r="A27" s="131" t="s">
        <v>19</v>
      </c>
      <c r="B27" s="131"/>
      <c r="C27" s="131"/>
      <c r="D27" s="1"/>
      <c r="E27" s="1"/>
    </row>
    <row r="28" spans="1:14" ht="85.5" hidden="1" customHeight="1">
      <c r="A28" s="131" t="s">
        <v>20</v>
      </c>
      <c r="B28" s="131"/>
      <c r="C28" s="131"/>
      <c r="D28" s="1"/>
      <c r="E28" s="1"/>
    </row>
    <row r="29" spans="1:14">
      <c r="B29" s="16" t="s">
        <v>30</v>
      </c>
      <c r="C29" s="25">
        <v>4.6900000000000004</v>
      </c>
    </row>
    <row r="30" spans="1:14">
      <c r="B30" s="16" t="s">
        <v>31</v>
      </c>
      <c r="C30" s="25">
        <v>2.06</v>
      </c>
    </row>
    <row r="31" spans="1:14">
      <c r="B31" s="16" t="s">
        <v>32</v>
      </c>
      <c r="C31" s="25">
        <v>0.88</v>
      </c>
    </row>
    <row r="32" spans="1:14">
      <c r="B32" s="16" t="s">
        <v>33</v>
      </c>
      <c r="C32" s="25">
        <v>0.6</v>
      </c>
    </row>
    <row r="33" spans="2:7">
      <c r="B33" s="16" t="s">
        <v>34</v>
      </c>
      <c r="C33" s="25">
        <v>1</v>
      </c>
    </row>
    <row r="34" spans="2:7" s="2" customFormat="1">
      <c r="B34" s="16" t="s">
        <v>35</v>
      </c>
      <c r="C34" s="25">
        <v>1.28</v>
      </c>
    </row>
    <row r="35" spans="2:7" s="2" customFormat="1">
      <c r="B35" s="30" t="s">
        <v>37</v>
      </c>
      <c r="C35" s="31">
        <v>1.75</v>
      </c>
    </row>
    <row r="41" spans="2:7">
      <c r="F41" s="101" t="s">
        <v>120</v>
      </c>
      <c r="G41" s="102">
        <f>ROUND(10/30,2)</f>
        <v>0.33</v>
      </c>
    </row>
  </sheetData>
  <mergeCells count="8">
    <mergeCell ref="A28:C28"/>
    <mergeCell ref="A2:G2"/>
    <mergeCell ref="A15:B15"/>
    <mergeCell ref="A16:B16"/>
    <mergeCell ref="B25:C25"/>
    <mergeCell ref="A27:C27"/>
    <mergeCell ref="A18:F23"/>
    <mergeCell ref="A24:G24"/>
  </mergeCells>
  <printOptions horizontalCentered="1"/>
  <pageMargins left="3.937007874015748E-2" right="0" top="0.70866141732283472" bottom="0.47244094488188981" header="0.11811023622047245" footer="0.15748031496062992"/>
  <pageSetup paperSize="9" scale="8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zoomScale="60" zoomScaleNormal="60" workbookViewId="0">
      <selection activeCell="E35" sqref="E35"/>
    </sheetView>
  </sheetViews>
  <sheetFormatPr defaultColWidth="9.28515625" defaultRowHeight="15.75"/>
  <cols>
    <col min="1" max="1" width="14.5703125" style="1" customWidth="1"/>
    <col min="2" max="2" width="58.28515625" style="3" customWidth="1"/>
    <col min="3" max="5" width="17.5703125" style="2" customWidth="1"/>
    <col min="6" max="7" width="18.7109375" style="1" customWidth="1"/>
    <col min="8" max="8" width="13.28515625" style="1" bestFit="1" customWidth="1"/>
    <col min="9" max="9" width="19" style="1" customWidth="1"/>
    <col min="10" max="13" width="9.28515625" style="1"/>
    <col min="14" max="14" width="20.7109375" style="1" customWidth="1"/>
    <col min="15" max="16384" width="9.28515625" style="1"/>
  </cols>
  <sheetData>
    <row r="1" spans="1:14">
      <c r="I1" s="21" t="s">
        <v>152</v>
      </c>
    </row>
    <row r="2" spans="1:14" ht="39.75" customHeight="1">
      <c r="A2" s="132" t="s">
        <v>28</v>
      </c>
      <c r="B2" s="132"/>
      <c r="C2" s="132"/>
      <c r="D2" s="132"/>
      <c r="E2" s="132"/>
      <c r="F2" s="132"/>
      <c r="G2" s="132"/>
    </row>
    <row r="3" spans="1:14" s="4" customFormat="1" ht="118.5" customHeight="1">
      <c r="A3" s="5" t="s">
        <v>5</v>
      </c>
      <c r="B3" s="6" t="s">
        <v>0</v>
      </c>
      <c r="C3" s="14" t="s">
        <v>17</v>
      </c>
      <c r="D3" s="14" t="s">
        <v>22</v>
      </c>
      <c r="E3" s="14" t="s">
        <v>25</v>
      </c>
      <c r="F3" s="14" t="s">
        <v>23</v>
      </c>
      <c r="G3" s="14" t="s">
        <v>24</v>
      </c>
      <c r="H3" s="103" t="s">
        <v>124</v>
      </c>
    </row>
    <row r="4" spans="1:14" s="4" customFormat="1" ht="24" customHeight="1">
      <c r="A4" s="5" t="s">
        <v>1</v>
      </c>
      <c r="B4" s="7" t="s">
        <v>3</v>
      </c>
      <c r="C4" s="15">
        <v>191866031</v>
      </c>
      <c r="D4" s="22">
        <f>C4/$C$15</f>
        <v>102.19773676360924</v>
      </c>
      <c r="E4" s="22">
        <f>D4/12</f>
        <v>8.5164780636341035</v>
      </c>
      <c r="F4" s="23">
        <f>E4*12*$F$16</f>
        <v>3065932.1029082774</v>
      </c>
      <c r="G4" s="23">
        <f>F4/12</f>
        <v>255494.34190902312</v>
      </c>
      <c r="H4" s="27">
        <f>ROUND(E4*$H$18*$H$16,0)</f>
        <v>2043955</v>
      </c>
    </row>
    <row r="5" spans="1:14" s="4" customFormat="1" ht="57" customHeight="1">
      <c r="A5" s="5" t="s">
        <v>1</v>
      </c>
      <c r="B5" s="24" t="s">
        <v>26</v>
      </c>
      <c r="C5" s="15"/>
      <c r="D5" s="22">
        <v>28.086115483540592</v>
      </c>
      <c r="E5" s="22">
        <f>D5/12</f>
        <v>2.3405096236283827</v>
      </c>
      <c r="F5" s="23">
        <f t="shared" ref="F5:F13" si="0">E5*12*$F$16</f>
        <v>842583.46450621774</v>
      </c>
      <c r="G5" s="23">
        <f>F5/12</f>
        <v>70215.288708851484</v>
      </c>
      <c r="H5" s="27">
        <f>ROUND(E5*$H$18*$H$16,0)</f>
        <v>561722</v>
      </c>
    </row>
    <row r="6" spans="1:14" s="4" customFormat="1" ht="24" customHeight="1">
      <c r="A6" s="5" t="s">
        <v>2</v>
      </c>
      <c r="B6" s="7" t="s">
        <v>4</v>
      </c>
      <c r="C6" s="15">
        <v>18515355</v>
      </c>
      <c r="D6" s="22">
        <f t="shared" ref="D6:D11" si="1">C6/$C$15</f>
        <v>9.8622323426014695</v>
      </c>
      <c r="E6" s="22">
        <f t="shared" ref="E6:E10" si="2">D6/12</f>
        <v>0.82185269521678916</v>
      </c>
      <c r="F6" s="23">
        <f t="shared" si="0"/>
        <v>295866.97027804411</v>
      </c>
      <c r="G6" s="23">
        <f t="shared" ref="G6:G11" si="3">F6/12</f>
        <v>24655.580856503675</v>
      </c>
      <c r="H6" s="27">
        <f>ROUND(E6*$H$18*$H$16,0)</f>
        <v>197245</v>
      </c>
    </row>
    <row r="7" spans="1:14" s="4" customFormat="1" ht="24" customHeight="1">
      <c r="A7" s="5" t="s">
        <v>7</v>
      </c>
      <c r="B7" s="8" t="s">
        <v>6</v>
      </c>
      <c r="C7" s="15">
        <v>167767370</v>
      </c>
      <c r="D7" s="33">
        <f>(C7/$C$15)*C35</f>
        <v>156.38270879940342</v>
      </c>
      <c r="E7" s="22">
        <f>D7/12</f>
        <v>13.031892399950285</v>
      </c>
      <c r="F7" s="23">
        <f>E7*12*$F$16</f>
        <v>4691481.2639821023</v>
      </c>
      <c r="G7" s="23">
        <f>F7/12</f>
        <v>390956.77199850854</v>
      </c>
      <c r="H7" s="27">
        <f>ROUND(E7*$H$18*$H$16,0)</f>
        <v>3127654</v>
      </c>
    </row>
    <row r="8" spans="1:14" s="4" customFormat="1" ht="35.25" customHeight="1">
      <c r="A8" s="5" t="s">
        <v>8</v>
      </c>
      <c r="B8" s="13" t="s">
        <v>12</v>
      </c>
      <c r="C8" s="15">
        <v>44351737</v>
      </c>
      <c r="D8" s="22">
        <f t="shared" si="1"/>
        <v>23.624020986470651</v>
      </c>
      <c r="E8" s="22">
        <f t="shared" si="2"/>
        <v>1.9686684155392209</v>
      </c>
      <c r="F8" s="23">
        <f t="shared" si="0"/>
        <v>708720.6295941195</v>
      </c>
      <c r="G8" s="23">
        <f t="shared" si="3"/>
        <v>59060.052466176625</v>
      </c>
      <c r="H8" s="27">
        <f t="shared" ref="H8:H11" si="4">ROUND(E8*$H$18*$H$16,0)</f>
        <v>472480</v>
      </c>
    </row>
    <row r="9" spans="1:14" s="4" customFormat="1" ht="35.25" customHeight="1">
      <c r="A9" s="5" t="s">
        <v>9</v>
      </c>
      <c r="B9" s="13" t="s">
        <v>13</v>
      </c>
      <c r="C9" s="15">
        <v>296892662</v>
      </c>
      <c r="D9" s="22">
        <f t="shared" si="1"/>
        <v>158.14033343986364</v>
      </c>
      <c r="E9" s="22">
        <f t="shared" si="2"/>
        <v>13.178361119988637</v>
      </c>
      <c r="F9" s="23">
        <f t="shared" si="0"/>
        <v>4744210.0031959089</v>
      </c>
      <c r="G9" s="23">
        <f t="shared" si="3"/>
        <v>395350.83359965909</v>
      </c>
      <c r="H9" s="27">
        <f t="shared" si="4"/>
        <v>3162807</v>
      </c>
    </row>
    <row r="10" spans="1:14" s="4" customFormat="1" ht="33.75" customHeight="1">
      <c r="A10" s="5" t="s">
        <v>10</v>
      </c>
      <c r="B10" s="12" t="s">
        <v>14</v>
      </c>
      <c r="C10" s="15">
        <v>350999105</v>
      </c>
      <c r="D10" s="22">
        <f t="shared" si="1"/>
        <v>186.9602135932673</v>
      </c>
      <c r="E10" s="22">
        <f t="shared" si="2"/>
        <v>15.580017799438941</v>
      </c>
      <c r="F10" s="23">
        <f t="shared" si="0"/>
        <v>5608806.4077980192</v>
      </c>
      <c r="G10" s="23">
        <f t="shared" si="3"/>
        <v>467400.53398316825</v>
      </c>
      <c r="H10" s="27">
        <f>ROUND(E10*$H$18*$H$16,0)</f>
        <v>3739204</v>
      </c>
    </row>
    <row r="11" spans="1:14" s="4" customFormat="1" ht="36.75" customHeight="1">
      <c r="A11" s="5" t="s">
        <v>11</v>
      </c>
      <c r="B11" s="13" t="s">
        <v>15</v>
      </c>
      <c r="C11" s="15">
        <f>196462401-230707</f>
        <v>196231694</v>
      </c>
      <c r="D11" s="22">
        <f t="shared" si="1"/>
        <v>104.52311388089912</v>
      </c>
      <c r="E11" s="22">
        <f>D11/12</f>
        <v>8.7102594900749271</v>
      </c>
      <c r="F11" s="23">
        <f t="shared" si="0"/>
        <v>3135693.4164269739</v>
      </c>
      <c r="G11" s="23">
        <f t="shared" si="3"/>
        <v>261307.78470224782</v>
      </c>
      <c r="H11" s="27">
        <f t="shared" si="4"/>
        <v>2090462</v>
      </c>
    </row>
    <row r="12" spans="1:14" s="4" customFormat="1">
      <c r="A12" s="5"/>
      <c r="B12" s="13" t="s">
        <v>27</v>
      </c>
      <c r="C12" s="15"/>
      <c r="D12" s="22">
        <v>29.52</v>
      </c>
      <c r="E12" s="22">
        <f>D12/12</f>
        <v>2.46</v>
      </c>
      <c r="F12" s="23">
        <f>E12*12*$F$16</f>
        <v>885600</v>
      </c>
      <c r="G12" s="23">
        <f>F12/12</f>
        <v>73800</v>
      </c>
      <c r="H12" s="27">
        <f>ROUND(E12*$H$18*$H$16,0)</f>
        <v>590400</v>
      </c>
    </row>
    <row r="13" spans="1:14" s="122" customFormat="1" ht="47.25">
      <c r="A13" s="120"/>
      <c r="B13" s="124" t="s">
        <v>158</v>
      </c>
      <c r="C13" s="125">
        <v>131245007</v>
      </c>
      <c r="D13" s="126">
        <f>C13/$C$15</f>
        <v>69.907855012250991</v>
      </c>
      <c r="E13" s="126">
        <f>D13/12</f>
        <v>5.8256545843542495</v>
      </c>
      <c r="F13" s="127">
        <f t="shared" si="0"/>
        <v>2097235.6503675296</v>
      </c>
      <c r="G13" s="127">
        <f>F13/12</f>
        <v>174769.63753062746</v>
      </c>
      <c r="H13" s="128">
        <f>ROUND(E13*$H$18*$H$16,0)</f>
        <v>1398157</v>
      </c>
      <c r="I13" s="121"/>
      <c r="N13" s="123"/>
    </row>
    <row r="14" spans="1:14" s="9" customFormat="1" ht="27.75" customHeight="1">
      <c r="A14" s="10"/>
      <c r="B14" s="11" t="s">
        <v>16</v>
      </c>
      <c r="C14" s="17">
        <f>SUM(C4:C13)</f>
        <v>1397868961</v>
      </c>
      <c r="D14" s="17"/>
      <c r="E14" s="17"/>
      <c r="F14" s="17">
        <f>SUM(F4:F13)</f>
        <v>26076129.909057193</v>
      </c>
      <c r="G14" s="17">
        <f>SUM(G4:G13)</f>
        <v>2173010.8257547664</v>
      </c>
      <c r="H14" s="17">
        <f>SUM(H4:H13)</f>
        <v>17384086</v>
      </c>
      <c r="I14" s="32">
        <f>H14-H13</f>
        <v>15985929</v>
      </c>
      <c r="N14" s="4"/>
    </row>
    <row r="15" spans="1:14" ht="60" customHeight="1">
      <c r="A15" s="133" t="s">
        <v>21</v>
      </c>
      <c r="B15" s="134"/>
      <c r="C15" s="26">
        <v>1877400</v>
      </c>
      <c r="D15" s="26"/>
      <c r="E15" s="26"/>
      <c r="F15" s="26"/>
      <c r="G15" s="26"/>
      <c r="H15" s="28"/>
      <c r="N15" s="4"/>
    </row>
    <row r="16" spans="1:14" ht="18.75" customHeight="1">
      <c r="A16" s="141" t="s">
        <v>143</v>
      </c>
      <c r="B16" s="136"/>
      <c r="C16" s="18"/>
      <c r="D16" s="18"/>
      <c r="E16" s="18"/>
      <c r="F16" s="18">
        <v>30000</v>
      </c>
      <c r="G16" s="18">
        <v>30000</v>
      </c>
      <c r="H16" s="18">
        <v>30000</v>
      </c>
      <c r="N16" s="4"/>
    </row>
    <row r="17" spans="1:14" ht="18" customHeight="1">
      <c r="A17" s="19" t="s">
        <v>18</v>
      </c>
      <c r="B17" s="16"/>
      <c r="C17" s="20">
        <f>C14/C15</f>
        <v>744.5770539043358</v>
      </c>
      <c r="D17" s="20">
        <f>SUM(D4:D13)</f>
        <v>869.20433030190634</v>
      </c>
      <c r="E17" s="20">
        <f>SUM(E4:E13)</f>
        <v>72.433694191825538</v>
      </c>
      <c r="F17" s="20">
        <f>F14/F16</f>
        <v>869.20433030190645</v>
      </c>
      <c r="G17" s="20">
        <f>G14/G16</f>
        <v>72.433694191825552</v>
      </c>
      <c r="H17" s="29"/>
      <c r="N17" s="4"/>
    </row>
    <row r="18" spans="1:14">
      <c r="A18" s="138"/>
      <c r="B18" s="138"/>
      <c r="C18" s="138"/>
      <c r="D18" s="138"/>
      <c r="E18" s="138"/>
      <c r="F18" s="138"/>
      <c r="G18" s="101" t="s">
        <v>38</v>
      </c>
      <c r="H18" s="102">
        <f>G41</f>
        <v>8</v>
      </c>
    </row>
    <row r="19" spans="1:14" ht="15.75" hidden="1" customHeight="1">
      <c r="A19" s="139"/>
      <c r="B19" s="139"/>
      <c r="C19" s="139"/>
      <c r="D19" s="139"/>
      <c r="E19" s="139"/>
      <c r="F19" s="139"/>
    </row>
    <row r="20" spans="1:14" ht="15.75" hidden="1" customHeight="1">
      <c r="A20" s="139"/>
      <c r="B20" s="139"/>
      <c r="C20" s="139"/>
      <c r="D20" s="139"/>
      <c r="E20" s="139"/>
      <c r="F20" s="139"/>
    </row>
    <row r="21" spans="1:14" ht="15.75" hidden="1" customHeight="1">
      <c r="A21" s="139"/>
      <c r="B21" s="139"/>
      <c r="C21" s="139"/>
      <c r="D21" s="139"/>
      <c r="E21" s="139"/>
      <c r="F21" s="139"/>
    </row>
    <row r="22" spans="1:14" ht="15.75" hidden="1" customHeight="1">
      <c r="A22" s="139"/>
      <c r="B22" s="139"/>
      <c r="C22" s="139"/>
      <c r="D22" s="139"/>
      <c r="E22" s="139"/>
      <c r="F22" s="139"/>
    </row>
    <row r="23" spans="1:14">
      <c r="A23" s="139"/>
      <c r="B23" s="139"/>
      <c r="C23" s="139"/>
      <c r="D23" s="139"/>
      <c r="E23" s="139"/>
      <c r="F23" s="139"/>
    </row>
    <row r="24" spans="1:14">
      <c r="A24" s="140" t="s">
        <v>159</v>
      </c>
      <c r="B24" s="140"/>
      <c r="C24" s="140"/>
      <c r="D24" s="140"/>
      <c r="E24" s="140"/>
      <c r="F24" s="140"/>
      <c r="G24" s="140"/>
    </row>
    <row r="25" spans="1:14">
      <c r="B25" s="137" t="s">
        <v>36</v>
      </c>
      <c r="C25" s="137"/>
    </row>
    <row r="26" spans="1:14">
      <c r="B26" s="3" t="s">
        <v>29</v>
      </c>
    </row>
    <row r="27" spans="1:14" ht="93.75" hidden="1" customHeight="1">
      <c r="A27" s="131" t="s">
        <v>19</v>
      </c>
      <c r="B27" s="131"/>
      <c r="C27" s="131"/>
      <c r="D27" s="1"/>
      <c r="E27" s="1"/>
    </row>
    <row r="28" spans="1:14" ht="85.5" hidden="1" customHeight="1">
      <c r="A28" s="131" t="s">
        <v>20</v>
      </c>
      <c r="B28" s="131"/>
      <c r="C28" s="131"/>
      <c r="D28" s="1"/>
      <c r="E28" s="1"/>
    </row>
    <row r="29" spans="1:14">
      <c r="B29" s="16" t="s">
        <v>30</v>
      </c>
      <c r="C29" s="25">
        <v>4.6900000000000004</v>
      </c>
    </row>
    <row r="30" spans="1:14">
      <c r="B30" s="16" t="s">
        <v>31</v>
      </c>
      <c r="C30" s="25">
        <v>2.06</v>
      </c>
    </row>
    <row r="31" spans="1:14">
      <c r="B31" s="16" t="s">
        <v>32</v>
      </c>
      <c r="C31" s="25">
        <v>0.88</v>
      </c>
    </row>
    <row r="32" spans="1:14">
      <c r="B32" s="16" t="s">
        <v>33</v>
      </c>
      <c r="C32" s="25">
        <v>0.6</v>
      </c>
    </row>
    <row r="33" spans="2:7">
      <c r="B33" s="16" t="s">
        <v>34</v>
      </c>
      <c r="C33" s="25">
        <v>1</v>
      </c>
    </row>
    <row r="34" spans="2:7" s="2" customFormat="1">
      <c r="B34" s="16" t="s">
        <v>35</v>
      </c>
      <c r="C34" s="25">
        <v>1.28</v>
      </c>
    </row>
    <row r="35" spans="2:7" s="2" customFormat="1">
      <c r="B35" s="30" t="s">
        <v>37</v>
      </c>
      <c r="C35" s="31">
        <v>1.75</v>
      </c>
    </row>
    <row r="41" spans="2:7">
      <c r="F41" s="101" t="s">
        <v>120</v>
      </c>
      <c r="G41" s="102">
        <v>8</v>
      </c>
    </row>
    <row r="51" spans="9:9">
      <c r="I51" s="2"/>
    </row>
    <row r="58" spans="9:9">
      <c r="I58" s="2"/>
    </row>
    <row r="62" spans="9:9">
      <c r="I62" s="2"/>
    </row>
  </sheetData>
  <mergeCells count="8">
    <mergeCell ref="A28:C28"/>
    <mergeCell ref="A2:G2"/>
    <mergeCell ref="A15:B15"/>
    <mergeCell ref="A16:B16"/>
    <mergeCell ref="B25:C25"/>
    <mergeCell ref="A27:C27"/>
    <mergeCell ref="A18:F23"/>
    <mergeCell ref="A24:G24"/>
  </mergeCells>
  <printOptions horizontalCentered="1"/>
  <pageMargins left="3.937007874015748E-2" right="0" top="0.70866141732283472" bottom="0.47244094488188981" header="0.11811023622047245" footer="0.15748031496062992"/>
  <pageSetup paperSize="9" scale="8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zoomScale="90" zoomScaleNormal="90" workbookViewId="0">
      <selection activeCell="O43" sqref="O43"/>
    </sheetView>
  </sheetViews>
  <sheetFormatPr defaultColWidth="9.28515625" defaultRowHeight="12.75"/>
  <cols>
    <col min="1" max="1" width="10.7109375" style="34" customWidth="1"/>
    <col min="2" max="7" width="9.28515625" style="35"/>
    <col min="8" max="8" width="16.5703125" style="35" customWidth="1"/>
    <col min="9" max="9" width="40.5703125" style="35" customWidth="1"/>
    <col min="10" max="10" width="12" style="35" customWidth="1"/>
    <col min="11" max="11" width="11" style="35" customWidth="1"/>
    <col min="12" max="12" width="11.42578125" style="35" customWidth="1"/>
    <col min="13" max="16384" width="9.28515625" style="35"/>
  </cols>
  <sheetData>
    <row r="1" spans="1:12" ht="15.75">
      <c r="L1" s="21" t="s">
        <v>153</v>
      </c>
    </row>
    <row r="2" spans="1:12" ht="15.75">
      <c r="L2" s="21"/>
    </row>
    <row r="3" spans="1:12" ht="44.25" customHeight="1">
      <c r="H3" s="143" t="s">
        <v>21</v>
      </c>
      <c r="I3" s="144"/>
      <c r="J3" s="18">
        <v>1877400</v>
      </c>
    </row>
    <row r="4" spans="1:12">
      <c r="A4" s="36">
        <v>30000</v>
      </c>
      <c r="B4" s="35">
        <v>156.11000000000001</v>
      </c>
    </row>
    <row r="5" spans="1:12">
      <c r="I5" s="37" t="s">
        <v>51</v>
      </c>
      <c r="J5" s="35">
        <f>A9/J3</f>
        <v>0.20773410035155002</v>
      </c>
      <c r="K5" s="142" t="s">
        <v>125</v>
      </c>
    </row>
    <row r="6" spans="1:12">
      <c r="A6" s="38" t="s">
        <v>52</v>
      </c>
      <c r="I6" s="37"/>
      <c r="K6" s="142"/>
      <c r="L6" s="43"/>
    </row>
    <row r="7" spans="1:12">
      <c r="A7" s="38" t="s">
        <v>52</v>
      </c>
      <c r="I7" s="37" t="s">
        <v>138</v>
      </c>
      <c r="J7" s="35">
        <f>ROUND((100*J5)/12*L9,0)</f>
        <v>0</v>
      </c>
      <c r="K7" s="142"/>
      <c r="L7" s="43"/>
    </row>
    <row r="8" spans="1:12">
      <c r="A8" s="34" t="s">
        <v>53</v>
      </c>
      <c r="I8" s="37"/>
      <c r="K8" s="142"/>
      <c r="L8" s="42"/>
    </row>
    <row r="9" spans="1:12">
      <c r="A9" s="34">
        <v>390000</v>
      </c>
      <c r="I9" s="117"/>
      <c r="J9" s="118"/>
      <c r="K9" s="142"/>
      <c r="L9" s="35">
        <f>'NVD 24.02-28.02'!G41</f>
        <v>0.14000000000000001</v>
      </c>
    </row>
    <row r="11" spans="1:12">
      <c r="I11" s="40"/>
      <c r="J11" s="41"/>
      <c r="K11" s="39"/>
    </row>
    <row r="12" spans="1:12">
      <c r="I12" s="37" t="s">
        <v>51</v>
      </c>
      <c r="J12" s="35">
        <f>J5</f>
        <v>0.20773410035155002</v>
      </c>
      <c r="K12" s="142" t="s">
        <v>126</v>
      </c>
    </row>
    <row r="13" spans="1:12">
      <c r="I13" s="37"/>
      <c r="K13" s="142"/>
    </row>
    <row r="14" spans="1:12">
      <c r="I14" s="37" t="s">
        <v>130</v>
      </c>
      <c r="J14" s="35">
        <f>ROUND((3350*J12)/12*L16,0)</f>
        <v>58</v>
      </c>
      <c r="K14" s="142"/>
    </row>
    <row r="15" spans="1:12">
      <c r="I15" s="37"/>
      <c r="K15" s="142"/>
    </row>
    <row r="16" spans="1:12">
      <c r="I16" s="117"/>
      <c r="J16" s="118"/>
      <c r="K16" s="142"/>
      <c r="L16" s="35">
        <f>'NVD 01.03-31.03'!G41</f>
        <v>1</v>
      </c>
    </row>
    <row r="19" spans="9:12">
      <c r="I19" s="37" t="s">
        <v>51</v>
      </c>
      <c r="J19" s="35">
        <f>J12</f>
        <v>0.20773410035155002</v>
      </c>
      <c r="K19" s="142" t="s">
        <v>127</v>
      </c>
    </row>
    <row r="20" spans="9:12">
      <c r="I20" s="37"/>
      <c r="K20" s="142"/>
    </row>
    <row r="21" spans="9:12">
      <c r="I21" s="37" t="s">
        <v>131</v>
      </c>
      <c r="J21" s="35">
        <f>ROUND((17615*J19)/12*L23,0)</f>
        <v>204</v>
      </c>
      <c r="K21" s="142"/>
    </row>
    <row r="22" spans="9:12">
      <c r="I22" s="37"/>
      <c r="K22" s="142"/>
    </row>
    <row r="23" spans="9:12">
      <c r="I23" s="117"/>
      <c r="J23" s="118"/>
      <c r="K23" s="142"/>
      <c r="L23" s="35">
        <f>'NVD 01.04-20.04'!G41</f>
        <v>0.67</v>
      </c>
    </row>
    <row r="26" spans="9:12">
      <c r="I26" s="37" t="s">
        <v>51</v>
      </c>
      <c r="J26" s="35">
        <f>J19</f>
        <v>0.20773410035155002</v>
      </c>
      <c r="K26" s="142" t="s">
        <v>128</v>
      </c>
    </row>
    <row r="27" spans="9:12">
      <c r="I27" s="37"/>
      <c r="K27" s="142"/>
    </row>
    <row r="28" spans="9:12">
      <c r="I28" s="37" t="s">
        <v>132</v>
      </c>
      <c r="J28" s="35">
        <f>ROUND((22616*J26)/12*L30,0)</f>
        <v>129</v>
      </c>
      <c r="K28" s="142"/>
    </row>
    <row r="29" spans="9:12">
      <c r="I29" s="37"/>
      <c r="K29" s="142"/>
    </row>
    <row r="30" spans="9:12">
      <c r="I30" s="117"/>
      <c r="J30" s="118"/>
      <c r="K30" s="142"/>
      <c r="L30" s="35">
        <f>'NVD 21.04-30.04 '!G41</f>
        <v>0.33</v>
      </c>
    </row>
    <row r="33" spans="9:12">
      <c r="I33" s="37" t="s">
        <v>51</v>
      </c>
      <c r="J33" s="35">
        <f>J26</f>
        <v>0.20773410035155002</v>
      </c>
      <c r="K33" s="142" t="s">
        <v>129</v>
      </c>
    </row>
    <row r="34" spans="9:12">
      <c r="I34" s="37"/>
      <c r="K34" s="142"/>
    </row>
    <row r="35" spans="9:12">
      <c r="I35" s="37" t="s">
        <v>133</v>
      </c>
      <c r="J35" s="35">
        <f>ROUND((30000*J33)/12*L37,0)</f>
        <v>4155</v>
      </c>
      <c r="K35" s="142"/>
    </row>
    <row r="36" spans="9:12">
      <c r="I36" s="37"/>
      <c r="K36" s="142"/>
    </row>
    <row r="37" spans="9:12">
      <c r="I37" s="117"/>
      <c r="J37" s="118"/>
      <c r="K37" s="142"/>
      <c r="L37" s="35">
        <f>'NVD 01.05-31.12'!G41</f>
        <v>8</v>
      </c>
    </row>
    <row r="40" spans="9:12">
      <c r="L40" s="35">
        <f>L37+L30+L23+L16+L9</f>
        <v>10.14</v>
      </c>
    </row>
    <row r="41" spans="9:12">
      <c r="I41" s="116" t="s">
        <v>157</v>
      </c>
      <c r="J41" s="36">
        <f>J7+J14+J21+J28+J35</f>
        <v>4546</v>
      </c>
    </row>
    <row r="42" spans="9:12">
      <c r="I42" s="35" t="s">
        <v>134</v>
      </c>
      <c r="J42" s="119">
        <f>ROUND(B4*J41,0)</f>
        <v>709676</v>
      </c>
    </row>
  </sheetData>
  <mergeCells count="6">
    <mergeCell ref="K33:K37"/>
    <mergeCell ref="H3:I3"/>
    <mergeCell ref="K5:K9"/>
    <mergeCell ref="K12:K16"/>
    <mergeCell ref="K19:K23"/>
    <mergeCell ref="K26:K30"/>
  </mergeCells>
  <pageMargins left="0.70866141732283472" right="0.70866141732283472" top="0.74803149606299213" bottom="0.74803149606299213" header="0.31496062992125984" footer="0.31496062992125984"/>
  <pageSetup scale="9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
  <sheetViews>
    <sheetView workbookViewId="0">
      <selection activeCell="S15" sqref="S15"/>
    </sheetView>
  </sheetViews>
  <sheetFormatPr defaultRowHeight="12.75"/>
  <sheetData>
    <row r="1" spans="1:10" ht="15.75">
      <c r="J1" s="21" t="s">
        <v>154</v>
      </c>
    </row>
    <row r="4" spans="1:10" ht="43.5" customHeight="1">
      <c r="A4" s="145" t="s">
        <v>57</v>
      </c>
      <c r="B4" s="145"/>
      <c r="C4" s="145"/>
      <c r="D4" s="145"/>
      <c r="E4" s="145"/>
      <c r="F4" s="145"/>
      <c r="G4" s="145"/>
      <c r="H4" s="145"/>
      <c r="I4" s="145"/>
      <c r="J4" s="145"/>
    </row>
    <row r="6" spans="1:10" ht="133.5" customHeight="1">
      <c r="A6" s="146" t="s">
        <v>58</v>
      </c>
      <c r="B6" s="147"/>
      <c r="C6" s="147"/>
      <c r="D6" s="147"/>
      <c r="E6" s="147"/>
      <c r="F6" s="147"/>
      <c r="G6" s="147"/>
      <c r="H6" s="147"/>
      <c r="I6" s="147"/>
      <c r="J6" s="147"/>
    </row>
  </sheetData>
  <mergeCells count="2">
    <mergeCell ref="A4:J4"/>
    <mergeCell ref="A6:J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zoomScale="80" zoomScaleNormal="80" workbookViewId="0">
      <selection activeCell="AF17" sqref="AF17"/>
    </sheetView>
  </sheetViews>
  <sheetFormatPr defaultColWidth="8.85546875" defaultRowHeight="12.75"/>
  <cols>
    <col min="1" max="1" width="3.42578125" style="56" customWidth="1"/>
    <col min="2" max="2" width="12.28515625" style="56" customWidth="1"/>
    <col min="3" max="3" width="20.42578125" style="56" customWidth="1"/>
    <col min="4" max="4" width="8.28515625" style="74" customWidth="1"/>
    <col min="5" max="5" width="13" style="56" customWidth="1"/>
    <col min="6" max="6" width="14.28515625" style="56" customWidth="1"/>
    <col min="7" max="7" width="12.42578125" style="58" customWidth="1"/>
    <col min="8" max="8" width="23.85546875" style="60" customWidth="1"/>
    <col min="9" max="11" width="5.85546875" style="56" customWidth="1"/>
    <col min="12" max="12" width="7.5703125" style="56" customWidth="1"/>
    <col min="13" max="13" width="8.140625" style="56" customWidth="1"/>
    <col min="14" max="14" width="7.85546875" style="56" customWidth="1"/>
    <col min="15" max="15" width="6.85546875" style="56" customWidth="1"/>
    <col min="16" max="18" width="5.85546875" style="56" hidden="1" customWidth="1"/>
    <col min="19" max="19" width="8" style="56" hidden="1" customWidth="1"/>
    <col min="20" max="20" width="5.85546875" style="56" hidden="1" customWidth="1"/>
    <col min="21" max="21" width="7.85546875" style="56" hidden="1" customWidth="1"/>
    <col min="22" max="22" width="7.140625" style="56" customWidth="1"/>
    <col min="23" max="23" width="7.28515625" style="56" customWidth="1"/>
    <col min="24" max="24" width="7.140625" style="56" customWidth="1"/>
    <col min="25" max="26" width="5.85546875" style="56" customWidth="1"/>
    <col min="27" max="27" width="7.28515625" style="56" customWidth="1"/>
    <col min="28" max="29" width="5.85546875" style="56" customWidth="1"/>
    <col min="30" max="30" width="7.140625" style="56" customWidth="1"/>
    <col min="31" max="32" width="6.5703125" style="56" customWidth="1"/>
    <col min="33" max="33" width="7.28515625" style="56" customWidth="1"/>
    <col min="34" max="34" width="6.5703125" style="56" customWidth="1"/>
    <col min="35" max="35" width="6.85546875" style="56" customWidth="1"/>
    <col min="36" max="39" width="9.140625" style="56" customWidth="1"/>
    <col min="40" max="16384" width="8.85546875" style="56"/>
  </cols>
  <sheetData>
    <row r="1" spans="1:37" ht="13.5">
      <c r="B1" s="154"/>
      <c r="C1" s="154"/>
      <c r="D1" s="154"/>
      <c r="F1" s="155" t="s">
        <v>155</v>
      </c>
      <c r="G1" s="155"/>
      <c r="H1" s="155"/>
    </row>
    <row r="2" spans="1:37" ht="13.5">
      <c r="B2" s="111"/>
      <c r="C2" s="111"/>
      <c r="D2" s="111"/>
      <c r="F2" s="114"/>
      <c r="G2" s="114"/>
      <c r="H2" s="114"/>
    </row>
    <row r="3" spans="1:37">
      <c r="B3" s="57" t="s">
        <v>62</v>
      </c>
      <c r="C3" s="57"/>
      <c r="D3" s="57"/>
      <c r="E3" s="58"/>
      <c r="F3" s="59"/>
    </row>
    <row r="4" spans="1:37" ht="42.75">
      <c r="A4" s="61"/>
      <c r="B4" s="62" t="s">
        <v>63</v>
      </c>
      <c r="C4" s="62" t="s">
        <v>64</v>
      </c>
      <c r="D4" s="63" t="s">
        <v>65</v>
      </c>
      <c r="E4" s="62" t="s">
        <v>66</v>
      </c>
      <c r="F4" s="62" t="s">
        <v>67</v>
      </c>
      <c r="G4" s="62" t="s">
        <v>68</v>
      </c>
      <c r="H4" s="64" t="s">
        <v>147</v>
      </c>
      <c r="I4" s="151"/>
      <c r="J4" s="151"/>
      <c r="K4" s="151"/>
      <c r="L4" s="151"/>
      <c r="M4" s="151"/>
      <c r="N4" s="151"/>
      <c r="O4" s="152"/>
      <c r="P4" s="152"/>
      <c r="Q4" s="152"/>
      <c r="R4" s="152"/>
      <c r="S4" s="152"/>
      <c r="T4" s="152"/>
      <c r="U4" s="151"/>
      <c r="V4" s="151"/>
      <c r="W4" s="151"/>
      <c r="X4" s="151"/>
      <c r="Y4" s="151"/>
      <c r="Z4" s="151"/>
      <c r="AA4" s="152"/>
      <c r="AB4" s="152"/>
      <c r="AC4" s="152"/>
      <c r="AD4" s="152"/>
      <c r="AE4" s="152"/>
      <c r="AF4" s="152"/>
      <c r="AG4" s="151"/>
      <c r="AH4" s="151"/>
      <c r="AI4" s="151"/>
      <c r="AJ4" s="61"/>
    </row>
    <row r="5" spans="1:37" ht="63.75">
      <c r="B5" s="65" t="s">
        <v>69</v>
      </c>
      <c r="C5" s="65" t="s">
        <v>70</v>
      </c>
      <c r="D5" s="65">
        <f>201+66</f>
        <v>267</v>
      </c>
      <c r="E5" s="65">
        <v>4</v>
      </c>
      <c r="F5" s="66">
        <f>D5*4</f>
        <v>1068</v>
      </c>
      <c r="G5" s="67">
        <v>63.26</v>
      </c>
      <c r="H5" s="68">
        <f>G5*F5</f>
        <v>67561.679999999993</v>
      </c>
      <c r="I5" s="69"/>
      <c r="J5" s="69"/>
      <c r="K5" s="69"/>
      <c r="L5" s="60"/>
      <c r="M5" s="69"/>
      <c r="N5" s="69"/>
      <c r="O5" s="69"/>
      <c r="P5" s="69"/>
      <c r="Q5" s="69"/>
      <c r="R5" s="69"/>
      <c r="S5" s="69"/>
      <c r="T5" s="69"/>
      <c r="U5" s="69"/>
      <c r="V5" s="69"/>
      <c r="W5" s="69"/>
      <c r="X5" s="69"/>
      <c r="Y5" s="69"/>
      <c r="Z5" s="69"/>
      <c r="AA5" s="69"/>
      <c r="AB5" s="69"/>
      <c r="AC5" s="69"/>
      <c r="AD5" s="60"/>
      <c r="AE5" s="60"/>
      <c r="AF5" s="69"/>
      <c r="AG5" s="69"/>
      <c r="AH5" s="69"/>
      <c r="AI5" s="69"/>
      <c r="AJ5" s="70"/>
      <c r="AK5" s="70"/>
    </row>
    <row r="6" spans="1:37" ht="38.25">
      <c r="B6" s="65" t="s">
        <v>69</v>
      </c>
      <c r="C6" s="65" t="s">
        <v>71</v>
      </c>
      <c r="D6" s="65">
        <f>108+36</f>
        <v>144</v>
      </c>
      <c r="E6" s="65">
        <v>4</v>
      </c>
      <c r="F6" s="66">
        <f>D6*E6</f>
        <v>576</v>
      </c>
      <c r="G6" s="67">
        <v>85.29</v>
      </c>
      <c r="H6" s="68">
        <f>G6*F6</f>
        <v>49127.040000000001</v>
      </c>
      <c r="I6" s="69"/>
      <c r="J6" s="69"/>
      <c r="K6" s="69"/>
      <c r="L6" s="60"/>
      <c r="M6" s="69"/>
      <c r="N6" s="69"/>
      <c r="O6" s="69"/>
      <c r="P6" s="69"/>
      <c r="Q6" s="69"/>
      <c r="R6" s="69"/>
      <c r="S6" s="69"/>
      <c r="T6" s="69"/>
      <c r="U6" s="69"/>
      <c r="V6" s="69"/>
      <c r="W6" s="69"/>
      <c r="X6" s="69"/>
      <c r="Y6" s="69"/>
      <c r="Z6" s="69"/>
      <c r="AA6" s="69"/>
      <c r="AB6" s="69"/>
      <c r="AC6" s="69"/>
      <c r="AD6" s="60"/>
      <c r="AE6" s="60"/>
      <c r="AF6" s="69"/>
      <c r="AG6" s="69"/>
      <c r="AH6" s="69"/>
      <c r="AI6" s="69"/>
      <c r="AJ6" s="70"/>
      <c r="AK6" s="70"/>
    </row>
    <row r="7" spans="1:37">
      <c r="B7" s="153" t="s">
        <v>72</v>
      </c>
      <c r="C7" s="153"/>
      <c r="D7" s="153"/>
      <c r="E7" s="153"/>
      <c r="F7" s="153"/>
      <c r="G7" s="153"/>
      <c r="H7" s="71">
        <f>ROUND(H5+H6,0)</f>
        <v>116689</v>
      </c>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0"/>
      <c r="AK7" s="70"/>
    </row>
    <row r="8" spans="1:37" ht="41.25" customHeight="1">
      <c r="B8" s="148" t="s">
        <v>73</v>
      </c>
      <c r="C8" s="149"/>
      <c r="D8" s="149"/>
      <c r="E8" s="149"/>
      <c r="F8" s="149"/>
      <c r="G8" s="149"/>
      <c r="H8" s="149"/>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0"/>
      <c r="AK8" s="70"/>
    </row>
    <row r="9" spans="1:37">
      <c r="B9" s="150" t="s">
        <v>74</v>
      </c>
      <c r="C9" s="150"/>
      <c r="D9" s="150"/>
      <c r="E9" s="150"/>
      <c r="F9" s="150"/>
      <c r="G9" s="150"/>
      <c r="H9" s="150"/>
    </row>
    <row r="10" spans="1:37">
      <c r="D10" s="73"/>
      <c r="E10" s="58"/>
      <c r="F10" s="58"/>
    </row>
  </sheetData>
  <mergeCells count="14">
    <mergeCell ref="AD4:AF4"/>
    <mergeCell ref="AG4:AI4"/>
    <mergeCell ref="B7:G7"/>
    <mergeCell ref="B1:D1"/>
    <mergeCell ref="F1:H1"/>
    <mergeCell ref="I4:K4"/>
    <mergeCell ref="L4:N4"/>
    <mergeCell ref="O4:Q4"/>
    <mergeCell ref="R4:T4"/>
    <mergeCell ref="B8:H8"/>
    <mergeCell ref="B9:H9"/>
    <mergeCell ref="U4:W4"/>
    <mergeCell ref="X4:Z4"/>
    <mergeCell ref="AA4:AC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zoomScale="70" zoomScaleNormal="70" workbookViewId="0">
      <selection activeCell="S22" sqref="S22"/>
    </sheetView>
  </sheetViews>
  <sheetFormatPr defaultColWidth="9.140625" defaultRowHeight="12.75"/>
  <cols>
    <col min="1" max="4" width="21.42578125" style="75" customWidth="1"/>
    <col min="5" max="5" width="23.5703125" style="75" customWidth="1"/>
    <col min="6" max="6" width="17.7109375" style="75" customWidth="1"/>
    <col min="7" max="7" width="20.140625" style="75" customWidth="1"/>
    <col min="8" max="8" width="27.140625" style="75" customWidth="1"/>
    <col min="9" max="16384" width="9.140625" style="75"/>
  </cols>
  <sheetData>
    <row r="1" spans="1:8">
      <c r="F1" s="155" t="s">
        <v>156</v>
      </c>
      <c r="G1" s="155"/>
      <c r="H1" s="155"/>
    </row>
    <row r="2" spans="1:8" ht="22.5" customHeight="1">
      <c r="A2" s="156" t="s">
        <v>75</v>
      </c>
      <c r="B2" s="156"/>
      <c r="C2" s="156"/>
      <c r="D2" s="156"/>
      <c r="E2" s="156"/>
      <c r="F2" s="156"/>
      <c r="G2" s="156"/>
      <c r="H2" s="156"/>
    </row>
    <row r="3" spans="1:8" s="78" customFormat="1" ht="63.75">
      <c r="A3" s="76" t="s">
        <v>76</v>
      </c>
      <c r="B3" s="76" t="s">
        <v>77</v>
      </c>
      <c r="C3" s="77" t="s">
        <v>78</v>
      </c>
      <c r="D3" s="77" t="s">
        <v>79</v>
      </c>
      <c r="E3" s="77" t="s">
        <v>80</v>
      </c>
      <c r="F3" s="77" t="s">
        <v>81</v>
      </c>
      <c r="G3" s="77" t="s">
        <v>82</v>
      </c>
      <c r="H3" s="77" t="s">
        <v>83</v>
      </c>
    </row>
    <row r="4" spans="1:8">
      <c r="A4" s="79" t="s">
        <v>84</v>
      </c>
      <c r="B4" s="79">
        <v>100</v>
      </c>
      <c r="C4" s="80">
        <v>7.9116664604725973</v>
      </c>
      <c r="D4" s="81">
        <v>275</v>
      </c>
      <c r="E4" s="81">
        <f>B4*D4</f>
        <v>27500</v>
      </c>
      <c r="F4" s="81">
        <f>ROUND(E4/C4,0)</f>
        <v>3476</v>
      </c>
      <c r="G4" s="79">
        <f>ROUND(F4*0.3,0)</f>
        <v>1043</v>
      </c>
      <c r="H4" s="82">
        <f>G4*$B$9</f>
        <v>169477.07</v>
      </c>
    </row>
    <row r="5" spans="1:8">
      <c r="A5" s="79" t="s">
        <v>85</v>
      </c>
      <c r="B5" s="79">
        <v>152</v>
      </c>
      <c r="C5" s="80">
        <v>5.270807581376185</v>
      </c>
      <c r="D5" s="81">
        <v>275</v>
      </c>
      <c r="E5" s="81">
        <f t="shared" ref="E5:E6" si="0">B5*D5</f>
        <v>41800</v>
      </c>
      <c r="F5" s="81">
        <f t="shared" ref="F5:F6" si="1">ROUND(E5/C5,0)</f>
        <v>7930</v>
      </c>
      <c r="G5" s="79">
        <f t="shared" ref="G5:G6" si="2">ROUND(F5*0.3,0)</f>
        <v>2379</v>
      </c>
      <c r="H5" s="82">
        <f>G5*$B$9</f>
        <v>386563.71</v>
      </c>
    </row>
    <row r="6" spans="1:8">
      <c r="A6" s="83" t="s">
        <v>61</v>
      </c>
      <c r="B6" s="79">
        <v>46</v>
      </c>
      <c r="C6" s="84">
        <v>5.3453273869856073</v>
      </c>
      <c r="D6" s="81">
        <v>275</v>
      </c>
      <c r="E6" s="81">
        <f t="shared" si="0"/>
        <v>12650</v>
      </c>
      <c r="F6" s="81">
        <f t="shared" si="1"/>
        <v>2367</v>
      </c>
      <c r="G6" s="79">
        <f t="shared" si="2"/>
        <v>710</v>
      </c>
      <c r="H6" s="82">
        <f>G6*$B$9</f>
        <v>115367.90000000001</v>
      </c>
    </row>
    <row r="7" spans="1:8">
      <c r="A7" s="85" t="s">
        <v>16</v>
      </c>
      <c r="B7" s="85">
        <f>SUM(B4:B6)</f>
        <v>298</v>
      </c>
      <c r="C7" s="86">
        <f>AVERAGE(C4:C6)</f>
        <v>6.175933809611462</v>
      </c>
      <c r="D7" s="85">
        <f t="shared" ref="D7:H7" si="3">SUM(D4:D6)</f>
        <v>825</v>
      </c>
      <c r="E7" s="87">
        <f t="shared" si="3"/>
        <v>81950</v>
      </c>
      <c r="F7" s="87">
        <f t="shared" si="3"/>
        <v>13773</v>
      </c>
      <c r="G7" s="87">
        <f t="shared" si="3"/>
        <v>4132</v>
      </c>
      <c r="H7" s="88">
        <f t="shared" si="3"/>
        <v>671408.68</v>
      </c>
    </row>
    <row r="8" spans="1:8">
      <c r="F8" s="89"/>
    </row>
    <row r="9" spans="1:8" ht="25.5">
      <c r="A9" s="90" t="s">
        <v>86</v>
      </c>
      <c r="B9" s="91">
        <v>162.49</v>
      </c>
    </row>
    <row r="10" spans="1:8">
      <c r="A10" s="157" t="s">
        <v>74</v>
      </c>
      <c r="B10" s="157"/>
      <c r="C10" s="157"/>
      <c r="D10" s="157"/>
    </row>
    <row r="12" spans="1:8">
      <c r="A12" s="75" t="s">
        <v>87</v>
      </c>
      <c r="B12" s="92"/>
      <c r="C12" s="92"/>
      <c r="D12" s="92"/>
      <c r="E12" s="92"/>
      <c r="F12" s="92"/>
      <c r="G12" s="92"/>
    </row>
    <row r="13" spans="1:8">
      <c r="A13" s="93" t="s">
        <v>88</v>
      </c>
      <c r="B13" s="93" t="s">
        <v>89</v>
      </c>
      <c r="C13" s="93" t="s">
        <v>90</v>
      </c>
      <c r="D13" s="93" t="s">
        <v>91</v>
      </c>
      <c r="E13" s="94" t="s">
        <v>92</v>
      </c>
      <c r="F13" s="93" t="s">
        <v>93</v>
      </c>
      <c r="G13" s="93" t="s">
        <v>94</v>
      </c>
    </row>
    <row r="14" spans="1:8" ht="25.5">
      <c r="A14" s="95" t="s">
        <v>95</v>
      </c>
      <c r="B14" s="51" t="s">
        <v>96</v>
      </c>
      <c r="C14" s="51" t="s">
        <v>97</v>
      </c>
      <c r="D14" s="96" t="s">
        <v>98</v>
      </c>
      <c r="E14" s="97">
        <v>4.37</v>
      </c>
      <c r="F14" s="97">
        <v>63.26</v>
      </c>
      <c r="G14" s="97">
        <f>E14*F14</f>
        <v>276.44619999999998</v>
      </c>
    </row>
    <row r="15" spans="1:8">
      <c r="A15" s="95" t="s">
        <v>95</v>
      </c>
      <c r="B15" s="51" t="s">
        <v>96</v>
      </c>
      <c r="C15" s="98" t="s">
        <v>99</v>
      </c>
      <c r="D15" s="96" t="s">
        <v>98</v>
      </c>
      <c r="E15" s="97">
        <v>5.08</v>
      </c>
      <c r="F15" s="97">
        <v>63.26</v>
      </c>
      <c r="G15" s="97">
        <f t="shared" ref="G15:G49" si="4">E15*F15</f>
        <v>321.36079999999998</v>
      </c>
    </row>
    <row r="16" spans="1:8" ht="25.5">
      <c r="A16" s="95" t="s">
        <v>95</v>
      </c>
      <c r="B16" s="51" t="s">
        <v>96</v>
      </c>
      <c r="C16" s="51" t="s">
        <v>100</v>
      </c>
      <c r="D16" s="96" t="s">
        <v>98</v>
      </c>
      <c r="E16" s="97">
        <v>8.08</v>
      </c>
      <c r="F16" s="97">
        <v>63.26</v>
      </c>
      <c r="G16" s="97">
        <f t="shared" si="4"/>
        <v>511.14080000000001</v>
      </c>
    </row>
    <row r="17" spans="1:7" ht="25.5">
      <c r="A17" s="96" t="s">
        <v>101</v>
      </c>
      <c r="B17" s="98" t="s">
        <v>102</v>
      </c>
      <c r="C17" s="51" t="s">
        <v>99</v>
      </c>
      <c r="D17" s="96" t="s">
        <v>98</v>
      </c>
      <c r="E17" s="97">
        <v>2.77</v>
      </c>
      <c r="F17" s="97">
        <v>37.01</v>
      </c>
      <c r="G17" s="97">
        <f t="shared" si="4"/>
        <v>102.51769999999999</v>
      </c>
    </row>
    <row r="18" spans="1:7" ht="25.5">
      <c r="A18" s="96" t="s">
        <v>101</v>
      </c>
      <c r="B18" s="98" t="s">
        <v>102</v>
      </c>
      <c r="C18" s="51" t="s">
        <v>99</v>
      </c>
      <c r="D18" s="96" t="s">
        <v>98</v>
      </c>
      <c r="E18" s="97">
        <v>2.77</v>
      </c>
      <c r="F18" s="97">
        <v>19.48</v>
      </c>
      <c r="G18" s="97">
        <f t="shared" si="4"/>
        <v>53.959600000000002</v>
      </c>
    </row>
    <row r="19" spans="1:7">
      <c r="A19" s="96" t="s">
        <v>95</v>
      </c>
      <c r="B19" s="98" t="s">
        <v>96</v>
      </c>
      <c r="C19" s="51" t="s">
        <v>103</v>
      </c>
      <c r="D19" s="96" t="s">
        <v>98</v>
      </c>
      <c r="E19" s="97">
        <v>2.48</v>
      </c>
      <c r="F19" s="97">
        <v>63.26</v>
      </c>
      <c r="G19" s="97">
        <f t="shared" si="4"/>
        <v>156.88479999999998</v>
      </c>
    </row>
    <row r="20" spans="1:7" ht="25.5">
      <c r="A20" s="96" t="s">
        <v>101</v>
      </c>
      <c r="B20" s="98" t="s">
        <v>96</v>
      </c>
      <c r="C20" s="51" t="s">
        <v>104</v>
      </c>
      <c r="D20" s="96" t="s">
        <v>98</v>
      </c>
      <c r="E20" s="97">
        <v>3.02</v>
      </c>
      <c r="F20" s="97">
        <v>37.01</v>
      </c>
      <c r="G20" s="97">
        <f t="shared" si="4"/>
        <v>111.77019999999999</v>
      </c>
    </row>
    <row r="21" spans="1:7" ht="25.5">
      <c r="A21" s="96" t="s">
        <v>101</v>
      </c>
      <c r="B21" s="98" t="s">
        <v>96</v>
      </c>
      <c r="C21" s="51" t="s">
        <v>104</v>
      </c>
      <c r="D21" s="96" t="s">
        <v>98</v>
      </c>
      <c r="E21" s="97">
        <v>3.02</v>
      </c>
      <c r="F21" s="97">
        <v>19.48</v>
      </c>
      <c r="G21" s="97">
        <f t="shared" si="4"/>
        <v>58.829599999999999</v>
      </c>
    </row>
    <row r="22" spans="1:7" ht="25.5">
      <c r="A22" s="96" t="s">
        <v>101</v>
      </c>
      <c r="B22" s="98" t="s">
        <v>96</v>
      </c>
      <c r="C22" s="51" t="s">
        <v>104</v>
      </c>
      <c r="D22" s="96" t="s">
        <v>98</v>
      </c>
      <c r="E22" s="97">
        <v>3.07</v>
      </c>
      <c r="F22" s="97">
        <v>37.01</v>
      </c>
      <c r="G22" s="97">
        <f t="shared" si="4"/>
        <v>113.62069999999999</v>
      </c>
    </row>
    <row r="23" spans="1:7" ht="25.5">
      <c r="A23" s="96" t="s">
        <v>101</v>
      </c>
      <c r="B23" s="98" t="s">
        <v>96</v>
      </c>
      <c r="C23" s="51" t="s">
        <v>104</v>
      </c>
      <c r="D23" s="96" t="s">
        <v>98</v>
      </c>
      <c r="E23" s="97">
        <v>3.07</v>
      </c>
      <c r="F23" s="97">
        <v>19.48</v>
      </c>
      <c r="G23" s="97">
        <f t="shared" si="4"/>
        <v>59.803599999999996</v>
      </c>
    </row>
    <row r="24" spans="1:7">
      <c r="A24" s="96" t="s">
        <v>95</v>
      </c>
      <c r="B24" s="51" t="s">
        <v>102</v>
      </c>
      <c r="C24" s="98" t="s">
        <v>105</v>
      </c>
      <c r="D24" s="96" t="s">
        <v>98</v>
      </c>
      <c r="E24" s="97">
        <v>4.6500000000000004</v>
      </c>
      <c r="F24" s="97">
        <v>63.26</v>
      </c>
      <c r="G24" s="97">
        <f t="shared" si="4"/>
        <v>294.15899999999999</v>
      </c>
    </row>
    <row r="25" spans="1:7" ht="25.5">
      <c r="A25" s="96" t="s">
        <v>101</v>
      </c>
      <c r="B25" s="51" t="s">
        <v>96</v>
      </c>
      <c r="C25" s="98" t="s">
        <v>99</v>
      </c>
      <c r="D25" s="96" t="s">
        <v>98</v>
      </c>
      <c r="E25" s="97">
        <v>2.48</v>
      </c>
      <c r="F25" s="97">
        <v>37.01</v>
      </c>
      <c r="G25" s="97">
        <f t="shared" si="4"/>
        <v>91.78479999999999</v>
      </c>
    </row>
    <row r="26" spans="1:7" ht="25.5">
      <c r="A26" s="96" t="s">
        <v>101</v>
      </c>
      <c r="B26" s="51" t="s">
        <v>96</v>
      </c>
      <c r="C26" s="98" t="s">
        <v>99</v>
      </c>
      <c r="D26" s="96" t="s">
        <v>98</v>
      </c>
      <c r="E26" s="97">
        <v>2.48</v>
      </c>
      <c r="F26" s="97">
        <v>19.48</v>
      </c>
      <c r="G26" s="97">
        <f t="shared" si="4"/>
        <v>48.310400000000001</v>
      </c>
    </row>
    <row r="27" spans="1:7">
      <c r="A27" s="96" t="s">
        <v>95</v>
      </c>
      <c r="B27" s="51" t="s">
        <v>106</v>
      </c>
      <c r="C27" s="98" t="s">
        <v>99</v>
      </c>
      <c r="D27" s="96" t="s">
        <v>98</v>
      </c>
      <c r="E27" s="97">
        <v>3.27</v>
      </c>
      <c r="F27" s="97">
        <v>63.26</v>
      </c>
      <c r="G27" s="97">
        <f t="shared" si="4"/>
        <v>206.86019999999999</v>
      </c>
    </row>
    <row r="28" spans="1:7">
      <c r="A28" s="96" t="s">
        <v>95</v>
      </c>
      <c r="B28" s="98" t="s">
        <v>96</v>
      </c>
      <c r="C28" s="98" t="s">
        <v>107</v>
      </c>
      <c r="D28" s="96" t="s">
        <v>98</v>
      </c>
      <c r="E28" s="97">
        <v>2.58</v>
      </c>
      <c r="F28" s="97">
        <v>63.26</v>
      </c>
      <c r="G28" s="97">
        <f t="shared" si="4"/>
        <v>163.21080000000001</v>
      </c>
    </row>
    <row r="29" spans="1:7">
      <c r="A29" s="96" t="s">
        <v>95</v>
      </c>
      <c r="B29" s="98" t="s">
        <v>96</v>
      </c>
      <c r="C29" s="98" t="s">
        <v>104</v>
      </c>
      <c r="D29" s="96" t="s">
        <v>98</v>
      </c>
      <c r="E29" s="97">
        <v>1.87</v>
      </c>
      <c r="F29" s="97">
        <v>63.26</v>
      </c>
      <c r="G29" s="97">
        <f t="shared" si="4"/>
        <v>118.2962</v>
      </c>
    </row>
    <row r="30" spans="1:7" ht="25.5">
      <c r="A30" s="96" t="s">
        <v>95</v>
      </c>
      <c r="B30" s="98" t="s">
        <v>108</v>
      </c>
      <c r="C30" s="98" t="s">
        <v>97</v>
      </c>
      <c r="D30" s="96" t="s">
        <v>98</v>
      </c>
      <c r="E30" s="97">
        <v>4.78</v>
      </c>
      <c r="F30" s="97">
        <v>63.26</v>
      </c>
      <c r="G30" s="97">
        <f t="shared" si="4"/>
        <v>302.38280000000003</v>
      </c>
    </row>
    <row r="31" spans="1:7" ht="25.5">
      <c r="A31" s="96" t="s">
        <v>101</v>
      </c>
      <c r="B31" s="98" t="s">
        <v>96</v>
      </c>
      <c r="C31" s="98" t="s">
        <v>109</v>
      </c>
      <c r="D31" s="96" t="s">
        <v>98</v>
      </c>
      <c r="E31" s="97">
        <v>5.3</v>
      </c>
      <c r="F31" s="97">
        <v>37.01</v>
      </c>
      <c r="G31" s="97">
        <f t="shared" si="4"/>
        <v>196.15299999999999</v>
      </c>
    </row>
    <row r="32" spans="1:7" ht="25.5">
      <c r="A32" s="96" t="s">
        <v>101</v>
      </c>
      <c r="B32" s="98" t="s">
        <v>96</v>
      </c>
      <c r="C32" s="98" t="s">
        <v>109</v>
      </c>
      <c r="D32" s="96" t="s">
        <v>98</v>
      </c>
      <c r="E32" s="97">
        <v>5.3</v>
      </c>
      <c r="F32" s="97">
        <v>19.48</v>
      </c>
      <c r="G32" s="97">
        <f t="shared" si="4"/>
        <v>103.244</v>
      </c>
    </row>
    <row r="33" spans="1:7">
      <c r="A33" s="96" t="s">
        <v>95</v>
      </c>
      <c r="B33" s="98" t="s">
        <v>96</v>
      </c>
      <c r="C33" s="98" t="s">
        <v>99</v>
      </c>
      <c r="D33" s="96" t="s">
        <v>98</v>
      </c>
      <c r="E33" s="97">
        <v>4.4800000000000004</v>
      </c>
      <c r="F33" s="97">
        <v>63.26</v>
      </c>
      <c r="G33" s="97">
        <f t="shared" si="4"/>
        <v>283.40480000000002</v>
      </c>
    </row>
    <row r="34" spans="1:7">
      <c r="A34" s="96" t="s">
        <v>95</v>
      </c>
      <c r="B34" s="98" t="s">
        <v>96</v>
      </c>
      <c r="C34" s="98" t="s">
        <v>99</v>
      </c>
      <c r="D34" s="96" t="s">
        <v>98</v>
      </c>
      <c r="E34" s="97">
        <v>3.22</v>
      </c>
      <c r="F34" s="97">
        <v>63.26</v>
      </c>
      <c r="G34" s="97">
        <f t="shared" si="4"/>
        <v>203.69720000000001</v>
      </c>
    </row>
    <row r="35" spans="1:7">
      <c r="A35" s="96" t="s">
        <v>95</v>
      </c>
      <c r="B35" s="98" t="s">
        <v>96</v>
      </c>
      <c r="C35" s="98" t="s">
        <v>110</v>
      </c>
      <c r="D35" s="96" t="s">
        <v>98</v>
      </c>
      <c r="E35" s="97">
        <v>2.0499999999999998</v>
      </c>
      <c r="F35" s="97">
        <v>63.26</v>
      </c>
      <c r="G35" s="97">
        <f t="shared" si="4"/>
        <v>129.68299999999999</v>
      </c>
    </row>
    <row r="36" spans="1:7">
      <c r="A36" s="96" t="s">
        <v>95</v>
      </c>
      <c r="B36" s="98" t="s">
        <v>96</v>
      </c>
      <c r="C36" s="98" t="s">
        <v>99</v>
      </c>
      <c r="D36" s="96" t="s">
        <v>98</v>
      </c>
      <c r="E36" s="97">
        <v>4.22</v>
      </c>
      <c r="F36" s="97">
        <v>63.26</v>
      </c>
      <c r="G36" s="97">
        <f t="shared" si="4"/>
        <v>266.9572</v>
      </c>
    </row>
    <row r="37" spans="1:7" ht="25.5">
      <c r="A37" s="96" t="s">
        <v>101</v>
      </c>
      <c r="B37" s="98" t="s">
        <v>96</v>
      </c>
      <c r="C37" s="98" t="s">
        <v>104</v>
      </c>
      <c r="D37" s="96" t="s">
        <v>98</v>
      </c>
      <c r="E37" s="97">
        <v>4.3499999999999996</v>
      </c>
      <c r="F37" s="97">
        <v>37.01</v>
      </c>
      <c r="G37" s="97">
        <f t="shared" si="4"/>
        <v>160.99349999999998</v>
      </c>
    </row>
    <row r="38" spans="1:7" ht="25.5">
      <c r="A38" s="96" t="s">
        <v>101</v>
      </c>
      <c r="B38" s="98" t="s">
        <v>96</v>
      </c>
      <c r="C38" s="98" t="s">
        <v>104</v>
      </c>
      <c r="D38" s="96" t="s">
        <v>98</v>
      </c>
      <c r="E38" s="97">
        <v>4.3499999999999996</v>
      </c>
      <c r="F38" s="97">
        <v>19.48</v>
      </c>
      <c r="G38" s="97">
        <f t="shared" si="4"/>
        <v>84.738</v>
      </c>
    </row>
    <row r="39" spans="1:7">
      <c r="A39" s="96" t="s">
        <v>95</v>
      </c>
      <c r="B39" s="98" t="s">
        <v>96</v>
      </c>
      <c r="C39" s="98" t="s">
        <v>99</v>
      </c>
      <c r="D39" s="96" t="s">
        <v>98</v>
      </c>
      <c r="E39" s="97">
        <v>2.15</v>
      </c>
      <c r="F39" s="97">
        <v>63.26</v>
      </c>
      <c r="G39" s="97">
        <f t="shared" si="4"/>
        <v>136.00899999999999</v>
      </c>
    </row>
    <row r="40" spans="1:7" ht="25.5">
      <c r="A40" s="96" t="s">
        <v>101</v>
      </c>
      <c r="B40" s="98" t="s">
        <v>111</v>
      </c>
      <c r="C40" s="98" t="s">
        <v>99</v>
      </c>
      <c r="D40" s="96" t="s">
        <v>98</v>
      </c>
      <c r="E40" s="97">
        <v>3.2</v>
      </c>
      <c r="F40" s="97">
        <v>37.01</v>
      </c>
      <c r="G40" s="97">
        <f t="shared" si="4"/>
        <v>118.432</v>
      </c>
    </row>
    <row r="41" spans="1:7" ht="25.5">
      <c r="A41" s="96" t="s">
        <v>101</v>
      </c>
      <c r="B41" s="98" t="s">
        <v>111</v>
      </c>
      <c r="C41" s="98" t="s">
        <v>99</v>
      </c>
      <c r="D41" s="96" t="s">
        <v>98</v>
      </c>
      <c r="E41" s="97">
        <v>3.2</v>
      </c>
      <c r="F41" s="97">
        <v>19.48</v>
      </c>
      <c r="G41" s="97">
        <f t="shared" si="4"/>
        <v>62.336000000000006</v>
      </c>
    </row>
    <row r="42" spans="1:7" ht="25.5">
      <c r="A42" s="96" t="s">
        <v>101</v>
      </c>
      <c r="B42" s="98" t="s">
        <v>106</v>
      </c>
      <c r="C42" s="98" t="s">
        <v>112</v>
      </c>
      <c r="D42" s="96" t="s">
        <v>98</v>
      </c>
      <c r="E42" s="97">
        <v>1.22</v>
      </c>
      <c r="F42" s="97">
        <v>37.01</v>
      </c>
      <c r="G42" s="97">
        <f t="shared" si="4"/>
        <v>45.152199999999993</v>
      </c>
    </row>
    <row r="43" spans="1:7" ht="25.5">
      <c r="A43" s="96" t="s">
        <v>101</v>
      </c>
      <c r="B43" s="98" t="s">
        <v>106</v>
      </c>
      <c r="C43" s="98" t="s">
        <v>112</v>
      </c>
      <c r="D43" s="96" t="s">
        <v>98</v>
      </c>
      <c r="E43" s="97">
        <v>1.22</v>
      </c>
      <c r="F43" s="97">
        <v>19.48</v>
      </c>
      <c r="G43" s="97">
        <f t="shared" si="4"/>
        <v>23.765599999999999</v>
      </c>
    </row>
    <row r="44" spans="1:7">
      <c r="A44" s="96" t="s">
        <v>95</v>
      </c>
      <c r="B44" s="98" t="s">
        <v>96</v>
      </c>
      <c r="C44" s="98" t="s">
        <v>99</v>
      </c>
      <c r="D44" s="96" t="s">
        <v>98</v>
      </c>
      <c r="E44" s="97">
        <v>2.15</v>
      </c>
      <c r="F44" s="97">
        <v>63.26</v>
      </c>
      <c r="G44" s="97">
        <f t="shared" si="4"/>
        <v>136.00899999999999</v>
      </c>
    </row>
    <row r="45" spans="1:7">
      <c r="A45" s="96" t="s">
        <v>95</v>
      </c>
      <c r="B45" s="98" t="s">
        <v>96</v>
      </c>
      <c r="C45" s="98" t="s">
        <v>104</v>
      </c>
      <c r="D45" s="96" t="s">
        <v>98</v>
      </c>
      <c r="E45" s="97">
        <v>4.43</v>
      </c>
      <c r="F45" s="97">
        <v>63.26</v>
      </c>
      <c r="G45" s="97">
        <f t="shared" si="4"/>
        <v>280.24179999999996</v>
      </c>
    </row>
    <row r="46" spans="1:7">
      <c r="A46" s="96" t="s">
        <v>95</v>
      </c>
      <c r="B46" s="98" t="s">
        <v>106</v>
      </c>
      <c r="C46" s="98" t="s">
        <v>99</v>
      </c>
      <c r="D46" s="96" t="s">
        <v>98</v>
      </c>
      <c r="E46" s="97">
        <v>4.55</v>
      </c>
      <c r="F46" s="97">
        <v>63.26</v>
      </c>
      <c r="G46" s="97">
        <f t="shared" si="4"/>
        <v>287.83299999999997</v>
      </c>
    </row>
    <row r="47" spans="1:7" ht="25.5">
      <c r="A47" s="96" t="s">
        <v>101</v>
      </c>
      <c r="B47" s="98" t="s">
        <v>96</v>
      </c>
      <c r="C47" s="98" t="s">
        <v>104</v>
      </c>
      <c r="D47" s="96" t="s">
        <v>98</v>
      </c>
      <c r="E47" s="97">
        <v>2.88</v>
      </c>
      <c r="F47" s="97">
        <v>37.01</v>
      </c>
      <c r="G47" s="97">
        <f t="shared" si="4"/>
        <v>106.58879999999999</v>
      </c>
    </row>
    <row r="48" spans="1:7" ht="25.5">
      <c r="A48" s="96" t="s">
        <v>101</v>
      </c>
      <c r="B48" s="98" t="s">
        <v>96</v>
      </c>
      <c r="C48" s="98" t="s">
        <v>104</v>
      </c>
      <c r="D48" s="96" t="s">
        <v>98</v>
      </c>
      <c r="E48" s="97">
        <v>2.88</v>
      </c>
      <c r="F48" s="97">
        <v>19.48</v>
      </c>
      <c r="G48" s="97">
        <f t="shared" si="4"/>
        <v>56.102399999999996</v>
      </c>
    </row>
    <row r="49" spans="1:7">
      <c r="A49" s="96" t="s">
        <v>95</v>
      </c>
      <c r="B49" s="98" t="s">
        <v>96</v>
      </c>
      <c r="C49" s="98" t="s">
        <v>99</v>
      </c>
      <c r="D49" s="96" t="s">
        <v>98</v>
      </c>
      <c r="E49" s="97">
        <v>2.8</v>
      </c>
      <c r="F49" s="97">
        <v>63.26</v>
      </c>
      <c r="G49" s="97">
        <f t="shared" si="4"/>
        <v>177.12799999999999</v>
      </c>
    </row>
    <row r="50" spans="1:7">
      <c r="A50" s="158" t="s">
        <v>113</v>
      </c>
      <c r="B50" s="159"/>
      <c r="C50" s="159"/>
      <c r="D50" s="159"/>
      <c r="E50" s="159"/>
      <c r="F50" s="160"/>
      <c r="G50" s="99">
        <f>AVERAGE(G14:G49)</f>
        <v>162.49463055555546</v>
      </c>
    </row>
    <row r="51" spans="1:7">
      <c r="A51" s="100" t="s">
        <v>114</v>
      </c>
      <c r="B51" s="92"/>
      <c r="C51" s="92"/>
      <c r="D51" s="92"/>
      <c r="E51" s="92"/>
      <c r="F51" s="92"/>
      <c r="G51" s="92"/>
    </row>
  </sheetData>
  <mergeCells count="4">
    <mergeCell ref="A2:H2"/>
    <mergeCell ref="A10:D10"/>
    <mergeCell ref="A50:F50"/>
    <mergeCell ref="F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tabSelected="1" zoomScale="70" zoomScaleNormal="70" workbookViewId="0">
      <selection activeCell="I7" sqref="I7"/>
    </sheetView>
  </sheetViews>
  <sheetFormatPr defaultColWidth="8.7109375" defaultRowHeight="12.75"/>
  <cols>
    <col min="1" max="1" width="8.7109375" style="44"/>
    <col min="2" max="2" width="27.7109375" style="44" customWidth="1"/>
    <col min="3" max="3" width="16.42578125" style="44" customWidth="1"/>
    <col min="4" max="4" width="18.42578125" style="44" customWidth="1"/>
    <col min="5" max="5" width="19.7109375" style="45" customWidth="1"/>
    <col min="6" max="6" width="14" style="46" customWidth="1"/>
    <col min="7" max="7" width="97.42578125" style="44" customWidth="1"/>
    <col min="8" max="8" width="8.7109375" style="44"/>
    <col min="9" max="9" width="38.5703125" style="44" customWidth="1"/>
    <col min="10" max="16384" width="8.7109375" style="44"/>
  </cols>
  <sheetData>
    <row r="1" spans="1:9" ht="37.5" customHeight="1">
      <c r="E1" s="164" t="s">
        <v>161</v>
      </c>
      <c r="F1" s="165"/>
      <c r="G1" s="165"/>
    </row>
    <row r="2" spans="1:9" ht="44.65" customHeight="1">
      <c r="A2" s="166" t="s">
        <v>164</v>
      </c>
      <c r="B2" s="167"/>
      <c r="C2" s="167"/>
      <c r="D2" s="167"/>
      <c r="E2" s="167"/>
      <c r="F2" s="167"/>
      <c r="G2" s="167"/>
    </row>
    <row r="3" spans="1:9" ht="24" customHeight="1">
      <c r="A3" s="47" t="s">
        <v>54</v>
      </c>
      <c r="B3" s="47"/>
      <c r="C3" s="47"/>
      <c r="D3" s="48"/>
      <c r="E3" s="48"/>
      <c r="F3" s="49"/>
      <c r="G3" s="48"/>
    </row>
    <row r="4" spans="1:9" ht="41.65" customHeight="1">
      <c r="A4" s="55" t="s">
        <v>39</v>
      </c>
      <c r="B4" s="55" t="s">
        <v>40</v>
      </c>
      <c r="C4" s="55" t="s">
        <v>41</v>
      </c>
      <c r="D4" s="55" t="s">
        <v>42</v>
      </c>
      <c r="E4" s="55" t="s">
        <v>43</v>
      </c>
      <c r="F4" s="55" t="s">
        <v>44</v>
      </c>
      <c r="G4" s="50" t="s">
        <v>45</v>
      </c>
    </row>
    <row r="5" spans="1:9" ht="62.25" customHeight="1">
      <c r="A5" s="55"/>
      <c r="B5" s="106" t="s">
        <v>48</v>
      </c>
      <c r="C5" s="168" t="s">
        <v>47</v>
      </c>
      <c r="D5" s="55" t="s">
        <v>49</v>
      </c>
      <c r="E5" s="171" t="s">
        <v>46</v>
      </c>
      <c r="F5" s="107">
        <f>'NMPD aktual'!J42</f>
        <v>709676</v>
      </c>
      <c r="G5" s="51" t="s">
        <v>162</v>
      </c>
    </row>
    <row r="6" spans="1:9" ht="144.75" customHeight="1">
      <c r="A6" s="55"/>
      <c r="B6" s="108" t="s">
        <v>55</v>
      </c>
      <c r="C6" s="169"/>
      <c r="D6" s="55" t="s">
        <v>50</v>
      </c>
      <c r="E6" s="171"/>
      <c r="F6" s="107">
        <f>'NVD 24.02-28.02'!I14+'NVD 01.03-31.03'!I14+'NVD 01.04-20.04'!I14+'NVD 21.04-30.04 '!I14+'NVD 01.05-31.12'!I14</f>
        <v>17492927</v>
      </c>
      <c r="G6" s="51" t="s">
        <v>163</v>
      </c>
      <c r="I6" s="34"/>
    </row>
    <row r="7" spans="1:9" ht="199.5" customHeight="1">
      <c r="A7" s="55"/>
      <c r="B7" s="109" t="s">
        <v>136</v>
      </c>
      <c r="C7" s="169"/>
      <c r="D7" s="129" t="s">
        <v>49</v>
      </c>
      <c r="E7" s="171"/>
      <c r="F7" s="130">
        <f>2603222</f>
        <v>2603222</v>
      </c>
      <c r="G7" s="52" t="s">
        <v>56</v>
      </c>
      <c r="I7" s="113"/>
    </row>
    <row r="8" spans="1:9" ht="60" customHeight="1">
      <c r="A8" s="55"/>
      <c r="B8" s="109" t="s">
        <v>59</v>
      </c>
      <c r="C8" s="169"/>
      <c r="D8" s="129" t="s">
        <v>60</v>
      </c>
      <c r="E8" s="172"/>
      <c r="F8" s="107">
        <v>36302</v>
      </c>
      <c r="G8" s="52" t="s">
        <v>137</v>
      </c>
    </row>
    <row r="9" spans="1:9" ht="38.25">
      <c r="A9" s="55"/>
      <c r="B9" s="109" t="s">
        <v>115</v>
      </c>
      <c r="C9" s="169"/>
      <c r="D9" s="55" t="s">
        <v>49</v>
      </c>
      <c r="E9" s="173"/>
      <c r="F9" s="107">
        <f>'med transport'!H7</f>
        <v>116689</v>
      </c>
      <c r="G9" s="52" t="s">
        <v>118</v>
      </c>
      <c r="I9" s="113"/>
    </row>
    <row r="10" spans="1:9" ht="51">
      <c r="A10" s="55"/>
      <c r="B10" s="109" t="s">
        <v>116</v>
      </c>
      <c r="C10" s="170"/>
      <c r="D10" s="55" t="s">
        <v>50</v>
      </c>
      <c r="E10" s="174"/>
      <c r="F10" s="107">
        <f>'transport starp ĀI'!H7</f>
        <v>671408.68</v>
      </c>
      <c r="G10" s="52" t="s">
        <v>119</v>
      </c>
      <c r="I10" s="113"/>
    </row>
    <row r="11" spans="1:9" ht="25.5" customHeight="1">
      <c r="A11" s="53"/>
      <c r="B11" s="163" t="s">
        <v>135</v>
      </c>
      <c r="C11" s="163"/>
      <c r="D11" s="163"/>
      <c r="E11" s="163"/>
      <c r="F11" s="110">
        <f>SUM(F5:F10)</f>
        <v>21630224.68</v>
      </c>
      <c r="G11" s="54"/>
    </row>
    <row r="12" spans="1:9" ht="19.5" customHeight="1">
      <c r="A12" s="44" t="s">
        <v>117</v>
      </c>
    </row>
    <row r="13" spans="1:9" hidden="1">
      <c r="A13" s="162" t="s">
        <v>146</v>
      </c>
      <c r="B13" s="162"/>
      <c r="C13" s="162"/>
      <c r="D13" s="162"/>
      <c r="E13" s="162"/>
      <c r="F13" s="162"/>
      <c r="G13" s="162"/>
    </row>
    <row r="14" spans="1:9" hidden="1">
      <c r="A14" s="162"/>
      <c r="B14" s="162"/>
      <c r="C14" s="162"/>
      <c r="D14" s="162"/>
      <c r="E14" s="162"/>
      <c r="F14" s="162"/>
      <c r="G14" s="162"/>
    </row>
    <row r="15" spans="1:9" hidden="1">
      <c r="A15" s="162"/>
      <c r="B15" s="162"/>
      <c r="C15" s="162"/>
      <c r="D15" s="162"/>
      <c r="E15" s="162"/>
      <c r="F15" s="162"/>
      <c r="G15" s="162"/>
    </row>
    <row r="16" spans="1:9" ht="5.25" customHeight="1">
      <c r="A16" s="162"/>
      <c r="B16" s="162"/>
      <c r="C16" s="162"/>
      <c r="D16" s="162"/>
      <c r="E16" s="162"/>
      <c r="F16" s="162"/>
      <c r="G16" s="162"/>
    </row>
    <row r="17" spans="1:7" ht="5.25" customHeight="1">
      <c r="A17" s="162"/>
      <c r="B17" s="162"/>
      <c r="C17" s="162"/>
      <c r="D17" s="162"/>
      <c r="E17" s="162"/>
      <c r="F17" s="162"/>
      <c r="G17" s="162"/>
    </row>
    <row r="18" spans="1:7" ht="15.75" customHeight="1">
      <c r="A18" s="162"/>
      <c r="B18" s="162"/>
      <c r="C18" s="162"/>
      <c r="D18" s="162"/>
      <c r="E18" s="162"/>
      <c r="F18" s="162"/>
      <c r="G18" s="162"/>
    </row>
    <row r="19" spans="1:7">
      <c r="F19" s="104"/>
      <c r="G19" s="105"/>
    </row>
    <row r="20" spans="1:7" ht="15.75" hidden="1" customHeight="1">
      <c r="A20" s="161" t="s">
        <v>160</v>
      </c>
      <c r="B20" s="161"/>
      <c r="C20" s="161"/>
      <c r="D20" s="161"/>
      <c r="E20" s="161"/>
      <c r="F20" s="161"/>
      <c r="G20" s="161"/>
    </row>
    <row r="21" spans="1:7" hidden="1">
      <c r="A21" s="161"/>
      <c r="B21" s="161"/>
      <c r="C21" s="161"/>
      <c r="D21" s="161"/>
      <c r="E21" s="161"/>
      <c r="F21" s="161"/>
      <c r="G21" s="161"/>
    </row>
    <row r="22" spans="1:7" hidden="1">
      <c r="A22" s="161"/>
      <c r="B22" s="161"/>
      <c r="C22" s="161"/>
      <c r="D22" s="161"/>
      <c r="E22" s="161"/>
      <c r="F22" s="161"/>
      <c r="G22" s="161"/>
    </row>
    <row r="23" spans="1:7" hidden="1">
      <c r="A23" s="161"/>
      <c r="B23" s="161"/>
      <c r="C23" s="161"/>
      <c r="D23" s="161"/>
      <c r="E23" s="161"/>
      <c r="F23" s="161"/>
      <c r="G23" s="161"/>
    </row>
    <row r="24" spans="1:7" hidden="1">
      <c r="A24" s="161"/>
      <c r="B24" s="161"/>
      <c r="C24" s="161"/>
      <c r="D24" s="161"/>
      <c r="E24" s="161"/>
      <c r="F24" s="161"/>
      <c r="G24" s="161"/>
    </row>
    <row r="25" spans="1:7" hidden="1">
      <c r="A25" s="161"/>
      <c r="B25" s="161"/>
      <c r="C25" s="161"/>
      <c r="D25" s="161"/>
      <c r="E25" s="161"/>
      <c r="F25" s="161"/>
      <c r="G25" s="161"/>
    </row>
    <row r="26" spans="1:7" hidden="1">
      <c r="A26" s="161"/>
      <c r="B26" s="161"/>
      <c r="C26" s="161"/>
      <c r="D26" s="161"/>
      <c r="E26" s="161"/>
      <c r="F26" s="161"/>
      <c r="G26" s="161"/>
    </row>
    <row r="27" spans="1:7" ht="18" customHeight="1">
      <c r="A27" s="161"/>
      <c r="B27" s="161"/>
      <c r="C27" s="161"/>
      <c r="D27" s="161"/>
      <c r="E27" s="161"/>
      <c r="F27" s="161"/>
      <c r="G27" s="161"/>
    </row>
    <row r="28" spans="1:7">
      <c r="F28" s="112"/>
      <c r="G28" s="105"/>
    </row>
    <row r="29" spans="1:7">
      <c r="F29" s="112"/>
      <c r="G29" s="105"/>
    </row>
    <row r="30" spans="1:7">
      <c r="F30" s="115"/>
    </row>
    <row r="31" spans="1:7">
      <c r="F31" s="115"/>
    </row>
  </sheetData>
  <mergeCells count="8">
    <mergeCell ref="A20:G27"/>
    <mergeCell ref="A13:G18"/>
    <mergeCell ref="B11:E11"/>
    <mergeCell ref="E1:G1"/>
    <mergeCell ref="A2:G2"/>
    <mergeCell ref="C5:C10"/>
    <mergeCell ref="E5:E7"/>
    <mergeCell ref="E8:E10"/>
  </mergeCells>
  <pageMargins left="0.52" right="0.41" top="0.74803149606299213" bottom="0.74803149606299213" header="0.31496062992125984" footer="0.31496062992125984"/>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NVD 24.02-28.02</vt:lpstr>
      <vt:lpstr>NVD 01.03-31.03</vt:lpstr>
      <vt:lpstr>NVD 01.04-20.04</vt:lpstr>
      <vt:lpstr>NVD 21.04-30.04 </vt:lpstr>
      <vt:lpstr>NVD 01.05-31.12</vt:lpstr>
      <vt:lpstr>NMPD aktual</vt:lpstr>
      <vt:lpstr>NVD PREDA</vt:lpstr>
      <vt:lpstr>med transport</vt:lpstr>
      <vt:lpstr>transport starp ĀI</vt:lpstr>
      <vt:lpstr>kopā aktual</vt:lpstr>
      <vt:lpstr>'NVD 01.03-31.03'!Print_Titles</vt:lpstr>
      <vt:lpstr>'NVD 01.04-20.04'!Print_Titles</vt:lpstr>
      <vt:lpstr>'NVD 01.05-31.12'!Print_Titles</vt:lpstr>
      <vt:lpstr>'NVD 21.04-30.04 '!Print_Titles</vt:lpstr>
      <vt:lpstr>'NVD 24.02-28.02'!Print_Titles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Inese Kalniņa</cp:lastModifiedBy>
  <cp:lastPrinted>2022-04-07T08:11:36Z</cp:lastPrinted>
  <dcterms:created xsi:type="dcterms:W3CDTF">2004-08-02T11:36:46Z</dcterms:created>
  <dcterms:modified xsi:type="dcterms:W3CDTF">2022-04-27T11:05:38Z</dcterms:modified>
</cp:coreProperties>
</file>