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00"/>
  </bookViews>
  <sheets>
    <sheet name="3.pielikums" sheetId="8" r:id="rId1"/>
  </sheets>
  <calcPr calcId="162913"/>
</workbook>
</file>

<file path=xl/calcChain.xml><?xml version="1.0" encoding="utf-8"?>
<calcChain xmlns="http://schemas.openxmlformats.org/spreadsheetml/2006/main">
  <c r="E32" i="8" l="1"/>
  <c r="G32" i="8" l="1"/>
  <c r="I32" i="8" s="1"/>
  <c r="K32" i="8" s="1"/>
  <c r="G31" i="8"/>
  <c r="I31" i="8" s="1"/>
  <c r="K31" i="8" s="1"/>
  <c r="M31" i="8" s="1"/>
  <c r="O31" i="8" s="1"/>
  <c r="Q31" i="8" s="1"/>
  <c r="S31" i="8" s="1"/>
  <c r="U31" i="8" s="1"/>
  <c r="F31" i="8"/>
  <c r="H31" i="8" s="1"/>
  <c r="J31" i="8" s="1"/>
  <c r="L31" i="8" s="1"/>
  <c r="N31" i="8" s="1"/>
  <c r="P31" i="8" s="1"/>
  <c r="R31" i="8" s="1"/>
  <c r="T31" i="8" s="1"/>
  <c r="G30" i="8"/>
  <c r="I30" i="8" s="1"/>
  <c r="K30" i="8" s="1"/>
  <c r="M30" i="8" s="1"/>
  <c r="O30" i="8" s="1"/>
  <c r="Q30" i="8" s="1"/>
  <c r="S30" i="8" s="1"/>
  <c r="U30" i="8" s="1"/>
  <c r="D29" i="8"/>
  <c r="F29" i="8" s="1"/>
  <c r="H29" i="8" s="1"/>
  <c r="F30" i="8"/>
  <c r="H30" i="8" s="1"/>
  <c r="J30" i="8" s="1"/>
  <c r="L30" i="8" s="1"/>
  <c r="F32" i="8"/>
  <c r="H32" i="8" s="1"/>
  <c r="F22" i="8"/>
  <c r="G22" i="8" s="1"/>
  <c r="V17" i="8"/>
  <c r="E22" i="8"/>
  <c r="V24" i="8" s="1"/>
  <c r="D15" i="8"/>
  <c r="E15" i="8" s="1"/>
  <c r="V10" i="8"/>
  <c r="D8" i="8"/>
  <c r="E8" i="8" s="1"/>
  <c r="M32" i="8" l="1"/>
  <c r="O32" i="8" s="1"/>
  <c r="Q32" i="8" s="1"/>
  <c r="S32" i="8" s="1"/>
  <c r="U32" i="8" s="1"/>
  <c r="I29" i="8"/>
  <c r="J29" i="8"/>
  <c r="E29" i="8"/>
  <c r="G29" i="8"/>
  <c r="J32" i="8"/>
  <c r="N30" i="8"/>
  <c r="H22" i="8"/>
  <c r="I22" i="8" s="1"/>
  <c r="F8" i="8"/>
  <c r="F15" i="8"/>
  <c r="J22" i="8" l="1"/>
  <c r="L22" i="8" s="1"/>
  <c r="N22" i="8" s="1"/>
  <c r="P22" i="8" s="1"/>
  <c r="R22" i="8" s="1"/>
  <c r="T22" i="8" s="1"/>
  <c r="K29" i="8"/>
  <c r="L29" i="8"/>
  <c r="P30" i="8"/>
  <c r="L32" i="8"/>
  <c r="H15" i="8"/>
  <c r="G15" i="8"/>
  <c r="G8" i="8"/>
  <c r="H8" i="8"/>
  <c r="M22" i="8" l="1"/>
  <c r="K22" i="8"/>
  <c r="M29" i="8"/>
  <c r="N29" i="8"/>
  <c r="N32" i="8"/>
  <c r="R30" i="8"/>
  <c r="J8" i="8"/>
  <c r="I8" i="8"/>
  <c r="J15" i="8"/>
  <c r="I15" i="8"/>
  <c r="V23" i="8"/>
  <c r="O22" i="8"/>
  <c r="O29" i="8" l="1"/>
  <c r="P29" i="8"/>
  <c r="P32" i="8"/>
  <c r="V30" i="8"/>
  <c r="T30" i="8"/>
  <c r="K15" i="8"/>
  <c r="L15" i="8"/>
  <c r="K8" i="8"/>
  <c r="L8" i="8"/>
  <c r="Q22" i="8"/>
  <c r="Q29" i="8" l="1"/>
  <c r="R29" i="8"/>
  <c r="R32" i="8"/>
  <c r="N8" i="8"/>
  <c r="M8" i="8"/>
  <c r="M15" i="8"/>
  <c r="N15" i="8"/>
  <c r="S22" i="8"/>
  <c r="S29" i="8" l="1"/>
  <c r="T29" i="8"/>
  <c r="U29" i="8" s="1"/>
  <c r="T32" i="8"/>
  <c r="V32" i="8"/>
  <c r="P15" i="8"/>
  <c r="O15" i="8"/>
  <c r="P8" i="8"/>
  <c r="O8" i="8"/>
  <c r="U22" i="8"/>
  <c r="V29" i="8" l="1"/>
  <c r="V31" i="8"/>
  <c r="R8" i="8"/>
  <c r="Q8" i="8"/>
  <c r="R15" i="8"/>
  <c r="Q15" i="8"/>
  <c r="V22" i="8"/>
  <c r="V25" i="8"/>
  <c r="V27" i="8" s="1"/>
  <c r="V33" i="8" l="1"/>
  <c r="S15" i="8"/>
  <c r="T15" i="8"/>
  <c r="U15" i="8" s="1"/>
  <c r="T8" i="8"/>
  <c r="S8" i="8"/>
  <c r="V16" i="8"/>
  <c r="V18" i="8" s="1"/>
  <c r="V20" i="8" s="1"/>
  <c r="V15" i="8" l="1"/>
  <c r="U8" i="8"/>
  <c r="V8" i="8" s="1"/>
  <c r="V9" i="8"/>
  <c r="V11" i="8" s="1"/>
  <c r="V13" i="8" s="1"/>
</calcChain>
</file>

<file path=xl/comments1.xml><?xml version="1.0" encoding="utf-8"?>
<comments xmlns="http://schemas.openxmlformats.org/spreadsheetml/2006/main">
  <authors>
    <author>Author</author>
  </authors>
  <commentList>
    <comment ref="W32" authorId="0" shapeId="0">
      <text>
        <r>
          <rPr>
            <b/>
            <sz val="9"/>
            <color indexed="81"/>
            <rFont val="Tahoma"/>
            <family val="2"/>
            <charset val="186"/>
          </rPr>
          <t>Author:</t>
        </r>
        <r>
          <rPr>
            <sz val="9"/>
            <color indexed="81"/>
            <rFont val="Tahoma"/>
            <family val="2"/>
            <charset val="186"/>
          </rPr>
          <t xml:space="preserve">
iepriekš piemaksas un virsstundas bija ieplānotas, bet tās ir plāna 3.6. punktā.
Tāpēc summa būtiski samazinājās
p.s. kā arī piemaksas un virsstundas kļūdaini bija ieliktas ne tikai šajā punktā, bet arī plānotas līdz gada beigām. </t>
        </r>
      </text>
    </comment>
  </commentList>
</comments>
</file>

<file path=xl/sharedStrings.xml><?xml version="1.0" encoding="utf-8"?>
<sst xmlns="http://schemas.openxmlformats.org/spreadsheetml/2006/main" count="220" uniqueCount="103">
  <si>
    <t>Gads</t>
  </si>
  <si>
    <t>2022</t>
  </si>
  <si>
    <t>komentāri</t>
  </si>
  <si>
    <t xml:space="preserve">Pārskata periods </t>
  </si>
  <si>
    <t>marts</t>
  </si>
  <si>
    <t>aprīlis</t>
  </si>
  <si>
    <t>maijs</t>
  </si>
  <si>
    <t>jūnijs</t>
  </si>
  <si>
    <t>jūlijs</t>
  </si>
  <si>
    <t>augusts</t>
  </si>
  <si>
    <t>septembris</t>
  </si>
  <si>
    <t>oktobris</t>
  </si>
  <si>
    <t>novembris</t>
  </si>
  <si>
    <t>decembris</t>
  </si>
  <si>
    <t>marts-decembris</t>
  </si>
  <si>
    <t>(euro,centi)</t>
  </si>
  <si>
    <t>Rādītāja nosaukums</t>
  </si>
  <si>
    <t>Saņēmēju skaits</t>
  </si>
  <si>
    <t>Faktiskie izdevumi pārskata periodā</t>
  </si>
  <si>
    <t>Plānotie izdevumi pārskata periodā</t>
  </si>
  <si>
    <t>A</t>
  </si>
  <si>
    <t>Atlīdzība par ārkārtas aizbildņa pienākumu pildīšanu (UCAL 19.panta pirmā un otrā daļa)</t>
  </si>
  <si>
    <t xml:space="preserve">Atlīdzība par ārkārtas aizbildņa pienākumu pildīšanu ir 171 euro mēnesī neatkarīgi no nepavadīto bērnu skaita. Pabalsta apmērs ir pielīdzināts minimālajam apmēram, kas noteikts par audžuģimenes pienākumu pildīšanu. Atbilstoši pašvaldību iesniegtajai informācijai martā izmaksātais atlīdzības apmērs vidēji uz 1 saņēmēju ir 72.45 euro (ne visas personas saņem atlīdzību par pilnu mēnesi). Plānotais pieaugums saņēmēju skaitā un vidējam apjomam pret iepriekšējo mēnesi - 20%. </t>
  </si>
  <si>
    <t>Pabalsts nepavadīta bērna uzturam (UCAL 19.panta pirmā, trešā un septītā daļa)</t>
  </si>
  <si>
    <t xml:space="preserve">Pabalsts nepavadīta bērna uzturam bērniem vecumā virs 7 gadiem - 258 euro. Tiek pieņemts, ka 100% bērnu ir vecumā virs 7 gadiem (atbilstoši pašvaldību sniegtajiem  datiem uz 27.03.2022. visi nepavadītie bērni bija vecumā virs 7 gadiem).
Atbilstoši pašvaldību iesniegtajai informācijai martā izmaksātais atbalsta apmērs vidēji uz 1 saņēmēju ir 138.65 euro (ne visas personas saņem  par pilnu mēnesi). Plānotais pieaugums saņēmēju skaitā un vidējam apjomam pret iepriekšējo mēnesi - 20%. </t>
  </si>
  <si>
    <t>Pabalsts apģērba un mīkstā inventāra iegādei (UCAL 19.panta pirmā un piektā daļa)</t>
  </si>
  <si>
    <t xml:space="preserve">Pabalsts apģērba un mīkstā inventāra iegādei.  Atbalsts tiktu izmaksāts tikai par tiem bērniem, kuriem konkrētajā mēnesī iecelts ārkārtas aizbildnis.
Katrai pašvaldībai ir atsevišķi noteikts pabalsta apmērs un nav iespējams objektīvi noteikt vienu vidējo vērtību, turklāt šo atbalstu var sniegt uzreiz vai dalīti pa mēnešiem vai ceturkšņiem. Atbilstoši pašvaldību iesniegtajai informācijai martā izmaksātais atbalsta apmērs vidēji uz 1 saņēmēju ir 131.75 euro. Plānotais pieaugums saņēmēju skaitā pret iepriekšējo mēnesi - 20%. </t>
  </si>
  <si>
    <t>KOPĀ</t>
  </si>
  <si>
    <t>x</t>
  </si>
  <si>
    <t>Linda Liepa
Bērnu un ģimenes politikas departaments 
Tālr. 67021615
Linda.Liepa@lm.gov.lv</t>
  </si>
  <si>
    <t>Garantētā minimālā ienākuma (GMI) pabalsts (UCAL 7.panta trešā daļa un SPSPL 35.panta pirmās daļas 1.punkts un 36.panta ceturtā daļa)</t>
  </si>
  <si>
    <t>personu skaits vidēji mēnesī:</t>
  </si>
  <si>
    <t>apjoms vidēji mēnesī, euro</t>
  </si>
  <si>
    <t>apjoms KOPĀ, vidēji mēnesī, euro</t>
  </si>
  <si>
    <t>mēnešu skaits</t>
  </si>
  <si>
    <t>Izdevumi gadā, euro</t>
  </si>
  <si>
    <t>Mājokļa pabalsts mājsaimniecībai no Ukrainas ar īres līgumu (UCAL 7.panta trešā daļa un SPSPL 35,panta pirmā, trešā un ceturtā daļa un SPSPL 36,panta piektā daļa)</t>
  </si>
  <si>
    <t>mājsaimniecību skaits vidēji mēnesī:</t>
  </si>
  <si>
    <t xml:space="preserve">Ilgstošas sociālās aprūpes un sociālās rehabilitācijas pakalpojumi </t>
  </si>
  <si>
    <t>Sandra Strēle
Finanšu vadības departaments 
Tālr. 64331831
Sandra.Strele@lm.gov.lv</t>
  </si>
  <si>
    <t>Pabalsts atsevišķu izdevumu apmaksai (UCAL 7.panta trešā daļa un SPSPL 35.panta otrās daļas 1.punkts)</t>
  </si>
  <si>
    <t xml:space="preserve">Sociālās rehabilitācijas pakalpojums vardarbībā cietušiem bērniem (UCAL 7.panta pirmā prim un trešā daļa) </t>
  </si>
  <si>
    <t xml:space="preserve">Sociālās rehabilitācijas pakalpojums vardarbībā cietušām pilngadīgām personām (UCAL 7.panta pirmā prim un trešā daļa) </t>
  </si>
  <si>
    <t xml:space="preserve">Pašvaldības sociālais dienests piešķir un izmaksā Ukrainas civiliedzīvotājiem pabalstu atsevišķu izdevumu apmaksai (transporta izmaksas un atbalsts veselības aprūpei). Atbilstoši pašvaldību iesniegtajai informācijai martā izmaksātais pabalsta apmērs vidēji uz 1 saņēmēju ir 59.23 euro. Plānotais pieaugums saņēmēju skaitā pret iepriekšējo mēnesi - 20%. </t>
  </si>
  <si>
    <t>Sociālā rehabilitācija no vardarbības cietušajiem bērniem ir pieejama bērniem, kas cietuši noziedzīgā nodarījumā, ekspluatācijā, seksuāli izmantoti, vai tikuši pakļauti vardarbībai vai jebkādām citām nelikumīgām, cietsirdīgām vai cieņu aizskarošām darbībām. Rehabilitācijas mērķis ir nodrošināt bērna fiziskās un psihiskās veselības uzlabošanos, kā arī veicināt viņa integrēšanos sabiedrībā. Pakalpojums pieejams 10 psihologa konsultāciju pašvaldībā vai rehabilitācijas 30 dienu kursa institūcijā veidā, t.sk. bērna pavadonim. Vidēji mēnesī 20 bērni x 372.90 euro (37.29 x 10 konsultācijas) = 7 458 euro.
Vidēji mēnesī 10 bērni x 59.75 euro x 30 dienas (pakalpojums institūcijā) = 17 925 euro.
Vidēji mēnesī 5 bērnu pavadoņi x 25.94 euro x 30 dienas (pakalpojums institūcijā) = 3 891 euro.
Tulka izmaksas 35 euro/h x 200h pakalpojums dzīvesvietā+ 35/h x 300 h/ pakalpojums institūcijā = 17 500 euro. 
Kopā vidēji mēnesī 46 774 euro.</t>
  </si>
  <si>
    <t>No vardarbības (fiziskas, seksuālas, ekonomiskas vai emocionālas vardarbības vai fiziskas vai seksuālas vardarbības draudiem, vai vardarbīgas kontroles) cietušām pilngadīgām personām tiek sniegti pakalpojumi, kuru mērķis ir:
1. nodrošināt psihosociālu palīdzību;
2. novērtēt apdraudējumu un plānot drošības pasākumus;
3. motivēt personu sociālās funkcionēšanas spēju (ierobežotas personas spējas strādāt, aprūpēt sevi, iekļauties sabiedrībā) atjaunošanai vai uzlabošanai;
4. nostiprināt vai atjaunot personas sociālās funkcionēšanas spējas.                                                                                Pakalpojums pieejams 10 psihologa konsultāciju pašvaldībā vai rehabilitācijas 30 dienu kursa institūcijā. Vidēji mēnesī 20 personas x 372.90 euro (37.29 euro  x 10 konsultācijas) = 7 458 euro.
Vidēji mēnesī 5 personas x 3 002.10 euro (100.07 euro x 30 dienas) = 15 010.50 euro.
Tulka izmaksas 35 euro/h x 50h pakalpojums dzīvesvietā+ 35 euro/h x 60 h/ pakalpojums institūcijā = 3850 euro. 
Kopā vidēji mēnesī 26 318.50 euro. veidā.</t>
  </si>
  <si>
    <t>Citi pašvaldības piešķirtie sociālā atbalsta pasākumi, pabalsti, atbilstoši pašvaldības saistošajiem noteikumiem</t>
  </si>
  <si>
    <t>Psihologa konsultācijas, Braukšanas kartes pilsētas sabiedriskajā transportā un pārvietošanās atbalsta pasākumi Ukrainas civiliedzīvotājiem.</t>
  </si>
  <si>
    <t>4.20. Atbalsta sniegšana ārkārtas aizbildņiem (atlīdzība par ārkārtas aizbildņa pienākumu pildīšanu, pabalsts nepavadīta bērna uzturam un pabalsts apģērba un mīkstā inventāra iegādei).</t>
  </si>
  <si>
    <t>4.16. Cita veida atbalsta sniegšana, balstoties uz individuālo vajadzību izvērtējumu, t.sk. papildu sociālās palīdzības pabalsti atbilstoši pašvaldības saistošajiem noteikumiem.</t>
  </si>
  <si>
    <t>4.19. Ilgstošas sociālās aprūpes un sociālās rehabilitācijas pakalpojumu institūcijā  sniegšana Ukrainas civiliedzīvotājiem (pilngadīgām personām, bērniem)</t>
  </si>
  <si>
    <t>4.9.3. Mājokļa pabalsts pēc aprēķina, ja ir noslēgts īres līgums.</t>
  </si>
  <si>
    <t>4.9.1. Garantētais minimālais ienākums (GMI) – pabalsts 109 euro apmērā pirmajai personai un 76 euro apmērā katrai nākamajai personai mājsaimniecībā</t>
  </si>
  <si>
    <t>Materiāls atbalsts naudas izteiksmē minimālo ikdienas izdevumu apmaksai. Atbilstoši pašvaldību iesniegtajai informācijai martā izmaksātais pabalsta apmērs vidēji uz 1 saņēmēju ir 90.38 euro. Plānotais pieaugums saņēmēju skaitā 1. pusgadā pret iepriekšējo mēnesi - 20%; 2. pusgadā pret iepriekšējo mēnesi - 10%. Vidēji mēnesī  saņēmēju skaits - 15 376, vidēji mēnesī izmaksātā summa 1 389 651. Detalizēti aprēķini pielikumā.</t>
  </si>
  <si>
    <t>Materiāls atbalsts ar mājokļa lietošanu saistīto izdevumu segšanai. Atbilstoši pašvaldību iesniegtajai informācijai martā izmaksātais pabalsta apmērs vidēji uz 1 saņēmēju ir 119.84 euro. Plānotais pieaugums saņēmēju skaitā 1. pusgadā pret iepriekšējo mēnesi - 20%; 2. pusgadā pret iepriekšējo mēnesi - 40% (plānots, ka 2. pusgadā būtiski pieaugot Ukrainas civiliedzīvotāju skaitam, maijsaimniecību skaits, kam izmaksāts atbalsts būtiski pieaugs).  Vidēji mēnesī 52 mājsaimniecības x 119.84 euro x 10 mēn. Detalizēti aprēķini pielikumā.</t>
  </si>
  <si>
    <t>Ilgstošas sociālās aprūpes un sociālās rehabilitācijas pakalpojumu institūcijā (turpmāk - SAC) nodrošināšana plānota, lai rastu iespēju Ukrainas civiliedzīvotājiem, kuri jau šobrīd saņem minētos pakalpojumus Ukrainā, turpināt nodrošināt to saņemšanu Latvijā, neradot apdraudējumu šo personu pamatvajadzību apmierināšanai un veselībai.  Tāpat minēto pakalpojumu nodrošināšana plānota arī tām  personām, kurām radīsies nepieciešamība pēc tā  pamatvajadzību apmierināšanai,  t.sk. Ukrainas civiliedzīvotājiem – bērniem, gan tiem, kuri palikuši bez vecāku gādības, gan tiem, kuriem  ir nepieciešama patstāvīga aprūpe un uzraudzība, novēršot risku, ka šīs personas paliek bez aprūpes un atbilstoša atbalsta. 
SAC pakalpojumu sniegšana paredzēta daļā  SAC, t.sk. valsts un pašvaldību dibinātās institūcijās un tajās privātpersonu dibinātajās institūcijās, kuras uz līguma ar pašvaldību pamata nodrošina ilgstošas sociālās aprūpes un sociālās rehabilitācijas pakalpojumus. Aprēķinu pamatā tiek izmantota SAC pakalpojuma cena, kas pakalpojuma sniegšanas tiesības ieguvušas iepirkuma procedūras rezultātā 2021.gada nogalē atblstoši noslēgtajam līgumam ar LM,  - 27.28 euro/ dienā.                                                                                                                                                                                                            Aprēķins: vidēji mēnesī  50 personas x 27.28 euro x 30 dienas = 40 920  euro x 9 mēn. Detalizēti aprēķini pielikumā.</t>
  </si>
  <si>
    <t>2 458 545 ( 2022.gada 8 mēnešiem) ietilps piemaksa pie ģimenes valsts pabalsta par bērnu ar invaliditāti, īpašas kopšanas pabalsts (gan bērnam, gan pilngadīgai personai, t.sk. tie, kam tiesības uz pabalstu būs ārpus invaliditātes sistēmas) un valsts sociālā nodrošinājuma pabalsts personām ar invaliditāti, kā arī  5350 iemaksu pensiju iemaksu veikšanai vecākiem un 35 393  euro IT sistēmu pielāgošanai, kas kopā veido= 2 499 288 euro 2022.gadam</t>
  </si>
  <si>
    <t>Aprēķins par piemaksu pie ģimenes valsts pabalsta par bērnu ar invaliditāti: Piemaksas apmērs ir 106,72 euro/mēn. Pieņemts, ka</t>
  </si>
  <si>
    <t>decembrī: 200cilv. × 106,72 euro = 21 344 euro</t>
  </si>
  <si>
    <t>novembrī:200cilv. × 106,72 euro = 21 344 euro</t>
  </si>
  <si>
    <t>oktobrī: 175 cilv. × 106,72 euro = 18 676 euro</t>
  </si>
  <si>
    <t>septembrī: 175 cilv. × 106,72 euro = 18 676 euro</t>
  </si>
  <si>
    <t>augustā: 150 cilv. × 106,72 euro = 16 008 euro</t>
  </si>
  <si>
    <t>jūlijā:  150 cilv. × 106,72 euro = 16 008 euro</t>
  </si>
  <si>
    <t>jūnijā:  100 cilv. × 106,72 euro = 10 672 euro</t>
  </si>
  <si>
    <t>maijā:  75 cilv. × 106,72 euro = 8 004 euro</t>
  </si>
  <si>
    <t>= 130 732 euro</t>
  </si>
  <si>
    <t>Īpašas kopšanas pabalsts bērnam apmērs ir 313,43 euro/mēn. Pieņemts, ka:</t>
  </si>
  <si>
    <t>decembrī: 60 cilv. × 313,43 euro = 18 805,80 euro</t>
  </si>
  <si>
    <t>novembrī: 60 cilv. × 313,43 euro = 18 805,80 euro</t>
  </si>
  <si>
    <t>oktobrī: 55 cilv. × 313,43 euro = 17 238,65 euro</t>
  </si>
  <si>
    <t>septembrī: 50cilv. × 313,43 euro = 15 671,50 euro</t>
  </si>
  <si>
    <t>augustā: 45cilv. × 313,43 euro = 14 104,35 euro</t>
  </si>
  <si>
    <t>jūlijā: 40cilv. × 313,43 euro = 12 537,20 euro</t>
  </si>
  <si>
    <t>jūnijā:  35cilv. × 313,43 euro = 10 970,05 euro</t>
  </si>
  <si>
    <t>=117 536  euro</t>
  </si>
  <si>
    <t>Pabalsta apmērs ir 313,43 euro/mēn. personām, kurām invaliditāte ir no bērnības un 213,43 euro/mēn. pārējām personām.</t>
  </si>
  <si>
    <t>Pieņemts, ka uz šo pabalstu varētu pretendēt 60 personas, no kurām 20 cilvēkiem invaliditāte varētu būt noteikta no bērnības un 40cilvēki - vispārējā gadījumā.</t>
  </si>
  <si>
    <t>Nepieciešamais finansējums gadam pabalsta izmaksāšanai:</t>
  </si>
  <si>
    <t>39 492,18 euro (ja invaliditāte no bērnības) un</t>
  </si>
  <si>
    <t>61 681,27 (ja invaliditāte noteikta pieaugušā vecumā)</t>
  </si>
  <si>
    <t>Kopā: 101 173,45 euro</t>
  </si>
  <si>
    <t>Valsts sociālā nodrošinājuma pabalsta (VSNP) aprēķins: pieņemts, ka novembrī un decembrī VSNP saņem:</t>
  </si>
  <si>
    <t>I inv.gr 300 cilv.</t>
  </si>
  <si>
    <t>II inv. gr 900 cilv.</t>
  </si>
  <si>
    <t>III inv. gr 600 cilv.</t>
  </si>
  <si>
    <t>Līdz gada nogalei cilvēku skaits pieaug pakāpeniski.</t>
  </si>
  <si>
    <t>Gadā kopā nepieciešams finansējums:</t>
  </si>
  <si>
    <t>I inv. grupai - 371 962,50 euro</t>
  </si>
  <si>
    <t>II inv. grupai - 1 047 708 euro</t>
  </si>
  <si>
    <t>III inv. grupai - 531 375 euro</t>
  </si>
  <si>
    <t>Īpašas kopšanas pabalsts ārpus invaliditāte sistēmas līdz 2022. gada 31. oktobrim: bērniem 94 029 (indikatīvi 50 bērni) un pieaugušajiem 64 029 ( indikatīvi 50 personas)</t>
  </si>
  <si>
    <t>Ņemot vērā, ka Grozījumi paredz Ukrainas civiliedzīvotājiem, tostarp bērnam, veikt invaliditātes ekspertīzi un pie attiecīgajām indikācijām saņemt atzinumu par īpašas kopšanas nepieciešamību, kas dod tiesības uz Valsts sociālo pabalstu likuma 7.1 pantā noteikto pabalstu, šo bērnu vecāki, kurš par bērnu saņems attiecīgo pakalpojumu, apdrošināšanas pakalpojumus viņš iegūst Latvijā, tiks pakļauts pensijas apdrošināšanai.</t>
  </si>
  <si>
    <t>Bērna ar invaliditāti kopšanas pabalsta saņēmēju skaits vidēji mēnesī - 47cilvēki;</t>
  </si>
  <si>
    <t>Iemaksu objekts - 71,14EUR;</t>
  </si>
  <si>
    <t>Pensiju apdrošināšanai 20% (Iemaksu apmērs) - 14,23 EUR/mēn;</t>
  </si>
  <si>
    <t>Pensiju apdrošināšanai 20% (Iemaksas kopā) - 5350 EUR;</t>
  </si>
  <si>
    <t>Iemaksām kopā 2022.g maijs-decembris - 5350EUR.</t>
  </si>
  <si>
    <t>Likumprojektā minēto izmaiņu realizācijai nepieciešamas izmaiņas VSAA IS sistēmā, ar provizorisko darbietilpību 75 cilvēkdienas, kuru apmaksai būtu nepieciešami papildus līdzekļi EUR 35392,50 apmērā. 471,90euro/cilvēkdienas x 75 cilvēkdienas=35 392,50 euro, jeb 35 393 euro.</t>
  </si>
  <si>
    <r>
      <t xml:space="preserve">Detalizēts skaidrojums un aprēķins </t>
    </r>
    <r>
      <rPr>
        <b/>
        <sz val="11"/>
        <color theme="1"/>
        <rFont val="Calibri"/>
        <family val="2"/>
        <charset val="186"/>
        <scheme val="minor"/>
      </rPr>
      <t>4.6.pasākumam</t>
    </r>
  </si>
  <si>
    <t>Aiga.Lukasenoka@lm.gov.lv</t>
  </si>
  <si>
    <t xml:space="preserve">3. pielikums rīkojuma projekta “Pasākumu plāns atbalsta sniegšanai Ukrainas 
 civiliedzīvotājiem Latvijas Republikā”  sākotnējās ietekmes novērtējuma ziņojumam (anotācijai)
Labklājības ministrijas indikatīvais izdevumu ietekmes aprēķins </t>
  </si>
  <si>
    <t>maijā:  30 cilv. × 313,43 euro = 9 402,90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</si>
</sst>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Times New Roman"/>
      <family val="1"/>
      <charset val="186"/>
    </font>
    <font>
      <sz val="11"/>
      <color indexed="8"/>
      <name val="Calibri"/>
      <family val="2"/>
      <charset val="186"/>
    </font>
    <font>
      <sz val="11"/>
      <color indexed="8"/>
      <name val="Calibri"/>
      <family val="2"/>
    </font>
    <font>
      <b/>
      <sz val="10"/>
      <name val="Times New Roman"/>
      <family val="1"/>
      <charset val="186"/>
    </font>
    <font>
      <i/>
      <sz val="8"/>
      <name val="Times New Roman"/>
      <family val="1"/>
      <charset val="186"/>
    </font>
    <font>
      <b/>
      <i/>
      <sz val="8"/>
      <name val="Times New Roman"/>
      <family val="1"/>
      <charset val="186"/>
    </font>
    <font>
      <sz val="9"/>
      <name val="Times New Roman"/>
      <family val="1"/>
      <charset val="186"/>
    </font>
    <font>
      <i/>
      <sz val="9"/>
      <name val="Calibri"/>
      <family val="2"/>
      <charset val="186"/>
    </font>
    <font>
      <sz val="10"/>
      <color indexed="8"/>
      <name val="Times New Roman"/>
      <family val="1"/>
      <charset val="186"/>
    </font>
    <font>
      <i/>
      <sz val="8"/>
      <color indexed="8"/>
      <name val="Times New Roman"/>
      <family val="1"/>
      <charset val="186"/>
    </font>
    <font>
      <sz val="8"/>
      <color indexed="8"/>
      <name val="Times New Roman"/>
      <family val="1"/>
      <charset val="186"/>
    </font>
    <font>
      <sz val="11"/>
      <name val="Calibri"/>
      <family val="2"/>
      <scheme val="minor"/>
    </font>
    <font>
      <b/>
      <sz val="11"/>
      <name val="Calibri"/>
      <family val="2"/>
      <charset val="186"/>
      <scheme val="minor"/>
    </font>
    <font>
      <sz val="9"/>
      <color indexed="81"/>
      <name val="Tahoma"/>
      <family val="2"/>
      <charset val="186"/>
    </font>
    <font>
      <b/>
      <sz val="9"/>
      <color indexed="81"/>
      <name val="Tahoma"/>
      <family val="2"/>
      <charset val="186"/>
    </font>
    <font>
      <b/>
      <sz val="11"/>
      <color theme="1"/>
      <name val="Calibri"/>
      <family val="2"/>
      <charset val="186"/>
      <scheme val="minor"/>
    </font>
    <font>
      <b/>
      <sz val="13"/>
      <name val="Times New Roman"/>
      <family val="1"/>
      <charset val="186"/>
    </font>
    <font>
      <b/>
      <sz val="14"/>
      <name val="Times New Roman"/>
      <family val="1"/>
      <charset val="186"/>
    </font>
    <font>
      <u/>
      <sz val="11"/>
      <color theme="10"/>
      <name val="Calibri"/>
      <family val="2"/>
      <scheme val="minor"/>
    </font>
  </fonts>
  <fills count="9">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64"/>
      </patternFill>
    </fill>
    <fill>
      <patternFill patternType="solid">
        <fgColor theme="0" tint="-0.34998626667073579"/>
        <bgColor indexed="26"/>
      </patternFill>
    </fill>
    <fill>
      <patternFill patternType="solid">
        <fgColor theme="0" tint="-4.9989318521683403E-2"/>
        <bgColor indexed="26"/>
      </patternFill>
    </fill>
    <fill>
      <patternFill patternType="solid">
        <fgColor theme="0" tint="-4.9989318521683403E-2"/>
        <bgColor indexed="64"/>
      </patternFill>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medium">
        <color indexed="64"/>
      </right>
      <top/>
      <bottom style="thin">
        <color indexed="64"/>
      </bottom>
      <diagonal/>
    </border>
    <border>
      <left/>
      <right style="medium">
        <color indexed="64"/>
      </right>
      <top style="thin">
        <color indexed="8"/>
      </top>
      <bottom/>
      <diagonal/>
    </border>
    <border>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8"/>
      </right>
      <top style="thin">
        <color indexed="8"/>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medium">
        <color indexed="64"/>
      </left>
      <right style="medium">
        <color indexed="64"/>
      </right>
      <top/>
      <bottom style="thin">
        <color indexed="8"/>
      </bottom>
      <diagonal/>
    </border>
    <border>
      <left style="thin">
        <color indexed="8"/>
      </left>
      <right/>
      <top style="thin">
        <color indexed="8"/>
      </top>
      <bottom style="thin">
        <color indexed="8"/>
      </bottom>
      <diagonal/>
    </border>
    <border>
      <left/>
      <right/>
      <top/>
      <bottom style="thin">
        <color indexed="64"/>
      </bottom>
      <diagonal/>
    </border>
  </borders>
  <cellStyleXfs count="6">
    <xf numFmtId="0" fontId="0" fillId="0" borderId="0"/>
    <xf numFmtId="0" fontId="2" fillId="0" borderId="0"/>
    <xf numFmtId="0" fontId="4" fillId="0" borderId="0"/>
    <xf numFmtId="0" fontId="5" fillId="0" borderId="0"/>
    <xf numFmtId="0" fontId="4" fillId="0" borderId="0"/>
    <xf numFmtId="0" fontId="21" fillId="0" borderId="0" applyNumberFormat="0" applyFill="0" applyBorder="0" applyAlignment="0" applyProtection="0"/>
  </cellStyleXfs>
  <cellXfs count="91">
    <xf numFmtId="0" fontId="0" fillId="0" borderId="0" xfId="0"/>
    <xf numFmtId="0" fontId="3" fillId="0" borderId="2" xfId="3" applyFont="1" applyBorder="1" applyAlignment="1">
      <alignment vertical="center" wrapText="1"/>
    </xf>
    <xf numFmtId="0" fontId="3" fillId="0" borderId="7" xfId="3" applyFont="1" applyBorder="1" applyAlignment="1">
      <alignment vertical="center" wrapText="1"/>
    </xf>
    <xf numFmtId="0" fontId="7" fillId="2" borderId="12" xfId="3" applyFont="1" applyFill="1" applyBorder="1" applyAlignment="1">
      <alignment horizontal="justify" vertical="center"/>
    </xf>
    <xf numFmtId="49" fontId="3" fillId="2" borderId="13" xfId="3" applyNumberFormat="1" applyFont="1" applyFill="1" applyBorder="1" applyAlignment="1">
      <alignment horizontal="center" vertical="center" wrapText="1"/>
    </xf>
    <xf numFmtId="0" fontId="3" fillId="2" borderId="13" xfId="4" applyFont="1" applyFill="1" applyBorder="1" applyAlignment="1">
      <alignment horizontal="center" vertical="center"/>
    </xf>
    <xf numFmtId="0" fontId="3" fillId="2" borderId="14" xfId="4" applyFont="1" applyFill="1" applyBorder="1" applyAlignment="1">
      <alignment horizontal="center" vertical="center"/>
    </xf>
    <xf numFmtId="0" fontId="3" fillId="2" borderId="15" xfId="4" applyFont="1" applyFill="1" applyBorder="1" applyAlignment="1">
      <alignment horizontal="center" vertical="center"/>
    </xf>
    <xf numFmtId="0" fontId="3" fillId="2" borderId="16" xfId="4" applyFont="1" applyFill="1" applyBorder="1" applyAlignment="1">
      <alignment horizontal="center" vertical="center"/>
    </xf>
    <xf numFmtId="0" fontId="3" fillId="2" borderId="17" xfId="4" applyFont="1" applyFill="1" applyBorder="1" applyAlignment="1">
      <alignment horizontal="center" vertical="center"/>
    </xf>
    <xf numFmtId="0" fontId="9" fillId="2" borderId="20" xfId="4" applyFont="1" applyFill="1" applyBorder="1" applyAlignment="1">
      <alignment horizontal="center" vertical="center"/>
    </xf>
    <xf numFmtId="0" fontId="3" fillId="3" borderId="13" xfId="2" applyFont="1" applyFill="1" applyBorder="1" applyAlignment="1">
      <alignment horizontal="left" vertical="center" wrapText="1"/>
    </xf>
    <xf numFmtId="3" fontId="3" fillId="3" borderId="14" xfId="4" applyNumberFormat="1" applyFont="1" applyFill="1" applyBorder="1" applyAlignment="1">
      <alignment horizontal="center" vertical="center"/>
    </xf>
    <xf numFmtId="4" fontId="3" fillId="3" borderId="15" xfId="4" applyNumberFormat="1" applyFont="1" applyFill="1" applyBorder="1" applyAlignment="1">
      <alignment horizontal="right" vertical="center"/>
    </xf>
    <xf numFmtId="3" fontId="3" fillId="3" borderId="16" xfId="4" applyNumberFormat="1" applyFont="1" applyFill="1" applyBorder="1" applyAlignment="1">
      <alignment horizontal="center" vertical="center"/>
    </xf>
    <xf numFmtId="4" fontId="3" fillId="3" borderId="17" xfId="4" applyNumberFormat="1" applyFont="1" applyFill="1" applyBorder="1" applyAlignment="1">
      <alignment horizontal="right" vertical="center"/>
    </xf>
    <xf numFmtId="3" fontId="3" fillId="3" borderId="1" xfId="4" applyNumberFormat="1" applyFont="1" applyFill="1" applyBorder="1" applyAlignment="1">
      <alignment horizontal="right" vertical="center"/>
    </xf>
    <xf numFmtId="4" fontId="3" fillId="3" borderId="1" xfId="4" applyNumberFormat="1" applyFont="1" applyFill="1" applyBorder="1" applyAlignment="1">
      <alignment horizontal="right" vertical="center"/>
    </xf>
    <xf numFmtId="0" fontId="10" fillId="4" borderId="8" xfId="2" applyFont="1" applyFill="1" applyBorder="1" applyAlignment="1">
      <alignment horizontal="left" vertical="center" wrapText="1"/>
    </xf>
    <xf numFmtId="3" fontId="11" fillId="3" borderId="14" xfId="4" applyNumberFormat="1" applyFont="1" applyFill="1" applyBorder="1" applyAlignment="1">
      <alignment horizontal="center" vertical="center"/>
    </xf>
    <xf numFmtId="4" fontId="11" fillId="3" borderId="15" xfId="4" applyNumberFormat="1" applyFont="1" applyFill="1" applyBorder="1" applyAlignment="1">
      <alignment horizontal="right" vertical="center"/>
    </xf>
    <xf numFmtId="0" fontId="6" fillId="2" borderId="21" xfId="4" applyFont="1" applyFill="1" applyBorder="1" applyAlignment="1">
      <alignment horizontal="left" vertical="center" wrapText="1"/>
    </xf>
    <xf numFmtId="3" fontId="6" fillId="2" borderId="22" xfId="4" applyNumberFormat="1" applyFont="1" applyFill="1" applyBorder="1" applyAlignment="1">
      <alignment horizontal="center" vertical="center"/>
    </xf>
    <xf numFmtId="4" fontId="6" fillId="2" borderId="23" xfId="4" applyNumberFormat="1" applyFont="1" applyFill="1" applyBorder="1" applyAlignment="1">
      <alignment horizontal="right" vertical="center"/>
    </xf>
    <xf numFmtId="3" fontId="6" fillId="2" borderId="24" xfId="4" applyNumberFormat="1" applyFont="1" applyFill="1" applyBorder="1" applyAlignment="1">
      <alignment horizontal="center" vertical="center"/>
    </xf>
    <xf numFmtId="3" fontId="6" fillId="5" borderId="25" xfId="4" applyNumberFormat="1" applyFont="1" applyFill="1" applyBorder="1" applyAlignment="1">
      <alignment horizontal="right" vertical="center"/>
    </xf>
    <xf numFmtId="0" fontId="10" fillId="0" borderId="26" xfId="2" applyFont="1" applyBorder="1" applyAlignment="1">
      <alignment horizontal="left" vertical="center" wrapText="1"/>
    </xf>
    <xf numFmtId="0" fontId="6" fillId="3" borderId="19" xfId="4" applyFont="1" applyFill="1" applyBorder="1" applyAlignment="1">
      <alignment horizontal="center" vertical="center"/>
    </xf>
    <xf numFmtId="49" fontId="3" fillId="2" borderId="27" xfId="3" applyNumberFormat="1" applyFont="1" applyFill="1" applyBorder="1" applyAlignment="1">
      <alignment horizontal="center" vertical="center" wrapText="1"/>
    </xf>
    <xf numFmtId="49" fontId="6" fillId="2" borderId="28" xfId="3" applyNumberFormat="1" applyFont="1" applyFill="1" applyBorder="1" applyAlignment="1">
      <alignment horizontal="center" vertical="center" wrapText="1"/>
    </xf>
    <xf numFmtId="49" fontId="3" fillId="2" borderId="29" xfId="3" applyNumberFormat="1" applyFont="1" applyFill="1" applyBorder="1" applyAlignment="1">
      <alignment horizontal="center" vertical="center" wrapText="1"/>
    </xf>
    <xf numFmtId="49" fontId="3" fillId="2" borderId="30" xfId="3" applyNumberFormat="1" applyFont="1" applyFill="1" applyBorder="1" applyAlignment="1">
      <alignment horizontal="center" vertical="center" wrapText="1"/>
    </xf>
    <xf numFmtId="49" fontId="3" fillId="3" borderId="29" xfId="3" applyNumberFormat="1" applyFont="1" applyFill="1" applyBorder="1" applyAlignment="1">
      <alignment horizontal="center" vertical="center" wrapText="1"/>
    </xf>
    <xf numFmtId="49" fontId="3" fillId="3" borderId="30" xfId="3" applyNumberFormat="1" applyFont="1" applyFill="1" applyBorder="1" applyAlignment="1">
      <alignment horizontal="center" vertical="center" wrapText="1"/>
    </xf>
    <xf numFmtId="0" fontId="7" fillId="2" borderId="1" xfId="3" applyFont="1" applyFill="1" applyBorder="1" applyAlignment="1">
      <alignment horizontal="center" vertical="center"/>
    </xf>
    <xf numFmtId="0" fontId="7" fillId="2" borderId="1" xfId="3" applyFont="1" applyFill="1" applyBorder="1" applyAlignment="1">
      <alignment horizontal="right" vertical="center"/>
    </xf>
    <xf numFmtId="0" fontId="8" fillId="3" borderId="1" xfId="3" applyFont="1" applyFill="1" applyBorder="1" applyAlignment="1">
      <alignment horizontal="right" vertical="center"/>
    </xf>
    <xf numFmtId="0" fontId="7" fillId="3" borderId="1" xfId="3" applyFont="1" applyFill="1" applyBorder="1" applyAlignment="1">
      <alignment horizontal="right" vertical="center"/>
    </xf>
    <xf numFmtId="0" fontId="3" fillId="6" borderId="13" xfId="2" applyFont="1" applyFill="1" applyBorder="1" applyAlignment="1">
      <alignment horizontal="left" vertical="center" wrapText="1"/>
    </xf>
    <xf numFmtId="3" fontId="3" fillId="6" borderId="14" xfId="4" applyNumberFormat="1" applyFont="1" applyFill="1" applyBorder="1" applyAlignment="1">
      <alignment horizontal="center" vertical="center"/>
    </xf>
    <xf numFmtId="4" fontId="3" fillId="6" borderId="15" xfId="4" applyNumberFormat="1" applyFont="1" applyFill="1" applyBorder="1" applyAlignment="1">
      <alignment horizontal="right" vertical="center"/>
    </xf>
    <xf numFmtId="3" fontId="3" fillId="6" borderId="16" xfId="4" applyNumberFormat="1" applyFont="1" applyFill="1" applyBorder="1" applyAlignment="1">
      <alignment horizontal="center" vertical="center"/>
    </xf>
    <xf numFmtId="4" fontId="3" fillId="6" borderId="17" xfId="4" applyNumberFormat="1" applyFont="1" applyFill="1" applyBorder="1" applyAlignment="1">
      <alignment horizontal="right" vertical="center"/>
    </xf>
    <xf numFmtId="0" fontId="10" fillId="7" borderId="8" xfId="2" applyFont="1" applyFill="1" applyBorder="1" applyAlignment="1">
      <alignment horizontal="left" vertical="center" wrapText="1"/>
    </xf>
    <xf numFmtId="0" fontId="0" fillId="0" borderId="0" xfId="0" applyAlignment="1">
      <alignment horizontal="right"/>
    </xf>
    <xf numFmtId="4" fontId="6" fillId="3" borderId="1" xfId="4" applyNumberFormat="1" applyFont="1" applyFill="1" applyBorder="1" applyAlignment="1">
      <alignment horizontal="right" vertical="center"/>
    </xf>
    <xf numFmtId="3" fontId="14" fillId="0" borderId="0" xfId="0" applyNumberFormat="1" applyFont="1" applyAlignment="1">
      <alignment horizontal="center"/>
    </xf>
    <xf numFmtId="4" fontId="14" fillId="0" borderId="0" xfId="0" applyNumberFormat="1" applyFont="1"/>
    <xf numFmtId="0" fontId="14" fillId="0" borderId="0" xfId="0" applyFont="1"/>
    <xf numFmtId="4" fontId="15" fillId="0" borderId="0" xfId="0" applyNumberFormat="1" applyFont="1"/>
    <xf numFmtId="0" fontId="3" fillId="0" borderId="1" xfId="3" applyFont="1" applyBorder="1" applyAlignment="1">
      <alignment vertical="center" wrapText="1"/>
    </xf>
    <xf numFmtId="0" fontId="7" fillId="2" borderId="1" xfId="3" applyFont="1" applyFill="1" applyBorder="1" applyAlignment="1">
      <alignment horizontal="justify" vertical="center"/>
    </xf>
    <xf numFmtId="49" fontId="3" fillId="2" borderId="1" xfId="3" applyNumberFormat="1" applyFont="1" applyFill="1" applyBorder="1" applyAlignment="1">
      <alignment horizontal="center" vertical="center" wrapText="1"/>
    </xf>
    <xf numFmtId="49" fontId="6" fillId="2" borderId="1" xfId="3" applyNumberFormat="1" applyFont="1" applyFill="1" applyBorder="1" applyAlignment="1">
      <alignment horizontal="center" vertical="center" wrapText="1"/>
    </xf>
    <xf numFmtId="49" fontId="3" fillId="3" borderId="1" xfId="3" applyNumberFormat="1" applyFont="1" applyFill="1" applyBorder="1" applyAlignment="1">
      <alignment horizontal="center" vertical="center" wrapText="1"/>
    </xf>
    <xf numFmtId="49" fontId="6" fillId="3" borderId="1" xfId="3" applyNumberFormat="1" applyFont="1" applyFill="1" applyBorder="1" applyAlignment="1">
      <alignment horizontal="center" vertical="center" wrapText="1"/>
    </xf>
    <xf numFmtId="0" fontId="3" fillId="2" borderId="1" xfId="4" applyFont="1" applyFill="1" applyBorder="1" applyAlignment="1">
      <alignment horizontal="center" vertical="center"/>
    </xf>
    <xf numFmtId="0" fontId="6" fillId="3" borderId="1" xfId="4" applyFont="1" applyFill="1" applyBorder="1" applyAlignment="1">
      <alignment horizontal="center" vertical="center"/>
    </xf>
    <xf numFmtId="0" fontId="9" fillId="2" borderId="1" xfId="4" applyFont="1" applyFill="1" applyBorder="1" applyAlignment="1">
      <alignment horizontal="center" vertical="center"/>
    </xf>
    <xf numFmtId="0" fontId="3" fillId="6" borderId="1" xfId="2" applyFont="1" applyFill="1" applyBorder="1" applyAlignment="1">
      <alignment horizontal="left" vertical="center" wrapText="1"/>
    </xf>
    <xf numFmtId="3" fontId="3" fillId="6" borderId="1" xfId="4" applyNumberFormat="1" applyFont="1" applyFill="1" applyBorder="1" applyAlignment="1">
      <alignment horizontal="center" vertical="center"/>
    </xf>
    <xf numFmtId="4" fontId="3" fillId="6" borderId="1" xfId="4" applyNumberFormat="1" applyFont="1" applyFill="1" applyBorder="1" applyAlignment="1">
      <alignment horizontal="right" vertical="center"/>
    </xf>
    <xf numFmtId="0" fontId="10" fillId="7" borderId="1" xfId="2" applyFont="1" applyFill="1" applyBorder="1" applyAlignment="1">
      <alignment horizontal="left" vertical="center" wrapText="1"/>
    </xf>
    <xf numFmtId="4" fontId="3" fillId="6" borderId="32" xfId="4" applyNumberFormat="1" applyFont="1" applyFill="1" applyBorder="1" applyAlignment="1">
      <alignment horizontal="right" vertical="center"/>
    </xf>
    <xf numFmtId="49" fontId="6" fillId="4" borderId="1" xfId="3" applyNumberFormat="1" applyFont="1" applyFill="1" applyBorder="1" applyAlignment="1">
      <alignment horizontal="center" vertical="center" wrapText="1"/>
    </xf>
    <xf numFmtId="3" fontId="15" fillId="0" borderId="0" xfId="0" applyNumberFormat="1" applyFont="1"/>
    <xf numFmtId="0" fontId="18" fillId="0" borderId="0" xfId="0" applyFont="1"/>
    <xf numFmtId="49" fontId="6" fillId="3" borderId="31" xfId="3" applyNumberFormat="1" applyFont="1" applyFill="1" applyBorder="1" applyAlignment="1">
      <alignment horizontal="center" vertical="center" wrapText="1"/>
    </xf>
    <xf numFmtId="3" fontId="20" fillId="5" borderId="25" xfId="4" applyNumberFormat="1" applyFont="1" applyFill="1" applyBorder="1" applyAlignment="1">
      <alignment horizontal="right" vertical="center"/>
    </xf>
    <xf numFmtId="0" fontId="21" fillId="0" borderId="0" xfId="5"/>
    <xf numFmtId="0" fontId="1" fillId="0" borderId="0" xfId="0" applyFont="1"/>
    <xf numFmtId="0" fontId="0" fillId="0" borderId="0" xfId="0" applyAlignment="1">
      <alignment horizontal="center"/>
    </xf>
    <xf numFmtId="49" fontId="6" fillId="4" borderId="1" xfId="3" applyNumberFormat="1" applyFont="1" applyFill="1" applyBorder="1" applyAlignment="1">
      <alignment horizontal="center" vertical="center" wrapText="1"/>
    </xf>
    <xf numFmtId="0" fontId="13" fillId="0" borderId="0" xfId="4" applyFont="1" applyAlignment="1">
      <alignment horizontal="left" vertical="center" wrapText="1"/>
    </xf>
    <xf numFmtId="49" fontId="6" fillId="0" borderId="2" xfId="3" applyNumberFormat="1" applyFont="1" applyBorder="1" applyAlignment="1">
      <alignment horizontal="center" vertical="center" wrapText="1"/>
    </xf>
    <xf numFmtId="49" fontId="6" fillId="0" borderId="3" xfId="3" applyNumberFormat="1" applyFont="1" applyBorder="1" applyAlignment="1">
      <alignment horizontal="center" vertical="center" wrapText="1"/>
    </xf>
    <xf numFmtId="49" fontId="6" fillId="0" borderId="4" xfId="3" applyNumberFormat="1" applyFont="1" applyBorder="1" applyAlignment="1">
      <alignment horizontal="center" vertical="center" wrapText="1"/>
    </xf>
    <xf numFmtId="49" fontId="6" fillId="0" borderId="5" xfId="3" applyNumberFormat="1" applyFont="1" applyBorder="1" applyAlignment="1">
      <alignment horizontal="center" vertical="center" wrapText="1"/>
    </xf>
    <xf numFmtId="0" fontId="19" fillId="0" borderId="0" xfId="3" applyFont="1" applyAlignment="1">
      <alignment horizontal="center" vertical="center" wrapText="1"/>
    </xf>
    <xf numFmtId="49" fontId="6" fillId="0" borderId="1" xfId="3" applyNumberFormat="1" applyFont="1" applyBorder="1" applyAlignment="1">
      <alignment horizontal="center" vertical="center" wrapText="1"/>
    </xf>
    <xf numFmtId="0" fontId="10" fillId="0" borderId="1" xfId="2" applyFont="1" applyBorder="1" applyAlignment="1">
      <alignment horizontal="center" vertical="center" wrapText="1"/>
    </xf>
    <xf numFmtId="0" fontId="0" fillId="0" borderId="0" xfId="0" applyAlignment="1">
      <alignment horizontal="left" wrapText="1"/>
    </xf>
    <xf numFmtId="0" fontId="12" fillId="0" borderId="0" xfId="4" applyFont="1" applyAlignment="1">
      <alignment horizontal="left" vertical="center" wrapText="1"/>
    </xf>
    <xf numFmtId="0" fontId="19" fillId="8" borderId="33" xfId="3" applyFont="1" applyFill="1" applyBorder="1" applyAlignment="1">
      <alignment horizontal="left" vertical="center" wrapText="1"/>
    </xf>
    <xf numFmtId="0" fontId="10" fillId="0" borderId="6"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18" xfId="2" applyFont="1" applyBorder="1" applyAlignment="1">
      <alignment horizontal="center" vertical="center" wrapText="1"/>
    </xf>
    <xf numFmtId="49" fontId="6" fillId="0" borderId="7" xfId="3" applyNumberFormat="1" applyFont="1" applyBorder="1" applyAlignment="1">
      <alignment horizontal="center" vertical="center" wrapText="1"/>
    </xf>
    <xf numFmtId="49" fontId="6" fillId="0" borderId="8" xfId="3" applyNumberFormat="1" applyFont="1" applyBorder="1" applyAlignment="1">
      <alignment horizontal="center" vertical="center" wrapText="1"/>
    </xf>
    <xf numFmtId="49" fontId="6" fillId="0" borderId="9" xfId="3" applyNumberFormat="1" applyFont="1" applyBorder="1" applyAlignment="1">
      <alignment horizontal="center" vertical="center" wrapText="1"/>
    </xf>
    <xf numFmtId="49" fontId="6" fillId="0" borderId="10" xfId="3" applyNumberFormat="1" applyFont="1" applyBorder="1" applyAlignment="1">
      <alignment horizontal="center" vertical="center" wrapText="1"/>
    </xf>
  </cellXfs>
  <cellStyles count="6">
    <cellStyle name="Excel Built-in Normal" xfId="2"/>
    <cellStyle name="Excel Built-in Normal 1" xfId="3"/>
    <cellStyle name="Excel Built-in Normal 2" xfId="4"/>
    <cellStyle name="Hyperlink" xfId="5"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iga.Lukasenoka@lm.gov.lv"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05"/>
  <sheetViews>
    <sheetView tabSelected="1" zoomScale="60" zoomScaleNormal="60" workbookViewId="0">
      <pane ySplit="7" topLeftCell="A8" activePane="bottomLeft" state="frozen"/>
      <selection pane="bottomLeft" activeCell="Z30" sqref="Z30"/>
    </sheetView>
  </sheetViews>
  <sheetFormatPr defaultRowHeight="15" x14ac:dyDescent="0.25"/>
  <cols>
    <col min="1" max="1" width="14.7109375" customWidth="1"/>
    <col min="2" max="21" width="11.140625" customWidth="1"/>
    <col min="22" max="22" width="18.7109375" style="48" customWidth="1"/>
    <col min="23" max="23" width="48.42578125" style="48" customWidth="1"/>
  </cols>
  <sheetData>
    <row r="1" spans="1:23" ht="99" customHeight="1" x14ac:dyDescent="0.25">
      <c r="A1" s="78" t="s">
        <v>101</v>
      </c>
      <c r="B1" s="78"/>
      <c r="C1" s="78"/>
      <c r="D1" s="78"/>
      <c r="E1" s="78"/>
      <c r="F1" s="78"/>
      <c r="G1" s="78"/>
      <c r="H1" s="78"/>
      <c r="I1" s="78"/>
      <c r="J1" s="78"/>
      <c r="K1" s="78"/>
      <c r="L1" s="78"/>
      <c r="M1" s="78"/>
      <c r="N1" s="78"/>
      <c r="O1" s="78"/>
      <c r="P1" s="78"/>
      <c r="Q1" s="78"/>
      <c r="R1" s="78"/>
      <c r="S1" s="78"/>
      <c r="T1" s="78"/>
      <c r="U1" s="78"/>
      <c r="V1" s="78"/>
      <c r="W1" s="78"/>
    </row>
    <row r="2" spans="1:23" ht="16.899999999999999" customHeight="1" x14ac:dyDescent="0.25">
      <c r="A2" s="83" t="s">
        <v>52</v>
      </c>
      <c r="B2" s="83"/>
      <c r="C2" s="83"/>
      <c r="D2" s="83"/>
      <c r="E2" s="83"/>
      <c r="F2" s="83"/>
      <c r="G2" s="83"/>
      <c r="H2" s="83"/>
      <c r="I2" s="83"/>
      <c r="J2" s="83"/>
      <c r="K2" s="83"/>
      <c r="L2" s="83"/>
      <c r="M2" s="83"/>
      <c r="N2" s="83"/>
      <c r="O2" s="83"/>
      <c r="P2" s="83"/>
      <c r="Q2" s="83"/>
      <c r="R2" s="83"/>
      <c r="S2" s="83"/>
      <c r="T2" s="83"/>
      <c r="U2" s="83"/>
      <c r="V2" s="83"/>
      <c r="W2" s="83"/>
    </row>
    <row r="3" spans="1:23" x14ac:dyDescent="0.25">
      <c r="A3" s="50" t="s">
        <v>0</v>
      </c>
      <c r="B3" s="79" t="s">
        <v>1</v>
      </c>
      <c r="C3" s="79"/>
      <c r="D3" s="79" t="s">
        <v>1</v>
      </c>
      <c r="E3" s="79"/>
      <c r="F3" s="72" t="s">
        <v>1</v>
      </c>
      <c r="G3" s="72"/>
      <c r="H3" s="72" t="s">
        <v>1</v>
      </c>
      <c r="I3" s="72"/>
      <c r="J3" s="72" t="s">
        <v>1</v>
      </c>
      <c r="K3" s="72"/>
      <c r="L3" s="72" t="s">
        <v>1</v>
      </c>
      <c r="M3" s="72"/>
      <c r="N3" s="72" t="s">
        <v>1</v>
      </c>
      <c r="O3" s="72"/>
      <c r="P3" s="72" t="s">
        <v>1</v>
      </c>
      <c r="Q3" s="72"/>
      <c r="R3" s="72" t="s">
        <v>1</v>
      </c>
      <c r="S3" s="72"/>
      <c r="T3" s="72" t="s">
        <v>1</v>
      </c>
      <c r="U3" s="72"/>
      <c r="V3" s="64" t="s">
        <v>1</v>
      </c>
      <c r="W3" s="80" t="s">
        <v>2</v>
      </c>
    </row>
    <row r="4" spans="1:23" x14ac:dyDescent="0.25">
      <c r="A4" s="50" t="s">
        <v>3</v>
      </c>
      <c r="B4" s="79" t="s">
        <v>4</v>
      </c>
      <c r="C4" s="79"/>
      <c r="D4" s="79" t="s">
        <v>5</v>
      </c>
      <c r="E4" s="79"/>
      <c r="F4" s="72" t="s">
        <v>6</v>
      </c>
      <c r="G4" s="72"/>
      <c r="H4" s="72" t="s">
        <v>7</v>
      </c>
      <c r="I4" s="72"/>
      <c r="J4" s="72" t="s">
        <v>8</v>
      </c>
      <c r="K4" s="72"/>
      <c r="L4" s="72" t="s">
        <v>9</v>
      </c>
      <c r="M4" s="72"/>
      <c r="N4" s="72" t="s">
        <v>10</v>
      </c>
      <c r="O4" s="72"/>
      <c r="P4" s="72" t="s">
        <v>11</v>
      </c>
      <c r="Q4" s="72"/>
      <c r="R4" s="72" t="s">
        <v>12</v>
      </c>
      <c r="S4" s="72"/>
      <c r="T4" s="72" t="s">
        <v>13</v>
      </c>
      <c r="U4" s="72"/>
      <c r="V4" s="64" t="s">
        <v>14</v>
      </c>
      <c r="W4" s="80"/>
    </row>
    <row r="5" spans="1:23" x14ac:dyDescent="0.25">
      <c r="A5" s="51"/>
      <c r="B5" s="34"/>
      <c r="C5" s="35" t="s">
        <v>15</v>
      </c>
      <c r="D5" s="35"/>
      <c r="E5" s="35" t="s">
        <v>15</v>
      </c>
      <c r="F5" s="36"/>
      <c r="G5" s="37" t="s">
        <v>15</v>
      </c>
      <c r="H5" s="36"/>
      <c r="I5" s="37" t="s">
        <v>15</v>
      </c>
      <c r="J5" s="36"/>
      <c r="K5" s="37" t="s">
        <v>15</v>
      </c>
      <c r="L5" s="36"/>
      <c r="M5" s="37" t="s">
        <v>15</v>
      </c>
      <c r="N5" s="36"/>
      <c r="O5" s="37" t="s">
        <v>15</v>
      </c>
      <c r="P5" s="36"/>
      <c r="Q5" s="37" t="s">
        <v>15</v>
      </c>
      <c r="R5" s="36"/>
      <c r="S5" s="37" t="s">
        <v>15</v>
      </c>
      <c r="T5" s="36"/>
      <c r="U5" s="37" t="s">
        <v>15</v>
      </c>
      <c r="V5" s="37" t="s">
        <v>15</v>
      </c>
      <c r="W5" s="80"/>
    </row>
    <row r="6" spans="1:23" ht="51" x14ac:dyDescent="0.25">
      <c r="A6" s="52" t="s">
        <v>16</v>
      </c>
      <c r="B6" s="52" t="s">
        <v>17</v>
      </c>
      <c r="C6" s="53" t="s">
        <v>18</v>
      </c>
      <c r="D6" s="52" t="s">
        <v>17</v>
      </c>
      <c r="E6" s="52" t="s">
        <v>19</v>
      </c>
      <c r="F6" s="54" t="s">
        <v>17</v>
      </c>
      <c r="G6" s="54" t="s">
        <v>19</v>
      </c>
      <c r="H6" s="54" t="s">
        <v>17</v>
      </c>
      <c r="I6" s="54" t="s">
        <v>19</v>
      </c>
      <c r="J6" s="54" t="s">
        <v>17</v>
      </c>
      <c r="K6" s="54" t="s">
        <v>19</v>
      </c>
      <c r="L6" s="54" t="s">
        <v>17</v>
      </c>
      <c r="M6" s="54" t="s">
        <v>19</v>
      </c>
      <c r="N6" s="54" t="s">
        <v>17</v>
      </c>
      <c r="O6" s="54" t="s">
        <v>19</v>
      </c>
      <c r="P6" s="54" t="s">
        <v>17</v>
      </c>
      <c r="Q6" s="54" t="s">
        <v>19</v>
      </c>
      <c r="R6" s="54" t="s">
        <v>17</v>
      </c>
      <c r="S6" s="54" t="s">
        <v>19</v>
      </c>
      <c r="T6" s="54" t="s">
        <v>17</v>
      </c>
      <c r="U6" s="54" t="s">
        <v>19</v>
      </c>
      <c r="V6" s="55" t="s">
        <v>19</v>
      </c>
      <c r="W6" s="80"/>
    </row>
    <row r="7" spans="1:23" x14ac:dyDescent="0.25">
      <c r="A7" s="56" t="s">
        <v>20</v>
      </c>
      <c r="B7" s="56">
        <v>1</v>
      </c>
      <c r="C7" s="56">
        <v>2</v>
      </c>
      <c r="D7" s="56">
        <v>3</v>
      </c>
      <c r="E7" s="56">
        <v>4</v>
      </c>
      <c r="F7" s="57">
        <v>8</v>
      </c>
      <c r="G7" s="57">
        <v>9</v>
      </c>
      <c r="H7" s="57">
        <v>10</v>
      </c>
      <c r="I7" s="57">
        <v>11</v>
      </c>
      <c r="J7" s="57">
        <v>12</v>
      </c>
      <c r="K7" s="57">
        <v>13</v>
      </c>
      <c r="L7" s="57">
        <v>14</v>
      </c>
      <c r="M7" s="57">
        <v>15</v>
      </c>
      <c r="N7" s="57">
        <v>16</v>
      </c>
      <c r="O7" s="57">
        <v>17</v>
      </c>
      <c r="P7" s="57">
        <v>18</v>
      </c>
      <c r="Q7" s="57">
        <v>19</v>
      </c>
      <c r="R7" s="57">
        <v>20</v>
      </c>
      <c r="S7" s="57">
        <v>21</v>
      </c>
      <c r="T7" s="57">
        <v>22</v>
      </c>
      <c r="U7" s="57">
        <v>23</v>
      </c>
      <c r="V7" s="57">
        <v>24</v>
      </c>
      <c r="W7" s="58">
        <v>25</v>
      </c>
    </row>
    <row r="8" spans="1:23" ht="139.9" customHeight="1" x14ac:dyDescent="0.25">
      <c r="A8" s="59" t="s">
        <v>30</v>
      </c>
      <c r="B8" s="60">
        <v>7675</v>
      </c>
      <c r="C8" s="61">
        <v>693652</v>
      </c>
      <c r="D8" s="60">
        <f>ROUNDUP(B8*1.2,0)</f>
        <v>9210</v>
      </c>
      <c r="E8" s="61">
        <f>($C$8/$B$8)*D8</f>
        <v>832382.4</v>
      </c>
      <c r="F8" s="16">
        <f>D8*1.2</f>
        <v>11052</v>
      </c>
      <c r="G8" s="61">
        <f>($C$8/$B$8)*F8</f>
        <v>998858.88</v>
      </c>
      <c r="H8" s="16">
        <f>F8*1.2</f>
        <v>13262.4</v>
      </c>
      <c r="I8" s="61">
        <f>($C$8/$B$8)*H8</f>
        <v>1198630.656</v>
      </c>
      <c r="J8" s="16">
        <f>H8*1.1</f>
        <v>14588.640000000001</v>
      </c>
      <c r="K8" s="61">
        <f>($C$8/$B$8)*J8</f>
        <v>1318493.7216</v>
      </c>
      <c r="L8" s="16">
        <f>J8*1.1</f>
        <v>16047.504000000003</v>
      </c>
      <c r="M8" s="61">
        <f>($C$8/$B$8)*L8</f>
        <v>1450343.0937600003</v>
      </c>
      <c r="N8" s="16">
        <f>L8*1.1</f>
        <v>17652.254400000005</v>
      </c>
      <c r="O8" s="61">
        <f>($C$8/$B$8)*N8</f>
        <v>1595377.4031360005</v>
      </c>
      <c r="P8" s="16">
        <f>N8*1.1</f>
        <v>19417.479840000007</v>
      </c>
      <c r="Q8" s="61">
        <f>($C$8/$B$8)*P8</f>
        <v>1754915.1434496006</v>
      </c>
      <c r="R8" s="16">
        <f>P8*1.1</f>
        <v>21359.227824000009</v>
      </c>
      <c r="S8" s="61">
        <f>($C$8/$B$8)*R8</f>
        <v>1930406.6577945608</v>
      </c>
      <c r="T8" s="16">
        <f>R8*1.1</f>
        <v>23495.150606400013</v>
      </c>
      <c r="U8" s="61">
        <f>($C$8/$B$8)*T8</f>
        <v>2123447.3235740173</v>
      </c>
      <c r="V8" s="45">
        <f>C8+E8+G8+I8+K8+M8+O8+Q8+S8+U8</f>
        <v>13896507.279314181</v>
      </c>
      <c r="W8" s="62" t="s">
        <v>53</v>
      </c>
    </row>
    <row r="9" spans="1:23" x14ac:dyDescent="0.25">
      <c r="U9" s="44" t="s">
        <v>31</v>
      </c>
      <c r="V9" s="46">
        <f>(B8+D8+F8+H8+J8+L8+N8+P8+R8+T8)/10</f>
        <v>15375.965667040004</v>
      </c>
    </row>
    <row r="10" spans="1:23" x14ac:dyDescent="0.25">
      <c r="S10" s="71" t="s">
        <v>32</v>
      </c>
      <c r="T10" s="71"/>
      <c r="U10" s="71"/>
      <c r="V10" s="47">
        <f>C8/B8</f>
        <v>90.378110749185666</v>
      </c>
    </row>
    <row r="11" spans="1:23" x14ac:dyDescent="0.25">
      <c r="S11" s="71" t="s">
        <v>33</v>
      </c>
      <c r="T11" s="71"/>
      <c r="U11" s="71"/>
      <c r="V11" s="47">
        <f>V10*V9</f>
        <v>1389650.727931418</v>
      </c>
    </row>
    <row r="12" spans="1:23" x14ac:dyDescent="0.25">
      <c r="U12" s="44" t="s">
        <v>34</v>
      </c>
      <c r="V12" s="48">
        <v>10</v>
      </c>
    </row>
    <row r="13" spans="1:23" x14ac:dyDescent="0.25">
      <c r="U13" s="44" t="s">
        <v>35</v>
      </c>
      <c r="V13" s="49">
        <f>V11*V12</f>
        <v>13896507.279314179</v>
      </c>
    </row>
    <row r="14" spans="1:23" ht="16.5" x14ac:dyDescent="0.25">
      <c r="A14" s="83" t="s">
        <v>51</v>
      </c>
      <c r="B14" s="83"/>
      <c r="C14" s="83"/>
      <c r="D14" s="83"/>
      <c r="E14" s="83"/>
      <c r="F14" s="83"/>
      <c r="G14" s="83"/>
      <c r="H14" s="83"/>
      <c r="I14" s="83"/>
      <c r="J14" s="83"/>
      <c r="K14" s="83"/>
      <c r="L14" s="83"/>
      <c r="M14" s="83"/>
      <c r="N14" s="83"/>
      <c r="O14" s="83"/>
      <c r="P14" s="83"/>
      <c r="Q14" s="83"/>
      <c r="R14" s="83"/>
      <c r="S14" s="83"/>
      <c r="T14" s="83"/>
      <c r="U14" s="83"/>
      <c r="V14" s="83"/>
      <c r="W14" s="83"/>
    </row>
    <row r="15" spans="1:23" ht="172.15" customHeight="1" x14ac:dyDescent="0.25">
      <c r="A15" s="38" t="s">
        <v>36</v>
      </c>
      <c r="B15" s="39">
        <v>11</v>
      </c>
      <c r="C15" s="40">
        <v>1318.26</v>
      </c>
      <c r="D15" s="41">
        <f>ROUNDUP(B15*1.2,0)</f>
        <v>14</v>
      </c>
      <c r="E15" s="42">
        <f>(C15/B15)*D15</f>
        <v>1677.7854545454545</v>
      </c>
      <c r="F15" s="16">
        <f>D15*1.2</f>
        <v>16.8</v>
      </c>
      <c r="G15" s="61">
        <f>($C$15/$B$15)*F15</f>
        <v>2013.3425454545456</v>
      </c>
      <c r="H15" s="16">
        <f>F15*1.2</f>
        <v>20.16</v>
      </c>
      <c r="I15" s="61">
        <f>($C$15/$B$15)*H15</f>
        <v>2416.0110545454545</v>
      </c>
      <c r="J15" s="16">
        <f>H15*1.4</f>
        <v>28.223999999999997</v>
      </c>
      <c r="K15" s="61">
        <f>($C$15/$B$15)*J15</f>
        <v>3382.4154763636361</v>
      </c>
      <c r="L15" s="16">
        <f>J15*1.4</f>
        <v>39.51359999999999</v>
      </c>
      <c r="M15" s="61">
        <f>($C$15/$B$15)*L15</f>
        <v>4735.3816669090893</v>
      </c>
      <c r="N15" s="16">
        <f>L15*1.4</f>
        <v>55.31903999999998</v>
      </c>
      <c r="O15" s="61">
        <f>($C$15/$B$15)*N15</f>
        <v>6629.5343336727246</v>
      </c>
      <c r="P15" s="16">
        <f>N15*1.4</f>
        <v>77.446655999999962</v>
      </c>
      <c r="Q15" s="61">
        <f>($C$15/$B$15)*P15</f>
        <v>9281.3480671418129</v>
      </c>
      <c r="R15" s="16">
        <f>P15*1.4</f>
        <v>108.42531839999994</v>
      </c>
      <c r="S15" s="61">
        <f>($C$15/$B$15)*R15</f>
        <v>12993.887293998538</v>
      </c>
      <c r="T15" s="16">
        <f>R15*1.4</f>
        <v>151.79544575999989</v>
      </c>
      <c r="U15" s="61">
        <f>($C$15/$B$15)*T15</f>
        <v>18191.442211597951</v>
      </c>
      <c r="V15" s="45">
        <f>C15+E15+G15+I15+K15+M15+O15+Q15+S15+U15</f>
        <v>62639.408104229209</v>
      </c>
      <c r="W15" s="43" t="s">
        <v>54</v>
      </c>
    </row>
    <row r="16" spans="1:23" x14ac:dyDescent="0.25">
      <c r="U16" s="44" t="s">
        <v>37</v>
      </c>
      <c r="V16" s="46">
        <f>(B15+D15+F15+H15+J15+L15+N15+P15+R15+T15)/10</f>
        <v>52.268406015999972</v>
      </c>
    </row>
    <row r="17" spans="1:23" x14ac:dyDescent="0.25">
      <c r="S17" s="71" t="s">
        <v>32</v>
      </c>
      <c r="T17" s="71"/>
      <c r="U17" s="71"/>
      <c r="V17" s="47">
        <f>C15/B15</f>
        <v>119.84181818181818</v>
      </c>
    </row>
    <row r="18" spans="1:23" x14ac:dyDescent="0.25">
      <c r="S18" s="71" t="s">
        <v>33</v>
      </c>
      <c r="T18" s="71"/>
      <c r="U18" s="71"/>
      <c r="V18" s="47">
        <f>V17*V16</f>
        <v>6263.9408104229205</v>
      </c>
    </row>
    <row r="19" spans="1:23" x14ac:dyDescent="0.25">
      <c r="U19" s="44" t="s">
        <v>34</v>
      </c>
      <c r="V19" s="48">
        <v>10</v>
      </c>
    </row>
    <row r="20" spans="1:23" x14ac:dyDescent="0.25">
      <c r="U20" s="44" t="s">
        <v>35</v>
      </c>
      <c r="V20" s="49">
        <f>V18*V19</f>
        <v>62639.408104229209</v>
      </c>
    </row>
    <row r="21" spans="1:23" ht="16.5" x14ac:dyDescent="0.25">
      <c r="A21" s="83" t="s">
        <v>50</v>
      </c>
      <c r="B21" s="83"/>
      <c r="C21" s="83"/>
      <c r="D21" s="83"/>
      <c r="E21" s="83"/>
      <c r="F21" s="83"/>
      <c r="G21" s="83"/>
      <c r="H21" s="83"/>
      <c r="I21" s="83"/>
      <c r="J21" s="83"/>
      <c r="K21" s="83"/>
      <c r="L21" s="83"/>
      <c r="M21" s="83"/>
      <c r="N21" s="83"/>
      <c r="O21" s="83"/>
      <c r="P21" s="83"/>
      <c r="Q21" s="83"/>
      <c r="R21" s="83"/>
      <c r="S21" s="83"/>
      <c r="T21" s="83"/>
      <c r="U21" s="83"/>
      <c r="V21" s="83"/>
      <c r="W21" s="83"/>
    </row>
    <row r="22" spans="1:23" ht="409.15" customHeight="1" x14ac:dyDescent="0.25">
      <c r="A22" s="38" t="s">
        <v>38</v>
      </c>
      <c r="B22" s="39">
        <v>0</v>
      </c>
      <c r="C22" s="40">
        <v>0</v>
      </c>
      <c r="D22" s="41">
        <v>50</v>
      </c>
      <c r="E22" s="42">
        <f>27.28*30*D22</f>
        <v>40920.000000000007</v>
      </c>
      <c r="F22" s="16">
        <f>D22</f>
        <v>50</v>
      </c>
      <c r="G22" s="42">
        <f>27.28*30*F22</f>
        <v>40920.000000000007</v>
      </c>
      <c r="H22" s="16">
        <f>F22</f>
        <v>50</v>
      </c>
      <c r="I22" s="42">
        <f>27.28*30*H22</f>
        <v>40920.000000000007</v>
      </c>
      <c r="J22" s="16">
        <f>H22</f>
        <v>50</v>
      </c>
      <c r="K22" s="42">
        <f>27.28*30*J22</f>
        <v>40920.000000000007</v>
      </c>
      <c r="L22" s="16">
        <f>J22</f>
        <v>50</v>
      </c>
      <c r="M22" s="42">
        <f>27.28*30*L22</f>
        <v>40920.000000000007</v>
      </c>
      <c r="N22" s="16">
        <f>L22</f>
        <v>50</v>
      </c>
      <c r="O22" s="42">
        <f>27.28*30*N22</f>
        <v>40920.000000000007</v>
      </c>
      <c r="P22" s="16">
        <f>N22</f>
        <v>50</v>
      </c>
      <c r="Q22" s="42">
        <f>27.28*30*P22</f>
        <v>40920.000000000007</v>
      </c>
      <c r="R22" s="16">
        <f>P22</f>
        <v>50</v>
      </c>
      <c r="S22" s="42">
        <f>27.28*30*R22</f>
        <v>40920.000000000007</v>
      </c>
      <c r="T22" s="16">
        <f>R22</f>
        <v>50</v>
      </c>
      <c r="U22" s="42">
        <f>27.28*30*T22</f>
        <v>40920.000000000007</v>
      </c>
      <c r="V22" s="45">
        <f>C22+E22+G22+I22+K22+M22+O22+Q22+S22+U22</f>
        <v>368280.00000000006</v>
      </c>
      <c r="W22" s="43" t="s">
        <v>55</v>
      </c>
    </row>
    <row r="23" spans="1:23" x14ac:dyDescent="0.25">
      <c r="U23" s="44" t="s">
        <v>31</v>
      </c>
      <c r="V23" s="46">
        <f>(B22+D22+F22+H22+J22+L22+N22+P22+R22+T22)/9</f>
        <v>50</v>
      </c>
    </row>
    <row r="24" spans="1:23" x14ac:dyDescent="0.25">
      <c r="S24" s="71" t="s">
        <v>32</v>
      </c>
      <c r="T24" s="71"/>
      <c r="U24" s="71"/>
      <c r="V24" s="47">
        <f>E22/D22</f>
        <v>818.40000000000009</v>
      </c>
    </row>
    <row r="25" spans="1:23" x14ac:dyDescent="0.25">
      <c r="S25" s="71" t="s">
        <v>33</v>
      </c>
      <c r="T25" s="71"/>
      <c r="U25" s="71"/>
      <c r="V25" s="47">
        <f>V24*V23</f>
        <v>40920.000000000007</v>
      </c>
    </row>
    <row r="26" spans="1:23" x14ac:dyDescent="0.25">
      <c r="U26" s="44" t="s">
        <v>34</v>
      </c>
      <c r="V26" s="48">
        <v>9</v>
      </c>
    </row>
    <row r="27" spans="1:23" x14ac:dyDescent="0.25">
      <c r="U27" s="44" t="s">
        <v>35</v>
      </c>
      <c r="V27" s="49">
        <f>V25*V26</f>
        <v>368280.00000000006</v>
      </c>
    </row>
    <row r="28" spans="1:23" ht="16.5" x14ac:dyDescent="0.25">
      <c r="A28" s="83" t="s">
        <v>49</v>
      </c>
      <c r="B28" s="83"/>
      <c r="C28" s="83"/>
      <c r="D28" s="83"/>
      <c r="E28" s="83"/>
      <c r="F28" s="83"/>
      <c r="G28" s="83"/>
      <c r="H28" s="83"/>
      <c r="I28" s="83"/>
      <c r="J28" s="83"/>
      <c r="K28" s="83"/>
      <c r="L28" s="83"/>
      <c r="M28" s="83"/>
      <c r="N28" s="83"/>
      <c r="O28" s="83"/>
      <c r="P28" s="83"/>
      <c r="Q28" s="83"/>
      <c r="R28" s="83"/>
      <c r="S28" s="83"/>
      <c r="T28" s="83"/>
      <c r="U28" s="83"/>
      <c r="V28" s="83"/>
      <c r="W28" s="83"/>
    </row>
    <row r="29" spans="1:23" ht="130.15" customHeight="1" x14ac:dyDescent="0.25">
      <c r="A29" s="38" t="s">
        <v>40</v>
      </c>
      <c r="B29" s="39">
        <v>31</v>
      </c>
      <c r="C29" s="40">
        <v>1836.03</v>
      </c>
      <c r="D29" s="41">
        <f>ROUNDUP(B29*1.2,0)</f>
        <v>38</v>
      </c>
      <c r="E29" s="42">
        <f>($C$29/$B$29)*D29</f>
        <v>2250.6174193548386</v>
      </c>
      <c r="F29" s="41">
        <f>ROUNDUP(D29*1.2,0)</f>
        <v>46</v>
      </c>
      <c r="G29" s="42">
        <f>($C$29/$B$29)*F29</f>
        <v>2724.4316129032259</v>
      </c>
      <c r="H29" s="41">
        <f>ROUNDUP(F29*1.2,0)</f>
        <v>56</v>
      </c>
      <c r="I29" s="42">
        <f>($C$29/$B$29)*H29</f>
        <v>3316.6993548387095</v>
      </c>
      <c r="J29" s="41">
        <f>ROUNDUP(H29*1.2,0)</f>
        <v>68</v>
      </c>
      <c r="K29" s="42">
        <f>($C$29/$B$29)*J29</f>
        <v>4027.4206451612904</v>
      </c>
      <c r="L29" s="41">
        <f>ROUNDUP(J29*1.2,0)</f>
        <v>82</v>
      </c>
      <c r="M29" s="42">
        <f>($C$29/$B$29)*L29</f>
        <v>4856.5954838709677</v>
      </c>
      <c r="N29" s="41">
        <f>ROUNDUP(L29*1.2,0)</f>
        <v>99</v>
      </c>
      <c r="O29" s="42">
        <f>($C$29/$B$29)*N29</f>
        <v>5863.4506451612906</v>
      </c>
      <c r="P29" s="41">
        <f>ROUNDUP(N29*1.2,0)</f>
        <v>119</v>
      </c>
      <c r="Q29" s="42">
        <f>($C$29/$B$29)*P29</f>
        <v>7047.9861290322578</v>
      </c>
      <c r="R29" s="41">
        <f>ROUNDUP(P29*1.2,0)</f>
        <v>143</v>
      </c>
      <c r="S29" s="42">
        <f>($C$29/$B$29)*R29</f>
        <v>8469.4287096774187</v>
      </c>
      <c r="T29" s="41">
        <f>ROUNDUP(R29*1.2,0)</f>
        <v>172</v>
      </c>
      <c r="U29" s="42">
        <f>($C$29/$B$29)*T29</f>
        <v>10187.005161290323</v>
      </c>
      <c r="V29" s="45">
        <f>C29+E29+G29+I29+K29+M29+O29+Q29+S29+U29</f>
        <v>50579.665161290322</v>
      </c>
      <c r="W29" s="43" t="s">
        <v>43</v>
      </c>
    </row>
    <row r="30" spans="1:23" ht="204" x14ac:dyDescent="0.25">
      <c r="A30" s="38" t="s">
        <v>41</v>
      </c>
      <c r="B30" s="39">
        <v>0</v>
      </c>
      <c r="C30" s="40">
        <v>0</v>
      </c>
      <c r="D30" s="41">
        <v>35</v>
      </c>
      <c r="E30" s="42">
        <v>46774</v>
      </c>
      <c r="F30" s="16">
        <f t="shared" ref="F30:F32" si="0">D30</f>
        <v>35</v>
      </c>
      <c r="G30" s="42">
        <f>E30</f>
        <v>46774</v>
      </c>
      <c r="H30" s="16">
        <f t="shared" ref="H30:H32" si="1">F30</f>
        <v>35</v>
      </c>
      <c r="I30" s="42">
        <f>G30</f>
        <v>46774</v>
      </c>
      <c r="J30" s="16">
        <f t="shared" ref="J30:J32" si="2">H30</f>
        <v>35</v>
      </c>
      <c r="K30" s="42">
        <f>I30</f>
        <v>46774</v>
      </c>
      <c r="L30" s="16">
        <f t="shared" ref="L30:L32" si="3">J30</f>
        <v>35</v>
      </c>
      <c r="M30" s="42">
        <f>K30</f>
        <v>46774</v>
      </c>
      <c r="N30" s="16">
        <f t="shared" ref="N30:N32" si="4">L30</f>
        <v>35</v>
      </c>
      <c r="O30" s="42">
        <f>M30</f>
        <v>46774</v>
      </c>
      <c r="P30" s="16">
        <f t="shared" ref="P30:P32" si="5">N30</f>
        <v>35</v>
      </c>
      <c r="Q30" s="42">
        <f>O30</f>
        <v>46774</v>
      </c>
      <c r="R30" s="16">
        <f t="shared" ref="R30:R32" si="6">P30</f>
        <v>35</v>
      </c>
      <c r="S30" s="42">
        <f>Q30</f>
        <v>46774</v>
      </c>
      <c r="T30" s="16">
        <f t="shared" ref="T30:T32" si="7">R30</f>
        <v>35</v>
      </c>
      <c r="U30" s="42">
        <f>S30</f>
        <v>46774</v>
      </c>
      <c r="V30" s="45">
        <f t="shared" ref="V30:V32" si="8">C30+E30+G30+I30+K30+M30+O30+Q30+S30+U30</f>
        <v>420966</v>
      </c>
      <c r="W30" s="43" t="s">
        <v>44</v>
      </c>
    </row>
    <row r="31" spans="1:23" ht="351" customHeight="1" x14ac:dyDescent="0.25">
      <c r="A31" s="38" t="s">
        <v>42</v>
      </c>
      <c r="B31" s="39">
        <v>0</v>
      </c>
      <c r="C31" s="40">
        <v>0</v>
      </c>
      <c r="D31" s="41">
        <v>25</v>
      </c>
      <c r="E31" s="42">
        <v>26318.5</v>
      </c>
      <c r="F31" s="16">
        <f>D31</f>
        <v>25</v>
      </c>
      <c r="G31" s="42">
        <f>E31</f>
        <v>26318.5</v>
      </c>
      <c r="H31" s="16">
        <f>F31</f>
        <v>25</v>
      </c>
      <c r="I31" s="42">
        <f>G31</f>
        <v>26318.5</v>
      </c>
      <c r="J31" s="16">
        <f>H31</f>
        <v>25</v>
      </c>
      <c r="K31" s="42">
        <f>I31</f>
        <v>26318.5</v>
      </c>
      <c r="L31" s="16">
        <f>J31</f>
        <v>25</v>
      </c>
      <c r="M31" s="42">
        <f>K31</f>
        <v>26318.5</v>
      </c>
      <c r="N31" s="16">
        <f>L31</f>
        <v>25</v>
      </c>
      <c r="O31" s="42">
        <f>M31</f>
        <v>26318.5</v>
      </c>
      <c r="P31" s="16">
        <f>N31</f>
        <v>25</v>
      </c>
      <c r="Q31" s="42">
        <f>O31</f>
        <v>26318.5</v>
      </c>
      <c r="R31" s="16">
        <f>P31</f>
        <v>25</v>
      </c>
      <c r="S31" s="42">
        <f>Q31</f>
        <v>26318.5</v>
      </c>
      <c r="T31" s="16">
        <f>R31</f>
        <v>25</v>
      </c>
      <c r="U31" s="42">
        <f>S31</f>
        <v>26318.5</v>
      </c>
      <c r="V31" s="45">
        <f t="shared" si="8"/>
        <v>236866.5</v>
      </c>
      <c r="W31" s="43" t="s">
        <v>45</v>
      </c>
    </row>
    <row r="32" spans="1:23" ht="241.15" customHeight="1" x14ac:dyDescent="0.25">
      <c r="A32" s="38" t="s">
        <v>46</v>
      </c>
      <c r="B32" s="39" t="s">
        <v>28</v>
      </c>
      <c r="C32" s="40">
        <v>13013.47</v>
      </c>
      <c r="D32" s="41" t="s">
        <v>28</v>
      </c>
      <c r="E32" s="63">
        <f>C32</f>
        <v>13013.47</v>
      </c>
      <c r="F32" s="16" t="str">
        <f t="shared" si="0"/>
        <v>x</v>
      </c>
      <c r="G32" s="42">
        <f>E32</f>
        <v>13013.47</v>
      </c>
      <c r="H32" s="16" t="str">
        <f t="shared" si="1"/>
        <v>x</v>
      </c>
      <c r="I32" s="42">
        <f>G32</f>
        <v>13013.47</v>
      </c>
      <c r="J32" s="16" t="str">
        <f t="shared" si="2"/>
        <v>x</v>
      </c>
      <c r="K32" s="42">
        <f>I32</f>
        <v>13013.47</v>
      </c>
      <c r="L32" s="16" t="str">
        <f t="shared" si="3"/>
        <v>x</v>
      </c>
      <c r="M32" s="42">
        <f>K32</f>
        <v>13013.47</v>
      </c>
      <c r="N32" s="16" t="str">
        <f t="shared" si="4"/>
        <v>x</v>
      </c>
      <c r="O32" s="42">
        <f>M32</f>
        <v>13013.47</v>
      </c>
      <c r="P32" s="16" t="str">
        <f t="shared" si="5"/>
        <v>x</v>
      </c>
      <c r="Q32" s="42">
        <f>O32</f>
        <v>13013.47</v>
      </c>
      <c r="R32" s="16" t="str">
        <f t="shared" si="6"/>
        <v>x</v>
      </c>
      <c r="S32" s="42">
        <f>Q32</f>
        <v>13013.47</v>
      </c>
      <c r="T32" s="16" t="str">
        <f t="shared" si="7"/>
        <v>x</v>
      </c>
      <c r="U32" s="42">
        <f>S32</f>
        <v>13013.47</v>
      </c>
      <c r="V32" s="45">
        <f t="shared" si="8"/>
        <v>130134.7</v>
      </c>
      <c r="W32" s="43" t="s">
        <v>47</v>
      </c>
    </row>
    <row r="33" spans="1:23" x14ac:dyDescent="0.25">
      <c r="V33" s="65">
        <f>V32+V31+V30+V29</f>
        <v>838546.86516129028</v>
      </c>
    </row>
    <row r="36" spans="1:23" ht="15.75" thickBot="1" x14ac:dyDescent="0.3">
      <c r="A36" s="66" t="s">
        <v>48</v>
      </c>
    </row>
    <row r="37" spans="1:23" x14ac:dyDescent="0.25">
      <c r="A37" s="1" t="s">
        <v>0</v>
      </c>
      <c r="B37" s="74" t="s">
        <v>1</v>
      </c>
      <c r="C37" s="75"/>
      <c r="D37" s="76" t="s">
        <v>1</v>
      </c>
      <c r="E37" s="77"/>
      <c r="F37" s="72" t="s">
        <v>1</v>
      </c>
      <c r="G37" s="72"/>
      <c r="H37" s="72" t="s">
        <v>1</v>
      </c>
      <c r="I37" s="72"/>
      <c r="J37" s="72" t="s">
        <v>1</v>
      </c>
      <c r="K37" s="72"/>
      <c r="L37" s="72" t="s">
        <v>1</v>
      </c>
      <c r="M37" s="72"/>
      <c r="N37" s="72" t="s">
        <v>1</v>
      </c>
      <c r="O37" s="72"/>
      <c r="P37" s="72" t="s">
        <v>1</v>
      </c>
      <c r="Q37" s="72"/>
      <c r="R37" s="72" t="s">
        <v>1</v>
      </c>
      <c r="S37" s="72"/>
      <c r="T37" s="72" t="s">
        <v>1</v>
      </c>
      <c r="U37" s="72"/>
      <c r="V37" s="64" t="s">
        <v>1</v>
      </c>
      <c r="W37" s="84" t="s">
        <v>2</v>
      </c>
    </row>
    <row r="38" spans="1:23" x14ac:dyDescent="0.25">
      <c r="A38" s="2" t="s">
        <v>3</v>
      </c>
      <c r="B38" s="87" t="s">
        <v>4</v>
      </c>
      <c r="C38" s="88"/>
      <c r="D38" s="89" t="s">
        <v>5</v>
      </c>
      <c r="E38" s="90"/>
      <c r="F38" s="72" t="s">
        <v>6</v>
      </c>
      <c r="G38" s="72"/>
      <c r="H38" s="72" t="s">
        <v>7</v>
      </c>
      <c r="I38" s="72"/>
      <c r="J38" s="72" t="s">
        <v>8</v>
      </c>
      <c r="K38" s="72"/>
      <c r="L38" s="72" t="s">
        <v>9</v>
      </c>
      <c r="M38" s="72"/>
      <c r="N38" s="72" t="s">
        <v>10</v>
      </c>
      <c r="O38" s="72"/>
      <c r="P38" s="72" t="s">
        <v>11</v>
      </c>
      <c r="Q38" s="72"/>
      <c r="R38" s="72" t="s">
        <v>12</v>
      </c>
      <c r="S38" s="72"/>
      <c r="T38" s="72" t="s">
        <v>13</v>
      </c>
      <c r="U38" s="72"/>
      <c r="V38" s="64" t="s">
        <v>14</v>
      </c>
      <c r="W38" s="85"/>
    </row>
    <row r="39" spans="1:23" x14ac:dyDescent="0.25">
      <c r="A39" s="3"/>
      <c r="B39" s="34"/>
      <c r="C39" s="35" t="s">
        <v>15</v>
      </c>
      <c r="D39" s="35"/>
      <c r="E39" s="35" t="s">
        <v>15</v>
      </c>
      <c r="F39" s="36"/>
      <c r="G39" s="37" t="s">
        <v>15</v>
      </c>
      <c r="H39" s="36"/>
      <c r="I39" s="37" t="s">
        <v>15</v>
      </c>
      <c r="J39" s="36"/>
      <c r="K39" s="37" t="s">
        <v>15</v>
      </c>
      <c r="L39" s="36"/>
      <c r="M39" s="37" t="s">
        <v>15</v>
      </c>
      <c r="N39" s="36"/>
      <c r="O39" s="37" t="s">
        <v>15</v>
      </c>
      <c r="P39" s="36"/>
      <c r="Q39" s="37" t="s">
        <v>15</v>
      </c>
      <c r="R39" s="36"/>
      <c r="S39" s="37" t="s">
        <v>15</v>
      </c>
      <c r="T39" s="36"/>
      <c r="U39" s="37" t="s">
        <v>15</v>
      </c>
      <c r="V39" s="37" t="s">
        <v>15</v>
      </c>
      <c r="W39" s="85"/>
    </row>
    <row r="40" spans="1:23" ht="51" x14ac:dyDescent="0.25">
      <c r="A40" s="4" t="s">
        <v>16</v>
      </c>
      <c r="B40" s="28" t="s">
        <v>17</v>
      </c>
      <c r="C40" s="29" t="s">
        <v>18</v>
      </c>
      <c r="D40" s="30" t="s">
        <v>17</v>
      </c>
      <c r="E40" s="31" t="s">
        <v>19</v>
      </c>
      <c r="F40" s="32" t="s">
        <v>17</v>
      </c>
      <c r="G40" s="33" t="s">
        <v>19</v>
      </c>
      <c r="H40" s="32" t="s">
        <v>17</v>
      </c>
      <c r="I40" s="33" t="s">
        <v>19</v>
      </c>
      <c r="J40" s="32" t="s">
        <v>17</v>
      </c>
      <c r="K40" s="33" t="s">
        <v>19</v>
      </c>
      <c r="L40" s="32" t="s">
        <v>17</v>
      </c>
      <c r="M40" s="33" t="s">
        <v>19</v>
      </c>
      <c r="N40" s="32" t="s">
        <v>17</v>
      </c>
      <c r="O40" s="33" t="s">
        <v>19</v>
      </c>
      <c r="P40" s="32" t="s">
        <v>17</v>
      </c>
      <c r="Q40" s="33" t="s">
        <v>19</v>
      </c>
      <c r="R40" s="32" t="s">
        <v>17</v>
      </c>
      <c r="S40" s="33" t="s">
        <v>19</v>
      </c>
      <c r="T40" s="32" t="s">
        <v>17</v>
      </c>
      <c r="U40" s="33" t="s">
        <v>19</v>
      </c>
      <c r="V40" s="67" t="s">
        <v>19</v>
      </c>
      <c r="W40" s="86"/>
    </row>
    <row r="41" spans="1:23" x14ac:dyDescent="0.25">
      <c r="A41" s="5" t="s">
        <v>20</v>
      </c>
      <c r="B41" s="6">
        <v>1</v>
      </c>
      <c r="C41" s="7">
        <v>2</v>
      </c>
      <c r="D41" s="8">
        <v>3</v>
      </c>
      <c r="E41" s="9">
        <v>4</v>
      </c>
      <c r="F41" s="27">
        <v>8</v>
      </c>
      <c r="G41" s="27">
        <v>9</v>
      </c>
      <c r="H41" s="27">
        <v>10</v>
      </c>
      <c r="I41" s="27">
        <v>11</v>
      </c>
      <c r="J41" s="27">
        <v>12</v>
      </c>
      <c r="K41" s="27">
        <v>13</v>
      </c>
      <c r="L41" s="27">
        <v>14</v>
      </c>
      <c r="M41" s="27">
        <v>15</v>
      </c>
      <c r="N41" s="27">
        <v>16</v>
      </c>
      <c r="O41" s="27">
        <v>17</v>
      </c>
      <c r="P41" s="27">
        <v>18</v>
      </c>
      <c r="Q41" s="27">
        <v>19</v>
      </c>
      <c r="R41" s="27">
        <v>20</v>
      </c>
      <c r="S41" s="27">
        <v>21</v>
      </c>
      <c r="T41" s="27">
        <v>22</v>
      </c>
      <c r="U41" s="27">
        <v>23</v>
      </c>
      <c r="V41" s="27">
        <v>24</v>
      </c>
      <c r="W41" s="10">
        <v>25</v>
      </c>
    </row>
    <row r="42" spans="1:23" ht="85.5" customHeight="1" x14ac:dyDescent="0.25">
      <c r="A42" s="11" t="s">
        <v>21</v>
      </c>
      <c r="B42" s="12">
        <v>99</v>
      </c>
      <c r="C42" s="13">
        <v>7172.37</v>
      </c>
      <c r="D42" s="14">
        <v>119</v>
      </c>
      <c r="E42" s="15">
        <v>10345.600363636364</v>
      </c>
      <c r="F42" s="16">
        <v>143</v>
      </c>
      <c r="G42" s="17">
        <v>14918.529600000002</v>
      </c>
      <c r="H42" s="16">
        <v>172</v>
      </c>
      <c r="I42" s="17">
        <v>21532.758807272727</v>
      </c>
      <c r="J42" s="16">
        <v>206</v>
      </c>
      <c r="K42" s="17">
        <v>30947.081262545449</v>
      </c>
      <c r="L42" s="16">
        <v>247</v>
      </c>
      <c r="M42" s="17">
        <v>44527.742166109078</v>
      </c>
      <c r="N42" s="16">
        <v>296</v>
      </c>
      <c r="O42" s="17">
        <v>64033.417074501798</v>
      </c>
      <c r="P42" s="16">
        <v>355</v>
      </c>
      <c r="Q42" s="17">
        <v>92156.201600465414</v>
      </c>
      <c r="R42" s="16">
        <v>426</v>
      </c>
      <c r="S42" s="17">
        <v>132704.93030467018</v>
      </c>
      <c r="T42" s="16">
        <v>511</v>
      </c>
      <c r="U42" s="17">
        <v>191020.3362977083</v>
      </c>
      <c r="V42" s="45">
        <v>609358.96747690928</v>
      </c>
      <c r="W42" s="18" t="s">
        <v>22</v>
      </c>
    </row>
    <row r="43" spans="1:23" ht="126.75" customHeight="1" x14ac:dyDescent="0.25">
      <c r="A43" s="11" t="s">
        <v>23</v>
      </c>
      <c r="B43" s="12">
        <v>143</v>
      </c>
      <c r="C43" s="13">
        <v>19826.71</v>
      </c>
      <c r="D43" s="14">
        <v>172</v>
      </c>
      <c r="E43" s="15">
        <v>28617.013594405591</v>
      </c>
      <c r="F43" s="16">
        <v>206</v>
      </c>
      <c r="G43" s="17">
        <v>41128.638142657343</v>
      </c>
      <c r="H43" s="16">
        <v>247</v>
      </c>
      <c r="I43" s="17">
        <v>59177.322065454537</v>
      </c>
      <c r="J43" s="16">
        <v>296</v>
      </c>
      <c r="K43" s="17">
        <v>85100.343310321667</v>
      </c>
      <c r="L43" s="16">
        <v>355</v>
      </c>
      <c r="M43" s="17">
        <v>122475.49408850347</v>
      </c>
      <c r="N43" s="16">
        <v>426</v>
      </c>
      <c r="O43" s="17">
        <v>176364.71148744499</v>
      </c>
      <c r="P43" s="16">
        <v>511</v>
      </c>
      <c r="Q43" s="17">
        <v>253865.82414108279</v>
      </c>
      <c r="R43" s="16">
        <v>613</v>
      </c>
      <c r="S43" s="17">
        <v>365447.55428215361</v>
      </c>
      <c r="T43" s="16">
        <v>736</v>
      </c>
      <c r="U43" s="17">
        <v>526530.6361207146</v>
      </c>
      <c r="V43" s="45">
        <v>1678534.2472327389</v>
      </c>
      <c r="W43" s="18" t="s">
        <v>24</v>
      </c>
    </row>
    <row r="44" spans="1:23" ht="135" customHeight="1" x14ac:dyDescent="0.25">
      <c r="A44" s="11" t="s">
        <v>25</v>
      </c>
      <c r="B44" s="19">
        <v>110</v>
      </c>
      <c r="C44" s="20">
        <v>14492.07</v>
      </c>
      <c r="D44" s="14">
        <v>132</v>
      </c>
      <c r="E44" s="15">
        <v>17390.483999999997</v>
      </c>
      <c r="F44" s="16">
        <v>158</v>
      </c>
      <c r="G44" s="17">
        <v>20815.882363636363</v>
      </c>
      <c r="H44" s="16">
        <v>190</v>
      </c>
      <c r="I44" s="17">
        <v>25031.757272727271</v>
      </c>
      <c r="J44" s="16">
        <v>228</v>
      </c>
      <c r="K44" s="17">
        <v>30038.108727272724</v>
      </c>
      <c r="L44" s="16">
        <v>274</v>
      </c>
      <c r="M44" s="17">
        <v>36098.428909090908</v>
      </c>
      <c r="N44" s="16">
        <v>329</v>
      </c>
      <c r="O44" s="17">
        <v>43344.463909090904</v>
      </c>
      <c r="P44" s="16">
        <v>395</v>
      </c>
      <c r="Q44" s="17">
        <v>52039.705909090902</v>
      </c>
      <c r="R44" s="16">
        <v>474</v>
      </c>
      <c r="S44" s="17">
        <v>62447.647090909086</v>
      </c>
      <c r="T44" s="16">
        <v>569</v>
      </c>
      <c r="U44" s="17">
        <v>74963.525727272718</v>
      </c>
      <c r="V44" s="45">
        <v>376662.07390909089</v>
      </c>
      <c r="W44" s="18" t="s">
        <v>26</v>
      </c>
    </row>
    <row r="45" spans="1:23" ht="19.5" thickBot="1" x14ac:dyDescent="0.3">
      <c r="A45" s="21" t="s">
        <v>27</v>
      </c>
      <c r="B45" s="22" t="s">
        <v>28</v>
      </c>
      <c r="C45" s="23">
        <v>41491.149999999994</v>
      </c>
      <c r="D45" s="24" t="s">
        <v>28</v>
      </c>
      <c r="E45" s="23">
        <v>56353.097958041952</v>
      </c>
      <c r="F45" s="25" t="s">
        <v>28</v>
      </c>
      <c r="G45" s="25">
        <v>76863.050106293711</v>
      </c>
      <c r="H45" s="25" t="s">
        <v>28</v>
      </c>
      <c r="I45" s="25">
        <v>105741.83814545453</v>
      </c>
      <c r="J45" s="25" t="s">
        <v>28</v>
      </c>
      <c r="K45" s="25">
        <v>146085.53330013982</v>
      </c>
      <c r="L45" s="25" t="s">
        <v>28</v>
      </c>
      <c r="M45" s="25">
        <v>203101.66516370347</v>
      </c>
      <c r="N45" s="25" t="s">
        <v>28</v>
      </c>
      <c r="O45" s="25">
        <v>283742.5924710377</v>
      </c>
      <c r="P45" s="25" t="s">
        <v>28</v>
      </c>
      <c r="Q45" s="25">
        <v>398061.73165063909</v>
      </c>
      <c r="R45" s="25" t="s">
        <v>28</v>
      </c>
      <c r="S45" s="25">
        <v>560600.13167773292</v>
      </c>
      <c r="T45" s="25" t="s">
        <v>28</v>
      </c>
      <c r="U45" s="25">
        <v>792514.49814569566</v>
      </c>
      <c r="V45" s="68">
        <v>2664555.2886187388</v>
      </c>
      <c r="W45" s="26"/>
    </row>
    <row r="46" spans="1:23" x14ac:dyDescent="0.25">
      <c r="A46" s="82"/>
      <c r="B46" s="82"/>
      <c r="C46" s="82"/>
      <c r="D46" s="82"/>
      <c r="E46" s="82"/>
      <c r="F46" s="82"/>
      <c r="G46" s="82"/>
      <c r="H46" s="82"/>
      <c r="I46" s="82"/>
      <c r="J46" s="82"/>
      <c r="K46" s="82"/>
      <c r="L46" s="82"/>
      <c r="M46" s="82"/>
      <c r="N46" s="82"/>
      <c r="O46" s="82"/>
      <c r="P46" s="82"/>
      <c r="Q46" s="82"/>
      <c r="R46" s="82"/>
      <c r="S46" s="82"/>
      <c r="T46" s="82"/>
      <c r="U46" s="82"/>
      <c r="V46" s="82"/>
      <c r="W46" s="82"/>
    </row>
    <row r="47" spans="1:23" ht="54.6" customHeight="1" x14ac:dyDescent="0.25">
      <c r="A47" s="73" t="s">
        <v>39</v>
      </c>
      <c r="B47" s="73"/>
      <c r="C47" s="73"/>
      <c r="D47" s="73"/>
      <c r="E47" s="73"/>
      <c r="F47" s="73"/>
    </row>
    <row r="49" spans="1:23" ht="47.25" customHeight="1" x14ac:dyDescent="0.25">
      <c r="A49" s="73" t="s">
        <v>29</v>
      </c>
      <c r="B49" s="73"/>
      <c r="C49" s="73"/>
      <c r="D49" s="73"/>
      <c r="E49" s="73"/>
      <c r="F49" s="73"/>
      <c r="G49" s="73"/>
      <c r="H49" s="73"/>
      <c r="I49" s="73"/>
      <c r="J49" s="73"/>
      <c r="K49" s="73"/>
      <c r="L49" s="73"/>
      <c r="M49" s="73"/>
      <c r="N49" s="73"/>
      <c r="O49" s="73"/>
      <c r="P49" s="73"/>
      <c r="Q49" s="73"/>
      <c r="R49" s="73"/>
      <c r="S49" s="73"/>
      <c r="T49" s="73"/>
      <c r="U49" s="73"/>
      <c r="V49" s="73"/>
      <c r="W49" s="73"/>
    </row>
    <row r="53" spans="1:23" x14ac:dyDescent="0.25">
      <c r="A53" t="s">
        <v>99</v>
      </c>
    </row>
    <row r="55" spans="1:23" ht="35.25" customHeight="1" x14ac:dyDescent="0.25">
      <c r="A55" s="81" t="s">
        <v>56</v>
      </c>
      <c r="B55" s="81"/>
      <c r="C55" s="81"/>
      <c r="D55" s="81"/>
      <c r="E55" s="81"/>
      <c r="F55" s="81"/>
      <c r="G55" s="81"/>
      <c r="H55" s="81"/>
      <c r="I55" s="81"/>
      <c r="J55" s="81"/>
      <c r="K55" s="81"/>
      <c r="L55" s="81"/>
      <c r="M55" s="81"/>
      <c r="N55" s="81"/>
      <c r="O55" s="81"/>
      <c r="P55" s="81"/>
      <c r="Q55" s="81"/>
      <c r="R55" s="81"/>
      <c r="S55" s="81"/>
      <c r="T55" s="81"/>
      <c r="U55" s="81"/>
      <c r="V55" s="81"/>
      <c r="W55" s="81"/>
    </row>
    <row r="57" spans="1:23" x14ac:dyDescent="0.25">
      <c r="A57" t="s">
        <v>57</v>
      </c>
    </row>
    <row r="58" spans="1:23" x14ac:dyDescent="0.25">
      <c r="A58" t="s">
        <v>58</v>
      </c>
    </row>
    <row r="59" spans="1:23" x14ac:dyDescent="0.25">
      <c r="A59" t="s">
        <v>59</v>
      </c>
    </row>
    <row r="60" spans="1:23" x14ac:dyDescent="0.25">
      <c r="A60" t="s">
        <v>60</v>
      </c>
    </row>
    <row r="61" spans="1:23" x14ac:dyDescent="0.25">
      <c r="A61" t="s">
        <v>61</v>
      </c>
    </row>
    <row r="62" spans="1:23" x14ac:dyDescent="0.25">
      <c r="A62" t="s">
        <v>62</v>
      </c>
    </row>
    <row r="63" spans="1:23" x14ac:dyDescent="0.25">
      <c r="A63" t="s">
        <v>63</v>
      </c>
    </row>
    <row r="64" spans="1:23" x14ac:dyDescent="0.25">
      <c r="A64" t="s">
        <v>64</v>
      </c>
    </row>
    <row r="65" spans="1:1" x14ac:dyDescent="0.25">
      <c r="A65" t="s">
        <v>65</v>
      </c>
    </row>
    <row r="66" spans="1:1" x14ac:dyDescent="0.25">
      <c r="A66" t="s">
        <v>66</v>
      </c>
    </row>
    <row r="67" spans="1:1" x14ac:dyDescent="0.25">
      <c r="A67" t="s">
        <v>67</v>
      </c>
    </row>
    <row r="68" spans="1:1" x14ac:dyDescent="0.25">
      <c r="A68" t="s">
        <v>68</v>
      </c>
    </row>
    <row r="69" spans="1:1" x14ac:dyDescent="0.25">
      <c r="A69" t="s">
        <v>69</v>
      </c>
    </row>
    <row r="70" spans="1:1" x14ac:dyDescent="0.25">
      <c r="A70" t="s">
        <v>70</v>
      </c>
    </row>
    <row r="71" spans="1:1" x14ac:dyDescent="0.25">
      <c r="A71" t="s">
        <v>71</v>
      </c>
    </row>
    <row r="72" spans="1:1" x14ac:dyDescent="0.25">
      <c r="A72" t="s">
        <v>72</v>
      </c>
    </row>
    <row r="73" spans="1:1" x14ac:dyDescent="0.25">
      <c r="A73" t="s">
        <v>73</v>
      </c>
    </row>
    <row r="74" spans="1:1" x14ac:dyDescent="0.25">
      <c r="A74" t="s">
        <v>74</v>
      </c>
    </row>
    <row r="75" spans="1:1" x14ac:dyDescent="0.25">
      <c r="A75" t="s">
        <v>102</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23" x14ac:dyDescent="0.25">
      <c r="A81" t="s">
        <v>80</v>
      </c>
    </row>
    <row r="82" spans="1:23" x14ac:dyDescent="0.25">
      <c r="A82" t="s">
        <v>81</v>
      </c>
    </row>
    <row r="84" spans="1:23" x14ac:dyDescent="0.25">
      <c r="A84" t="s">
        <v>82</v>
      </c>
    </row>
    <row r="85" spans="1:23" x14ac:dyDescent="0.25">
      <c r="A85" t="s">
        <v>83</v>
      </c>
    </row>
    <row r="86" spans="1:23" x14ac:dyDescent="0.25">
      <c r="A86" t="s">
        <v>84</v>
      </c>
    </row>
    <row r="87" spans="1:23" x14ac:dyDescent="0.25">
      <c r="A87" t="s">
        <v>85</v>
      </c>
    </row>
    <row r="88" spans="1:23" x14ac:dyDescent="0.25">
      <c r="A88" t="s">
        <v>86</v>
      </c>
    </row>
    <row r="89" spans="1:23" x14ac:dyDescent="0.25">
      <c r="A89" t="s">
        <v>87</v>
      </c>
    </row>
    <row r="90" spans="1:23" x14ac:dyDescent="0.25">
      <c r="A90" t="s">
        <v>88</v>
      </c>
    </row>
    <row r="91" spans="1:23" x14ac:dyDescent="0.25">
      <c r="A91" t="s">
        <v>89</v>
      </c>
    </row>
    <row r="92" spans="1:23" x14ac:dyDescent="0.25">
      <c r="A92" t="s">
        <v>90</v>
      </c>
    </row>
    <row r="94" spans="1:23" x14ac:dyDescent="0.25">
      <c r="A94" t="s">
        <v>91</v>
      </c>
    </row>
    <row r="96" spans="1:23" ht="27" customHeight="1" x14ac:dyDescent="0.25">
      <c r="A96" s="81" t="s">
        <v>92</v>
      </c>
      <c r="B96" s="81"/>
      <c r="C96" s="81"/>
      <c r="D96" s="81"/>
      <c r="E96" s="81"/>
      <c r="F96" s="81"/>
      <c r="G96" s="81"/>
      <c r="H96" s="81"/>
      <c r="I96" s="81"/>
      <c r="J96" s="81"/>
      <c r="K96" s="81"/>
      <c r="L96" s="81"/>
      <c r="M96" s="81"/>
      <c r="N96" s="81"/>
      <c r="O96" s="81"/>
      <c r="P96" s="81"/>
      <c r="Q96" s="81"/>
      <c r="R96" s="81"/>
      <c r="S96" s="81"/>
      <c r="T96" s="81"/>
      <c r="U96" s="81"/>
      <c r="V96" s="81"/>
      <c r="W96" s="81"/>
    </row>
    <row r="97" spans="1:1" x14ac:dyDescent="0.25">
      <c r="A97" t="s">
        <v>93</v>
      </c>
    </row>
    <row r="98" spans="1:1" x14ac:dyDescent="0.25">
      <c r="A98" t="s">
        <v>94</v>
      </c>
    </row>
    <row r="99" spans="1:1" x14ac:dyDescent="0.25">
      <c r="A99" t="s">
        <v>95</v>
      </c>
    </row>
    <row r="100" spans="1:1" x14ac:dyDescent="0.25">
      <c r="A100" t="s">
        <v>96</v>
      </c>
    </row>
    <row r="101" spans="1:1" x14ac:dyDescent="0.25">
      <c r="A101" t="s">
        <v>97</v>
      </c>
    </row>
    <row r="102" spans="1:1" x14ac:dyDescent="0.25">
      <c r="A102" t="s">
        <v>98</v>
      </c>
    </row>
    <row r="104" spans="1:1" x14ac:dyDescent="0.25">
      <c r="A104" s="69" t="s">
        <v>100</v>
      </c>
    </row>
    <row r="105" spans="1:1" x14ac:dyDescent="0.25">
      <c r="A105" s="70">
        <v>67021691</v>
      </c>
    </row>
  </sheetData>
  <mergeCells count="58">
    <mergeCell ref="A96:W96"/>
    <mergeCell ref="A55:W55"/>
    <mergeCell ref="A46:W46"/>
    <mergeCell ref="A49:W49"/>
    <mergeCell ref="A2:W2"/>
    <mergeCell ref="A14:W14"/>
    <mergeCell ref="A21:W21"/>
    <mergeCell ref="A28:W28"/>
    <mergeCell ref="W37:W40"/>
    <mergeCell ref="B38:C38"/>
    <mergeCell ref="D38:E38"/>
    <mergeCell ref="F38:G38"/>
    <mergeCell ref="H38:I38"/>
    <mergeCell ref="J38:K38"/>
    <mergeCell ref="L38:M38"/>
    <mergeCell ref="N38:O38"/>
    <mergeCell ref="P38:Q38"/>
    <mergeCell ref="R38:S38"/>
    <mergeCell ref="H37:I37"/>
    <mergeCell ref="J37:K37"/>
    <mergeCell ref="T38:U38"/>
    <mergeCell ref="L37:M37"/>
    <mergeCell ref="N37:O37"/>
    <mergeCell ref="P37:Q37"/>
    <mergeCell ref="R37:S37"/>
    <mergeCell ref="T37:U37"/>
    <mergeCell ref="A1:W1"/>
    <mergeCell ref="B3:C3"/>
    <mergeCell ref="D3:E3"/>
    <mergeCell ref="F3:G3"/>
    <mergeCell ref="H3:I3"/>
    <mergeCell ref="J3:K3"/>
    <mergeCell ref="L3:M3"/>
    <mergeCell ref="N3:O3"/>
    <mergeCell ref="P3:Q3"/>
    <mergeCell ref="R3:S3"/>
    <mergeCell ref="W3:W6"/>
    <mergeCell ref="B4:C4"/>
    <mergeCell ref="D4:E4"/>
    <mergeCell ref="F4:G4"/>
    <mergeCell ref="H4:I4"/>
    <mergeCell ref="J4:K4"/>
    <mergeCell ref="S10:U10"/>
    <mergeCell ref="S11:U11"/>
    <mergeCell ref="T3:U3"/>
    <mergeCell ref="A47:F47"/>
    <mergeCell ref="S17:U17"/>
    <mergeCell ref="S18:U18"/>
    <mergeCell ref="S24:U24"/>
    <mergeCell ref="S25:U25"/>
    <mergeCell ref="L4:M4"/>
    <mergeCell ref="N4:O4"/>
    <mergeCell ref="P4:Q4"/>
    <mergeCell ref="R4:S4"/>
    <mergeCell ref="T4:U4"/>
    <mergeCell ref="B37:C37"/>
    <mergeCell ref="D37:E37"/>
    <mergeCell ref="F37:G37"/>
  </mergeCells>
  <hyperlinks>
    <hyperlink ref="A104" r:id="rId1"/>
  </hyperlinks>
  <pageMargins left="0.7" right="0.7" top="0.75" bottom="0.75" header="0.3" footer="0.3"/>
  <pageSetup scale="29" fitToHeight="0"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2022-04-29T10:36:29Z</dcterms:modified>
</cp:coreProperties>
</file>