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S:\_IEŅĒMUMU ANALĪZES UN PROGNOZĒŠANAS NODAĻA\Nodokļu analīze un prognozēšana\IZLOZ &amp; AZART\2024\Par likumprojektu “Grozījumi likumā “Par izložu un azartspēļu nodevu un nodokli””\"/>
    </mc:Choice>
  </mc:AlternateContent>
  <xr:revisionPtr revIDLastSave="0" documentId="8_{E404931F-30FA-4AA7-9C29-2BFC5418D77E}" xr6:coauthVersionLast="47" xr6:coauthVersionMax="47" xr10:uidLastSave="{00000000-0000-0000-0000-000000000000}"/>
  <bookViews>
    <workbookView xWindow="-110" yWindow="-110" windowWidth="19420" windowHeight="10300" xr2:uid="{5BC2473F-1DCE-4292-98E8-1A912A6B643D}"/>
  </bookViews>
  <sheets>
    <sheet name="Pielikums" sheetId="1" r:id="rId1"/>
  </sheets>
  <definedNames>
    <definedName name="_xlnm.Print_Area" localSheetId="0">Pielikums!$A$1:$K$31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1" i="1" l="1"/>
  <c r="K30" i="1"/>
  <c r="K29" i="1" l="1"/>
</calcChain>
</file>

<file path=xl/sharedStrings.xml><?xml version="1.0" encoding="utf-8"?>
<sst xmlns="http://schemas.openxmlformats.org/spreadsheetml/2006/main" count="55" uniqueCount="31">
  <si>
    <t>Nr.p.k.</t>
  </si>
  <si>
    <t>Pasākums</t>
  </si>
  <si>
    <t>Budžets</t>
  </si>
  <si>
    <r>
      <t>Turpmākie trīs gadi (</t>
    </r>
    <r>
      <rPr>
        <b/>
        <i/>
        <sz val="11"/>
        <color rgb="FF000000"/>
        <rFont val="Times New Roman"/>
        <family val="1"/>
        <charset val="186"/>
      </rPr>
      <t>euro</t>
    </r>
    <r>
      <rPr>
        <b/>
        <sz val="11"/>
        <color rgb="FF000000"/>
        <rFont val="Times New Roman"/>
        <family val="1"/>
        <charset val="186"/>
      </rPr>
      <t>)</t>
    </r>
  </si>
  <si>
    <t>saskaņā ar valsts budžetu kārtējam gadam</t>
  </si>
  <si>
    <t>izmaiņas kārtējā gadā, salīdzinot ar valsts budžetu kārtējam gadam</t>
  </si>
  <si>
    <t>saskaņā ar vidēja termiņa budžeta ietvaru</t>
  </si>
  <si>
    <t>izmaiņas, salīdzinot ar vidēja termiņa budžeta ietvaru</t>
  </si>
  <si>
    <t>1.</t>
  </si>
  <si>
    <t>1. Budžeta ieņēmumi</t>
  </si>
  <si>
    <t>1.1. valsts pamatbudžets</t>
  </si>
  <si>
    <t>1.3. pašvaldību budžets</t>
  </si>
  <si>
    <t>2.</t>
  </si>
  <si>
    <t>3.</t>
  </si>
  <si>
    <t>4.</t>
  </si>
  <si>
    <t>5.</t>
  </si>
  <si>
    <t>6.</t>
  </si>
  <si>
    <t>7.</t>
  </si>
  <si>
    <t>Kopā:</t>
  </si>
  <si>
    <t>Prognozētie valsts pamatbudžeta un pašvaldību budžeta IEŅĒMUMI no izložu un azartspēļu nodokļa un azartspēļu nodevas likmju paaugstināšanas</t>
  </si>
  <si>
    <t>Pielikums likumprojekta "Grozījumi likumā "Par izložu un azartspēļu nodevu un nodokli"" sākotnējās ietekmes (ex-ante) novērtējuma ziņojumam (anotācijai)</t>
  </si>
  <si>
    <t>Spēkā stāšanās periods</t>
  </si>
  <si>
    <t>Paaugstināt izložu nodokļa likmi likuma 7. panta 1., 2. un 3. punktā minētajam apliekamajam objektam izlozēm (arī momentloterijām) no 10% apmēra uz 15% apmēru.</t>
  </si>
  <si>
    <t>Paaugstināt likuma 2. panta ceturtajā daļā noteikto azartspēļu nodevu par šā panta otrajā un trešajā daļā minētās azartspēļu organizēšanas licences pārreģistrāciju no 37 000 euro apmēra uz 45 000 euro apmēru par katru kārtējo gadu.</t>
  </si>
  <si>
    <r>
      <t>Paaugstināt azartspēļu nodokļa likmi azartspēļu automātiem (par katra azartspēļu automāta katru spēles vietu) par kalendāro gadu no 6204 </t>
    </r>
    <r>
      <rPr>
        <i/>
        <sz val="11"/>
        <rFont val="Times New Roman"/>
        <family val="1"/>
        <charset val="186"/>
      </rPr>
      <t>euro</t>
    </r>
    <r>
      <rPr>
        <sz val="11"/>
        <rFont val="Times New Roman"/>
        <family val="1"/>
        <charset val="186"/>
      </rPr>
      <t> uz 7440 </t>
    </r>
    <r>
      <rPr>
        <i/>
        <sz val="11"/>
        <rFont val="Times New Roman"/>
        <family val="1"/>
        <charset val="186"/>
      </rPr>
      <t>euro</t>
    </r>
    <r>
      <rPr>
        <sz val="11"/>
        <rFont val="Times New Roman"/>
        <family val="1"/>
        <charset val="186"/>
      </rPr>
      <t>.</t>
    </r>
  </si>
  <si>
    <r>
      <t>Paaugstināt azartspēļu nodokļa likmi ruletei un kāršu un kauliņu spēlei (par katru galdu) par kalendāro gadu no 33 696 </t>
    </r>
    <r>
      <rPr>
        <i/>
        <sz val="11"/>
        <rFont val="Times New Roman"/>
        <family val="1"/>
        <charset val="186"/>
      </rPr>
      <t>euro</t>
    </r>
    <r>
      <rPr>
        <sz val="11"/>
        <rFont val="Times New Roman"/>
        <family val="1"/>
        <charset val="186"/>
      </rPr>
      <t> uz 40 440 </t>
    </r>
    <r>
      <rPr>
        <i/>
        <sz val="11"/>
        <rFont val="Times New Roman"/>
        <family val="1"/>
        <charset val="186"/>
      </rPr>
      <t>euro.</t>
    </r>
  </si>
  <si>
    <t>Paaugstināt azartspēļu nodokļa likmi likuma 3. panta otrajā un trešajā daļā minētajam objektam (veiksmes spēlei pa tālruni un totalizatoram un derībām) no 15 % apmēra uz 18 % apmēru no šīs spēles organizēšanas ieņēmumiem.</t>
  </si>
  <si>
    <t>Paaugstināt azartspēļu nodokļa likmi likuma 3. panta ceturtajā daļā minētajam objektam (bingo) no 10% apmēra uz 12 % apmēru no šīs spēles organizēšanas ieņēmumiem.</t>
  </si>
  <si>
    <t>Paaugstināt azartspēļu nodokļa likmi likuma 3. panta piektajā daļā minētajam objektam (interaktīvajām azartspēlēm) no 12 % apmēra uz 15 % apmēru no šīs spēles organizēšanas ieņēmumiem.</t>
  </si>
  <si>
    <t>Likumprojektā paredzamās izmaiņas, sākot ar 2025. gadu.</t>
  </si>
  <si>
    <t>Likumprojektā paredzamās izmaiņas, sākot ar 2027. gadu.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</si>
</sst>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charset val="186"/>
      <scheme val="minor"/>
    </font>
    <font>
      <sz val="11"/>
      <color theme="1"/>
      <name val="Times New Roman"/>
      <family val="1"/>
      <charset val="186"/>
    </font>
    <font>
      <sz val="9"/>
      <color theme="1"/>
      <name val="Times New Roman"/>
      <family val="1"/>
      <charset val="186"/>
    </font>
    <font>
      <b/>
      <sz val="11"/>
      <color rgb="FF000000"/>
      <name val="Times New Roman"/>
      <family val="1"/>
      <charset val="186"/>
    </font>
    <font>
      <b/>
      <i/>
      <sz val="11"/>
      <color rgb="FF000000"/>
      <name val="Times New Roman"/>
      <family val="1"/>
      <charset val="186"/>
    </font>
    <font>
      <sz val="11"/>
      <color rgb="FF000000"/>
      <name val="Times New Roman"/>
      <family val="1"/>
      <charset val="186"/>
    </font>
    <font>
      <sz val="11"/>
      <name val="Times New Roman"/>
      <family val="1"/>
      <charset val="186"/>
    </font>
    <font>
      <i/>
      <sz val="11"/>
      <name val="Times New Roman"/>
      <family val="1"/>
      <charset val="186"/>
    </font>
  </fonts>
  <fills count="3">
    <fill>
      <patternFill patternType="none"/>
    </fill>
    <fill>
      <patternFill patternType="gray125"/>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35">
    <xf numFmtId="0" fontId="0" fillId="0" borderId="0" xfId="0"/>
    <xf numFmtId="49" fontId="1" fillId="0" borderId="0" xfId="0" applyNumberFormat="1" applyFont="1" applyAlignment="1">
      <alignment horizontal="center" vertical="center"/>
    </xf>
    <xf numFmtId="0" fontId="1" fillId="0" borderId="0" xfId="0" applyFont="1"/>
    <xf numFmtId="0" fontId="1" fillId="0" borderId="0" xfId="0" applyFont="1" applyAlignment="1">
      <alignment wrapText="1"/>
    </xf>
    <xf numFmtId="0" fontId="3" fillId="2" borderId="1" xfId="0" applyFont="1" applyFill="1" applyBorder="1" applyAlignment="1">
      <alignment horizontal="center" vertical="center"/>
    </xf>
    <xf numFmtId="0" fontId="5" fillId="2" borderId="2" xfId="0" applyFont="1" applyFill="1" applyBorder="1" applyAlignment="1">
      <alignment horizontal="left" vertical="center" wrapText="1"/>
    </xf>
    <xf numFmtId="0" fontId="5" fillId="2" borderId="2" xfId="0" applyFont="1" applyFill="1" applyBorder="1" applyAlignment="1">
      <alignment horizontal="justify" vertical="center" wrapText="1"/>
    </xf>
    <xf numFmtId="3" fontId="1" fillId="0" borderId="6" xfId="0" applyNumberFormat="1" applyFont="1" applyBorder="1"/>
    <xf numFmtId="0" fontId="6" fillId="0" borderId="2" xfId="0" applyFont="1" applyBorder="1" applyAlignment="1">
      <alignment wrapText="1"/>
    </xf>
    <xf numFmtId="3" fontId="1" fillId="0" borderId="4" xfId="0" applyNumberFormat="1" applyFont="1" applyBorder="1"/>
    <xf numFmtId="3" fontId="1" fillId="0" borderId="2" xfId="0" applyNumberFormat="1" applyFont="1" applyBorder="1"/>
    <xf numFmtId="0" fontId="1" fillId="0" borderId="2" xfId="0" applyFont="1" applyBorder="1"/>
    <xf numFmtId="3" fontId="1" fillId="0" borderId="0" xfId="0" applyNumberFormat="1" applyFont="1"/>
    <xf numFmtId="0" fontId="1" fillId="0" borderId="2" xfId="0" applyFont="1" applyBorder="1" applyAlignment="1">
      <alignment horizontal="center" vertical="center"/>
    </xf>
    <xf numFmtId="0" fontId="2" fillId="0" borderId="0" xfId="0" applyFont="1" applyAlignment="1">
      <alignment horizontal="right" wrapText="1"/>
    </xf>
    <xf numFmtId="0" fontId="2" fillId="0" borderId="0" xfId="0" applyFont="1" applyAlignment="1">
      <alignment horizontal="left" wrapText="1"/>
    </xf>
    <xf numFmtId="49" fontId="1" fillId="0" borderId="1"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center" vertical="center"/>
    </xf>
    <xf numFmtId="49" fontId="1" fillId="0" borderId="2" xfId="0" applyNumberFormat="1" applyFont="1" applyBorder="1" applyAlignment="1">
      <alignment horizontal="center" vertical="center"/>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291C9-42E9-4134-8935-C3FA5013564D}">
  <dimension ref="A1:K43"/>
  <sheetViews>
    <sheetView tabSelected="1" zoomScale="85" zoomScaleNormal="85" workbookViewId="0">
      <selection activeCell="I23" sqref="I23"/>
    </sheetView>
  </sheetViews>
  <sheetFormatPr defaultColWidth="8.7265625" defaultRowHeight="14" x14ac:dyDescent="0.3"/>
  <cols>
    <col min="1" max="1" width="8.7265625" style="1"/>
    <col min="2" max="2" width="13.26953125" style="2" customWidth="1"/>
    <col min="3" max="3" width="68.26953125" style="2" customWidth="1"/>
    <col min="4" max="4" width="21.81640625" style="3" bestFit="1" customWidth="1"/>
    <col min="5" max="5" width="10.453125" style="2" customWidth="1"/>
    <col min="6" max="6" width="13.453125" style="2" customWidth="1"/>
    <col min="7" max="10" width="10.453125" style="2" customWidth="1"/>
    <col min="11" max="11" width="12.453125" style="2" bestFit="1" customWidth="1"/>
    <col min="12" max="16384" width="8.7265625" style="2"/>
  </cols>
  <sheetData>
    <row r="1" spans="1:11" ht="28" customHeight="1" x14ac:dyDescent="0.3">
      <c r="E1" s="14" t="s">
        <v>20</v>
      </c>
      <c r="F1" s="14"/>
      <c r="G1" s="14"/>
      <c r="H1" s="14"/>
      <c r="I1" s="14"/>
      <c r="J1" s="14"/>
      <c r="K1" s="14"/>
    </row>
    <row r="3" spans="1:11" ht="27" customHeight="1" x14ac:dyDescent="0.3">
      <c r="A3" s="15" t="s">
        <v>19</v>
      </c>
      <c r="B3" s="15"/>
      <c r="C3" s="15"/>
    </row>
    <row r="5" spans="1:11" x14ac:dyDescent="0.3">
      <c r="A5" s="16" t="s">
        <v>0</v>
      </c>
      <c r="B5" s="19" t="s">
        <v>21</v>
      </c>
      <c r="C5" s="19" t="s">
        <v>1</v>
      </c>
      <c r="D5" s="19" t="s">
        <v>2</v>
      </c>
      <c r="E5" s="22">
        <v>2024</v>
      </c>
      <c r="F5" s="22"/>
      <c r="G5" s="22" t="s">
        <v>3</v>
      </c>
      <c r="H5" s="22"/>
      <c r="I5" s="22"/>
      <c r="J5" s="22"/>
      <c r="K5" s="22"/>
    </row>
    <row r="6" spans="1:11" x14ac:dyDescent="0.3">
      <c r="A6" s="17"/>
      <c r="B6" s="20"/>
      <c r="C6" s="20"/>
      <c r="D6" s="20"/>
      <c r="E6" s="23"/>
      <c r="F6" s="23"/>
      <c r="G6" s="23">
        <v>2025</v>
      </c>
      <c r="H6" s="23"/>
      <c r="I6" s="23">
        <v>2026</v>
      </c>
      <c r="J6" s="23"/>
      <c r="K6" s="4">
        <v>2027</v>
      </c>
    </row>
    <row r="7" spans="1:11" ht="84" x14ac:dyDescent="0.3">
      <c r="A7" s="18"/>
      <c r="B7" s="21"/>
      <c r="C7" s="21"/>
      <c r="D7" s="21"/>
      <c r="E7" s="5" t="s">
        <v>4</v>
      </c>
      <c r="F7" s="5" t="s">
        <v>5</v>
      </c>
      <c r="G7" s="5" t="s">
        <v>6</v>
      </c>
      <c r="H7" s="5" t="s">
        <v>7</v>
      </c>
      <c r="I7" s="5" t="s">
        <v>6</v>
      </c>
      <c r="J7" s="5" t="s">
        <v>7</v>
      </c>
      <c r="K7" s="5" t="s">
        <v>7</v>
      </c>
    </row>
    <row r="8" spans="1:11" x14ac:dyDescent="0.3">
      <c r="A8" s="24" t="s">
        <v>8</v>
      </c>
      <c r="B8" s="25" t="s">
        <v>29</v>
      </c>
      <c r="C8" s="29" t="s">
        <v>22</v>
      </c>
      <c r="D8" s="6" t="s">
        <v>9</v>
      </c>
      <c r="E8" s="7">
        <v>4300000</v>
      </c>
      <c r="F8" s="7">
        <v>0</v>
      </c>
      <c r="G8" s="7">
        <v>4300000</v>
      </c>
      <c r="H8" s="7">
        <v>2517500</v>
      </c>
      <c r="I8" s="7">
        <v>4300000</v>
      </c>
      <c r="J8" s="7">
        <v>2710000</v>
      </c>
      <c r="K8" s="7">
        <v>2902500</v>
      </c>
    </row>
    <row r="9" spans="1:11" x14ac:dyDescent="0.3">
      <c r="A9" s="24"/>
      <c r="B9" s="26"/>
      <c r="C9" s="30"/>
      <c r="D9" s="6" t="s">
        <v>10</v>
      </c>
      <c r="E9" s="7">
        <v>4300000</v>
      </c>
      <c r="F9" s="7">
        <v>0</v>
      </c>
      <c r="G9" s="7">
        <v>4300000</v>
      </c>
      <c r="H9" s="7">
        <v>2517500</v>
      </c>
      <c r="I9" s="7">
        <v>4300000</v>
      </c>
      <c r="J9" s="7">
        <v>2710000</v>
      </c>
      <c r="K9" s="7">
        <v>2902500</v>
      </c>
    </row>
    <row r="10" spans="1:11" x14ac:dyDescent="0.3">
      <c r="A10" s="24"/>
      <c r="B10" s="26"/>
      <c r="C10" s="31"/>
      <c r="D10" s="8" t="s">
        <v>11</v>
      </c>
      <c r="E10" s="7">
        <v>0</v>
      </c>
      <c r="F10" s="9">
        <v>0</v>
      </c>
      <c r="G10" s="9">
        <v>0</v>
      </c>
      <c r="H10" s="9">
        <v>0</v>
      </c>
      <c r="I10" s="9">
        <v>0</v>
      </c>
      <c r="J10" s="9">
        <v>0</v>
      </c>
      <c r="K10" s="9">
        <v>0</v>
      </c>
    </row>
    <row r="11" spans="1:11" x14ac:dyDescent="0.3">
      <c r="A11" s="24" t="s">
        <v>12</v>
      </c>
      <c r="B11" s="26"/>
      <c r="C11" s="32" t="s">
        <v>23</v>
      </c>
      <c r="D11" s="6" t="s">
        <v>9</v>
      </c>
      <c r="E11" s="10">
        <v>3519020</v>
      </c>
      <c r="F11" s="10">
        <v>0</v>
      </c>
      <c r="G11" s="10">
        <v>3347020</v>
      </c>
      <c r="H11" s="10">
        <v>152000</v>
      </c>
      <c r="I11" s="10">
        <v>3524520</v>
      </c>
      <c r="J11" s="10">
        <v>152000</v>
      </c>
      <c r="K11" s="10">
        <v>152000</v>
      </c>
    </row>
    <row r="12" spans="1:11" x14ac:dyDescent="0.3">
      <c r="A12" s="24"/>
      <c r="B12" s="26"/>
      <c r="C12" s="33"/>
      <c r="D12" s="6" t="s">
        <v>10</v>
      </c>
      <c r="E12" s="10">
        <v>3519020</v>
      </c>
      <c r="F12" s="10">
        <v>0</v>
      </c>
      <c r="G12" s="10">
        <v>3347020</v>
      </c>
      <c r="H12" s="10">
        <v>152000</v>
      </c>
      <c r="I12" s="10">
        <v>3524520</v>
      </c>
      <c r="J12" s="10">
        <v>152000</v>
      </c>
      <c r="K12" s="10">
        <v>152000</v>
      </c>
    </row>
    <row r="13" spans="1:11" x14ac:dyDescent="0.3">
      <c r="A13" s="24"/>
      <c r="B13" s="27"/>
      <c r="C13" s="34"/>
      <c r="D13" s="8" t="s">
        <v>11</v>
      </c>
      <c r="E13" s="10">
        <v>0</v>
      </c>
      <c r="F13" s="10">
        <v>0</v>
      </c>
      <c r="G13" s="10">
        <v>0</v>
      </c>
      <c r="H13" s="10">
        <v>0</v>
      </c>
      <c r="I13" s="10">
        <v>0</v>
      </c>
      <c r="J13" s="10">
        <v>0</v>
      </c>
      <c r="K13" s="10">
        <v>0</v>
      </c>
    </row>
    <row r="14" spans="1:11" x14ac:dyDescent="0.3">
      <c r="A14" s="24" t="s">
        <v>13</v>
      </c>
      <c r="B14" s="25" t="s">
        <v>30</v>
      </c>
      <c r="C14" s="28" t="s">
        <v>24</v>
      </c>
      <c r="D14" s="6" t="s">
        <v>9</v>
      </c>
      <c r="E14" s="10">
        <v>28415500</v>
      </c>
      <c r="F14" s="10">
        <v>0</v>
      </c>
      <c r="G14" s="10">
        <v>25771399</v>
      </c>
      <c r="H14" s="10">
        <v>0</v>
      </c>
      <c r="I14" s="10">
        <v>25914399</v>
      </c>
      <c r="J14" s="10">
        <v>0</v>
      </c>
      <c r="K14" s="10">
        <v>3616489</v>
      </c>
    </row>
    <row r="15" spans="1:11" x14ac:dyDescent="0.3">
      <c r="A15" s="24"/>
      <c r="B15" s="26"/>
      <c r="C15" s="28"/>
      <c r="D15" s="6" t="s">
        <v>10</v>
      </c>
      <c r="E15" s="10">
        <v>26994725</v>
      </c>
      <c r="F15" s="10">
        <v>0</v>
      </c>
      <c r="G15" s="10">
        <v>24481829.049999997</v>
      </c>
      <c r="H15" s="10">
        <v>0</v>
      </c>
      <c r="I15" s="10">
        <v>24618679.049999997</v>
      </c>
      <c r="J15" s="10">
        <v>0</v>
      </c>
      <c r="K15" s="10">
        <v>3435665</v>
      </c>
    </row>
    <row r="16" spans="1:11" x14ac:dyDescent="0.3">
      <c r="A16" s="24"/>
      <c r="B16" s="26"/>
      <c r="C16" s="28"/>
      <c r="D16" s="8" t="s">
        <v>11</v>
      </c>
      <c r="E16" s="10">
        <v>1420775</v>
      </c>
      <c r="F16" s="10">
        <v>0</v>
      </c>
      <c r="G16" s="10">
        <v>1289569.9500000002</v>
      </c>
      <c r="H16" s="10">
        <v>0</v>
      </c>
      <c r="I16" s="10">
        <v>1295719.9500000002</v>
      </c>
      <c r="J16" s="10">
        <v>0</v>
      </c>
      <c r="K16" s="10">
        <v>180824</v>
      </c>
    </row>
    <row r="17" spans="1:11" x14ac:dyDescent="0.3">
      <c r="A17" s="24" t="s">
        <v>14</v>
      </c>
      <c r="B17" s="26"/>
      <c r="C17" s="28" t="s">
        <v>25</v>
      </c>
      <c r="D17" s="6" t="s">
        <v>9</v>
      </c>
      <c r="E17" s="10">
        <v>1236700</v>
      </c>
      <c r="F17" s="10">
        <v>0</v>
      </c>
      <c r="G17" s="10">
        <v>1255000</v>
      </c>
      <c r="H17" s="10">
        <v>0</v>
      </c>
      <c r="I17" s="10">
        <v>1262000</v>
      </c>
      <c r="J17" s="10">
        <v>0</v>
      </c>
      <c r="K17" s="10">
        <v>200072</v>
      </c>
    </row>
    <row r="18" spans="1:11" x14ac:dyDescent="0.3">
      <c r="A18" s="24"/>
      <c r="B18" s="26"/>
      <c r="C18" s="28"/>
      <c r="D18" s="6" t="s">
        <v>10</v>
      </c>
      <c r="E18" s="10">
        <v>1174865</v>
      </c>
      <c r="F18" s="10">
        <v>0</v>
      </c>
      <c r="G18" s="10">
        <v>1192250</v>
      </c>
      <c r="H18" s="10">
        <v>0</v>
      </c>
      <c r="I18" s="10">
        <v>1198900</v>
      </c>
      <c r="J18" s="10">
        <v>0</v>
      </c>
      <c r="K18" s="10">
        <v>190068</v>
      </c>
    </row>
    <row r="19" spans="1:11" x14ac:dyDescent="0.3">
      <c r="A19" s="24"/>
      <c r="B19" s="26"/>
      <c r="C19" s="28"/>
      <c r="D19" s="8" t="s">
        <v>11</v>
      </c>
      <c r="E19" s="10">
        <v>61835</v>
      </c>
      <c r="F19" s="10">
        <v>0</v>
      </c>
      <c r="G19" s="10">
        <v>62750</v>
      </c>
      <c r="H19" s="10">
        <v>0</v>
      </c>
      <c r="I19" s="10">
        <v>63100</v>
      </c>
      <c r="J19" s="10">
        <v>0</v>
      </c>
      <c r="K19" s="10">
        <v>10004</v>
      </c>
    </row>
    <row r="20" spans="1:11" x14ac:dyDescent="0.3">
      <c r="A20" s="24" t="s">
        <v>15</v>
      </c>
      <c r="B20" s="26"/>
      <c r="C20" s="28" t="s">
        <v>26</v>
      </c>
      <c r="D20" s="6" t="s">
        <v>9</v>
      </c>
      <c r="E20" s="10">
        <v>250000</v>
      </c>
      <c r="F20" s="10">
        <v>0</v>
      </c>
      <c r="G20" s="10">
        <v>250000</v>
      </c>
      <c r="H20" s="10">
        <v>0</v>
      </c>
      <c r="I20" s="10">
        <v>250000</v>
      </c>
      <c r="J20" s="10">
        <v>0</v>
      </c>
      <c r="K20" s="10">
        <v>58853</v>
      </c>
    </row>
    <row r="21" spans="1:11" x14ac:dyDescent="0.3">
      <c r="A21" s="24"/>
      <c r="B21" s="26"/>
      <c r="C21" s="28"/>
      <c r="D21" s="6" t="s">
        <v>10</v>
      </c>
      <c r="E21" s="10">
        <v>237500</v>
      </c>
      <c r="F21" s="10">
        <v>0</v>
      </c>
      <c r="G21" s="10">
        <v>237500</v>
      </c>
      <c r="H21" s="10">
        <v>0</v>
      </c>
      <c r="I21" s="10">
        <v>237500</v>
      </c>
      <c r="J21" s="10">
        <v>0</v>
      </c>
      <c r="K21" s="10">
        <v>55910</v>
      </c>
    </row>
    <row r="22" spans="1:11" x14ac:dyDescent="0.3">
      <c r="A22" s="24"/>
      <c r="B22" s="26"/>
      <c r="C22" s="28"/>
      <c r="D22" s="8" t="s">
        <v>11</v>
      </c>
      <c r="E22" s="10">
        <v>12500</v>
      </c>
      <c r="F22" s="10">
        <v>0</v>
      </c>
      <c r="G22" s="10">
        <v>12500</v>
      </c>
      <c r="H22" s="10">
        <v>0</v>
      </c>
      <c r="I22" s="10">
        <v>12500</v>
      </c>
      <c r="J22" s="10">
        <v>0</v>
      </c>
      <c r="K22" s="10">
        <v>2943</v>
      </c>
    </row>
    <row r="23" spans="1:11" x14ac:dyDescent="0.3">
      <c r="A23" s="24" t="s">
        <v>16</v>
      </c>
      <c r="B23" s="26"/>
      <c r="C23" s="28" t="s">
        <v>27</v>
      </c>
      <c r="D23" s="6" t="s">
        <v>9</v>
      </c>
      <c r="E23" s="10">
        <v>5000</v>
      </c>
      <c r="F23" s="10">
        <v>0</v>
      </c>
      <c r="G23" s="10">
        <v>5000</v>
      </c>
      <c r="H23" s="10">
        <v>0</v>
      </c>
      <c r="I23" s="10">
        <v>5000</v>
      </c>
      <c r="J23" s="10">
        <v>0</v>
      </c>
      <c r="K23" s="10">
        <v>43330</v>
      </c>
    </row>
    <row r="24" spans="1:11" x14ac:dyDescent="0.3">
      <c r="A24" s="24"/>
      <c r="B24" s="26"/>
      <c r="C24" s="28"/>
      <c r="D24" s="6" t="s">
        <v>10</v>
      </c>
      <c r="E24" s="10">
        <v>4750</v>
      </c>
      <c r="F24" s="10">
        <v>0</v>
      </c>
      <c r="G24" s="10">
        <v>4750</v>
      </c>
      <c r="H24" s="10">
        <v>0</v>
      </c>
      <c r="I24" s="10">
        <v>4750</v>
      </c>
      <c r="J24" s="10">
        <v>0</v>
      </c>
      <c r="K24" s="10">
        <v>41164</v>
      </c>
    </row>
    <row r="25" spans="1:11" x14ac:dyDescent="0.3">
      <c r="A25" s="24"/>
      <c r="B25" s="26"/>
      <c r="C25" s="28"/>
      <c r="D25" s="8" t="s">
        <v>11</v>
      </c>
      <c r="E25" s="10">
        <v>250</v>
      </c>
      <c r="F25" s="10">
        <v>0</v>
      </c>
      <c r="G25" s="10">
        <v>250</v>
      </c>
      <c r="H25" s="10">
        <v>0</v>
      </c>
      <c r="I25" s="10">
        <v>250</v>
      </c>
      <c r="J25" s="10">
        <v>0</v>
      </c>
      <c r="K25" s="10">
        <v>2166</v>
      </c>
    </row>
    <row r="26" spans="1:11" x14ac:dyDescent="0.3">
      <c r="A26" s="24" t="s">
        <v>17</v>
      </c>
      <c r="B26" s="26"/>
      <c r="C26" s="28" t="s">
        <v>28</v>
      </c>
      <c r="D26" s="6" t="s">
        <v>9</v>
      </c>
      <c r="E26" s="10">
        <v>17750000</v>
      </c>
      <c r="F26" s="10">
        <v>0</v>
      </c>
      <c r="G26" s="10">
        <v>18520000</v>
      </c>
      <c r="H26" s="10">
        <v>0</v>
      </c>
      <c r="I26" s="10">
        <v>18888000</v>
      </c>
      <c r="J26" s="10">
        <v>0</v>
      </c>
      <c r="K26" s="10">
        <v>5544500</v>
      </c>
    </row>
    <row r="27" spans="1:11" x14ac:dyDescent="0.3">
      <c r="A27" s="24"/>
      <c r="B27" s="26"/>
      <c r="C27" s="28"/>
      <c r="D27" s="6" t="s">
        <v>10</v>
      </c>
      <c r="E27" s="10">
        <v>17750000</v>
      </c>
      <c r="F27" s="10">
        <v>0</v>
      </c>
      <c r="G27" s="10">
        <v>18520000</v>
      </c>
      <c r="H27" s="10">
        <v>0</v>
      </c>
      <c r="I27" s="10">
        <v>18888000</v>
      </c>
      <c r="J27" s="10">
        <v>0</v>
      </c>
      <c r="K27" s="10">
        <v>5544500</v>
      </c>
    </row>
    <row r="28" spans="1:11" x14ac:dyDescent="0.3">
      <c r="A28" s="24"/>
      <c r="B28" s="27"/>
      <c r="C28" s="28"/>
      <c r="D28" s="8" t="s">
        <v>11</v>
      </c>
      <c r="E28" s="11">
        <v>0</v>
      </c>
      <c r="F28" s="10">
        <v>0</v>
      </c>
      <c r="G28" s="11">
        <v>0</v>
      </c>
      <c r="H28" s="10">
        <v>0</v>
      </c>
      <c r="I28" s="11">
        <v>0</v>
      </c>
      <c r="J28" s="10">
        <v>0</v>
      </c>
      <c r="K28" s="11">
        <v>0</v>
      </c>
    </row>
    <row r="29" spans="1:11" ht="14.5" customHeight="1" x14ac:dyDescent="0.3">
      <c r="A29" s="13" t="s">
        <v>18</v>
      </c>
      <c r="B29" s="13"/>
      <c r="C29" s="13"/>
      <c r="D29" s="6" t="s">
        <v>9</v>
      </c>
      <c r="E29" s="10">
        <v>55476220</v>
      </c>
      <c r="F29" s="10">
        <v>0</v>
      </c>
      <c r="G29" s="10">
        <v>53448419</v>
      </c>
      <c r="H29" s="10">
        <v>2669500</v>
      </c>
      <c r="I29" s="10">
        <v>54143919</v>
      </c>
      <c r="J29" s="10">
        <v>2862000</v>
      </c>
      <c r="K29" s="10">
        <f>K30+K31</f>
        <v>12517744</v>
      </c>
    </row>
    <row r="30" spans="1:11" x14ac:dyDescent="0.3">
      <c r="A30" s="13"/>
      <c r="B30" s="13"/>
      <c r="C30" s="13"/>
      <c r="D30" s="6" t="s">
        <v>10</v>
      </c>
      <c r="E30" s="10">
        <v>53980860</v>
      </c>
      <c r="F30" s="10">
        <v>0</v>
      </c>
      <c r="G30" s="10">
        <v>52083349.049999997</v>
      </c>
      <c r="H30" s="10">
        <v>2669500</v>
      </c>
      <c r="I30" s="10">
        <v>52772349.049999997</v>
      </c>
      <c r="J30" s="10">
        <v>2862000</v>
      </c>
      <c r="K30" s="10">
        <f>K9+K12+K15+K18+K21+K24+K27</f>
        <v>12321807</v>
      </c>
    </row>
    <row r="31" spans="1:11" x14ac:dyDescent="0.3">
      <c r="A31" s="13"/>
      <c r="B31" s="13"/>
      <c r="C31" s="13"/>
      <c r="D31" s="8" t="s">
        <v>11</v>
      </c>
      <c r="E31" s="10">
        <v>1495360</v>
      </c>
      <c r="F31" s="10">
        <v>0</v>
      </c>
      <c r="G31" s="10">
        <v>1365069.9500000002</v>
      </c>
      <c r="H31" s="10">
        <v>0</v>
      </c>
      <c r="I31" s="10">
        <v>1371569.9500000002</v>
      </c>
      <c r="J31" s="10">
        <v>0</v>
      </c>
      <c r="K31" s="10">
        <f>K10+K13+K16+K19+K22+K25+K28</f>
        <v>195937</v>
      </c>
    </row>
    <row r="33" spans="5:11" x14ac:dyDescent="0.3">
      <c r="E33" s="12"/>
      <c r="F33" s="12"/>
      <c r="G33" s="12"/>
      <c r="H33" s="12"/>
      <c r="I33" s="12"/>
      <c r="J33" s="12"/>
      <c r="K33" s="12"/>
    </row>
    <row r="34" spans="5:11" x14ac:dyDescent="0.3">
      <c r="E34" s="12"/>
      <c r="F34" s="12"/>
      <c r="G34" s="12"/>
      <c r="H34" s="12"/>
      <c r="I34" s="12"/>
      <c r="J34" s="12"/>
      <c r="K34" s="12"/>
    </row>
    <row r="35" spans="5:11" x14ac:dyDescent="0.3">
      <c r="E35" s="12"/>
      <c r="F35" s="12"/>
      <c r="G35" s="12"/>
      <c r="H35" s="12"/>
      <c r="I35" s="12"/>
      <c r="J35" s="12"/>
      <c r="K35" s="12"/>
    </row>
    <row r="37" spans="5:11" x14ac:dyDescent="0.3">
      <c r="E37" s="12"/>
      <c r="F37" s="12"/>
      <c r="G37" s="12"/>
      <c r="H37" s="12"/>
      <c r="I37" s="12"/>
      <c r="J37" s="12"/>
      <c r="K37" s="12"/>
    </row>
    <row r="38" spans="5:11" x14ac:dyDescent="0.3">
      <c r="E38" s="12"/>
      <c r="F38" s="12"/>
      <c r="G38" s="12"/>
      <c r="H38" s="12"/>
      <c r="I38" s="12"/>
      <c r="J38" s="12"/>
      <c r="K38" s="12"/>
    </row>
    <row r="39" spans="5:11" x14ac:dyDescent="0.3">
      <c r="E39" s="12"/>
      <c r="F39" s="12"/>
      <c r="G39" s="12"/>
      <c r="H39" s="12"/>
      <c r="I39" s="12"/>
      <c r="J39" s="12"/>
      <c r="K39" s="12"/>
    </row>
    <row r="41" spans="5:11" x14ac:dyDescent="0.3">
      <c r="E41" s="12"/>
      <c r="F41" s="12"/>
      <c r="G41" s="12"/>
      <c r="H41" s="12"/>
      <c r="I41" s="12"/>
      <c r="J41" s="12"/>
      <c r="K41" s="12"/>
    </row>
    <row r="42" spans="5:11" x14ac:dyDescent="0.3">
      <c r="E42" s="12"/>
      <c r="F42" s="12"/>
      <c r="G42" s="12"/>
      <c r="H42" s="12"/>
      <c r="I42" s="12"/>
      <c r="J42" s="12"/>
      <c r="K42" s="12"/>
    </row>
    <row r="43" spans="5:11" x14ac:dyDescent="0.3">
      <c r="E43" s="12"/>
      <c r="F43" s="12"/>
      <c r="G43" s="12"/>
      <c r="H43" s="12"/>
      <c r="I43" s="12"/>
      <c r="J43" s="12"/>
      <c r="K43" s="12"/>
    </row>
  </sheetData>
  <mergeCells count="27">
    <mergeCell ref="A20:A22"/>
    <mergeCell ref="C20:C22"/>
    <mergeCell ref="A23:A25"/>
    <mergeCell ref="C23:C25"/>
    <mergeCell ref="A26:A28"/>
    <mergeCell ref="C26:C28"/>
    <mergeCell ref="A8:A10"/>
    <mergeCell ref="B8:B13"/>
    <mergeCell ref="C8:C10"/>
    <mergeCell ref="A11:A13"/>
    <mergeCell ref="C11:C13"/>
    <mergeCell ref="A29:C31"/>
    <mergeCell ref="E1:K1"/>
    <mergeCell ref="A3:C3"/>
    <mergeCell ref="A5:A7"/>
    <mergeCell ref="B5:B7"/>
    <mergeCell ref="C5:C7"/>
    <mergeCell ref="D5:D7"/>
    <mergeCell ref="E5:F6"/>
    <mergeCell ref="G5:K5"/>
    <mergeCell ref="G6:H6"/>
    <mergeCell ref="I6:J6"/>
    <mergeCell ref="A14:A16"/>
    <mergeCell ref="B14:B28"/>
    <mergeCell ref="C14:C16"/>
    <mergeCell ref="A17:A19"/>
    <mergeCell ref="C17:C19"/>
  </mergeCells>
  <pageMargins left="0.70866141732283472" right="0.51181102362204722" top="0.74803149606299213" bottom="0.74803149606299213" header="0.31496062992125984" footer="0.31496062992125984"/>
  <pageSetup paperSize="9" scale="70" orientation="landscape" verticalDpi="0" r:id="rId1"/>
</worksheet>
</file>

<file path=docMetadata/LabelInfo.xml><?xml version="1.0" encoding="utf-8"?>
<clbl:labelList xmlns:clbl="http://schemas.microsoft.com/office/2020/mipLabelMetadata">
  <clbl:label id="{1b8a7570-3ec8-4c4e-9532-5dbb2f157b31}" enabled="1" method="Standard" siteId="{fd50a0e4-c289-4266-b7ff-7d9cf5066e9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Pielikums</vt:lpstr>
      <vt:lpstr>Pielikums!Print_Area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Likumprojekta "Grozījumi likumā "Par izložu un azartspēļu nodevu un nodokli"" anotācijas pielikums</dc:title>
  <dc:subject>Anotācijas pielikums</dc:subject>
  <dc:creator>Jānis Veinbergs</dc:creator>
  <cp:lastModifiedBy>Jānis Veinbergs</cp:lastModifiedBy>
  <cp:lastPrinted>2024-09-16T08:29:39Z</cp:lastPrinted>
  <dcterms:created xsi:type="dcterms:W3CDTF">2024-08-07T12:54:43Z</dcterms:created>
  <dcterms:modified xsi:type="dcterms:W3CDTF">2024-09-19T13:46:43Z</dcterms:modified>
</cp:coreProperties>
</file>