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vnozare.pri\vm\Redirect_profiles\VM_Liene_Abola\My Documents\ANOTACIJA_MK\Groz_MK_330_CPV_pardal_no_gripas\Preciz_FM_110123\"/>
    </mc:Choice>
  </mc:AlternateContent>
  <xr:revisionPtr revIDLastSave="0" documentId="13_ncr:1_{0211A2E6-88C2-415F-A746-E61FA69B267E}" xr6:coauthVersionLast="47" xr6:coauthVersionMax="47" xr10:uidLastSave="{00000000-0000-0000-0000-000000000000}"/>
  <bookViews>
    <workbookView xWindow="-120" yWindow="-120" windowWidth="29040" windowHeight="15840" xr2:uid="{F47A0F51-0204-4CD9-9D98-26456500D6AB}"/>
  </bookViews>
  <sheets>
    <sheet name="Vakc_fin_2023"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2" l="1"/>
  <c r="K12" i="2"/>
  <c r="I12" i="2"/>
  <c r="I15" i="2"/>
  <c r="H13" i="2"/>
  <c r="H12" i="2"/>
  <c r="G13" i="2"/>
  <c r="G12" i="2"/>
  <c r="E12" i="2"/>
  <c r="D13" i="2"/>
  <c r="D12" i="2"/>
  <c r="C13" i="2"/>
  <c r="C12" i="2"/>
  <c r="H16" i="2"/>
  <c r="I16" i="2" s="1"/>
  <c r="E16" i="2"/>
  <c r="E15" i="2"/>
  <c r="G15" i="2" s="1"/>
  <c r="D14" i="2"/>
  <c r="C14" i="2"/>
  <c r="D59" i="2"/>
  <c r="D32" i="2"/>
  <c r="B53" i="2"/>
  <c r="B49" i="2"/>
  <c r="B50" i="2" s="1"/>
  <c r="B46" i="2" s="1"/>
  <c r="C58" i="2" s="1"/>
  <c r="D58" i="2" s="1"/>
  <c r="D60" i="2" s="1"/>
  <c r="J14" i="2" s="1"/>
  <c r="J11" i="2" s="1"/>
  <c r="E14" i="2" l="1"/>
  <c r="B4" i="2"/>
  <c r="G18" i="2"/>
  <c r="G17" i="2" s="1"/>
  <c r="C17" i="2"/>
  <c r="C11" i="2" s="1"/>
  <c r="D17" i="2"/>
  <c r="D19" i="2"/>
  <c r="D18" i="2"/>
  <c r="D20" i="2" l="1"/>
  <c r="D11" i="2"/>
  <c r="G14" i="2"/>
  <c r="H18" i="2"/>
  <c r="I17" i="2" s="1"/>
  <c r="G11" i="2" l="1"/>
  <c r="F14" i="2" l="1"/>
  <c r="H14" i="2" l="1"/>
  <c r="H17" i="2"/>
  <c r="H19" i="2" s="1"/>
  <c r="E17" i="2"/>
  <c r="E11" i="2" s="1"/>
  <c r="K14" i="2" l="1"/>
  <c r="I14" i="2"/>
  <c r="H11" i="2"/>
  <c r="I11" i="2" l="1"/>
  <c r="K11" i="2"/>
</calcChain>
</file>

<file path=xl/sharedStrings.xml><?xml version="1.0" encoding="utf-8"?>
<sst xmlns="http://schemas.openxmlformats.org/spreadsheetml/2006/main" count="68" uniqueCount="63">
  <si>
    <t>Grūtnieces</t>
  </si>
  <si>
    <t>KOPĀ</t>
  </si>
  <si>
    <t>Summa</t>
  </si>
  <si>
    <t>Cena</t>
  </si>
  <si>
    <t>Vakcīnu skaits</t>
  </si>
  <si>
    <t>Vidējais 5 mēnešu laikā mēnesī veiktas vakcinācijas</t>
  </si>
  <si>
    <t>Nepieciešamais devu skaits uz 12 mēnešiem</t>
  </si>
  <si>
    <t>Pusaudži</t>
  </si>
  <si>
    <t>13 gadu vecie pusaudži 2022.gadā</t>
  </si>
  <si>
    <t>Ievade kopā:</t>
  </si>
  <si>
    <t>Ievade (NVD budžeta bāzē)</t>
  </si>
  <si>
    <t>KOPĀ:</t>
  </si>
  <si>
    <t>Ievade papildus 10 000 gripas vakcīnām 2022.gadā (NVD esošā budžeta ietvaros)</t>
  </si>
  <si>
    <t>Pieejamais finansējums, EUR</t>
  </si>
  <si>
    <t>Pieejamais finansējums pēc pārdalēm atbilsotši Info ziņojumam, EUR</t>
  </si>
  <si>
    <t>Gripas vakcīnām pieejamais finansējums</t>
  </si>
  <si>
    <t>NVD budžeta bāzē grūtnieču un bērnu līdz 2 g. vecumam vakcinēšanai</t>
  </si>
  <si>
    <t>PP 2022.gadam un turpmāk papildus piešķirtais gripas vakcīnām</t>
  </si>
  <si>
    <t>NVD budžeta bāzē senjoru un hronisko pacientu vakcinēšanai</t>
  </si>
  <si>
    <t>Gripas vakcīnu ievadei paredzētais finansējums NVD budžeta bāzē</t>
  </si>
  <si>
    <t>Papildus nepieciešamais finansējums 2023.gadam vakcīnu pret cilvēka papilomas vīrusa infekciju (CPV) iegādei, vecums 12-14 gadi, aptvere 30%</t>
  </si>
  <si>
    <t>Plānotais vakcīnu skaits 2023.gadam</t>
  </si>
  <si>
    <t>Papildus nepieciešamais finansējums 2023.gadam, EUR</t>
  </si>
  <si>
    <t>Slēgtie asignējumi uz 2022.gada beigām (atlikums), EUR</t>
  </si>
  <si>
    <t>Plānotie slēgtie asignējumi uz 2023.gada beigām (atlikums), EUR</t>
  </si>
  <si>
    <t>Papildus nepieciešamais finansējums 2023.gadam vakcīnu pret (difterija, stingumkrampji) + garais klepus (T dap) iegādei, grūtnieces un pusaudži</t>
  </si>
  <si>
    <t>Nepieciešamais vakcīnu skaits:</t>
  </si>
  <si>
    <t>Nepieciešamais devu skaits uz 2023.gada 12 mēnešiem + 20%</t>
  </si>
  <si>
    <t>KOPĀ nepieciešamais vakcīnu skaits 2023.gadam:</t>
  </si>
  <si>
    <t>Aptveres līmenis 14 gadu veciem pusaudžiem 2019.gadā - 93%</t>
  </si>
  <si>
    <t>Papildus nepieciešamais finansējums 2023.gadam:</t>
  </si>
  <si>
    <t>Cilvēka papilomas vīrusa infekciju (CPV) vakcīnas</t>
  </si>
  <si>
    <t>Difterija, stingumkrampji, garais klepus (Tdap) vakcīnas</t>
  </si>
  <si>
    <t>Papildus nepieciešamais finansējums CPV un garā klepus vakcīnu iegādei 2023.gadam, EUR</t>
  </si>
  <si>
    <t>Plānotie slēgtie asignējumi uz 2023.gada beigām (atlikums) pēc finansējuma pārdales CPV un garā klepus vakcīnām, EUR</t>
  </si>
  <si>
    <t>Iepirkto vakcīnu skaits*</t>
  </si>
  <si>
    <t>* Atbilstoši Informatīvajam ziņojumam par vakcīnu pret sezonālo gripu iegādi (turpmāk - Info ziņojums) (22-TA-2330 izskatīts 2022.gada 13.septembra sēdē (prot. Nr. 46 37. §) tika iepirktas 109 656 vakcīnas, kā arī atbilstoši Imūnbioloģisko preparātu valsts iepirkumu plānošanas darba grupas 2022.gada 7.novembra sēdē nolemtajam tika iepirktas papildus 10 000 gripas vakcīnu devas Info ziņojumā 2022.gadam iezīmētā finansējuma ietvaros</t>
  </si>
  <si>
    <t>Faktiski izlietotais finansējums, EUR **/ ***</t>
  </si>
  <si>
    <t>*** Papildus iepirkto 10 000 gripas vakcīnu devu ievade ika nodrošināta NVD esošā budžeta ietvaros</t>
  </si>
  <si>
    <t>** Info ziņojumā vienas gripas vakcīnas iepirkuma cena tika prognozēta 13.36 EUR (ar PVN), faktiksā iepirkuma cena 2022.gadā - 10.192 EUR (ar PVN), līdz ar to arī vakcīnu iegādes izmaksas ir mazākas kā sākotnēji tika prognozēts Info ziņojumā</t>
  </si>
  <si>
    <t>Plānotais vakcīnu skaits (+20% pret 2022.gada plānu) ****</t>
  </si>
  <si>
    <t>**** 2023.gadā tiek plānots kāpināt gripas vakcinēšanas aptveri par 20% pret 2022.gada sākotnēji plānoto vakcīnu skaitu</t>
  </si>
  <si>
    <t>Plānotais finansējuma izlietojums (prognozējot cenas pieaugumu +15%), EUR *****/ ******</t>
  </si>
  <si>
    <t>***** 2023. gadā tiek prognozēts gripas vakcīnas cenu pieaugums par 15% pret 2022.gadu</t>
  </si>
  <si>
    <t>****** Atbilstoši info ziņojumā atrunātajam, tiks veiktas apropriācijas pārdale, gripas vakcīnu ievades finansējuma iztrūkuma segšanai, pamatojoties uz iepirkto vakcīnu skaitu</t>
  </si>
  <si>
    <t>Pielikums Noteikumu projekta "Grozījumi Ministru kabineta 2000. gada 26. septembra noteikumos Nr. 330 "Vakcinācijas noteikumi"" sākotnējās ietekmes novērtējuma ziņojumam (anotācijai)</t>
  </si>
  <si>
    <t>Vakcīnas cena (ar PVN), EUR</t>
  </si>
  <si>
    <t>Vakcīnas pret CPV infekciju plānošanas pieņēmumi 2023. gadam esošā kalendāra ietvaros:</t>
  </si>
  <si>
    <t>2. pieņēmums: informētība un atsaucība vakcinācijai pakāpeniski pieaugs, palielinot esošo aptvēri 12 gadīgiem zēniem (38,4%).</t>
  </si>
  <si>
    <t>3. pieņēmums: zēnu vakcinācijas aptvere nebūs lielāka par meiteņu vakcināciju (75% 2022. gadā uzsāka vakcināciju 10 mēnešos), drīzāk nedaudz zemāka - 55% .</t>
  </si>
  <si>
    <t>1. pieņēmums: vakcinācija pārsvarā būs nepieciešama 12 gadīgiem zēniem (pašreiz tie ir 11 gadīgie zēni – 9 702), jo 2022. gadā esošie 12 – 14 gadīgie zēni jau izmantoja piedāvāto vakcinācijas iespēju un kaut gan papildu atsaucība vēl varētu būt, bet ne sevišķi liela, pieņemot, ka tie būs 10% zēnu, kuri neizmantoja vakcinācijas iespēju šogad.</t>
  </si>
  <si>
    <t>Nepieciešamais vakcīnu daudzums 2023. gadā, balstoties uz pieņēmumiem:</t>
  </si>
  <si>
    <t>1. Vakcīnas daudzums, kas būs nepieciešams 12 gadīgu zēnu vakcinācijai: 9 702 x 55% x 2 potes = 10 672 devas</t>
  </si>
  <si>
    <t>2. Vakcīnas daudzums, kas ir nepieciešams vakcinācijas aptveres palielināšanai esošo 12-14 gadīgu zēnu vidū: 32 013 x 10% x 2 = 6 403 devas</t>
  </si>
  <si>
    <t>Kopējais vakcīnu daudzums: 10 672 + 6 403 = 17 075 devas (apaļojot ~ 17 000 devas).</t>
  </si>
  <si>
    <t>Difterija, stingumkrampji (imovax d.T.Adult) vakcīnas *</t>
  </si>
  <si>
    <t>* Pēc vakcinācijas kalendāra jāsaņem vakcinācija pret difteriju un stingumkrampjiem, kas jau ir paredzēta NVD bāzes finansējumā, līdz ar to papildus nepieciešama tikai starpība , lai noteiktajām grupām nodrošinātu arī garā klepus vakcīnas komponenti</t>
  </si>
  <si>
    <t>Vakcīnas kopā:</t>
  </si>
  <si>
    <t>Ievade papildus (pārdalīts no gripas vakcīnām PP piešķirtā finansējuma)</t>
  </si>
  <si>
    <t>PP piešķirtais</t>
  </si>
  <si>
    <t>NVD budžeta bāzē</t>
  </si>
  <si>
    <t>Kopā PP piešķirtais:</t>
  </si>
  <si>
    <t>Kopā NVD budžeta bāzē: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</si>
</sst>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Calibri"/>
      <family val="2"/>
      <charset val="186"/>
      <scheme val="minor"/>
    </font>
    <font>
      <sz val="12"/>
      <color theme="1"/>
      <name val="Times New Roman"/>
      <family val="1"/>
      <charset val="186"/>
    </font>
    <font>
      <b/>
      <sz val="12"/>
      <color theme="1"/>
      <name val="Times New Roman"/>
      <family val="1"/>
      <charset val="186"/>
    </font>
    <font>
      <sz val="12"/>
      <name val="Times New Roman"/>
      <family val="1"/>
      <charset val="186"/>
    </font>
    <font>
      <sz val="10"/>
      <name val="Arial"/>
      <family val="2"/>
      <charset val="186"/>
    </font>
    <font>
      <sz val="10"/>
      <color theme="1"/>
      <name val="Times New Roman"/>
      <family val="1"/>
      <charset val="186"/>
    </font>
    <font>
      <b/>
      <sz val="12"/>
      <color theme="1"/>
      <name val="Times New Roman"/>
      <family val="1"/>
    </font>
    <font>
      <b/>
      <sz val="15"/>
      <name val="Times New Roman"/>
      <family val="1"/>
      <charset val="186"/>
    </font>
    <font>
      <b/>
      <sz val="12"/>
      <name val="Times New Roman"/>
      <family val="1"/>
      <charset val="186"/>
    </font>
    <font>
      <b/>
      <sz val="12"/>
      <name val="Times New Roman"/>
      <family val="1"/>
    </font>
    <font>
      <b/>
      <i/>
      <sz val="12"/>
      <color theme="1"/>
      <name val="Times New Roman"/>
      <family val="1"/>
    </font>
    <font>
      <b/>
      <i/>
      <sz val="12"/>
      <name val="Times New Roman"/>
      <family val="1"/>
    </font>
    <font>
      <b/>
      <sz val="14"/>
      <color theme="1"/>
      <name val="Times New Roman"/>
      <family val="1"/>
    </font>
    <font>
      <b/>
      <sz val="14"/>
      <name val="Times New Roman"/>
      <family val="1"/>
      <charset val="186"/>
    </font>
    <font>
      <b/>
      <sz val="15"/>
      <color theme="1"/>
      <name val="Times New Roman"/>
      <family val="1"/>
    </font>
    <font>
      <b/>
      <sz val="12"/>
      <color rgb="FF000000"/>
      <name val="Times New Roman"/>
      <family val="1"/>
    </font>
    <font>
      <sz val="12"/>
      <color rgb="FF000000"/>
      <name val="Times New Roman"/>
      <family val="1"/>
    </font>
    <font>
      <i/>
      <sz val="12"/>
      <color theme="1"/>
      <name val="Times New Roman"/>
      <family val="1"/>
    </font>
    <font>
      <sz val="14"/>
      <color theme="1"/>
      <name val="Times New Roman"/>
      <family val="1"/>
    </font>
    <font>
      <sz val="12"/>
      <color rgb="FF333333"/>
      <name val="Times New Roman"/>
      <family val="1"/>
    </font>
    <font>
      <u/>
      <sz val="12"/>
      <color rgb="FF333333"/>
      <name val="Times New Roman"/>
      <family val="1"/>
    </font>
    <font>
      <b/>
      <sz val="13"/>
      <color theme="1"/>
      <name val="Times New Roman"/>
      <family val="1"/>
    </font>
    <font>
      <b/>
      <sz val="13"/>
      <name val="Times New Roman"/>
      <family val="1"/>
      <charset val="186"/>
    </font>
    <font>
      <sz val="12"/>
      <color theme="1"/>
      <name val="Times New Roman"/>
      <family val="1"/>
    </font>
    <font>
      <sz val="12"/>
      <name val="Times New Roman"/>
      <family val="1"/>
    </font>
    <font>
      <sz val="12"/>
      <color rgb="FFFF0000"/>
      <name val="Times New Roman"/>
      <family val="1"/>
    </font>
    <font>
      <b/>
      <sz val="13"/>
      <name val="Times New Roman"/>
      <family val="1"/>
    </font>
  </fonts>
  <fills count="5">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 fillId="0" borderId="0"/>
    <xf numFmtId="0" fontId="5" fillId="0" borderId="0"/>
  </cellStyleXfs>
  <cellXfs count="93">
    <xf numFmtId="0" fontId="0" fillId="0" borderId="0" xfId="0"/>
    <xf numFmtId="3" fontId="2" fillId="0" borderId="1" xfId="0" applyNumberFormat="1" applyFont="1" applyBorder="1" applyAlignment="1">
      <alignment horizontal="center" vertical="center"/>
    </xf>
    <xf numFmtId="3" fontId="2" fillId="0" borderId="0" xfId="0" applyNumberFormat="1" applyFont="1" applyAlignment="1">
      <alignment horizontal="center" vertical="center"/>
    </xf>
    <xf numFmtId="3" fontId="3" fillId="0" borderId="0" xfId="0" applyNumberFormat="1" applyFont="1" applyAlignment="1">
      <alignment horizontal="center" vertical="center"/>
    </xf>
    <xf numFmtId="0" fontId="2" fillId="0" borderId="0" xfId="0" applyFont="1"/>
    <xf numFmtId="0" fontId="2" fillId="0" borderId="1" xfId="0" applyFont="1" applyBorder="1" applyAlignment="1">
      <alignment horizontal="center" vertical="center"/>
    </xf>
    <xf numFmtId="3" fontId="2" fillId="0" borderId="0" xfId="0" applyNumberFormat="1" applyFont="1"/>
    <xf numFmtId="0" fontId="2" fillId="0" borderId="0" xfId="0" applyFont="1" applyAlignment="1">
      <alignment horizontal="center" vertical="center"/>
    </xf>
    <xf numFmtId="0" fontId="2" fillId="0" borderId="0" xfId="0" applyFont="1" applyAlignment="1">
      <alignment horizontal="center" vertical="center" wrapText="1"/>
    </xf>
    <xf numFmtId="0" fontId="4" fillId="0" borderId="0" xfId="3" applyFont="1"/>
    <xf numFmtId="0" fontId="4" fillId="0" borderId="0" xfId="2" applyFont="1"/>
    <xf numFmtId="0" fontId="2" fillId="0" borderId="0" xfId="0" applyFont="1" applyAlignment="1">
      <alignment wrapText="1"/>
    </xf>
    <xf numFmtId="0" fontId="2" fillId="0" borderId="1" xfId="0" applyFont="1" applyBorder="1"/>
    <xf numFmtId="0" fontId="8" fillId="0" borderId="0" xfId="0" applyFont="1"/>
    <xf numFmtId="3"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3" fontId="4" fillId="0" borderId="0" xfId="3" applyNumberFormat="1" applyFont="1"/>
    <xf numFmtId="0" fontId="6" fillId="0" borderId="0" xfId="0" applyFont="1"/>
    <xf numFmtId="3" fontId="2" fillId="0" borderId="1" xfId="0" applyNumberFormat="1" applyFont="1" applyBorder="1"/>
    <xf numFmtId="0" fontId="7" fillId="0" borderId="1" xfId="0" applyFont="1" applyBorder="1" applyAlignment="1">
      <alignment horizontal="right" vertical="center" wrapText="1"/>
    </xf>
    <xf numFmtId="0" fontId="2" fillId="0" borderId="1" xfId="0" applyFont="1" applyBorder="1" applyAlignment="1">
      <alignment horizontal="right" vertical="center"/>
    </xf>
    <xf numFmtId="0" fontId="2" fillId="0" borderId="1" xfId="0" applyFont="1" applyBorder="1" applyAlignment="1">
      <alignment horizontal="right" vertical="center" wrapText="1"/>
    </xf>
    <xf numFmtId="0" fontId="7" fillId="0" borderId="1" xfId="0" applyFont="1" applyBorder="1" applyAlignment="1">
      <alignment horizontal="right"/>
    </xf>
    <xf numFmtId="3" fontId="7" fillId="0" borderId="1" xfId="0" applyNumberFormat="1" applyFont="1" applyBorder="1" applyAlignment="1">
      <alignment horizontal="right"/>
    </xf>
    <xf numFmtId="0" fontId="2" fillId="0" borderId="1" xfId="0" applyFont="1" applyBorder="1" applyAlignment="1">
      <alignment horizontal="right"/>
    </xf>
    <xf numFmtId="0" fontId="13" fillId="0" borderId="0" xfId="0" applyFont="1"/>
    <xf numFmtId="0" fontId="14" fillId="0" borderId="0" xfId="0" applyFont="1"/>
    <xf numFmtId="3" fontId="7" fillId="0" borderId="1" xfId="0" applyNumberFormat="1" applyFont="1" applyBorder="1"/>
    <xf numFmtId="0" fontId="2" fillId="0" borderId="0" xfId="0" applyFont="1" applyAlignment="1">
      <alignment horizontal="right" vertical="center" wrapText="1"/>
    </xf>
    <xf numFmtId="3" fontId="2" fillId="0" borderId="0" xfId="0" applyNumberFormat="1" applyFont="1" applyAlignment="1">
      <alignment horizontal="right"/>
    </xf>
    <xf numFmtId="3" fontId="4" fillId="0" borderId="0" xfId="0" applyNumberFormat="1" applyFont="1" applyAlignment="1">
      <alignment horizontal="right"/>
    </xf>
    <xf numFmtId="0" fontId="2" fillId="0" borderId="0" xfId="0" applyFont="1" applyAlignment="1">
      <alignment horizontal="right"/>
    </xf>
    <xf numFmtId="0" fontId="2" fillId="2" borderId="2" xfId="0" applyFont="1" applyFill="1" applyBorder="1" applyAlignment="1">
      <alignment horizontal="center" vertical="center" wrapText="1"/>
    </xf>
    <xf numFmtId="3" fontId="7" fillId="2" borderId="1" xfId="0" applyNumberFormat="1" applyFont="1" applyFill="1" applyBorder="1" applyAlignment="1">
      <alignment horizontal="right" wrapText="1"/>
    </xf>
    <xf numFmtId="3" fontId="2" fillId="2" borderId="1" xfId="0" applyNumberFormat="1" applyFont="1" applyFill="1" applyBorder="1" applyAlignment="1">
      <alignment horizontal="right"/>
    </xf>
    <xf numFmtId="3" fontId="4" fillId="2" borderId="1" xfId="0" applyNumberFormat="1" applyFont="1" applyFill="1" applyBorder="1" applyAlignment="1">
      <alignment horizontal="right"/>
    </xf>
    <xf numFmtId="3" fontId="2" fillId="3" borderId="1" xfId="0" applyNumberFormat="1" applyFont="1" applyFill="1" applyBorder="1" applyAlignment="1">
      <alignment horizontal="right"/>
    </xf>
    <xf numFmtId="0" fontId="2" fillId="3" borderId="1" xfId="0" applyFont="1" applyFill="1" applyBorder="1" applyAlignment="1">
      <alignment horizontal="right"/>
    </xf>
    <xf numFmtId="3" fontId="4"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3" fontId="9" fillId="0" borderId="1" xfId="0" applyNumberFormat="1" applyFont="1" applyBorder="1" applyAlignment="1">
      <alignment horizontal="right" vertical="center"/>
    </xf>
    <xf numFmtId="0" fontId="7" fillId="0" borderId="0" xfId="0" applyFont="1"/>
    <xf numFmtId="0" fontId="16" fillId="0" borderId="1" xfId="0" applyFont="1" applyBorder="1" applyAlignment="1">
      <alignment horizontal="right" vertical="center" wrapText="1"/>
    </xf>
    <xf numFmtId="3" fontId="17" fillId="0" borderId="1" xfId="0" applyNumberFormat="1" applyFont="1" applyBorder="1" applyAlignment="1">
      <alignment vertical="center" wrapText="1"/>
    </xf>
    <xf numFmtId="0" fontId="17" fillId="0" borderId="1" xfId="0" applyFont="1" applyBorder="1" applyAlignment="1">
      <alignment vertical="center" wrapText="1"/>
    </xf>
    <xf numFmtId="3" fontId="17"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0" fontId="4" fillId="0" borderId="1" xfId="0" applyFont="1" applyBorder="1" applyAlignment="1">
      <alignment horizontal="right"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3" fontId="10" fillId="4" borderId="1" xfId="0" applyNumberFormat="1" applyFont="1" applyFill="1" applyBorder="1" applyAlignment="1">
      <alignment horizontal="right"/>
    </xf>
    <xf numFmtId="3" fontId="2" fillId="4" borderId="1" xfId="0" applyNumberFormat="1" applyFont="1" applyFill="1" applyBorder="1"/>
    <xf numFmtId="3" fontId="2" fillId="4" borderId="1" xfId="0" applyNumberFormat="1" applyFont="1" applyFill="1" applyBorder="1" applyAlignment="1">
      <alignment horizontal="center" vertical="center"/>
    </xf>
    <xf numFmtId="0" fontId="18" fillId="0" borderId="0" xfId="0" applyFont="1" applyAlignment="1">
      <alignment horizontal="right" wrapText="1"/>
    </xf>
    <xf numFmtId="4" fontId="4" fillId="0" borderId="0" xfId="0" applyNumberFormat="1" applyFont="1" applyAlignment="1">
      <alignment horizontal="right" vertical="center"/>
    </xf>
    <xf numFmtId="3" fontId="4" fillId="0" borderId="0" xfId="0" applyNumberFormat="1" applyFont="1" applyAlignment="1">
      <alignment horizontal="right" vertical="center"/>
    </xf>
    <xf numFmtId="3" fontId="9" fillId="0" borderId="0" xfId="0" applyNumberFormat="1" applyFont="1" applyAlignment="1">
      <alignment horizontal="right" vertical="center"/>
    </xf>
    <xf numFmtId="0" fontId="19" fillId="0" borderId="0" xfId="0" applyFont="1"/>
    <xf numFmtId="3" fontId="22" fillId="0" borderId="1" xfId="0" applyNumberFormat="1" applyFont="1" applyBorder="1" applyAlignment="1">
      <alignment horizontal="right" vertical="center"/>
    </xf>
    <xf numFmtId="3" fontId="23" fillId="0" borderId="1" xfId="0" applyNumberFormat="1" applyFont="1" applyBorder="1" applyAlignment="1">
      <alignment horizontal="right" vertical="center"/>
    </xf>
    <xf numFmtId="0" fontId="24" fillId="0" borderId="1" xfId="0" applyFont="1" applyBorder="1" applyAlignment="1">
      <alignment horizontal="right" vertical="center"/>
    </xf>
    <xf numFmtId="3" fontId="24" fillId="2" borderId="1" xfId="0" applyNumberFormat="1" applyFont="1" applyFill="1" applyBorder="1" applyAlignment="1">
      <alignment horizontal="right"/>
    </xf>
    <xf numFmtId="3" fontId="25" fillId="4" borderId="1" xfId="0" applyNumberFormat="1" applyFont="1" applyFill="1" applyBorder="1" applyAlignment="1">
      <alignment horizontal="right"/>
    </xf>
    <xf numFmtId="3" fontId="25" fillId="2" borderId="1" xfId="0" applyNumberFormat="1" applyFont="1" applyFill="1" applyBorder="1" applyAlignment="1">
      <alignment horizontal="right"/>
    </xf>
    <xf numFmtId="3" fontId="24" fillId="3" borderId="1" xfId="0" applyNumberFormat="1" applyFont="1" applyFill="1" applyBorder="1" applyAlignment="1">
      <alignment horizontal="right"/>
    </xf>
    <xf numFmtId="3" fontId="24" fillId="4" borderId="1" xfId="0" applyNumberFormat="1" applyFont="1" applyFill="1" applyBorder="1" applyAlignment="1">
      <alignment horizontal="right"/>
    </xf>
    <xf numFmtId="0" fontId="20" fillId="0" borderId="0" xfId="0" applyFont="1" applyAlignment="1">
      <alignment horizontal="left" vertical="center"/>
    </xf>
    <xf numFmtId="0" fontId="18" fillId="0" borderId="0" xfId="0" applyFont="1" applyAlignment="1">
      <alignment horizontal="right" wrapText="1"/>
    </xf>
    <xf numFmtId="0" fontId="15" fillId="0" borderId="0" xfId="0" applyFont="1" applyAlignment="1">
      <alignment horizontal="left" vertical="center" wrapText="1"/>
    </xf>
    <xf numFmtId="0" fontId="3" fillId="3" borderId="1" xfId="0" applyFont="1" applyFill="1" applyBorder="1" applyAlignment="1">
      <alignment horizontal="center" vertical="center"/>
    </xf>
    <xf numFmtId="0" fontId="2" fillId="0" borderId="0" xfId="0" applyFont="1" applyAlignment="1">
      <alignment horizontal="left" wrapText="1"/>
    </xf>
    <xf numFmtId="0" fontId="7" fillId="2" borderId="1" xfId="0" applyFont="1" applyFill="1" applyBorder="1" applyAlignment="1">
      <alignment horizontal="center" vertical="center"/>
    </xf>
    <xf numFmtId="0" fontId="21" fillId="0" borderId="0" xfId="0" applyFont="1" applyAlignment="1">
      <alignment horizontal="left" vertical="center"/>
    </xf>
    <xf numFmtId="4" fontId="20" fillId="0" borderId="0" xfId="0" applyNumberFormat="1" applyFont="1" applyAlignment="1">
      <alignment horizontal="left" vertical="center" wrapText="1"/>
    </xf>
    <xf numFmtId="0" fontId="11" fillId="0" borderId="1" xfId="0" applyFont="1" applyBorder="1" applyAlignment="1">
      <alignment horizontal="right" vertical="center" wrapText="1"/>
    </xf>
    <xf numFmtId="3" fontId="11" fillId="2" borderId="1" xfId="0" applyNumberFormat="1" applyFont="1" applyFill="1" applyBorder="1" applyAlignment="1">
      <alignment horizontal="right" wrapText="1"/>
    </xf>
    <xf numFmtId="0" fontId="11" fillId="3" borderId="1" xfId="0" applyFont="1" applyFill="1" applyBorder="1" applyAlignment="1">
      <alignment horizontal="right" wrapText="1"/>
    </xf>
    <xf numFmtId="3" fontId="11" fillId="3" borderId="1" xfId="0" applyNumberFormat="1" applyFont="1" applyFill="1" applyBorder="1" applyAlignment="1">
      <alignment horizontal="right" wrapText="1"/>
    </xf>
    <xf numFmtId="3" fontId="12" fillId="4" borderId="1" xfId="0" applyNumberFormat="1" applyFont="1" applyFill="1" applyBorder="1" applyAlignment="1">
      <alignment horizontal="right" wrapText="1"/>
    </xf>
    <xf numFmtId="3" fontId="11" fillId="4" borderId="1" xfId="0" applyNumberFormat="1" applyFont="1" applyFill="1" applyBorder="1" applyAlignment="1">
      <alignment horizontal="right" wrapText="1"/>
    </xf>
    <xf numFmtId="0" fontId="7" fillId="0" borderId="1" xfId="0" applyFont="1" applyBorder="1" applyAlignment="1">
      <alignment horizontal="right" vertical="center"/>
    </xf>
    <xf numFmtId="3" fontId="7" fillId="2" borderId="1" xfId="0" applyNumberFormat="1" applyFont="1" applyFill="1" applyBorder="1" applyAlignment="1">
      <alignment horizontal="right"/>
    </xf>
    <xf numFmtId="3" fontId="10" fillId="2" borderId="1" xfId="0" applyNumberFormat="1" applyFont="1" applyFill="1" applyBorder="1" applyAlignment="1">
      <alignment horizontal="right"/>
    </xf>
    <xf numFmtId="3" fontId="7" fillId="3" borderId="1" xfId="0" applyNumberFormat="1" applyFont="1" applyFill="1" applyBorder="1" applyAlignment="1">
      <alignment horizontal="right"/>
    </xf>
    <xf numFmtId="3" fontId="7" fillId="4" borderId="1" xfId="0" applyNumberFormat="1" applyFont="1" applyFill="1" applyBorder="1" applyAlignment="1">
      <alignment horizontal="right"/>
    </xf>
    <xf numFmtId="3" fontId="26" fillId="4" borderId="1" xfId="0" applyNumberFormat="1" applyFont="1" applyFill="1" applyBorder="1" applyAlignment="1">
      <alignment horizontal="center" vertical="center"/>
    </xf>
    <xf numFmtId="3" fontId="24" fillId="4" borderId="1" xfId="0" applyNumberFormat="1" applyFont="1" applyFill="1" applyBorder="1"/>
    <xf numFmtId="3" fontId="22" fillId="2" borderId="1" xfId="0" applyNumberFormat="1" applyFont="1" applyFill="1" applyBorder="1" applyAlignment="1">
      <alignment horizontal="right" wrapText="1"/>
    </xf>
    <xf numFmtId="0" fontId="22" fillId="3" borderId="1" xfId="0" applyFont="1" applyFill="1" applyBorder="1" applyAlignment="1">
      <alignment horizontal="right" wrapText="1"/>
    </xf>
    <xf numFmtId="3" fontId="22" fillId="3" borderId="1" xfId="0" applyNumberFormat="1" applyFont="1" applyFill="1" applyBorder="1" applyAlignment="1">
      <alignment horizontal="right" wrapText="1"/>
    </xf>
    <xf numFmtId="3" fontId="27" fillId="4" borderId="1" xfId="0" applyNumberFormat="1" applyFont="1" applyFill="1" applyBorder="1" applyAlignment="1">
      <alignment horizontal="right" wrapText="1"/>
    </xf>
    <xf numFmtId="3" fontId="22" fillId="4" borderId="1" xfId="0" applyNumberFormat="1" applyFont="1" applyFill="1" applyBorder="1" applyAlignment="1">
      <alignment horizontal="right" wrapText="1"/>
    </xf>
    <xf numFmtId="3" fontId="2" fillId="0" borderId="0" xfId="0" applyNumberFormat="1" applyFont="1" applyAlignment="1">
      <alignment horizontal="center" vertical="center" wrapText="1"/>
    </xf>
  </cellXfs>
  <cellStyles count="4">
    <cellStyle name="Normal" xfId="0" builtinId="0"/>
    <cellStyle name="Normal 2 3" xfId="1" xr:uid="{BC78AD35-F069-457B-B0B5-CC8129732131}"/>
    <cellStyle name="Normal 3 3 2" xfId="2" xr:uid="{92E373E6-CC4F-4524-8B7B-4245D1A6218B}"/>
    <cellStyle name="Normal 7" xfId="3" xr:uid="{74375FED-DAC8-48FC-9B99-1AB302ACEE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015C5-FBD4-481B-ABCA-F473665F4A84}">
  <dimension ref="A1:R62"/>
  <sheetViews>
    <sheetView tabSelected="1" zoomScaleNormal="100" workbookViewId="0">
      <selection activeCell="L10" sqref="L10"/>
    </sheetView>
  </sheetViews>
  <sheetFormatPr defaultRowHeight="15.75" x14ac:dyDescent="0.25"/>
  <cols>
    <col min="1" max="1" width="62.5703125" style="4" customWidth="1"/>
    <col min="2" max="2" width="15.5703125" style="4" customWidth="1"/>
    <col min="3" max="3" width="15.85546875" style="4" customWidth="1"/>
    <col min="4" max="9" width="15.5703125" style="4" customWidth="1"/>
    <col min="10" max="10" width="16.28515625" style="4" customWidth="1"/>
    <col min="11" max="11" width="15" style="4" customWidth="1"/>
    <col min="12" max="12" width="14" style="4" customWidth="1"/>
    <col min="13" max="13" width="16" style="4" customWidth="1"/>
    <col min="14" max="15" width="19.7109375" style="4" customWidth="1"/>
    <col min="16" max="16384" width="9.140625" style="4"/>
  </cols>
  <sheetData>
    <row r="1" spans="1:14" ht="32.25" customHeight="1" x14ac:dyDescent="0.3">
      <c r="A1" s="13"/>
      <c r="F1" s="67" t="s">
        <v>45</v>
      </c>
      <c r="G1" s="67"/>
      <c r="H1" s="67"/>
      <c r="I1" s="67"/>
      <c r="J1" s="67"/>
      <c r="K1" s="67"/>
    </row>
    <row r="2" spans="1:14" ht="19.5" x14ac:dyDescent="0.3">
      <c r="A2" s="13"/>
      <c r="F2" s="53"/>
      <c r="G2" s="53"/>
      <c r="H2" s="53"/>
      <c r="I2" s="53"/>
      <c r="J2" s="53"/>
      <c r="K2" s="53"/>
    </row>
    <row r="3" spans="1:14" ht="18.75" x14ac:dyDescent="0.3">
      <c r="A3" s="26" t="s">
        <v>15</v>
      </c>
      <c r="D3" s="25" t="s">
        <v>19</v>
      </c>
    </row>
    <row r="4" spans="1:14" x14ac:dyDescent="0.25">
      <c r="A4" s="22" t="s">
        <v>1</v>
      </c>
      <c r="B4" s="23">
        <f>SUM(B5:B7)</f>
        <v>2402897</v>
      </c>
      <c r="D4" s="22" t="s">
        <v>1</v>
      </c>
      <c r="E4" s="27">
        <v>380361</v>
      </c>
    </row>
    <row r="5" spans="1:14" x14ac:dyDescent="0.25">
      <c r="A5" s="24" t="s">
        <v>17</v>
      </c>
      <c r="B5" s="18">
        <v>1826919</v>
      </c>
      <c r="C5" s="6"/>
    </row>
    <row r="6" spans="1:14" x14ac:dyDescent="0.25">
      <c r="A6" s="24" t="s">
        <v>16</v>
      </c>
      <c r="B6" s="18">
        <v>189847</v>
      </c>
      <c r="C6" s="6"/>
    </row>
    <row r="7" spans="1:14" x14ac:dyDescent="0.25">
      <c r="A7" s="24" t="s">
        <v>18</v>
      </c>
      <c r="B7" s="18">
        <v>386131</v>
      </c>
    </row>
    <row r="9" spans="1:14" x14ac:dyDescent="0.25">
      <c r="A9" s="5"/>
      <c r="B9" s="71">
        <v>2022</v>
      </c>
      <c r="C9" s="71"/>
      <c r="D9" s="71"/>
      <c r="E9" s="71"/>
      <c r="F9" s="69">
        <v>2023</v>
      </c>
      <c r="G9" s="69"/>
      <c r="H9" s="69"/>
      <c r="I9" s="69"/>
      <c r="J9" s="69"/>
      <c r="K9" s="69"/>
    </row>
    <row r="10" spans="1:14" s="11" customFormat="1" ht="141.75" x14ac:dyDescent="0.25">
      <c r="A10" s="15"/>
      <c r="B10" s="32" t="s">
        <v>35</v>
      </c>
      <c r="C10" s="32" t="s">
        <v>14</v>
      </c>
      <c r="D10" s="32" t="s">
        <v>37</v>
      </c>
      <c r="E10" s="32" t="s">
        <v>23</v>
      </c>
      <c r="F10" s="48" t="s">
        <v>40</v>
      </c>
      <c r="G10" s="48" t="s">
        <v>13</v>
      </c>
      <c r="H10" s="48" t="s">
        <v>42</v>
      </c>
      <c r="I10" s="48" t="s">
        <v>24</v>
      </c>
      <c r="J10" s="49" t="s">
        <v>33</v>
      </c>
      <c r="K10" s="49" t="s">
        <v>34</v>
      </c>
      <c r="L10" s="8"/>
      <c r="M10" s="8"/>
    </row>
    <row r="11" spans="1:14" s="11" customFormat="1" ht="16.5" x14ac:dyDescent="0.25">
      <c r="A11" s="19" t="s">
        <v>11</v>
      </c>
      <c r="B11" s="33"/>
      <c r="C11" s="87">
        <f>C14+C17</f>
        <v>2783258</v>
      </c>
      <c r="D11" s="87">
        <f>D14+D17</f>
        <v>1820208</v>
      </c>
      <c r="E11" s="87">
        <f>E14+E17</f>
        <v>1013250</v>
      </c>
      <c r="F11" s="88"/>
      <c r="G11" s="89">
        <f>G14+G17</f>
        <v>3796508</v>
      </c>
      <c r="H11" s="89">
        <f>H14+H17</f>
        <v>2202876</v>
      </c>
      <c r="I11" s="89">
        <f>I14+I17</f>
        <v>1593632</v>
      </c>
      <c r="J11" s="90">
        <f>J14</f>
        <v>1138655</v>
      </c>
      <c r="K11" s="91">
        <f>K14</f>
        <v>454977</v>
      </c>
      <c r="L11" s="8"/>
      <c r="M11" s="8"/>
      <c r="N11" s="8"/>
    </row>
    <row r="12" spans="1:14" s="11" customFormat="1" x14ac:dyDescent="0.25">
      <c r="A12" s="74" t="s">
        <v>61</v>
      </c>
      <c r="B12" s="75"/>
      <c r="C12" s="75">
        <f>C15+C19</f>
        <v>1826919</v>
      </c>
      <c r="D12" s="75">
        <f>D15+D19</f>
        <v>813669</v>
      </c>
      <c r="E12" s="75">
        <f>E15</f>
        <v>1013250</v>
      </c>
      <c r="F12" s="76"/>
      <c r="G12" s="77">
        <f>G15</f>
        <v>2840169</v>
      </c>
      <c r="H12" s="77">
        <f>H15+H19</f>
        <v>1246537</v>
      </c>
      <c r="I12" s="77">
        <f>I15</f>
        <v>1593632</v>
      </c>
      <c r="J12" s="78"/>
      <c r="K12" s="79">
        <f>K15</f>
        <v>454977</v>
      </c>
      <c r="L12" s="92"/>
      <c r="M12" s="8"/>
      <c r="N12" s="8"/>
    </row>
    <row r="13" spans="1:14" s="11" customFormat="1" x14ac:dyDescent="0.25">
      <c r="A13" s="74" t="s">
        <v>62</v>
      </c>
      <c r="B13" s="75"/>
      <c r="C13" s="75">
        <f>C16+C18</f>
        <v>956339</v>
      </c>
      <c r="D13" s="75">
        <f>D16+D18+D20</f>
        <v>1006539</v>
      </c>
      <c r="E13" s="75"/>
      <c r="F13" s="76"/>
      <c r="G13" s="77">
        <f>G16+G18</f>
        <v>956339</v>
      </c>
      <c r="H13" s="77">
        <f>H16+H18</f>
        <v>956339</v>
      </c>
      <c r="I13" s="77"/>
      <c r="J13" s="78"/>
      <c r="K13" s="79"/>
      <c r="L13" s="8"/>
      <c r="M13" s="8"/>
      <c r="N13" s="8"/>
    </row>
    <row r="14" spans="1:14" x14ac:dyDescent="0.25">
      <c r="A14" s="80" t="s">
        <v>57</v>
      </c>
      <c r="B14" s="81">
        <v>119656</v>
      </c>
      <c r="C14" s="81">
        <f>C15+C16</f>
        <v>2232784</v>
      </c>
      <c r="D14" s="81">
        <f>D15+D16</f>
        <v>1219534</v>
      </c>
      <c r="E14" s="82">
        <f>E15</f>
        <v>1013250</v>
      </c>
      <c r="F14" s="83">
        <f>109656*1.2</f>
        <v>131587.19999999998</v>
      </c>
      <c r="G14" s="83">
        <f>B4+E14</f>
        <v>3416147</v>
      </c>
      <c r="H14" s="83">
        <f>ROUNDUP((10.192*1.15)*F14,0)</f>
        <v>1542308</v>
      </c>
      <c r="I14" s="83">
        <f>I15+I17</f>
        <v>1593632</v>
      </c>
      <c r="J14" s="50">
        <f>D32+D60</f>
        <v>1138655</v>
      </c>
      <c r="K14" s="84">
        <f>K15</f>
        <v>454977</v>
      </c>
      <c r="L14" s="6"/>
      <c r="M14" s="6"/>
    </row>
    <row r="15" spans="1:14" x14ac:dyDescent="0.25">
      <c r="A15" s="60" t="s">
        <v>59</v>
      </c>
      <c r="B15" s="61"/>
      <c r="C15" s="61">
        <v>1656806</v>
      </c>
      <c r="D15" s="61">
        <v>643556</v>
      </c>
      <c r="E15" s="63">
        <f>C15-D15</f>
        <v>1013250</v>
      </c>
      <c r="F15" s="64"/>
      <c r="G15" s="64">
        <f>B5+E15</f>
        <v>2840169</v>
      </c>
      <c r="H15" s="64">
        <v>966330</v>
      </c>
      <c r="I15" s="64">
        <f>G15-H15-H19</f>
        <v>1593632</v>
      </c>
      <c r="J15" s="62"/>
      <c r="K15" s="65">
        <f>I15-J14</f>
        <v>454977</v>
      </c>
      <c r="L15" s="6"/>
      <c r="M15" s="6"/>
    </row>
    <row r="16" spans="1:14" x14ac:dyDescent="0.25">
      <c r="A16" s="60" t="s">
        <v>60</v>
      </c>
      <c r="B16" s="61"/>
      <c r="C16" s="61">
        <v>575978</v>
      </c>
      <c r="D16" s="61">
        <v>575978</v>
      </c>
      <c r="E16" s="63">
        <f>C16-D16</f>
        <v>0</v>
      </c>
      <c r="F16" s="64"/>
      <c r="G16" s="64">
        <v>575978</v>
      </c>
      <c r="H16" s="64">
        <f>G16</f>
        <v>575978</v>
      </c>
      <c r="I16" s="64">
        <f>G16-H16</f>
        <v>0</v>
      </c>
      <c r="J16" s="62"/>
      <c r="K16" s="65"/>
      <c r="L16" s="6"/>
      <c r="M16" s="6"/>
    </row>
    <row r="17" spans="1:13" x14ac:dyDescent="0.25">
      <c r="A17" s="80" t="s">
        <v>9</v>
      </c>
      <c r="B17" s="81"/>
      <c r="C17" s="81">
        <f>C18+C19</f>
        <v>550474</v>
      </c>
      <c r="D17" s="81">
        <f>ROUNDUP(B14*5.02,0)</f>
        <v>600674</v>
      </c>
      <c r="E17" s="82">
        <f>E18+E19</f>
        <v>0</v>
      </c>
      <c r="F17" s="83"/>
      <c r="G17" s="83">
        <f>G18</f>
        <v>380361</v>
      </c>
      <c r="H17" s="83">
        <f>ROUNDUP(F14*5.02,0)</f>
        <v>660568</v>
      </c>
      <c r="I17" s="83">
        <f>G17-H18</f>
        <v>0</v>
      </c>
      <c r="J17" s="85"/>
      <c r="K17" s="86"/>
      <c r="L17" s="6"/>
      <c r="M17" s="6"/>
    </row>
    <row r="18" spans="1:13" x14ac:dyDescent="0.25">
      <c r="A18" s="20" t="s">
        <v>10</v>
      </c>
      <c r="B18" s="34"/>
      <c r="C18" s="34">
        <v>380361</v>
      </c>
      <c r="D18" s="34">
        <f>C18</f>
        <v>380361</v>
      </c>
      <c r="E18" s="35"/>
      <c r="F18" s="36"/>
      <c r="G18" s="36">
        <f>C18</f>
        <v>380361</v>
      </c>
      <c r="H18" s="36">
        <f>G18</f>
        <v>380361</v>
      </c>
      <c r="I18" s="36"/>
      <c r="J18" s="52"/>
      <c r="K18" s="51"/>
      <c r="L18" s="6"/>
      <c r="M18" s="6"/>
    </row>
    <row r="19" spans="1:13" ht="18" customHeight="1" x14ac:dyDescent="0.25">
      <c r="A19" s="21" t="s">
        <v>58</v>
      </c>
      <c r="B19" s="34"/>
      <c r="C19" s="34">
        <v>170113</v>
      </c>
      <c r="D19" s="34">
        <f>C19</f>
        <v>170113</v>
      </c>
      <c r="E19" s="35"/>
      <c r="F19" s="36"/>
      <c r="G19" s="36"/>
      <c r="H19" s="36">
        <f>H17-H18</f>
        <v>280207</v>
      </c>
      <c r="I19" s="37"/>
      <c r="J19" s="52"/>
      <c r="K19" s="51"/>
      <c r="L19" s="6"/>
      <c r="M19" s="6"/>
    </row>
    <row r="20" spans="1:13" ht="31.5" x14ac:dyDescent="0.25">
      <c r="A20" s="21" t="s">
        <v>12</v>
      </c>
      <c r="B20" s="34"/>
      <c r="C20" s="34"/>
      <c r="D20" s="34">
        <f>D17-D18-D19</f>
        <v>50200</v>
      </c>
      <c r="E20" s="35"/>
      <c r="F20" s="36"/>
      <c r="G20" s="36"/>
      <c r="H20" s="36"/>
      <c r="I20" s="37"/>
      <c r="J20" s="52"/>
      <c r="K20" s="51"/>
      <c r="L20" s="6"/>
      <c r="M20" s="6"/>
    </row>
    <row r="21" spans="1:13" ht="16.5" customHeight="1" x14ac:dyDescent="0.25">
      <c r="A21" s="28"/>
      <c r="B21" s="29"/>
      <c r="C21" s="29"/>
      <c r="D21" s="29"/>
      <c r="E21" s="30"/>
      <c r="F21" s="29"/>
      <c r="G21" s="29"/>
      <c r="H21" s="29"/>
      <c r="I21" s="31"/>
      <c r="J21" s="2"/>
      <c r="K21" s="6"/>
      <c r="L21" s="6"/>
      <c r="M21" s="6"/>
    </row>
    <row r="22" spans="1:13" ht="30" customHeight="1" x14ac:dyDescent="0.25">
      <c r="A22" s="70" t="s">
        <v>36</v>
      </c>
      <c r="B22" s="70"/>
      <c r="C22" s="70"/>
      <c r="D22" s="70"/>
      <c r="E22" s="70"/>
      <c r="F22" s="70"/>
      <c r="G22" s="70"/>
      <c r="H22" s="70"/>
      <c r="I22" s="70"/>
      <c r="J22" s="70"/>
      <c r="K22" s="70"/>
      <c r="L22" s="6"/>
      <c r="M22" s="6"/>
    </row>
    <row r="23" spans="1:13" x14ac:dyDescent="0.25">
      <c r="A23" s="70" t="s">
        <v>39</v>
      </c>
      <c r="B23" s="70"/>
      <c r="C23" s="70"/>
      <c r="D23" s="70"/>
      <c r="E23" s="70"/>
      <c r="F23" s="70"/>
      <c r="G23" s="70"/>
      <c r="H23" s="70"/>
      <c r="I23" s="70"/>
      <c r="J23" s="70"/>
      <c r="K23" s="70"/>
      <c r="L23" s="6"/>
      <c r="M23" s="6"/>
    </row>
    <row r="24" spans="1:13" x14ac:dyDescent="0.25">
      <c r="A24" s="70" t="s">
        <v>38</v>
      </c>
      <c r="B24" s="70"/>
      <c r="C24" s="70"/>
      <c r="D24" s="70"/>
      <c r="E24" s="70"/>
      <c r="F24" s="70"/>
      <c r="G24" s="70"/>
      <c r="H24" s="70"/>
      <c r="I24" s="70"/>
      <c r="J24" s="70"/>
      <c r="K24" s="70"/>
      <c r="L24" s="6"/>
      <c r="M24" s="6"/>
    </row>
    <row r="25" spans="1:13" x14ac:dyDescent="0.25">
      <c r="A25" s="70" t="s">
        <v>41</v>
      </c>
      <c r="B25" s="70"/>
      <c r="C25" s="70"/>
      <c r="D25" s="70"/>
      <c r="E25" s="70"/>
      <c r="F25" s="70"/>
      <c r="G25" s="70"/>
      <c r="H25" s="70"/>
      <c r="I25" s="70"/>
      <c r="J25" s="70"/>
      <c r="K25" s="70"/>
      <c r="L25" s="6"/>
      <c r="M25" s="6"/>
    </row>
    <row r="26" spans="1:13" x14ac:dyDescent="0.25">
      <c r="A26" s="70" t="s">
        <v>43</v>
      </c>
      <c r="B26" s="70"/>
      <c r="C26" s="70"/>
      <c r="D26" s="70"/>
      <c r="E26" s="70"/>
      <c r="F26" s="70"/>
      <c r="G26" s="70"/>
      <c r="H26" s="70"/>
      <c r="I26" s="70"/>
      <c r="J26" s="70"/>
      <c r="K26" s="70"/>
      <c r="L26" s="6"/>
      <c r="M26" s="6"/>
    </row>
    <row r="27" spans="1:13" x14ac:dyDescent="0.25">
      <c r="A27" s="70" t="s">
        <v>44</v>
      </c>
      <c r="B27" s="70"/>
      <c r="C27" s="70"/>
      <c r="D27" s="70"/>
      <c r="E27" s="70"/>
      <c r="F27" s="70"/>
      <c r="G27" s="70"/>
      <c r="H27" s="70"/>
      <c r="I27" s="70"/>
      <c r="J27" s="70"/>
      <c r="K27" s="70"/>
      <c r="L27" s="6"/>
      <c r="M27" s="6"/>
    </row>
    <row r="28" spans="1:13" x14ac:dyDescent="0.25">
      <c r="A28" s="28"/>
      <c r="B28" s="29"/>
      <c r="C28" s="29"/>
      <c r="D28" s="29"/>
      <c r="E28" s="30"/>
      <c r="F28" s="29"/>
      <c r="G28" s="29"/>
      <c r="H28" s="29"/>
      <c r="I28" s="31"/>
      <c r="J28" s="2"/>
      <c r="K28" s="6"/>
      <c r="L28" s="6"/>
      <c r="M28" s="6"/>
    </row>
    <row r="29" spans="1:13" ht="19.5" x14ac:dyDescent="0.25">
      <c r="A29" s="68" t="s">
        <v>20</v>
      </c>
      <c r="B29" s="68"/>
      <c r="C29" s="68"/>
      <c r="D29" s="68"/>
      <c r="E29" s="68"/>
      <c r="F29" s="68"/>
      <c r="G29" s="68"/>
      <c r="H29" s="68"/>
      <c r="I29" s="68"/>
      <c r="J29" s="2"/>
      <c r="K29" s="6"/>
      <c r="L29" s="6"/>
      <c r="M29" s="6"/>
    </row>
    <row r="30" spans="1:13" x14ac:dyDescent="0.25">
      <c r="A30" s="28"/>
      <c r="B30" s="29"/>
      <c r="C30" s="29"/>
      <c r="D30" s="29"/>
      <c r="E30" s="30"/>
      <c r="F30" s="29"/>
      <c r="G30" s="29"/>
      <c r="H30" s="29"/>
      <c r="I30" s="31"/>
      <c r="J30" s="2"/>
      <c r="K30" s="6"/>
      <c r="L30" s="6"/>
      <c r="M30" s="6"/>
    </row>
    <row r="31" spans="1:13" ht="78.75" x14ac:dyDescent="0.25">
      <c r="A31" s="12"/>
      <c r="B31" s="14" t="s">
        <v>46</v>
      </c>
      <c r="C31" s="14" t="s">
        <v>21</v>
      </c>
      <c r="D31" s="14" t="s">
        <v>22</v>
      </c>
      <c r="E31" s="29"/>
      <c r="F31" s="29"/>
      <c r="G31" s="29"/>
      <c r="H31" s="31"/>
      <c r="I31" s="2"/>
      <c r="J31" s="6"/>
      <c r="K31" s="6"/>
      <c r="L31" s="6"/>
    </row>
    <row r="32" spans="1:13" ht="16.5" x14ac:dyDescent="0.25">
      <c r="A32" s="24" t="s">
        <v>31</v>
      </c>
      <c r="B32" s="39">
        <v>57.68</v>
      </c>
      <c r="C32" s="38">
        <v>17000</v>
      </c>
      <c r="D32" s="59">
        <f>ROUNDUP(B32*C32,0)</f>
        <v>980560</v>
      </c>
      <c r="E32" s="29"/>
      <c r="F32" s="29"/>
      <c r="G32" s="29"/>
      <c r="H32" s="31"/>
      <c r="I32" s="2"/>
      <c r="J32" s="6"/>
      <c r="K32" s="6"/>
      <c r="L32" s="6"/>
    </row>
    <row r="33" spans="1:18" x14ac:dyDescent="0.25">
      <c r="A33" s="31"/>
      <c r="B33" s="54"/>
      <c r="C33" s="55"/>
      <c r="D33" s="56"/>
      <c r="E33" s="29"/>
      <c r="F33" s="29"/>
      <c r="G33" s="29"/>
      <c r="H33" s="31"/>
      <c r="I33" s="2"/>
      <c r="J33" s="6"/>
      <c r="K33" s="6"/>
      <c r="L33" s="6"/>
    </row>
    <row r="34" spans="1:18" x14ac:dyDescent="0.25">
      <c r="A34" s="72" t="s">
        <v>47</v>
      </c>
      <c r="B34" s="72"/>
      <c r="C34" s="72"/>
      <c r="D34" s="72"/>
      <c r="E34" s="72"/>
      <c r="F34" s="72"/>
      <c r="G34" s="72"/>
      <c r="H34" s="72"/>
      <c r="I34" s="72"/>
      <c r="J34" s="72"/>
      <c r="K34" s="6"/>
      <c r="L34" s="6"/>
    </row>
    <row r="35" spans="1:18" ht="35.25" customHeight="1" x14ac:dyDescent="0.25">
      <c r="A35" s="73" t="s">
        <v>50</v>
      </c>
      <c r="B35" s="73"/>
      <c r="C35" s="73"/>
      <c r="D35" s="73"/>
      <c r="E35" s="73"/>
      <c r="F35" s="73"/>
      <c r="G35" s="73"/>
      <c r="H35" s="73"/>
      <c r="I35" s="73"/>
      <c r="J35" s="73"/>
      <c r="K35" s="73"/>
      <c r="L35" s="6"/>
    </row>
    <row r="36" spans="1:18" x14ac:dyDescent="0.25">
      <c r="A36" s="66" t="s">
        <v>48</v>
      </c>
      <c r="B36" s="66"/>
      <c r="C36" s="66"/>
      <c r="D36" s="66"/>
      <c r="E36" s="66"/>
      <c r="F36" s="66"/>
      <c r="G36" s="66"/>
      <c r="H36" s="66"/>
      <c r="I36" s="66"/>
      <c r="J36" s="66"/>
      <c r="K36" s="66"/>
      <c r="L36" s="6"/>
    </row>
    <row r="37" spans="1:18" x14ac:dyDescent="0.25">
      <c r="A37" s="66" t="s">
        <v>49</v>
      </c>
      <c r="B37" s="66"/>
      <c r="C37" s="66"/>
      <c r="D37" s="66"/>
      <c r="E37" s="66"/>
      <c r="F37" s="66"/>
      <c r="G37" s="66"/>
      <c r="H37" s="66"/>
      <c r="I37" s="66"/>
      <c r="J37" s="66"/>
      <c r="K37" s="66"/>
      <c r="L37" s="6"/>
    </row>
    <row r="38" spans="1:18" x14ac:dyDescent="0.25">
      <c r="A38" s="72" t="s">
        <v>51</v>
      </c>
      <c r="B38" s="72"/>
      <c r="C38" s="72"/>
      <c r="D38" s="72"/>
      <c r="E38" s="72"/>
      <c r="F38" s="72"/>
      <c r="G38" s="72"/>
      <c r="H38" s="72"/>
      <c r="I38" s="72"/>
      <c r="J38" s="72"/>
      <c r="K38" s="72"/>
      <c r="L38" s="6"/>
    </row>
    <row r="39" spans="1:18" x14ac:dyDescent="0.25">
      <c r="A39" s="66" t="s">
        <v>52</v>
      </c>
      <c r="B39" s="66"/>
      <c r="C39" s="66"/>
      <c r="D39" s="66"/>
      <c r="E39" s="66"/>
      <c r="F39" s="66"/>
      <c r="G39" s="66"/>
      <c r="H39" s="66"/>
      <c r="I39" s="66"/>
      <c r="J39" s="66"/>
      <c r="K39" s="66"/>
      <c r="L39" s="6"/>
    </row>
    <row r="40" spans="1:18" x14ac:dyDescent="0.25">
      <c r="A40" s="66" t="s">
        <v>53</v>
      </c>
      <c r="B40" s="66"/>
      <c r="C40" s="66"/>
      <c r="D40" s="66"/>
      <c r="E40" s="66"/>
      <c r="F40" s="66"/>
      <c r="G40" s="66"/>
      <c r="H40" s="66"/>
      <c r="I40" s="66"/>
      <c r="J40" s="66"/>
      <c r="K40" s="66"/>
      <c r="L40" s="6"/>
    </row>
    <row r="41" spans="1:18" x14ac:dyDescent="0.25">
      <c r="A41" s="66" t="s">
        <v>54</v>
      </c>
      <c r="B41" s="66"/>
      <c r="C41" s="66"/>
      <c r="D41" s="66"/>
      <c r="E41" s="66"/>
      <c r="F41" s="66"/>
      <c r="G41" s="66"/>
      <c r="H41" s="66"/>
      <c r="I41" s="66"/>
      <c r="J41" s="66"/>
      <c r="K41" s="66"/>
      <c r="L41" s="6"/>
    </row>
    <row r="42" spans="1:18" ht="18.75" x14ac:dyDescent="0.3">
      <c r="A42" s="57"/>
      <c r="B42" s="7"/>
      <c r="C42" s="2"/>
      <c r="D42" s="2"/>
      <c r="E42" s="2"/>
      <c r="F42" s="2"/>
      <c r="G42" s="2"/>
      <c r="H42" s="2"/>
      <c r="I42" s="2"/>
      <c r="J42" s="2"/>
      <c r="K42" s="2"/>
      <c r="L42" s="7"/>
      <c r="M42" s="2"/>
      <c r="N42" s="2"/>
      <c r="O42" s="2"/>
      <c r="P42" s="6"/>
      <c r="Q42" s="6"/>
      <c r="R42" s="6"/>
    </row>
    <row r="43" spans="1:18" ht="19.5" x14ac:dyDescent="0.25">
      <c r="A43" s="68" t="s">
        <v>25</v>
      </c>
      <c r="B43" s="68"/>
      <c r="C43" s="68"/>
      <c r="D43" s="68"/>
      <c r="E43" s="68"/>
      <c r="F43" s="68"/>
      <c r="G43" s="68"/>
      <c r="H43" s="68"/>
      <c r="I43" s="68"/>
    </row>
    <row r="44" spans="1:18" ht="8.25" hidden="1" customHeight="1" x14ac:dyDescent="0.25">
      <c r="G44" s="6"/>
      <c r="H44" s="6"/>
    </row>
    <row r="45" spans="1:18" x14ac:dyDescent="0.25">
      <c r="A45" s="41" t="s">
        <v>26</v>
      </c>
      <c r="I45" s="6"/>
    </row>
    <row r="46" spans="1:18" x14ac:dyDescent="0.25">
      <c r="A46" s="42" t="s">
        <v>28</v>
      </c>
      <c r="B46" s="43">
        <f>ROUNDUP(B50+B53,0)</f>
        <v>22393</v>
      </c>
      <c r="I46" s="6"/>
    </row>
    <row r="47" spans="1:18" x14ac:dyDescent="0.25">
      <c r="A47" s="42" t="s">
        <v>0</v>
      </c>
      <c r="B47" s="43"/>
      <c r="I47" s="6"/>
    </row>
    <row r="48" spans="1:18" x14ac:dyDescent="0.25">
      <c r="A48" s="44" t="s">
        <v>5</v>
      </c>
      <c r="B48" s="45">
        <v>151</v>
      </c>
      <c r="I48" s="6"/>
    </row>
    <row r="49" spans="1:18" x14ac:dyDescent="0.25">
      <c r="A49" s="44" t="s">
        <v>6</v>
      </c>
      <c r="B49" s="45">
        <f>B48*12</f>
        <v>1812</v>
      </c>
      <c r="C49" s="7"/>
      <c r="D49" s="7"/>
      <c r="E49" s="2"/>
      <c r="F49" s="2"/>
      <c r="G49" s="2"/>
      <c r="H49" s="2"/>
      <c r="I49" s="2"/>
      <c r="J49" s="2"/>
      <c r="K49" s="2"/>
      <c r="R49" s="6"/>
    </row>
    <row r="50" spans="1:18" x14ac:dyDescent="0.25">
      <c r="A50" s="44" t="s">
        <v>27</v>
      </c>
      <c r="B50" s="46">
        <f>B49*1.2</f>
        <v>2174.4</v>
      </c>
      <c r="E50" s="2"/>
      <c r="F50" s="2"/>
      <c r="G50" s="2"/>
      <c r="L50" s="6"/>
    </row>
    <row r="51" spans="1:18" x14ac:dyDescent="0.25">
      <c r="A51" s="42" t="s">
        <v>7</v>
      </c>
      <c r="B51" s="43"/>
      <c r="E51" s="2"/>
      <c r="F51" s="2"/>
      <c r="G51" s="2"/>
      <c r="L51" s="6"/>
    </row>
    <row r="52" spans="1:18" x14ac:dyDescent="0.25">
      <c r="A52" s="44" t="s">
        <v>8</v>
      </c>
      <c r="B52" s="45">
        <v>21740</v>
      </c>
      <c r="E52" s="2"/>
      <c r="F52" s="2"/>
      <c r="G52" s="2"/>
      <c r="H52" s="6"/>
      <c r="I52" s="6"/>
    </row>
    <row r="53" spans="1:18" x14ac:dyDescent="0.25">
      <c r="A53" s="44" t="s">
        <v>29</v>
      </c>
      <c r="B53" s="46">
        <f>B52*0.93</f>
        <v>20218.2</v>
      </c>
      <c r="E53" s="2"/>
      <c r="F53" s="2"/>
      <c r="G53" s="2"/>
      <c r="H53" s="2"/>
      <c r="I53" s="6"/>
      <c r="J53" s="6"/>
      <c r="K53" s="6"/>
    </row>
    <row r="54" spans="1:18" x14ac:dyDescent="0.25">
      <c r="A54" s="7"/>
      <c r="B54" s="7"/>
      <c r="C54" s="3"/>
      <c r="D54" s="3"/>
      <c r="E54" s="2"/>
      <c r="F54" s="2"/>
      <c r="G54" s="2"/>
      <c r="H54" s="2"/>
      <c r="I54" s="2"/>
      <c r="J54" s="6"/>
      <c r="K54" s="6"/>
      <c r="L54" s="6"/>
    </row>
    <row r="55" spans="1:18" x14ac:dyDescent="0.25">
      <c r="A55" s="41" t="s">
        <v>30</v>
      </c>
      <c r="C55" s="7"/>
      <c r="E55" s="6"/>
      <c r="F55" s="2"/>
      <c r="G55" s="2"/>
      <c r="H55" s="2"/>
      <c r="I55" s="2"/>
      <c r="J55" s="6"/>
      <c r="K55" s="6"/>
      <c r="L55" s="6"/>
    </row>
    <row r="56" spans="1:18" hidden="1" x14ac:dyDescent="0.25">
      <c r="A56" s="12"/>
      <c r="B56" s="1" t="s">
        <v>3</v>
      </c>
      <c r="C56" s="14" t="s">
        <v>4</v>
      </c>
      <c r="D56" s="1" t="s">
        <v>2</v>
      </c>
      <c r="E56" s="6"/>
      <c r="F56" s="2"/>
      <c r="G56" s="2"/>
      <c r="H56" s="2"/>
      <c r="I56" s="2"/>
      <c r="J56" s="6"/>
      <c r="K56" s="6"/>
      <c r="L56" s="6"/>
    </row>
    <row r="57" spans="1:18" ht="78.75" x14ac:dyDescent="0.25">
      <c r="A57" s="12"/>
      <c r="B57" s="14" t="s">
        <v>46</v>
      </c>
      <c r="C57" s="14" t="s">
        <v>21</v>
      </c>
      <c r="D57" s="14" t="s">
        <v>22</v>
      </c>
      <c r="E57" s="6"/>
      <c r="F57" s="2"/>
      <c r="G57" s="2"/>
      <c r="H57" s="2"/>
      <c r="I57" s="2"/>
      <c r="J57" s="6"/>
      <c r="K57" s="6"/>
      <c r="L57" s="6"/>
    </row>
    <row r="58" spans="1:18" x14ac:dyDescent="0.25">
      <c r="A58" s="47" t="s">
        <v>32</v>
      </c>
      <c r="B58" s="39">
        <v>18.82</v>
      </c>
      <c r="C58" s="38">
        <f>B46</f>
        <v>22393</v>
      </c>
      <c r="D58" s="40">
        <f>B58*C58</f>
        <v>421436.26</v>
      </c>
      <c r="E58" s="6"/>
      <c r="F58" s="2"/>
      <c r="G58" s="2"/>
      <c r="H58" s="2"/>
      <c r="I58" s="2"/>
      <c r="J58" s="6"/>
      <c r="K58" s="6"/>
      <c r="L58" s="6"/>
    </row>
    <row r="59" spans="1:18" x14ac:dyDescent="0.25">
      <c r="A59" s="47" t="s">
        <v>55</v>
      </c>
      <c r="B59" s="39">
        <v>11.76</v>
      </c>
      <c r="C59" s="38">
        <v>22393</v>
      </c>
      <c r="D59" s="40">
        <f>-B59*C59</f>
        <v>-263341.68</v>
      </c>
      <c r="E59" s="2"/>
      <c r="F59" s="2"/>
      <c r="H59" s="6"/>
      <c r="J59" s="6"/>
      <c r="K59" s="6"/>
      <c r="L59" s="6"/>
    </row>
    <row r="60" spans="1:18" ht="16.5" x14ac:dyDescent="0.25">
      <c r="A60" s="7"/>
      <c r="B60" s="7"/>
      <c r="C60" s="58" t="s">
        <v>1</v>
      </c>
      <c r="D60" s="58">
        <f>ROUNDUP(D58+D59,0)</f>
        <v>158095</v>
      </c>
      <c r="E60" s="2"/>
      <c r="F60" s="2"/>
      <c r="H60" s="2"/>
      <c r="I60" s="2"/>
      <c r="J60" s="6"/>
      <c r="K60" s="6"/>
      <c r="L60" s="6"/>
    </row>
    <row r="61" spans="1:18" x14ac:dyDescent="0.25">
      <c r="B61" s="17"/>
      <c r="C61" s="17"/>
      <c r="D61" s="17"/>
      <c r="K61" s="10"/>
      <c r="L61" s="9"/>
      <c r="M61" s="9"/>
      <c r="N61" s="9"/>
      <c r="O61" s="9"/>
      <c r="P61" s="16"/>
      <c r="Q61" s="9"/>
    </row>
    <row r="62" spans="1:18" x14ac:dyDescent="0.25">
      <c r="A62" s="4" t="s">
        <v>56</v>
      </c>
      <c r="K62" s="10"/>
      <c r="L62" s="9"/>
      <c r="M62" s="9"/>
      <c r="N62" s="9"/>
      <c r="O62" s="9"/>
      <c r="P62" s="9"/>
      <c r="Q62" s="9"/>
    </row>
  </sheetData>
  <mergeCells count="19">
    <mergeCell ref="A38:K38"/>
    <mergeCell ref="A39:K39"/>
    <mergeCell ref="A40:K40"/>
    <mergeCell ref="A41:K41"/>
    <mergeCell ref="F1:K1"/>
    <mergeCell ref="A43:I43"/>
    <mergeCell ref="F9:K9"/>
    <mergeCell ref="A22:K22"/>
    <mergeCell ref="A24:K24"/>
    <mergeCell ref="A23:K23"/>
    <mergeCell ref="A25:K25"/>
    <mergeCell ref="A26:K26"/>
    <mergeCell ref="A27:K27"/>
    <mergeCell ref="B9:E9"/>
    <mergeCell ref="A29:I29"/>
    <mergeCell ref="A34:J34"/>
    <mergeCell ref="A35:K35"/>
    <mergeCell ref="A36:K36"/>
    <mergeCell ref="A37:K3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1C17614AA4674CA7E860D250A12E2A" ma:contentTypeVersion="7" ma:contentTypeDescription="Create a new document." ma:contentTypeScope="" ma:versionID="3f2d80f00f553510a03e2938ab579594">
  <xsd:schema xmlns:xsd="http://www.w3.org/2001/XMLSchema" xmlns:xs="http://www.w3.org/2001/XMLSchema" xmlns:p="http://schemas.microsoft.com/office/2006/metadata/properties" xmlns:ns3="c33203ee-eafc-4adc-a6e2-2be29446da9a" xmlns:ns4="28d8ba18-9071-4eee-aaee-6216c2f2d144" targetNamespace="http://schemas.microsoft.com/office/2006/metadata/properties" ma:root="true" ma:fieldsID="356c94a5d45eb524e860ce7e24631605" ns3:_="" ns4:_="">
    <xsd:import namespace="c33203ee-eafc-4adc-a6e2-2be29446da9a"/>
    <xsd:import namespace="28d8ba18-9071-4eee-aaee-6216c2f2d14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3203ee-eafc-4adc-a6e2-2be29446da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d8ba18-9071-4eee-aaee-6216c2f2d14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26A9806-BEC5-4CFC-8C31-A0DBFD1D545C}">
  <ds:schemaRefs>
    <ds:schemaRef ds:uri="http://schemas.microsoft.com/sharepoint/v3/contenttype/forms"/>
  </ds:schemaRefs>
</ds:datastoreItem>
</file>

<file path=customXml/itemProps2.xml><?xml version="1.0" encoding="utf-8"?>
<ds:datastoreItem xmlns:ds="http://schemas.openxmlformats.org/officeDocument/2006/customXml" ds:itemID="{360FDE9A-D9C4-446B-AC66-C833486AB0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3203ee-eafc-4adc-a6e2-2be29446da9a"/>
    <ds:schemaRef ds:uri="28d8ba18-9071-4eee-aaee-6216c2f2d1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768DB9-7A00-40A1-91E0-263331FF5F1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Vakc_fin_2023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Indra Jurdža</dc:creator>
  <cp:keywords/>
  <dc:description/>
  <cp:lastModifiedBy>Liene Ābola</cp:lastModifiedBy>
  <cp:revision/>
  <dcterms:created xsi:type="dcterms:W3CDTF">2022-12-07T06:40:32Z</dcterms:created>
  <dcterms:modified xsi:type="dcterms:W3CDTF">2023-01-12T13:02:04Z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0x0101002B1C17614AA4674CA7E860D250A12E2A</vt:lpwstr>
  </property>
</Properties>
</file>