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vnozare.pri\vm\Redirect_profiles\VM_Igors_Belovs\My Documents\Darba mape\MK_rīkojuma_projekti\2022\PVN_2021\Precizēts_120422\"/>
    </mc:Choice>
  </mc:AlternateContent>
  <xr:revisionPtr revIDLastSave="0" documentId="8_{586F060A-9C29-481B-A195-C2F3AD2C90C3}" xr6:coauthVersionLast="47" xr6:coauthVersionMax="47" xr10:uidLastSave="{00000000-0000-0000-0000-000000000000}"/>
  <bookViews>
    <workbookView xWindow="28680" yWindow="-120" windowWidth="29040" windowHeight="15840" tabRatio="884" xr2:uid="{4F28ACDB-2E49-40F0-840D-64D29654296F}"/>
  </bookViews>
  <sheets>
    <sheet name="1_pielikums" sheetId="2" r:id="rId1"/>
    <sheet name="2_pielikums" sheetId="19" r:id="rId2"/>
    <sheet name="3_pielikums" sheetId="11" r:id="rId3"/>
    <sheet name="4_pielikums" sheetId="24" r:id="rId4"/>
    <sheet name="5_pielikums" sheetId="17" r:id="rId5"/>
    <sheet name="6_pielikums" sheetId="16" r:id="rId6"/>
    <sheet name="7_pielikums" sheetId="5" r:id="rId7"/>
    <sheet name="8_pielikums" sheetId="18" r:id="rId8"/>
    <sheet name="9_pielikums" sheetId="22" r:id="rId9"/>
    <sheet name="10_pielikums" sheetId="21" r:id="rId10"/>
    <sheet name="11_pielikums" sheetId="7" r:id="rId11"/>
    <sheet name="12_pielikums" sheetId="25" r:id="rId12"/>
    <sheet name="13_pielikums" sheetId="26" r:id="rId13"/>
  </sheets>
  <externalReferences>
    <externalReference r:id="rId14"/>
    <externalReference r:id="rId15"/>
    <externalReference r:id="rId16"/>
  </externalReferences>
  <definedNames>
    <definedName name="_xlnm._FilterDatabase" localSheetId="10" hidden="1">'11_pielikums'!$A$5:$G$43</definedName>
    <definedName name="_xlnm._FilterDatabase" localSheetId="1" hidden="1">'2_pielikums'!$A$4:$K$1155</definedName>
    <definedName name="_xlnm._FilterDatabase" localSheetId="2" hidden="1">'3_pielikums'!$A$5:$D$270</definedName>
    <definedName name="_xlnm._FilterDatabase" localSheetId="3" hidden="1">'4_pielikums'!$A$3:$H$120</definedName>
    <definedName name="_xlnm._FilterDatabase" localSheetId="5" hidden="1">'6_pielikums'!$A$6:$M$1164</definedName>
    <definedName name="_xlnm._FilterDatabase" localSheetId="6" hidden="1">'7_pielikums'!$A$4:$G$309</definedName>
    <definedName name="_xlnm._FilterDatabase" localSheetId="7" hidden="1">'8_pielikums'!$A$4:$K$288</definedName>
    <definedName name="_xlnm._FilterDatabase" localSheetId="8" hidden="1">'9_pielikums'!$A$8:$S$155</definedName>
    <definedName name="_xlnm.Print_Titles" localSheetId="12">'13_pielikums'!$5:$8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3" i="25" l="1"/>
  <c r="D94" i="25"/>
  <c r="C15" i="2"/>
  <c r="C8" i="2"/>
  <c r="C6" i="2" s="1"/>
  <c r="N14" i="21"/>
  <c r="H15" i="21"/>
  <c r="J15" i="21" s="1"/>
  <c r="I15" i="21"/>
  <c r="H16" i="21"/>
  <c r="I16" i="21"/>
  <c r="J16" i="21"/>
  <c r="H17" i="21"/>
  <c r="I17" i="21"/>
  <c r="J17" i="21"/>
  <c r="H18" i="21"/>
  <c r="J18" i="21" s="1"/>
  <c r="I18" i="21"/>
  <c r="H19" i="21"/>
  <c r="J19" i="21" s="1"/>
  <c r="I19" i="21"/>
  <c r="H20" i="21"/>
  <c r="I20" i="21"/>
  <c r="J20" i="21"/>
  <c r="H21" i="21"/>
  <c r="I21" i="21"/>
  <c r="J21" i="21"/>
  <c r="H22" i="21"/>
  <c r="J22" i="21" s="1"/>
  <c r="I22" i="21"/>
  <c r="H23" i="21"/>
  <c r="J23" i="21" s="1"/>
  <c r="I23" i="21"/>
  <c r="H24" i="21"/>
  <c r="I24" i="21"/>
  <c r="J24" i="21"/>
  <c r="H25" i="21"/>
  <c r="I25" i="21"/>
  <c r="J25" i="21"/>
  <c r="H26" i="21"/>
  <c r="J26" i="21" s="1"/>
  <c r="I26" i="21"/>
  <c r="H27" i="21"/>
  <c r="J27" i="21" s="1"/>
  <c r="I27" i="21"/>
  <c r="H28" i="21"/>
  <c r="I28" i="21"/>
  <c r="J28" i="21"/>
  <c r="H29" i="21"/>
  <c r="I29" i="21"/>
  <c r="J29" i="21"/>
  <c r="H30" i="21"/>
  <c r="J30" i="21" s="1"/>
  <c r="I30" i="21"/>
  <c r="H31" i="21"/>
  <c r="J31" i="21" s="1"/>
  <c r="I31" i="21"/>
  <c r="H32" i="21"/>
  <c r="I32" i="21"/>
  <c r="J32" i="21"/>
  <c r="H33" i="21"/>
  <c r="I33" i="21"/>
  <c r="J33" i="21"/>
  <c r="H34" i="21"/>
  <c r="J34" i="21" s="1"/>
  <c r="I34" i="21"/>
  <c r="H35" i="21"/>
  <c r="J35" i="21" s="1"/>
  <c r="I35" i="21"/>
  <c r="H36" i="21"/>
  <c r="I36" i="21"/>
  <c r="J36" i="21"/>
  <c r="H37" i="21"/>
  <c r="I37" i="21"/>
  <c r="J37" i="21"/>
  <c r="H38" i="21"/>
  <c r="J38" i="21" s="1"/>
  <c r="I38" i="21"/>
  <c r="H39" i="21"/>
  <c r="J39" i="21" s="1"/>
  <c r="I39" i="21"/>
  <c r="H40" i="21"/>
  <c r="I40" i="21"/>
  <c r="J40" i="21"/>
  <c r="H41" i="21"/>
  <c r="I41" i="21"/>
  <c r="J41" i="21"/>
  <c r="H42" i="21"/>
  <c r="J42" i="21" s="1"/>
  <c r="I42" i="21"/>
  <c r="H43" i="21"/>
  <c r="J43" i="21" s="1"/>
  <c r="I43" i="21"/>
  <c r="H44" i="21"/>
  <c r="I44" i="21"/>
  <c r="J44" i="21"/>
  <c r="H45" i="21"/>
  <c r="I45" i="21"/>
  <c r="J45" i="21"/>
  <c r="H46" i="21"/>
  <c r="J46" i="21" s="1"/>
  <c r="I46" i="21"/>
  <c r="H47" i="21"/>
  <c r="J47" i="21" s="1"/>
  <c r="I47" i="21"/>
  <c r="H48" i="21"/>
  <c r="I48" i="21"/>
  <c r="J48" i="21"/>
  <c r="H49" i="21"/>
  <c r="I49" i="21"/>
  <c r="J49" i="21"/>
  <c r="J14" i="21"/>
  <c r="I14" i="21"/>
  <c r="H14" i="21"/>
  <c r="E15" i="21"/>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14" i="21"/>
  <c r="F49"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14" i="21"/>
  <c r="D1164" i="16"/>
  <c r="M10" i="26"/>
  <c r="L10" i="26"/>
  <c r="K10" i="26"/>
  <c r="L11" i="26"/>
  <c r="K11" i="26"/>
  <c r="M11" i="26" s="1"/>
  <c r="F48" i="21" l="1"/>
  <c r="L76" i="26"/>
  <c r="K76" i="26"/>
  <c r="J75" i="26"/>
  <c r="L75" i="26" s="1"/>
  <c r="L74" i="26"/>
  <c r="K74" i="26"/>
  <c r="M74" i="26" s="1"/>
  <c r="L73" i="26"/>
  <c r="K73" i="26"/>
  <c r="M73" i="26" s="1"/>
  <c r="L72" i="26"/>
  <c r="K72" i="26"/>
  <c r="L71" i="26"/>
  <c r="K71" i="26"/>
  <c r="M71" i="26" s="1"/>
  <c r="L70" i="26"/>
  <c r="K70" i="26"/>
  <c r="M70" i="26" s="1"/>
  <c r="L69" i="26"/>
  <c r="K69" i="26"/>
  <c r="M69" i="26" s="1"/>
  <c r="L68" i="26"/>
  <c r="K68" i="26"/>
  <c r="L67" i="26"/>
  <c r="K67" i="26"/>
  <c r="M67" i="26" s="1"/>
  <c r="L66" i="26"/>
  <c r="K66" i="26"/>
  <c r="M66" i="26" s="1"/>
  <c r="L65" i="26"/>
  <c r="K65" i="26"/>
  <c r="M65" i="26" s="1"/>
  <c r="L64" i="26"/>
  <c r="K64" i="26"/>
  <c r="L63" i="26"/>
  <c r="K63" i="26"/>
  <c r="M63" i="26" s="1"/>
  <c r="L62" i="26"/>
  <c r="K62" i="26"/>
  <c r="M62" i="26" s="1"/>
  <c r="L61" i="26"/>
  <c r="K61" i="26"/>
  <c r="M61" i="26" s="1"/>
  <c r="L60" i="26"/>
  <c r="K60" i="26"/>
  <c r="L59" i="26"/>
  <c r="K59" i="26"/>
  <c r="M59" i="26" s="1"/>
  <c r="L58" i="26"/>
  <c r="K58" i="26"/>
  <c r="M58" i="26" s="1"/>
  <c r="L57" i="26"/>
  <c r="K57" i="26"/>
  <c r="M57" i="26" s="1"/>
  <c r="L56" i="26"/>
  <c r="K56" i="26"/>
  <c r="L55" i="26"/>
  <c r="K55" i="26"/>
  <c r="M55" i="26" s="1"/>
  <c r="L54" i="26"/>
  <c r="K54" i="26"/>
  <c r="M54" i="26" s="1"/>
  <c r="L53" i="26"/>
  <c r="K53" i="26"/>
  <c r="M53" i="26" s="1"/>
  <c r="L52" i="26"/>
  <c r="K52" i="26"/>
  <c r="L51" i="26"/>
  <c r="K51" i="26"/>
  <c r="M51" i="26" s="1"/>
  <c r="L50" i="26"/>
  <c r="K50" i="26"/>
  <c r="M50" i="26" s="1"/>
  <c r="L49" i="26"/>
  <c r="K49" i="26"/>
  <c r="M49" i="26" s="1"/>
  <c r="L48" i="26"/>
  <c r="K48" i="26"/>
  <c r="L47" i="26"/>
  <c r="K47" i="26"/>
  <c r="M47" i="26" s="1"/>
  <c r="L46" i="26"/>
  <c r="K46" i="26"/>
  <c r="M46" i="26" s="1"/>
  <c r="L45" i="26"/>
  <c r="K45" i="26"/>
  <c r="M45" i="26" s="1"/>
  <c r="L44" i="26"/>
  <c r="K44" i="26"/>
  <c r="L43" i="26"/>
  <c r="K43" i="26"/>
  <c r="M43" i="26" s="1"/>
  <c r="L42" i="26"/>
  <c r="K42" i="26"/>
  <c r="M42" i="26" s="1"/>
  <c r="L41" i="26"/>
  <c r="K41" i="26"/>
  <c r="M41" i="26" s="1"/>
  <c r="L40" i="26"/>
  <c r="K40" i="26"/>
  <c r="L39" i="26"/>
  <c r="K39" i="26"/>
  <c r="M39" i="26" s="1"/>
  <c r="L38" i="26"/>
  <c r="K38" i="26"/>
  <c r="M38" i="26" s="1"/>
  <c r="L37" i="26"/>
  <c r="K37" i="26"/>
  <c r="M37" i="26" s="1"/>
  <c r="L36" i="26"/>
  <c r="K36" i="26"/>
  <c r="L35" i="26"/>
  <c r="K35" i="26"/>
  <c r="M35" i="26" s="1"/>
  <c r="L34" i="26"/>
  <c r="K34" i="26"/>
  <c r="M34" i="26" s="1"/>
  <c r="L33" i="26"/>
  <c r="K33" i="26"/>
  <c r="M33" i="26" s="1"/>
  <c r="L32" i="26"/>
  <c r="K32" i="26"/>
  <c r="L31" i="26"/>
  <c r="K31" i="26"/>
  <c r="M31" i="26" s="1"/>
  <c r="L30" i="26"/>
  <c r="K30" i="26"/>
  <c r="M30" i="26" s="1"/>
  <c r="L29" i="26"/>
  <c r="K29" i="26"/>
  <c r="M29" i="26" s="1"/>
  <c r="L28" i="26"/>
  <c r="K28" i="26"/>
  <c r="L27" i="26"/>
  <c r="K27" i="26"/>
  <c r="M27" i="26" s="1"/>
  <c r="L26" i="26"/>
  <c r="K26" i="26"/>
  <c r="M26" i="26" s="1"/>
  <c r="L25" i="26"/>
  <c r="K25" i="26"/>
  <c r="M25" i="26" s="1"/>
  <c r="L24" i="26"/>
  <c r="K24" i="26"/>
  <c r="L23" i="26"/>
  <c r="K23" i="26"/>
  <c r="M23" i="26" s="1"/>
  <c r="L22" i="26"/>
  <c r="K22" i="26"/>
  <c r="M22" i="26" s="1"/>
  <c r="L21" i="26"/>
  <c r="K21" i="26"/>
  <c r="M21" i="26" s="1"/>
  <c r="L20" i="26"/>
  <c r="K20" i="26"/>
  <c r="L19" i="26"/>
  <c r="K19" i="26"/>
  <c r="L18" i="26"/>
  <c r="K18" i="26"/>
  <c r="M18" i="26" s="1"/>
  <c r="L17" i="26"/>
  <c r="K17" i="26"/>
  <c r="M17" i="26" s="1"/>
  <c r="L16" i="26"/>
  <c r="K16" i="26"/>
  <c r="L15" i="26"/>
  <c r="K15" i="26"/>
  <c r="L14" i="26"/>
  <c r="K14" i="26"/>
  <c r="M14" i="26" s="1"/>
  <c r="L13" i="26"/>
  <c r="K13" i="26"/>
  <c r="M13" i="26" s="1"/>
  <c r="L12" i="26"/>
  <c r="K12" i="26"/>
  <c r="I10" i="26"/>
  <c r="H10" i="26"/>
  <c r="F46" i="21" l="1"/>
  <c r="F47" i="21"/>
  <c r="F45" i="21"/>
  <c r="M16" i="26"/>
  <c r="M20" i="26"/>
  <c r="M24" i="26"/>
  <c r="M28" i="26"/>
  <c r="M32" i="26"/>
  <c r="M36" i="26"/>
  <c r="M40" i="26"/>
  <c r="M44" i="26"/>
  <c r="M48" i="26"/>
  <c r="M52" i="26"/>
  <c r="M56" i="26"/>
  <c r="M60" i="26"/>
  <c r="M64" i="26"/>
  <c r="M68" i="26"/>
  <c r="M72" i="26"/>
  <c r="M15" i="26"/>
  <c r="M19" i="26"/>
  <c r="M12" i="26"/>
  <c r="M76" i="26"/>
  <c r="K75" i="26"/>
  <c r="J10" i="26"/>
  <c r="F44" i="21" l="1"/>
  <c r="M75" i="26"/>
  <c r="C17" i="2" s="1"/>
  <c r="F43" i="21" l="1"/>
  <c r="C14" i="2"/>
  <c r="C12" i="2" s="1"/>
  <c r="F42" i="21" l="1"/>
  <c r="D91" i="25"/>
  <c r="D92" i="25" s="1"/>
  <c r="E6" i="18"/>
  <c r="E7" i="18"/>
  <c r="E8" i="18"/>
  <c r="E9" i="18"/>
  <c r="E10" i="18"/>
  <c r="E11" i="18"/>
  <c r="E12" i="18"/>
  <c r="E13" i="18"/>
  <c r="E14" i="18"/>
  <c r="E15" i="18"/>
  <c r="E16" i="18"/>
  <c r="E17" i="18"/>
  <c r="E18" i="18"/>
  <c r="E19" i="18"/>
  <c r="E20" i="18"/>
  <c r="E21" i="18"/>
  <c r="E22" i="18"/>
  <c r="E23" i="18"/>
  <c r="E24" i="18"/>
  <c r="E25" i="18"/>
  <c r="E26" i="18"/>
  <c r="E27" i="18"/>
  <c r="E28" i="18"/>
  <c r="E29" i="18"/>
  <c r="E30" i="18"/>
  <c r="E31" i="18"/>
  <c r="E32" i="18"/>
  <c r="E33" i="18"/>
  <c r="E34" i="18"/>
  <c r="E35" i="18"/>
  <c r="E36" i="18"/>
  <c r="E37" i="18"/>
  <c r="E38" i="18"/>
  <c r="E39" i="18"/>
  <c r="E40" i="18"/>
  <c r="E41"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7" i="18"/>
  <c r="E68" i="18"/>
  <c r="E69" i="18"/>
  <c r="E70" i="18"/>
  <c r="E71" i="18"/>
  <c r="E72" i="18"/>
  <c r="E73" i="18"/>
  <c r="E74" i="18"/>
  <c r="E75" i="18"/>
  <c r="E76" i="18"/>
  <c r="E77" i="18"/>
  <c r="E78" i="18"/>
  <c r="E79" i="18"/>
  <c r="E80" i="18"/>
  <c r="E81" i="18"/>
  <c r="E82" i="18"/>
  <c r="E83" i="18"/>
  <c r="E84" i="18"/>
  <c r="E85" i="18"/>
  <c r="E86" i="18"/>
  <c r="E87" i="18"/>
  <c r="E88" i="18"/>
  <c r="E89" i="18"/>
  <c r="E90" i="18"/>
  <c r="E91" i="18"/>
  <c r="E92" i="18"/>
  <c r="E93" i="18"/>
  <c r="E94" i="18"/>
  <c r="E95" i="18"/>
  <c r="E96" i="18"/>
  <c r="E97" i="18"/>
  <c r="E98" i="18"/>
  <c r="E99" i="18"/>
  <c r="E100" i="18"/>
  <c r="E101" i="18"/>
  <c r="E102" i="18"/>
  <c r="E103" i="18"/>
  <c r="E104" i="18"/>
  <c r="E105" i="18"/>
  <c r="E106" i="18"/>
  <c r="E107" i="18"/>
  <c r="E108" i="18"/>
  <c r="E109" i="18"/>
  <c r="E110" i="18"/>
  <c r="E111" i="18"/>
  <c r="E112" i="18"/>
  <c r="E113" i="18"/>
  <c r="E114" i="18"/>
  <c r="E115" i="18"/>
  <c r="E116" i="18"/>
  <c r="E117" i="18"/>
  <c r="E118" i="18"/>
  <c r="E119" i="18"/>
  <c r="E120" i="18"/>
  <c r="E121" i="18"/>
  <c r="E122" i="18"/>
  <c r="E123" i="18"/>
  <c r="E124" i="18"/>
  <c r="E125" i="18"/>
  <c r="E126" i="18"/>
  <c r="E127" i="18"/>
  <c r="E128" i="18"/>
  <c r="E129" i="18"/>
  <c r="E130" i="18"/>
  <c r="E131" i="18"/>
  <c r="E132" i="18"/>
  <c r="E133" i="18"/>
  <c r="E134" i="18"/>
  <c r="E135" i="18"/>
  <c r="E136" i="18"/>
  <c r="E137" i="18"/>
  <c r="E138" i="18"/>
  <c r="E139" i="18"/>
  <c r="E140" i="18"/>
  <c r="E141" i="18"/>
  <c r="E142" i="18"/>
  <c r="E143" i="18"/>
  <c r="E144" i="18"/>
  <c r="E145" i="18"/>
  <c r="E146" i="18"/>
  <c r="E147" i="18"/>
  <c r="E148" i="18"/>
  <c r="E149" i="18"/>
  <c r="E150" i="18"/>
  <c r="E151" i="18"/>
  <c r="E152" i="18"/>
  <c r="E153" i="18"/>
  <c r="E154" i="18"/>
  <c r="E155" i="18"/>
  <c r="E156" i="18"/>
  <c r="E157" i="18"/>
  <c r="E158" i="18"/>
  <c r="E159" i="18"/>
  <c r="E160" i="18"/>
  <c r="E161" i="18"/>
  <c r="E162" i="18"/>
  <c r="E163" i="18"/>
  <c r="E164" i="18"/>
  <c r="E165" i="18"/>
  <c r="E166" i="18"/>
  <c r="E167" i="18"/>
  <c r="E168" i="18"/>
  <c r="E169" i="18"/>
  <c r="E170" i="18"/>
  <c r="E171" i="18"/>
  <c r="E172" i="18"/>
  <c r="E173" i="18"/>
  <c r="E174" i="18"/>
  <c r="E175" i="18"/>
  <c r="E176" i="18"/>
  <c r="E177" i="18"/>
  <c r="E178" i="18"/>
  <c r="E179" i="18"/>
  <c r="E180" i="18"/>
  <c r="E181" i="18"/>
  <c r="E182" i="18"/>
  <c r="E183" i="18"/>
  <c r="E184" i="18"/>
  <c r="E185" i="18"/>
  <c r="E186" i="18"/>
  <c r="E187" i="18"/>
  <c r="E188" i="18"/>
  <c r="E189" i="18"/>
  <c r="E190" i="18"/>
  <c r="E191" i="18"/>
  <c r="E192" i="18"/>
  <c r="E193" i="18"/>
  <c r="E194" i="18"/>
  <c r="E195" i="18"/>
  <c r="E196" i="18"/>
  <c r="E197" i="18"/>
  <c r="E198" i="18"/>
  <c r="E199" i="18"/>
  <c r="E200" i="18"/>
  <c r="E201" i="18"/>
  <c r="E202" i="18"/>
  <c r="E203" i="18"/>
  <c r="E204" i="18"/>
  <c r="E205" i="18"/>
  <c r="E206" i="18"/>
  <c r="E207" i="18"/>
  <c r="E208" i="18"/>
  <c r="E209" i="18"/>
  <c r="E210" i="18"/>
  <c r="E211" i="18"/>
  <c r="E212" i="18"/>
  <c r="E213" i="18"/>
  <c r="E214" i="18"/>
  <c r="E215" i="18"/>
  <c r="E216" i="18"/>
  <c r="E217" i="18"/>
  <c r="E218" i="18"/>
  <c r="E219" i="18"/>
  <c r="E220" i="18"/>
  <c r="E221" i="18"/>
  <c r="E222" i="18"/>
  <c r="E223" i="18"/>
  <c r="E224" i="18"/>
  <c r="E225" i="18"/>
  <c r="E226" i="18"/>
  <c r="E227" i="18"/>
  <c r="E228" i="18"/>
  <c r="E229" i="18"/>
  <c r="E230" i="18"/>
  <c r="E231" i="18"/>
  <c r="E232" i="18"/>
  <c r="E233" i="18"/>
  <c r="E234" i="18"/>
  <c r="E235" i="18"/>
  <c r="E236" i="18"/>
  <c r="E237" i="18"/>
  <c r="E238" i="18"/>
  <c r="E239" i="18"/>
  <c r="E240" i="18"/>
  <c r="E241" i="18"/>
  <c r="E242" i="18"/>
  <c r="E243" i="18"/>
  <c r="E244" i="18"/>
  <c r="E245" i="18"/>
  <c r="E246" i="18"/>
  <c r="E247" i="18"/>
  <c r="E248" i="18"/>
  <c r="E249" i="18"/>
  <c r="E250" i="18"/>
  <c r="E251" i="18"/>
  <c r="E252" i="18"/>
  <c r="E253" i="18"/>
  <c r="E254" i="18"/>
  <c r="E255" i="18"/>
  <c r="E256" i="18"/>
  <c r="E257" i="18"/>
  <c r="E258" i="18"/>
  <c r="E259" i="18"/>
  <c r="E260" i="18"/>
  <c r="E261" i="18"/>
  <c r="E262" i="18"/>
  <c r="E263" i="18"/>
  <c r="E264" i="18"/>
  <c r="E265" i="18"/>
  <c r="E266" i="18"/>
  <c r="E267" i="18"/>
  <c r="E268" i="18"/>
  <c r="E269" i="18"/>
  <c r="E270" i="18"/>
  <c r="E271" i="18"/>
  <c r="E272" i="18"/>
  <c r="E273" i="18"/>
  <c r="E274" i="18"/>
  <c r="E275" i="18"/>
  <c r="E276" i="18"/>
  <c r="E277" i="18"/>
  <c r="E278" i="18"/>
  <c r="E279" i="18"/>
  <c r="E280" i="18"/>
  <c r="E281" i="18"/>
  <c r="E282" i="18"/>
  <c r="E283" i="18"/>
  <c r="E284" i="18"/>
  <c r="E285" i="18"/>
  <c r="E286" i="18"/>
  <c r="E287" i="18"/>
  <c r="E5" i="18"/>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6" i="7"/>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5" i="5"/>
  <c r="F41" i="21" l="1"/>
  <c r="C43" i="7"/>
  <c r="C120" i="24"/>
  <c r="D7" i="16"/>
  <c r="F40" i="21" l="1"/>
  <c r="C11" i="2"/>
  <c r="F39" i="21" l="1"/>
  <c r="L154" i="22"/>
  <c r="K154" i="22"/>
  <c r="O154" i="22" s="1"/>
  <c r="P154" i="22" s="1"/>
  <c r="Q154" i="22" s="1"/>
  <c r="G154" i="22"/>
  <c r="L153" i="22"/>
  <c r="K153" i="22"/>
  <c r="O153" i="22" s="1"/>
  <c r="P153" i="22" s="1"/>
  <c r="Q153" i="22" s="1"/>
  <c r="L152" i="22"/>
  <c r="K152" i="22"/>
  <c r="O152" i="22" s="1"/>
  <c r="P152" i="22" s="1"/>
  <c r="Q152" i="22" s="1"/>
  <c r="L151" i="22"/>
  <c r="K151" i="22"/>
  <c r="O151" i="22" s="1"/>
  <c r="P151" i="22" s="1"/>
  <c r="Q151" i="22" s="1"/>
  <c r="L150" i="22"/>
  <c r="K150" i="22"/>
  <c r="O150" i="22" s="1"/>
  <c r="P150" i="22" s="1"/>
  <c r="Q150" i="22" s="1"/>
  <c r="L149" i="22"/>
  <c r="K149" i="22"/>
  <c r="O149" i="22" s="1"/>
  <c r="P149" i="22" s="1"/>
  <c r="Q149" i="22" s="1"/>
  <c r="L148" i="22"/>
  <c r="K148" i="22"/>
  <c r="O148" i="22" s="1"/>
  <c r="P148" i="22" s="1"/>
  <c r="Q148" i="22" s="1"/>
  <c r="L147" i="22"/>
  <c r="K147" i="22"/>
  <c r="O147" i="22" s="1"/>
  <c r="P147" i="22" s="1"/>
  <c r="Q147" i="22" s="1"/>
  <c r="L146" i="22"/>
  <c r="K146" i="22"/>
  <c r="O146" i="22" s="1"/>
  <c r="P146" i="22" s="1"/>
  <c r="Q146" i="22" s="1"/>
  <c r="L145" i="22"/>
  <c r="K145" i="22"/>
  <c r="O145" i="22" s="1"/>
  <c r="P145" i="22" s="1"/>
  <c r="Q145" i="22" s="1"/>
  <c r="L144" i="22"/>
  <c r="K144" i="22"/>
  <c r="O144" i="22" s="1"/>
  <c r="P144" i="22" s="1"/>
  <c r="Q144" i="22" s="1"/>
  <c r="L143" i="22"/>
  <c r="K143" i="22"/>
  <c r="O143" i="22" s="1"/>
  <c r="P143" i="22" s="1"/>
  <c r="Q143" i="22" s="1"/>
  <c r="L142" i="22"/>
  <c r="K142" i="22"/>
  <c r="O142" i="22" s="1"/>
  <c r="P142" i="22" s="1"/>
  <c r="Q142" i="22" s="1"/>
  <c r="N141" i="22"/>
  <c r="L141" i="22"/>
  <c r="K141" i="22"/>
  <c r="O141" i="22" s="1"/>
  <c r="P141" i="22" s="1"/>
  <c r="Q141" i="22" s="1"/>
  <c r="L140" i="22"/>
  <c r="K140" i="22"/>
  <c r="O140" i="22" s="1"/>
  <c r="P140" i="22" s="1"/>
  <c r="Q140" i="22" s="1"/>
  <c r="L139" i="22"/>
  <c r="K139" i="22"/>
  <c r="O139" i="22" s="1"/>
  <c r="P139" i="22" s="1"/>
  <c r="Q139" i="22" s="1"/>
  <c r="N138" i="22"/>
  <c r="L138" i="22"/>
  <c r="K138" i="22"/>
  <c r="O138" i="22" s="1"/>
  <c r="P138" i="22" s="1"/>
  <c r="Q138" i="22" s="1"/>
  <c r="G138" i="22"/>
  <c r="N137" i="22"/>
  <c r="M137" i="22"/>
  <c r="O137" i="22" s="1"/>
  <c r="P137" i="22" s="1"/>
  <c r="Q137" i="22" s="1"/>
  <c r="L136" i="22"/>
  <c r="K136" i="22"/>
  <c r="O136" i="22" s="1"/>
  <c r="P136" i="22" s="1"/>
  <c r="Q136" i="22" s="1"/>
  <c r="G136" i="22"/>
  <c r="P135" i="22"/>
  <c r="Q135" i="22" s="1"/>
  <c r="L135" i="22"/>
  <c r="P134" i="22"/>
  <c r="Q134" i="22" s="1"/>
  <c r="L133" i="22"/>
  <c r="K133" i="22"/>
  <c r="O133" i="22" s="1"/>
  <c r="P133" i="22" s="1"/>
  <c r="Q133" i="22" s="1"/>
  <c r="N132" i="22"/>
  <c r="O132" i="22" s="1"/>
  <c r="P132" i="22" s="1"/>
  <c r="Q132" i="22" s="1"/>
  <c r="K132" i="22"/>
  <c r="L131" i="22"/>
  <c r="K131" i="22"/>
  <c r="O131" i="22" s="1"/>
  <c r="P131" i="22" s="1"/>
  <c r="Q131" i="22" s="1"/>
  <c r="N130" i="22"/>
  <c r="L130" i="22"/>
  <c r="K130" i="22"/>
  <c r="L129" i="22"/>
  <c r="K129" i="22"/>
  <c r="O129" i="22" s="1"/>
  <c r="P129" i="22" s="1"/>
  <c r="Q129" i="22" s="1"/>
  <c r="G129" i="22"/>
  <c r="N128" i="22"/>
  <c r="L128" i="22"/>
  <c r="K128" i="22"/>
  <c r="I128" i="22"/>
  <c r="M127" i="22"/>
  <c r="O127" i="22" s="1"/>
  <c r="P127" i="22" s="1"/>
  <c r="Q127" i="22" s="1"/>
  <c r="G127" i="22"/>
  <c r="L126" i="22"/>
  <c r="K126" i="22"/>
  <c r="I126" i="22"/>
  <c r="L125" i="22"/>
  <c r="O125" i="22" s="1"/>
  <c r="P125" i="22" s="1"/>
  <c r="Q125" i="22" s="1"/>
  <c r="K125" i="22"/>
  <c r="G125" i="22"/>
  <c r="L124" i="22"/>
  <c r="O124" i="22" s="1"/>
  <c r="P124" i="22" s="1"/>
  <c r="Q124" i="22" s="1"/>
  <c r="K124" i="22"/>
  <c r="L123" i="22"/>
  <c r="K123" i="22"/>
  <c r="O123" i="22" s="1"/>
  <c r="P123" i="22" s="1"/>
  <c r="Q123" i="22" s="1"/>
  <c r="L122" i="22"/>
  <c r="K122" i="22"/>
  <c r="O122" i="22" s="1"/>
  <c r="P122" i="22" s="1"/>
  <c r="Q122" i="22" s="1"/>
  <c r="L121" i="22"/>
  <c r="K121" i="22"/>
  <c r="O121" i="22" s="1"/>
  <c r="P121" i="22" s="1"/>
  <c r="Q121" i="22" s="1"/>
  <c r="N120" i="22"/>
  <c r="L120" i="22"/>
  <c r="K120" i="22"/>
  <c r="O120" i="22" s="1"/>
  <c r="P120" i="22" s="1"/>
  <c r="Q120" i="22" s="1"/>
  <c r="G120" i="22"/>
  <c r="N119" i="22"/>
  <c r="M119" i="22"/>
  <c r="O119" i="22" s="1"/>
  <c r="P119" i="22" s="1"/>
  <c r="Q119" i="22" s="1"/>
  <c r="N118" i="22"/>
  <c r="L118" i="22"/>
  <c r="K118" i="22"/>
  <c r="O118" i="22" s="1"/>
  <c r="P118" i="22" s="1"/>
  <c r="Q118" i="22" s="1"/>
  <c r="G118" i="22"/>
  <c r="N117" i="22"/>
  <c r="M117" i="22"/>
  <c r="O117" i="22" s="1"/>
  <c r="P117" i="22" s="1"/>
  <c r="Q117" i="22" s="1"/>
  <c r="N116" i="22"/>
  <c r="L116" i="22"/>
  <c r="K116" i="22"/>
  <c r="O116" i="22" s="1"/>
  <c r="P116" i="22" s="1"/>
  <c r="Q116" i="22" s="1"/>
  <c r="G116" i="22"/>
  <c r="N115" i="22"/>
  <c r="L115" i="22"/>
  <c r="K115" i="22"/>
  <c r="O115" i="22" s="1"/>
  <c r="P115" i="22" s="1"/>
  <c r="Q115" i="22" s="1"/>
  <c r="G115" i="22"/>
  <c r="N114" i="22"/>
  <c r="M114" i="22"/>
  <c r="O114" i="22" s="1"/>
  <c r="P114" i="22" s="1"/>
  <c r="Q114" i="22" s="1"/>
  <c r="G114" i="22"/>
  <c r="L113" i="22"/>
  <c r="K113" i="22"/>
  <c r="O113" i="22" s="1"/>
  <c r="P113" i="22" s="1"/>
  <c r="Q113" i="22" s="1"/>
  <c r="L112" i="22"/>
  <c r="K112" i="22"/>
  <c r="O112" i="22" s="1"/>
  <c r="P112" i="22" s="1"/>
  <c r="Q112" i="22" s="1"/>
  <c r="L111" i="22"/>
  <c r="K111" i="22"/>
  <c r="O111" i="22" s="1"/>
  <c r="P111" i="22" s="1"/>
  <c r="Q111" i="22" s="1"/>
  <c r="L110" i="22"/>
  <c r="K110" i="22"/>
  <c r="O110" i="22" s="1"/>
  <c r="P110" i="22" s="1"/>
  <c r="Q110" i="22" s="1"/>
  <c r="N109" i="22"/>
  <c r="L109" i="22"/>
  <c r="K109" i="22"/>
  <c r="O109" i="22" s="1"/>
  <c r="P109" i="22" s="1"/>
  <c r="Q109" i="22" s="1"/>
  <c r="G109" i="22"/>
  <c r="N108" i="22"/>
  <c r="M108" i="22"/>
  <c r="O108" i="22" s="1"/>
  <c r="P108" i="22" s="1"/>
  <c r="Q108" i="22" s="1"/>
  <c r="N107" i="22"/>
  <c r="L107" i="22"/>
  <c r="K107" i="22"/>
  <c r="O107" i="22" s="1"/>
  <c r="P107" i="22" s="1"/>
  <c r="Q107" i="22" s="1"/>
  <c r="G107" i="22"/>
  <c r="N106" i="22"/>
  <c r="M106" i="22"/>
  <c r="O106" i="22" s="1"/>
  <c r="P106" i="22" s="1"/>
  <c r="Q106" i="22" s="1"/>
  <c r="G106" i="22"/>
  <c r="L105" i="22"/>
  <c r="K105" i="22"/>
  <c r="O105" i="22" s="1"/>
  <c r="P105" i="22" s="1"/>
  <c r="Q105" i="22" s="1"/>
  <c r="G105" i="22"/>
  <c r="L104" i="22"/>
  <c r="K104" i="22"/>
  <c r="O104" i="22" s="1"/>
  <c r="P104" i="22" s="1"/>
  <c r="Q104" i="22" s="1"/>
  <c r="L103" i="22"/>
  <c r="K103" i="22"/>
  <c r="O103" i="22" s="1"/>
  <c r="P103" i="22" s="1"/>
  <c r="Q103" i="22" s="1"/>
  <c r="G103" i="22"/>
  <c r="L102" i="22"/>
  <c r="K102" i="22"/>
  <c r="O102" i="22" s="1"/>
  <c r="P102" i="22" s="1"/>
  <c r="Q102" i="22" s="1"/>
  <c r="G102" i="22"/>
  <c r="N101" i="22"/>
  <c r="M101" i="22"/>
  <c r="O101" i="22" s="1"/>
  <c r="P101" i="22" s="1"/>
  <c r="Q101" i="22" s="1"/>
  <c r="N100" i="22"/>
  <c r="L100" i="22"/>
  <c r="K100" i="22"/>
  <c r="O100" i="22" s="1"/>
  <c r="P100" i="22" s="1"/>
  <c r="Q100" i="22" s="1"/>
  <c r="G100" i="22"/>
  <c r="N99" i="22"/>
  <c r="M99" i="22"/>
  <c r="O99" i="22" s="1"/>
  <c r="P99" i="22" s="1"/>
  <c r="Q99" i="22" s="1"/>
  <c r="G99" i="22"/>
  <c r="N98" i="22"/>
  <c r="L98" i="22"/>
  <c r="K98" i="22"/>
  <c r="O98" i="22" s="1"/>
  <c r="P98" i="22" s="1"/>
  <c r="Q98" i="22" s="1"/>
  <c r="G98" i="22"/>
  <c r="N97" i="22"/>
  <c r="M97" i="22"/>
  <c r="O97" i="22" s="1"/>
  <c r="P97" i="22" s="1"/>
  <c r="Q97" i="22" s="1"/>
  <c r="N96" i="22"/>
  <c r="L96" i="22"/>
  <c r="K96" i="22"/>
  <c r="O96" i="22" s="1"/>
  <c r="P96" i="22" s="1"/>
  <c r="Q96" i="22" s="1"/>
  <c r="N95" i="22"/>
  <c r="L95" i="22"/>
  <c r="K95" i="22"/>
  <c r="O95" i="22" s="1"/>
  <c r="P95" i="22" s="1"/>
  <c r="Q95" i="22" s="1"/>
  <c r="G95" i="22"/>
  <c r="N94" i="22"/>
  <c r="M94" i="22"/>
  <c r="O94" i="22" s="1"/>
  <c r="P94" i="22" s="1"/>
  <c r="Q94" i="22" s="1"/>
  <c r="N93" i="22"/>
  <c r="L93" i="22"/>
  <c r="K93" i="22"/>
  <c r="O93" i="22" s="1"/>
  <c r="P93" i="22" s="1"/>
  <c r="Q93" i="22" s="1"/>
  <c r="G93" i="22"/>
  <c r="N92" i="22"/>
  <c r="L92" i="22"/>
  <c r="K92" i="22"/>
  <c r="O92" i="22" s="1"/>
  <c r="P92" i="22" s="1"/>
  <c r="Q92" i="22" s="1"/>
  <c r="G92" i="22"/>
  <c r="N91" i="22"/>
  <c r="L91" i="22"/>
  <c r="K91" i="22"/>
  <c r="O91" i="22" s="1"/>
  <c r="P91" i="22" s="1"/>
  <c r="Q91" i="22" s="1"/>
  <c r="G91" i="22"/>
  <c r="N90" i="22"/>
  <c r="M90" i="22"/>
  <c r="O90" i="22" s="1"/>
  <c r="P90" i="22" s="1"/>
  <c r="Q90" i="22" s="1"/>
  <c r="N89" i="22"/>
  <c r="M89" i="22"/>
  <c r="O89" i="22" s="1"/>
  <c r="P89" i="22" s="1"/>
  <c r="Q89" i="22" s="1"/>
  <c r="L88" i="22"/>
  <c r="K88" i="22"/>
  <c r="O88" i="22" s="1"/>
  <c r="P88" i="22" s="1"/>
  <c r="Q88" i="22" s="1"/>
  <c r="G88" i="22"/>
  <c r="L87" i="22"/>
  <c r="K87" i="22"/>
  <c r="O87" i="22" s="1"/>
  <c r="P87" i="22" s="1"/>
  <c r="Q87" i="22" s="1"/>
  <c r="L86" i="22"/>
  <c r="K86" i="22"/>
  <c r="O86" i="22" s="1"/>
  <c r="P86" i="22" s="1"/>
  <c r="Q86" i="22" s="1"/>
  <c r="N85" i="22"/>
  <c r="L85" i="22"/>
  <c r="K85" i="22"/>
  <c r="N84" i="22"/>
  <c r="L84" i="22"/>
  <c r="K84" i="22"/>
  <c r="O84" i="22" s="1"/>
  <c r="P84" i="22" s="1"/>
  <c r="Q84" i="22" s="1"/>
  <c r="G84" i="22"/>
  <c r="N83" i="22"/>
  <c r="O83" i="22" s="1"/>
  <c r="P83" i="22" s="1"/>
  <c r="Q83" i="22" s="1"/>
  <c r="M83" i="22"/>
  <c r="N82" i="22"/>
  <c r="M82" i="22"/>
  <c r="O82" i="22" s="1"/>
  <c r="P82" i="22" s="1"/>
  <c r="Q82" i="22" s="1"/>
  <c r="G82" i="22"/>
  <c r="N81" i="22"/>
  <c r="L81" i="22"/>
  <c r="K81" i="22"/>
  <c r="O81" i="22" s="1"/>
  <c r="P81" i="22" s="1"/>
  <c r="Q81" i="22" s="1"/>
  <c r="G81" i="22"/>
  <c r="L80" i="22"/>
  <c r="K80" i="22"/>
  <c r="O80" i="22" s="1"/>
  <c r="P80" i="22" s="1"/>
  <c r="Q80" i="22" s="1"/>
  <c r="G80" i="22"/>
  <c r="N79" i="22"/>
  <c r="M79" i="22"/>
  <c r="O79" i="22" s="1"/>
  <c r="P79" i="22" s="1"/>
  <c r="Q79" i="22" s="1"/>
  <c r="L78" i="22"/>
  <c r="K78" i="22"/>
  <c r="O78" i="22" s="1"/>
  <c r="P78" i="22" s="1"/>
  <c r="Q78" i="22" s="1"/>
  <c r="G78" i="22"/>
  <c r="L77" i="22"/>
  <c r="K77" i="22"/>
  <c r="O77" i="22" s="1"/>
  <c r="P77" i="22" s="1"/>
  <c r="Q77" i="22" s="1"/>
  <c r="L76" i="22"/>
  <c r="K76" i="22"/>
  <c r="O76" i="22" s="1"/>
  <c r="P76" i="22" s="1"/>
  <c r="Q76" i="22" s="1"/>
  <c r="L75" i="22"/>
  <c r="K75" i="22"/>
  <c r="O75" i="22" s="1"/>
  <c r="P75" i="22" s="1"/>
  <c r="Q75" i="22" s="1"/>
  <c r="N74" i="22"/>
  <c r="L74" i="22"/>
  <c r="K74" i="22"/>
  <c r="O74" i="22" s="1"/>
  <c r="P74" i="22" s="1"/>
  <c r="Q74" i="22" s="1"/>
  <c r="G74" i="22"/>
  <c r="N73" i="22"/>
  <c r="L73" i="22"/>
  <c r="K73" i="22"/>
  <c r="O73" i="22" s="1"/>
  <c r="P73" i="22" s="1"/>
  <c r="Q73" i="22" s="1"/>
  <c r="G73" i="22"/>
  <c r="N72" i="22"/>
  <c r="M72" i="22"/>
  <c r="O72" i="22" s="1"/>
  <c r="P72" i="22" s="1"/>
  <c r="Q72" i="22" s="1"/>
  <c r="N71" i="22"/>
  <c r="L71" i="22"/>
  <c r="K71" i="22"/>
  <c r="O71" i="22" s="1"/>
  <c r="P71" i="22" s="1"/>
  <c r="Q71" i="22" s="1"/>
  <c r="G71" i="22"/>
  <c r="N70" i="22"/>
  <c r="L70" i="22"/>
  <c r="K70" i="22"/>
  <c r="O70" i="22" s="1"/>
  <c r="P70" i="22" s="1"/>
  <c r="Q70" i="22" s="1"/>
  <c r="G70" i="22"/>
  <c r="N69" i="22"/>
  <c r="M69" i="22"/>
  <c r="O69" i="22" s="1"/>
  <c r="P69" i="22" s="1"/>
  <c r="Q69" i="22" s="1"/>
  <c r="L68" i="22"/>
  <c r="K68" i="22"/>
  <c r="O68" i="22" s="1"/>
  <c r="P68" i="22" s="1"/>
  <c r="Q68" i="22" s="1"/>
  <c r="L67" i="22"/>
  <c r="K67" i="22"/>
  <c r="O67" i="22" s="1"/>
  <c r="P67" i="22" s="1"/>
  <c r="Q67" i="22" s="1"/>
  <c r="L66" i="22"/>
  <c r="K66" i="22"/>
  <c r="O66" i="22" s="1"/>
  <c r="P66" i="22" s="1"/>
  <c r="Q66" i="22" s="1"/>
  <c r="L65" i="22"/>
  <c r="K65" i="22"/>
  <c r="O65" i="22" s="1"/>
  <c r="P65" i="22" s="1"/>
  <c r="Q65" i="22" s="1"/>
  <c r="L64" i="22"/>
  <c r="K64" i="22"/>
  <c r="O64" i="22" s="1"/>
  <c r="P64" i="22" s="1"/>
  <c r="Q64" i="22" s="1"/>
  <c r="L63" i="22"/>
  <c r="K63" i="22"/>
  <c r="O63" i="22" s="1"/>
  <c r="P63" i="22" s="1"/>
  <c r="Q63" i="22" s="1"/>
  <c r="L62" i="22"/>
  <c r="K62" i="22"/>
  <c r="O62" i="22" s="1"/>
  <c r="P62" i="22" s="1"/>
  <c r="Q62" i="22" s="1"/>
  <c r="L61" i="22"/>
  <c r="K61" i="22"/>
  <c r="O61" i="22" s="1"/>
  <c r="P61" i="22" s="1"/>
  <c r="Q61" i="22" s="1"/>
  <c r="L60" i="22"/>
  <c r="O60" i="22" s="1"/>
  <c r="P60" i="22" s="1"/>
  <c r="Q60" i="22" s="1"/>
  <c r="K60" i="22"/>
  <c r="F60" i="22"/>
  <c r="L59" i="22"/>
  <c r="K59" i="22"/>
  <c r="O59" i="22" s="1"/>
  <c r="P59" i="22" s="1"/>
  <c r="Q59" i="22" s="1"/>
  <c r="L58" i="22"/>
  <c r="K58" i="22"/>
  <c r="O58" i="22" s="1"/>
  <c r="P58" i="22" s="1"/>
  <c r="Q58" i="22" s="1"/>
  <c r="G58" i="22"/>
  <c r="N57" i="22"/>
  <c r="L57" i="22"/>
  <c r="K57" i="22"/>
  <c r="O57" i="22" s="1"/>
  <c r="P57" i="22" s="1"/>
  <c r="Q57" i="22" s="1"/>
  <c r="G57" i="22"/>
  <c r="N56" i="22"/>
  <c r="L56" i="22"/>
  <c r="K56" i="22"/>
  <c r="O56" i="22" s="1"/>
  <c r="P56" i="22" s="1"/>
  <c r="Q56" i="22" s="1"/>
  <c r="G56" i="22"/>
  <c r="N55" i="22"/>
  <c r="M55" i="22"/>
  <c r="O55" i="22" s="1"/>
  <c r="P55" i="22" s="1"/>
  <c r="Q55" i="22" s="1"/>
  <c r="L54" i="22"/>
  <c r="K54" i="22"/>
  <c r="O54" i="22" s="1"/>
  <c r="P54" i="22" s="1"/>
  <c r="Q54" i="22" s="1"/>
  <c r="G54" i="22"/>
  <c r="N53" i="22"/>
  <c r="L53" i="22"/>
  <c r="K53" i="22"/>
  <c r="O53" i="22" s="1"/>
  <c r="P53" i="22" s="1"/>
  <c r="Q53" i="22" s="1"/>
  <c r="G53" i="22"/>
  <c r="N52" i="22"/>
  <c r="M52" i="22"/>
  <c r="O52" i="22" s="1"/>
  <c r="P52" i="22" s="1"/>
  <c r="Q52" i="22" s="1"/>
  <c r="N51" i="22"/>
  <c r="L51" i="22"/>
  <c r="K51" i="22"/>
  <c r="O51" i="22" s="1"/>
  <c r="P51" i="22" s="1"/>
  <c r="Q51" i="22" s="1"/>
  <c r="N50" i="22"/>
  <c r="L50" i="22"/>
  <c r="K50" i="22"/>
  <c r="O50" i="22" s="1"/>
  <c r="P50" i="22" s="1"/>
  <c r="Q50" i="22" s="1"/>
  <c r="G50" i="22"/>
  <c r="N49" i="22"/>
  <c r="M49" i="22"/>
  <c r="O49" i="22" s="1"/>
  <c r="P49" i="22" s="1"/>
  <c r="Q49" i="22" s="1"/>
  <c r="L48" i="22"/>
  <c r="K48" i="22"/>
  <c r="O48" i="22" s="1"/>
  <c r="P48" i="22" s="1"/>
  <c r="Q48" i="22" s="1"/>
  <c r="L47" i="22"/>
  <c r="K47" i="22"/>
  <c r="O47" i="22" s="1"/>
  <c r="P47" i="22" s="1"/>
  <c r="Q47" i="22" s="1"/>
  <c r="N46" i="22"/>
  <c r="L46" i="22"/>
  <c r="K46" i="22"/>
  <c r="O46" i="22" s="1"/>
  <c r="P46" i="22" s="1"/>
  <c r="Q46" i="22" s="1"/>
  <c r="G46" i="22"/>
  <c r="N45" i="22"/>
  <c r="O45" i="22" s="1"/>
  <c r="P45" i="22" s="1"/>
  <c r="Q45" i="22" s="1"/>
  <c r="M45" i="22"/>
  <c r="L44" i="22"/>
  <c r="K44" i="22"/>
  <c r="O44" i="22" s="1"/>
  <c r="P44" i="22" s="1"/>
  <c r="Q44" i="22" s="1"/>
  <c r="G44" i="22"/>
  <c r="L43" i="22"/>
  <c r="K43" i="22"/>
  <c r="O43" i="22" s="1"/>
  <c r="P43" i="22" s="1"/>
  <c r="Q43" i="22" s="1"/>
  <c r="G43" i="22"/>
  <c r="N42" i="22"/>
  <c r="M42" i="22"/>
  <c r="O42" i="22" s="1"/>
  <c r="P42" i="22" s="1"/>
  <c r="Q42" i="22" s="1"/>
  <c r="L41" i="22"/>
  <c r="K41" i="22"/>
  <c r="O41" i="22" s="1"/>
  <c r="P41" i="22" s="1"/>
  <c r="Q41" i="22" s="1"/>
  <c r="L40" i="22"/>
  <c r="K40" i="22"/>
  <c r="O40" i="22" s="1"/>
  <c r="P40" i="22" s="1"/>
  <c r="Q40" i="22" s="1"/>
  <c r="L39" i="22"/>
  <c r="K39" i="22"/>
  <c r="O39" i="22" s="1"/>
  <c r="P39" i="22" s="1"/>
  <c r="Q39" i="22" s="1"/>
  <c r="L38" i="22"/>
  <c r="K38" i="22"/>
  <c r="O38" i="22" s="1"/>
  <c r="P38" i="22" s="1"/>
  <c r="Q38" i="22" s="1"/>
  <c r="L37" i="22"/>
  <c r="K37" i="22"/>
  <c r="O37" i="22" s="1"/>
  <c r="P37" i="22" s="1"/>
  <c r="Q37" i="22" s="1"/>
  <c r="L36" i="22"/>
  <c r="K36" i="22"/>
  <c r="O36" i="22" s="1"/>
  <c r="P36" i="22" s="1"/>
  <c r="Q36" i="22" s="1"/>
  <c r="L35" i="22"/>
  <c r="K35" i="22"/>
  <c r="O35" i="22" s="1"/>
  <c r="P35" i="22" s="1"/>
  <c r="Q35" i="22" s="1"/>
  <c r="G35" i="22"/>
  <c r="N34" i="22"/>
  <c r="L34" i="22"/>
  <c r="K34" i="22"/>
  <c r="O34" i="22" s="1"/>
  <c r="P34" i="22" s="1"/>
  <c r="Q34" i="22" s="1"/>
  <c r="L33" i="22"/>
  <c r="K33" i="22"/>
  <c r="O33" i="22" s="1"/>
  <c r="P33" i="22" s="1"/>
  <c r="Q33" i="22" s="1"/>
  <c r="L32" i="22"/>
  <c r="K32" i="22"/>
  <c r="O32" i="22" s="1"/>
  <c r="P32" i="22" s="1"/>
  <c r="Q32" i="22" s="1"/>
  <c r="O31" i="22"/>
  <c r="P31" i="22" s="1"/>
  <c r="Q31" i="22" s="1"/>
  <c r="O30" i="22"/>
  <c r="P30" i="22" s="1"/>
  <c r="Q30" i="22" s="1"/>
  <c r="O29" i="22"/>
  <c r="P29" i="22" s="1"/>
  <c r="Q29" i="22" s="1"/>
  <c r="I28" i="22"/>
  <c r="O28" i="22" s="1"/>
  <c r="P28" i="22" s="1"/>
  <c r="Q28" i="22" s="1"/>
  <c r="O27" i="22"/>
  <c r="P27" i="22" s="1"/>
  <c r="Q27" i="22" s="1"/>
  <c r="O26" i="22"/>
  <c r="P26" i="22" s="1"/>
  <c r="Q26" i="22" s="1"/>
  <c r="O25" i="22"/>
  <c r="P25" i="22" s="1"/>
  <c r="Q25" i="22" s="1"/>
  <c r="J24" i="22"/>
  <c r="O24" i="22" s="1"/>
  <c r="P24" i="22" s="1"/>
  <c r="Q24" i="22" s="1"/>
  <c r="O23" i="22"/>
  <c r="P23" i="22" s="1"/>
  <c r="Q23" i="22" s="1"/>
  <c r="O22" i="22"/>
  <c r="P22" i="22" s="1"/>
  <c r="Q22" i="22" s="1"/>
  <c r="N22" i="22"/>
  <c r="L22" i="22"/>
  <c r="K22" i="22"/>
  <c r="G22" i="22"/>
  <c r="N21" i="22"/>
  <c r="M21" i="22"/>
  <c r="O21" i="22" s="1"/>
  <c r="P21" i="22" s="1"/>
  <c r="Q21" i="22" s="1"/>
  <c r="G21" i="22"/>
  <c r="L20" i="22"/>
  <c r="K20" i="22"/>
  <c r="O20" i="22" s="1"/>
  <c r="P20" i="22" s="1"/>
  <c r="Q20" i="22" s="1"/>
  <c r="G20" i="22"/>
  <c r="N19" i="22"/>
  <c r="L19" i="22"/>
  <c r="K19" i="22"/>
  <c r="O19" i="22" s="1"/>
  <c r="P19" i="22" s="1"/>
  <c r="Q19" i="22" s="1"/>
  <c r="G19" i="22"/>
  <c r="N18" i="22"/>
  <c r="L18" i="22"/>
  <c r="K18" i="22"/>
  <c r="O18" i="22" s="1"/>
  <c r="P18" i="22" s="1"/>
  <c r="Q18" i="22" s="1"/>
  <c r="G18" i="22"/>
  <c r="N17" i="22"/>
  <c r="M17" i="22"/>
  <c r="O17" i="22" s="1"/>
  <c r="P17" i="22" s="1"/>
  <c r="Q17" i="22" s="1"/>
  <c r="G17" i="22"/>
  <c r="L16" i="22"/>
  <c r="K16" i="22"/>
  <c r="O16" i="22" s="1"/>
  <c r="P16" i="22" s="1"/>
  <c r="Q16" i="22" s="1"/>
  <c r="G16" i="22"/>
  <c r="L15" i="22"/>
  <c r="K15" i="22"/>
  <c r="O15" i="22" s="1"/>
  <c r="P15" i="22" s="1"/>
  <c r="Q15" i="22" s="1"/>
  <c r="L14" i="22"/>
  <c r="K14" i="22"/>
  <c r="O14" i="22" s="1"/>
  <c r="P14" i="22" s="1"/>
  <c r="Q14" i="22" s="1"/>
  <c r="N13" i="22"/>
  <c r="L13" i="22"/>
  <c r="K13" i="22"/>
  <c r="O13" i="22" s="1"/>
  <c r="P13" i="22" s="1"/>
  <c r="Q13" i="22" s="1"/>
  <c r="G13" i="22"/>
  <c r="N12" i="22"/>
  <c r="M12" i="22"/>
  <c r="O12" i="22" s="1"/>
  <c r="P12" i="22" s="1"/>
  <c r="Q12" i="22" s="1"/>
  <c r="L11" i="22"/>
  <c r="K11" i="22"/>
  <c r="O11" i="22" s="1"/>
  <c r="P11" i="22" s="1"/>
  <c r="Q11" i="22" s="1"/>
  <c r="L10" i="22"/>
  <c r="K10" i="22"/>
  <c r="O10" i="22" s="1"/>
  <c r="P10" i="22" s="1"/>
  <c r="Q10" i="22" s="1"/>
  <c r="L9" i="22"/>
  <c r="K9" i="22"/>
  <c r="O9" i="22" s="1"/>
  <c r="H5" i="22"/>
  <c r="F38" i="21" l="1"/>
  <c r="O85" i="22"/>
  <c r="P85" i="22" s="1"/>
  <c r="Q85" i="22" s="1"/>
  <c r="O126" i="22"/>
  <c r="P126" i="22" s="1"/>
  <c r="Q126" i="22" s="1"/>
  <c r="I5" i="22"/>
  <c r="J5" i="22"/>
  <c r="O130" i="22"/>
  <c r="P130" i="22" s="1"/>
  <c r="Q130" i="22" s="1"/>
  <c r="O128" i="22"/>
  <c r="P128" i="22" s="1"/>
  <c r="Q128" i="22" s="1"/>
  <c r="P9" i="22"/>
  <c r="Q9" i="22" s="1"/>
  <c r="O5" i="22"/>
  <c r="C309" i="5"/>
  <c r="C9" i="2" s="1"/>
  <c r="C1155" i="19"/>
  <c r="F37" i="21" l="1"/>
  <c r="Q155" i="22"/>
  <c r="C270" i="11"/>
  <c r="F36" i="21" l="1"/>
  <c r="N36" i="21" s="1"/>
  <c r="Q5" i="22"/>
  <c r="G49" i="21"/>
  <c r="N49" i="21"/>
  <c r="M49" i="21"/>
  <c r="C49" i="21"/>
  <c r="G48" i="21"/>
  <c r="N48" i="21"/>
  <c r="M48" i="21"/>
  <c r="L48" i="21"/>
  <c r="C48" i="21"/>
  <c r="G47" i="21"/>
  <c r="N47" i="21"/>
  <c r="M47" i="21"/>
  <c r="L47" i="21"/>
  <c r="C47" i="21"/>
  <c r="G46" i="21"/>
  <c r="N46" i="21"/>
  <c r="M46" i="21"/>
  <c r="L46" i="21"/>
  <c r="C46" i="21"/>
  <c r="G45" i="21"/>
  <c r="N45" i="21"/>
  <c r="M45" i="21"/>
  <c r="L45" i="21"/>
  <c r="C45" i="21"/>
  <c r="G44" i="21"/>
  <c r="N44" i="21"/>
  <c r="M44" i="21"/>
  <c r="L44" i="21"/>
  <c r="C44" i="21"/>
  <c r="G43" i="21"/>
  <c r="N43" i="21"/>
  <c r="M43" i="21"/>
  <c r="L43" i="21"/>
  <c r="C43" i="21"/>
  <c r="G42" i="21"/>
  <c r="N42" i="21"/>
  <c r="M42" i="21"/>
  <c r="L42" i="21"/>
  <c r="C42" i="21"/>
  <c r="G41" i="21"/>
  <c r="N41" i="21"/>
  <c r="M41" i="21"/>
  <c r="L41" i="21"/>
  <c r="C41" i="21"/>
  <c r="G40" i="21"/>
  <c r="N40" i="21"/>
  <c r="M40" i="21"/>
  <c r="L40" i="21"/>
  <c r="C40" i="21"/>
  <c r="G39" i="21"/>
  <c r="N39" i="21"/>
  <c r="M39" i="21"/>
  <c r="L39" i="21"/>
  <c r="C39" i="21"/>
  <c r="G38" i="21"/>
  <c r="N38" i="21"/>
  <c r="M38" i="21"/>
  <c r="L38" i="21"/>
  <c r="C38" i="21"/>
  <c r="G37" i="21"/>
  <c r="N37" i="21"/>
  <c r="M37" i="21"/>
  <c r="L37" i="21"/>
  <c r="C37" i="21"/>
  <c r="G36" i="21"/>
  <c r="M36" i="21"/>
  <c r="L36" i="21"/>
  <c r="C36" i="21"/>
  <c r="G35" i="21"/>
  <c r="M35" i="21"/>
  <c r="L35" i="21"/>
  <c r="C35" i="21"/>
  <c r="G34" i="21"/>
  <c r="L34" i="21"/>
  <c r="C34" i="21"/>
  <c r="G33" i="21"/>
  <c r="L33" i="21"/>
  <c r="C33" i="21"/>
  <c r="G32" i="21"/>
  <c r="L32" i="21"/>
  <c r="C32" i="21"/>
  <c r="G31" i="21"/>
  <c r="L31" i="21"/>
  <c r="C31" i="21"/>
  <c r="G30" i="21"/>
  <c r="L30" i="21"/>
  <c r="C30" i="21"/>
  <c r="G29" i="21"/>
  <c r="L29" i="21"/>
  <c r="C29" i="21"/>
  <c r="G28" i="21"/>
  <c r="L28" i="21"/>
  <c r="C28" i="21"/>
  <c r="G27" i="21"/>
  <c r="L27" i="21"/>
  <c r="C27" i="21"/>
  <c r="G26" i="21"/>
  <c r="L26" i="21"/>
  <c r="C26" i="21"/>
  <c r="G25" i="21"/>
  <c r="L25" i="21"/>
  <c r="C25" i="21"/>
  <c r="G24" i="21"/>
  <c r="L24" i="21"/>
  <c r="C24" i="21"/>
  <c r="G23" i="21"/>
  <c r="L23" i="21"/>
  <c r="C23" i="21"/>
  <c r="G22" i="21"/>
  <c r="L22" i="21"/>
  <c r="C22" i="21"/>
  <c r="G21" i="21"/>
  <c r="L21" i="21"/>
  <c r="C21" i="21"/>
  <c r="G20" i="21"/>
  <c r="L20" i="21"/>
  <c r="C20" i="21"/>
  <c r="G19" i="21"/>
  <c r="L19" i="21"/>
  <c r="C19" i="21"/>
  <c r="G18" i="21"/>
  <c r="L18" i="21"/>
  <c r="C18" i="21"/>
  <c r="G17" i="21"/>
  <c r="L17" i="21"/>
  <c r="C17" i="21"/>
  <c r="G16" i="21"/>
  <c r="L16" i="21"/>
  <c r="C16" i="21"/>
  <c r="G15" i="21"/>
  <c r="L15" i="21"/>
  <c r="C15" i="21"/>
  <c r="I13" i="21"/>
  <c r="G14" i="21"/>
  <c r="C14" i="21"/>
  <c r="C13" i="21" s="1"/>
  <c r="F35" i="21" l="1"/>
  <c r="N35" i="21" s="1"/>
  <c r="G13" i="21"/>
  <c r="H13" i="21"/>
  <c r="L49" i="21"/>
  <c r="D13" i="21"/>
  <c r="K14" i="21"/>
  <c r="L14" i="21"/>
  <c r="L13" i="21" s="1"/>
  <c r="K15" i="21"/>
  <c r="K16" i="21"/>
  <c r="K17" i="21"/>
  <c r="K18" i="21"/>
  <c r="K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J13" i="21"/>
  <c r="F34" i="21" l="1"/>
  <c r="N34" i="21" s="1"/>
  <c r="M34" i="21"/>
  <c r="K13" i="21"/>
  <c r="C288" i="18"/>
  <c r="F33" i="21" l="1"/>
  <c r="N33" i="21" s="1"/>
  <c r="M33" i="21"/>
  <c r="F32" i="21" l="1"/>
  <c r="N32" i="21" s="1"/>
  <c r="M32" i="21"/>
  <c r="F31" i="21" l="1"/>
  <c r="N31" i="21" s="1"/>
  <c r="M31" i="21"/>
  <c r="F30" i="21" l="1"/>
  <c r="N30" i="21" s="1"/>
  <c r="M30" i="21"/>
  <c r="F29" i="21" l="1"/>
  <c r="N29" i="21" s="1"/>
  <c r="M29" i="21"/>
  <c r="F28" i="21" l="1"/>
  <c r="N28" i="21" s="1"/>
  <c r="M28" i="21"/>
  <c r="F27" i="21" l="1"/>
  <c r="N27" i="21" s="1"/>
  <c r="M27" i="21"/>
  <c r="F26" i="21" l="1"/>
  <c r="N26" i="21" s="1"/>
  <c r="M26" i="21"/>
  <c r="F25" i="21" l="1"/>
  <c r="N25" i="21" s="1"/>
  <c r="M25" i="21"/>
  <c r="F24" i="21" l="1"/>
  <c r="N24" i="21" s="1"/>
  <c r="M24" i="21"/>
  <c r="F23" i="21" l="1"/>
  <c r="N23" i="21" s="1"/>
  <c r="M23" i="21"/>
  <c r="F22" i="21" l="1"/>
  <c r="N22" i="21" s="1"/>
  <c r="M22" i="21"/>
  <c r="F21" i="21" l="1"/>
  <c r="N21" i="21" s="1"/>
  <c r="M21" i="21"/>
  <c r="F20" i="21" l="1"/>
  <c r="N20" i="21" s="1"/>
  <c r="M20" i="21"/>
  <c r="F19" i="21" l="1"/>
  <c r="N19" i="21" s="1"/>
  <c r="M19" i="21"/>
  <c r="F18" i="21" l="1"/>
  <c r="N18" i="21" s="1"/>
  <c r="M18" i="21"/>
  <c r="F17" i="21" l="1"/>
  <c r="N17" i="21" s="1"/>
  <c r="M17" i="21"/>
  <c r="F16" i="21" l="1"/>
  <c r="N16" i="21" s="1"/>
  <c r="M16" i="21"/>
  <c r="F15" i="21" l="1"/>
  <c r="N15" i="21" s="1"/>
  <c r="M15" i="21"/>
  <c r="F14" i="21" l="1"/>
  <c r="M14" i="21"/>
  <c r="M13" i="21" s="1"/>
  <c r="E13" i="21"/>
  <c r="N13" i="21" l="1"/>
  <c r="F13" i="21"/>
  <c r="C10" i="2" l="1"/>
  <c r="C18" i="2" s="1"/>
  <c r="D6" i="21"/>
  <c r="D7" i="21" l="1"/>
  <c r="D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tc={E0840C26-CDAD-4EA4-837B-1684BA09E279}</author>
    <author>tc={9657C692-A8E7-45C7-8116-A9BB8984C955}</author>
    <author>tc={FC021641-CC9D-43DB-81C8-24BC146D15A1}</author>
    <author>tc={B94708E1-716C-4ECC-BAD2-DE0E53BA4D4F}</author>
  </authors>
  <commentList>
    <comment ref="E24" authorId="0" shapeId="0" xr:uid="{E0840C26-CDAD-4EA4-837B-1684BA09E279}">
      <text>
        <t>[Threaded comment]
Your version of Excel allows you to read this threaded comment; however, any edits to it will get removed if the file is opened in a newer version of Excel. Learn more: https://go.microsoft.com/fwlink/?linkid=870924
Comment:
    1.09 = 1 + 2/22(2 d.d no 22d.d)</t>
      </text>
    </comment>
    <comment ref="E26" authorId="1" shapeId="0" xr:uid="{9657C692-A8E7-45C7-8116-A9BB8984C955}">
      <text>
        <t>[Threaded comment]
Your version of Excel allows you to read this threaded comment; however, any edits to it will get removed if the file is opened in a newer version of Excel. Learn more: https://go.microsoft.com/fwlink/?linkid=870924
Comment:
    1.09 = 1 + 2/22(2 d.d no 22d.d)</t>
      </text>
    </comment>
    <comment ref="E28" authorId="2" shapeId="0" xr:uid="{FC021641-CC9D-43DB-81C8-24BC146D15A1}">
      <text>
        <t>[Threaded comment]
Your version of Excel allows you to read this threaded comment; however, any edits to it will get removed if the file is opened in a newer version of Excel. Learn more: https://go.microsoft.com/fwlink/?linkid=870924
Comment:
    1.09 = 1 + 2/22(2 d.d no 22d.d)</t>
      </text>
    </comment>
    <comment ref="E31" authorId="3" shapeId="0" xr:uid="{B94708E1-716C-4ECC-BAD2-DE0E53BA4D4F}">
      <text>
        <t>[Threaded comment]
Your version of Excel allows you to read this threaded comment; however, any edits to it will get removed if the file is opened in a newer version of Excel. Learn more: https://go.microsoft.com/fwlink/?linkid=870924
Comment:
    1.09 = 1 + 2/22(2 d.d no 22d.d)</t>
      </text>
    </comment>
  </commentList>
</comments>
</file>

<file path=xl/sharedStrings.xml><?xml version="1.0" encoding="utf-8"?>
<sst xmlns="http://schemas.openxmlformats.org/spreadsheetml/2006/main" count="9981" uniqueCount="5152">
  <si>
    <t>KOPĀ</t>
  </si>
  <si>
    <t>N.p.k.</t>
  </si>
  <si>
    <t>Ārstniecības iestāde</t>
  </si>
  <si>
    <t>Summa bez PVN</t>
  </si>
  <si>
    <t>PVN summa ar 21 % likmi, euro</t>
  </si>
  <si>
    <t>PVN summa ar 12 % likmi, euro</t>
  </si>
  <si>
    <t>Starpība, euro</t>
  </si>
  <si>
    <t>VSIA "Bērnu klīniskā universitātes slimnīca"</t>
  </si>
  <si>
    <t>VSIA "Paula Stradiņa klīniskā universitātes slimnīca"</t>
  </si>
  <si>
    <t xml:space="preserve">SIA “Rīgas Austrumu klīniskās universitātes slimnīca” </t>
  </si>
  <si>
    <t>SIA "Liepājas reģionālā slimnīca"</t>
  </si>
  <si>
    <t>SIA "Daugavpils reģionālā slimnīca"</t>
  </si>
  <si>
    <t>SIA "Ziemeļkurzemes reģionālā slimnīca"</t>
  </si>
  <si>
    <t>SIA Jelgavas pilsētas slimnīca</t>
  </si>
  <si>
    <t>SIA Vidzemes slimnīca</t>
  </si>
  <si>
    <t>SIA Jēkabpils reģionālā slimnīca</t>
  </si>
  <si>
    <t>SIA Rēzeknes slimnīca</t>
  </si>
  <si>
    <t>SIA Jūrmalas slimnīca</t>
  </si>
  <si>
    <t>VSIA "Rīgas psihiatrijas un narkoloģijas centrs"</t>
  </si>
  <si>
    <t>SIA "Madonas slimnīca"</t>
  </si>
  <si>
    <t>Rīgas dzemdību nams</t>
  </si>
  <si>
    <t>SIA "Siguldas slimnīca"</t>
  </si>
  <si>
    <t>SIA "Rīgas 2.slimnīca"</t>
  </si>
  <si>
    <t>SIA Alūksnes slimnīca</t>
  </si>
  <si>
    <t>SIA Cēsu Klīnika</t>
  </si>
  <si>
    <t>SIA "Balvu un Gulbenes slimnīcu apvienība"</t>
  </si>
  <si>
    <t>SIA "Limbažu slimnīca"</t>
  </si>
  <si>
    <t>SIA "Aizkraukles slimnīca"</t>
  </si>
  <si>
    <t>SIA Saldus medicīnas centrs</t>
  </si>
  <si>
    <t>VSIA "Piejūras slimnīca"</t>
  </si>
  <si>
    <t>VSIA „Daugavpils psihoneiroloģiskā slimnīca”</t>
  </si>
  <si>
    <t>SIA "Preiļu slimnīca"</t>
  </si>
  <si>
    <t>VSIA "Slimnīca "Ģintermuiža"</t>
  </si>
  <si>
    <t>SIA "Krāslavas slimnīca"</t>
  </si>
  <si>
    <t>SIA "Ludzas medicīnas centrs"</t>
  </si>
  <si>
    <t>SIA "Dobeles un apkārtnes slimnīca"</t>
  </si>
  <si>
    <t>SIA Kuldīgas slimnīca</t>
  </si>
  <si>
    <t>SIA Tukuma slimnīca</t>
  </si>
  <si>
    <t>VSIA “Strenču psihoneiroloģiskā slimnīca”</t>
  </si>
  <si>
    <t>VSIA "Traumatoloģijas un ortopēdijas slimnīca"</t>
  </si>
  <si>
    <t>VSIA "Nacionālais rehabilitācijas centrs "Vaivari""</t>
  </si>
  <si>
    <t>Priekules slimnīca</t>
  </si>
  <si>
    <t>Bērnu psihoneiroloģiskā slimnīca "Ainaži"</t>
  </si>
  <si>
    <t>Iestāde</t>
  </si>
  <si>
    <t>Nacionālais veselības dienests</t>
  </si>
  <si>
    <t>no tā:</t>
  </si>
  <si>
    <t>Izdevumu postenis</t>
  </si>
  <si>
    <t xml:space="preserve">Primārās ambulatorās veselības aprūpes nodrošināšana </t>
  </si>
  <si>
    <t>Sekundārās ambulatorās veselības aprūpes nodrošināšana</t>
  </si>
  <si>
    <t>Stacionārās veselības aprūpes nodrošināšana</t>
  </si>
  <si>
    <t>Ambulatoro laboratorisko izmeklējumu nodrošināšana</t>
  </si>
  <si>
    <t xml:space="preserve">Neatliekamās medicīniskās palīdzības nodrošināšana  </t>
  </si>
  <si>
    <t xml:space="preserve">Asins un asins komponentu nodrošināšana </t>
  </si>
  <si>
    <t>Neatliekamās medicīniskās palīdzības dienests</t>
  </si>
  <si>
    <t>Valsts asinsdonoru centrs</t>
  </si>
  <si>
    <t>KOPĀ:</t>
  </si>
  <si>
    <t>Summa EUR</t>
  </si>
  <si>
    <t>1.pielikums
 Ministru kabineta rīkojuma projektam 
“Par finanšu līdzekļu piešķiršanu
 no valsts budžeta programmas 
“Līdzekļi neparedzētiem gadījumiem”” 
sākotnējās ietekmes novērtējuma
 ziņojumam (anotācijai)</t>
  </si>
  <si>
    <t>Kopā</t>
  </si>
  <si>
    <t>2.pielikums
 Ministru kabineta rīkojuma projektam 
“Par finanšu līdzekļu piešķiršanu
 no valsts budžeta programmas 
“Līdzekļi neparedzētiem gadījumiem”” 
sākotnējās ietekmes novērtējuma
 ziņojumam (anotācijai)</t>
  </si>
  <si>
    <t>3.pielikums
 Ministru kabineta rīkojuma projektam 
“Par finanšu līdzekļu piešķiršanu
 no valsts budžeta programmas 
“Līdzekļi neparedzētiem gadījumiem”” 
sākotnējās ietekmes novērtējuma
 ziņojumam (anotācijai)</t>
  </si>
  <si>
    <t>ĀI nosaukums (pakalpojumu sniedzēja)</t>
  </si>
  <si>
    <t>019275411</t>
  </si>
  <si>
    <t>A. Kraules ģimenes ārsta prakse, SIA</t>
  </si>
  <si>
    <t>019575426</t>
  </si>
  <si>
    <t>A. Līberes ārsta prakse, Sabiedrība ar ierobežotu atbildību</t>
  </si>
  <si>
    <t>360200060</t>
  </si>
  <si>
    <t>A.Ādamsona ģimenes ārsta prakse, SIA</t>
  </si>
  <si>
    <t>409500012</t>
  </si>
  <si>
    <t>A.Jurovas ģimenes ārsta prakse, SIA</t>
  </si>
  <si>
    <t>940200001</t>
  </si>
  <si>
    <t>A.Kārkliņas doktorāts, SIA</t>
  </si>
  <si>
    <t>170077441</t>
  </si>
  <si>
    <t>A.Lucenko ārsta prakse, SIA</t>
  </si>
  <si>
    <t>381600016</t>
  </si>
  <si>
    <t>A.Stubailovas ģimenes ārsta prakse, SIA</t>
  </si>
  <si>
    <t>760200009</t>
  </si>
  <si>
    <t>ABAKS AA, SIA</t>
  </si>
  <si>
    <t>801000018</t>
  </si>
  <si>
    <t>Adamova-Krastiņa Maija - ģimenes ārsta prakse</t>
  </si>
  <si>
    <t>019175403</t>
  </si>
  <si>
    <t>Adītāja Jolanta -ģimenes ārsta prakse</t>
  </si>
  <si>
    <t>010000343</t>
  </si>
  <si>
    <t>Adoria, Sabiedrība ar ierobežotu atbildību</t>
  </si>
  <si>
    <t>540200017</t>
  </si>
  <si>
    <t>Afanasjeva Rita - ģimenes ārsta prakse</t>
  </si>
  <si>
    <t>885100003</t>
  </si>
  <si>
    <t>AFP, Sabiedrība ar ierobežotu atbildību</t>
  </si>
  <si>
    <t>019177433</t>
  </si>
  <si>
    <t>Aganova Regīna - ģimenes ārsta prakse</t>
  </si>
  <si>
    <t>019277413</t>
  </si>
  <si>
    <t>Agarelovs Vadims -  ģimenes ārsta prakse</t>
  </si>
  <si>
    <t>019475407</t>
  </si>
  <si>
    <t>Agbobli Ruta - ģimenes ārsta prakse</t>
  </si>
  <si>
    <t>604300005</t>
  </si>
  <si>
    <t>Aglonas doktorāts-S, SIA</t>
  </si>
  <si>
    <t>880200053</t>
  </si>
  <si>
    <t>Aijas Briedes ārsta prakse, SIA</t>
  </si>
  <si>
    <t>661400017</t>
  </si>
  <si>
    <t>Ainažu doktorāts, SIA</t>
  </si>
  <si>
    <t>010001904</t>
  </si>
  <si>
    <t>Aions, SIA</t>
  </si>
  <si>
    <t>019377425</t>
  </si>
  <si>
    <t>Aizikoviča Jeļena - ģimenes ārsta prakse</t>
  </si>
  <si>
    <t>900200050</t>
  </si>
  <si>
    <t>Aizstrauta Tamāra - ģimenes ārsta un arodveselības un arodslimību ārsta prakse</t>
  </si>
  <si>
    <t>090075409</t>
  </si>
  <si>
    <t>Akmentiņa Maruta - ģimenes ārsta prakse</t>
  </si>
  <si>
    <t>460200050</t>
  </si>
  <si>
    <t>Aksanas Utenkovas ārsta prakse, SIA</t>
  </si>
  <si>
    <t>019275427</t>
  </si>
  <si>
    <t>Aldersone Aizeneta - ģimenes ārsta prakse</t>
  </si>
  <si>
    <t>019475430</t>
  </si>
  <si>
    <t>Aleksandrova Natālija - ģimenes ārsta prakse</t>
  </si>
  <si>
    <t>010000378</t>
  </si>
  <si>
    <t>Alises Nicmanes ģimenes ārsta prakse, Sabiedrība ar ierobežotu atbildību</t>
  </si>
  <si>
    <t>540200013</t>
  </si>
  <si>
    <t>Alksne Indra - ģimenes ārsta prakse</t>
  </si>
  <si>
    <t>801000026</t>
  </si>
  <si>
    <t>ALSMED, SIA</t>
  </si>
  <si>
    <t>050075433</t>
  </si>
  <si>
    <t>Amosova Ludmila - ģimenes ārsta prakse</t>
  </si>
  <si>
    <t>170000188</t>
  </si>
  <si>
    <t>Anaņjeva Aleksandra - ģimenes ārsta prakse</t>
  </si>
  <si>
    <t>880200021</t>
  </si>
  <si>
    <t>Andas Mellenbergas ārsta prakse, Sabiedrība ar ierobežotu atbildību</t>
  </si>
  <si>
    <t>019175407</t>
  </si>
  <si>
    <t>Andersone Inese - ģimenes ārsta prakse</t>
  </si>
  <si>
    <t>010001588</t>
  </si>
  <si>
    <t>Andreja Sazoņika ģimenes ārsta prakse, Sabiedrība ar ierobežotu atbildību</t>
  </si>
  <si>
    <t>130000099</t>
  </si>
  <si>
    <t>Anetes Urķes ģimenes ārsta prakse, SIA</t>
  </si>
  <si>
    <t>010000339</t>
  </si>
  <si>
    <t>Angel Plus, Sabiedrība ar ierobežotu atbildību</t>
  </si>
  <si>
    <t>700200012</t>
  </si>
  <si>
    <t>ANITAS KLŪGAS DOKTORĀTS, SIA</t>
  </si>
  <si>
    <t>360200003</t>
  </si>
  <si>
    <t>Anitas Muižnieces ārsta prakse, SIA</t>
  </si>
  <si>
    <t>740600004</t>
  </si>
  <si>
    <t>Anitas Selezņevas ģimenes ārsta prakse, SIA</t>
  </si>
  <si>
    <t>801200006</t>
  </si>
  <si>
    <t>ANJE, SIA</t>
  </si>
  <si>
    <t>406475401</t>
  </si>
  <si>
    <t>ANNAMED, Sabiedrība ar ierobežotu atbildību</t>
  </si>
  <si>
    <t>700200042</t>
  </si>
  <si>
    <t>Annas Višņovas doktorāts, SIA</t>
  </si>
  <si>
    <t>110000072</t>
  </si>
  <si>
    <t>Antonova Ināra - ģimenes ārsta prakse</t>
  </si>
  <si>
    <t>440800003</t>
  </si>
  <si>
    <t>Antonova Ludmila - ģimenes ārsta prakse</t>
  </si>
  <si>
    <t>601000009</t>
  </si>
  <si>
    <t>Antonovs Sergejs - ģimenes ārsta prakse</t>
  </si>
  <si>
    <t>010001787</t>
  </si>
  <si>
    <t>AP MED, Sabiedrība ar ierobežotu atbildību</t>
  </si>
  <si>
    <t>327100003</t>
  </si>
  <si>
    <t>Apeināne Inga - ģimenes ārsta prakse</t>
  </si>
  <si>
    <t>360800001</t>
  </si>
  <si>
    <t>Apes ārsta prakse, Sabiedrība ar ierobežotu atbildību</t>
  </si>
  <si>
    <t>801200045</t>
  </si>
  <si>
    <t>APG project, Sabiedrība ar ierobežotu atbildību</t>
  </si>
  <si>
    <t>010000393</t>
  </si>
  <si>
    <t>Apinīte Ilze - ģimenes ārsta prakse</t>
  </si>
  <si>
    <t>010000964</t>
  </si>
  <si>
    <t>Armandas Skrickas ģimenes ārsta prakse, Sabiedrība ar ierobežotu atbildību</t>
  </si>
  <si>
    <t>019375404</t>
  </si>
  <si>
    <t>ARMONIA HEALTH, SIA</t>
  </si>
  <si>
    <t>019475442</t>
  </si>
  <si>
    <t>ArST prof, SIA</t>
  </si>
  <si>
    <t>019375419</t>
  </si>
  <si>
    <t>ARST-L, SIA</t>
  </si>
  <si>
    <t>967100005</t>
  </si>
  <si>
    <t>ASAFREJA, Sabiedrība ar ierobežotu atbildību</t>
  </si>
  <si>
    <t>090077403</t>
  </si>
  <si>
    <t>Asklepius-ārsta prakse, IK</t>
  </si>
  <si>
    <t>760200031</t>
  </si>
  <si>
    <t>Asklēpijs Z, SIA</t>
  </si>
  <si>
    <t>010001667</t>
  </si>
  <si>
    <t>Astafjeva Veronika - ģimenes ārsta prakse</t>
  </si>
  <si>
    <t>010001197</t>
  </si>
  <si>
    <t>Astrīdas Kalnāres ģimenes ārstes prakse, Sabiedrība ar ierobežotu atbildību</t>
  </si>
  <si>
    <t>010075425</t>
  </si>
  <si>
    <t>Astrīdas Marčenokas ģimenes ārstes prakse, SIA</t>
  </si>
  <si>
    <t>170075435</t>
  </si>
  <si>
    <t>Ašmane Solveiga - ģimenes ārsta un arodveselības un arodslimību ārsta prakse</t>
  </si>
  <si>
    <t>010001845</t>
  </si>
  <si>
    <t>AT MED, SIA</t>
  </si>
  <si>
    <t>010000705</t>
  </si>
  <si>
    <t>Atpile Elita - ģimenes ārsta prakse</t>
  </si>
  <si>
    <t>460800001</t>
  </si>
  <si>
    <t>Auces doktorāts, Sabiedrība ar ierobežotu atbildību</t>
  </si>
  <si>
    <t>110000052</t>
  </si>
  <si>
    <t>Auguste Rita - ģimenes ārsta un bērnu neirologa prakse</t>
  </si>
  <si>
    <t>600200022</t>
  </si>
  <si>
    <t>AULEJAS FELDŠERU-AKUŠIERU PUNKTS, Krāslavas novada Aulejas pagasta pārvalde</t>
  </si>
  <si>
    <t>740200018</t>
  </si>
  <si>
    <t>Ausmas Balodes ģimenes ārsta doktorāts, Sabiedrība ar ierobežotu atbildību</t>
  </si>
  <si>
    <t>090075415</t>
  </si>
  <si>
    <t>Aveniņa Ieva - ģimenes ārsta prakse</t>
  </si>
  <si>
    <t>019377409</t>
  </si>
  <si>
    <t>Averina Svetlana - ģimenes ārsta un internista prakse</t>
  </si>
  <si>
    <t>640600003</t>
  </si>
  <si>
    <t>Avots Elmārs - ģimenes ārsta prakse</t>
  </si>
  <si>
    <t>019277430</t>
  </si>
  <si>
    <t>Ažipa Tatjana - ģimenes ārsta prakse</t>
  </si>
  <si>
    <t>800600003</t>
  </si>
  <si>
    <t>Ā.Ancānes ģimenes ārsta prakse, SIA</t>
  </si>
  <si>
    <t>621200005</t>
  </si>
  <si>
    <t>Āboliņš Mārtiņš - ģimenes ārsta un internista prakse</t>
  </si>
  <si>
    <t>660200016</t>
  </si>
  <si>
    <t>Āboltiņš Ilgarts - ģimenes ārsta prakse</t>
  </si>
  <si>
    <t>807600001</t>
  </si>
  <si>
    <t>Āne Ausma - ģimenes ārsta prakse</t>
  </si>
  <si>
    <t>170075444</t>
  </si>
  <si>
    <t>āp DOCTUS, SIA</t>
  </si>
  <si>
    <t>170075409</t>
  </si>
  <si>
    <t>āp SANUS, SIA</t>
  </si>
  <si>
    <t>804475401</t>
  </si>
  <si>
    <t>Ārsta Nams, Sabiedrība ar ierobežotu atbildību</t>
  </si>
  <si>
    <t>010065409</t>
  </si>
  <si>
    <t>ĀRSTES I.RAČINSKAS PRIVĀTPRAKSE, Irinas Račinskas Rīgas individuālais uzņēmums medicīniskā firma</t>
  </si>
  <si>
    <t>010000418</t>
  </si>
  <si>
    <t>Ārstes Mudītes Zvaigznes prakse, SIA</t>
  </si>
  <si>
    <t>760200022</t>
  </si>
  <si>
    <t>Ārstes Vaivodes prakse Preiļos, SIA</t>
  </si>
  <si>
    <t>010001765</t>
  </si>
  <si>
    <t>Ārsts TM, Sabiedrība ar ierobežotu atbildību</t>
  </si>
  <si>
    <t>807665201</t>
  </si>
  <si>
    <t>Ārstu prakse "Mazcena 21", Sabiedrība ar ierobežotu atbildību</t>
  </si>
  <si>
    <t>740600012</t>
  </si>
  <si>
    <t>Ārstu prakse AiMed, Sabiedrība ar ierobežotu atbildību</t>
  </si>
  <si>
    <t>804900005</t>
  </si>
  <si>
    <t>Ārstu privātprakse "SVĪRE PLUS", Sabiedrība ar ierobežotu atbildību</t>
  </si>
  <si>
    <t>961600012</t>
  </si>
  <si>
    <t>B. Kalniņas ģimenes ārsta prakse, Sabiedrība ar ierobežotu atbildību</t>
  </si>
  <si>
    <t>050077451</t>
  </si>
  <si>
    <t>Babule Alīna - ģimenes ārsta prakse</t>
  </si>
  <si>
    <t>546700010</t>
  </si>
  <si>
    <t>Baholdina Anastasija - ģimenes ārsta prakse</t>
  </si>
  <si>
    <t>360200065</t>
  </si>
  <si>
    <t>Baibas Koševares ģimenes ārsta prakse, SIA</t>
  </si>
  <si>
    <t>740200038</t>
  </si>
  <si>
    <t>Baika Anita - ģimenes ārsta, internista un kardiologa  ārsta prakse</t>
  </si>
  <si>
    <t>019275440</t>
  </si>
  <si>
    <t>Balmane Margarita - ģimenes ārsta prakse</t>
  </si>
  <si>
    <t>800800022</t>
  </si>
  <si>
    <t>Baložu doktorāts, SIA</t>
  </si>
  <si>
    <t>880200015</t>
  </si>
  <si>
    <t>Baltā Sarmīte - ģimenes ārsta un arodveselības un arodslimību ārsta prakse</t>
  </si>
  <si>
    <t>050000159</t>
  </si>
  <si>
    <t>Baltruševiča Irēna - ģimenes ārsta prakse</t>
  </si>
  <si>
    <t>170000171</t>
  </si>
  <si>
    <t>Baranovs Aleksejs - ģimenes ārsta un internista prakse</t>
  </si>
  <si>
    <t>380200008</t>
  </si>
  <si>
    <t>Baranovska Ārija - ģimenes ārsta prakse</t>
  </si>
  <si>
    <t>170075441</t>
  </si>
  <si>
    <t>Basenko Ludmila - ģimenes ārsta prakse</t>
  </si>
  <si>
    <t>761200007</t>
  </si>
  <si>
    <t>Baumane Anita - ģimenes ārsta prakse</t>
  </si>
  <si>
    <t>019177441</t>
  </si>
  <si>
    <t>Baumane Maija - ģimenes ārsta prakse</t>
  </si>
  <si>
    <t>019275438</t>
  </si>
  <si>
    <t>Bažbauere Ināra - ģimenes ārsta prakse</t>
  </si>
  <si>
    <t>250000171</t>
  </si>
  <si>
    <t>Beātes Salenieces Ģimenes ārsta prakse, Sabiedrība ar ierobežotu atbildību</t>
  </si>
  <si>
    <t>019175414</t>
  </si>
  <si>
    <t>Beijere Līga - ģimenes ārsta prakse</t>
  </si>
  <si>
    <t>546700009</t>
  </si>
  <si>
    <t>Beires prakse, Sabiedrība ar ierobežotu atbildību</t>
  </si>
  <si>
    <t>010001794</t>
  </si>
  <si>
    <t>Bekker medical, SIA</t>
  </si>
  <si>
    <t>801200004</t>
  </si>
  <si>
    <t>Beķe Gundega - ģimenes ārsta prakse</t>
  </si>
  <si>
    <t>740600006</t>
  </si>
  <si>
    <t>019477435</t>
  </si>
  <si>
    <t>Beļēviča Ināra - ģimenes ārsta prakse</t>
  </si>
  <si>
    <t>420200003</t>
  </si>
  <si>
    <t>Berga Anita - ģimenes ārsta prakse</t>
  </si>
  <si>
    <t>250000017</t>
  </si>
  <si>
    <t>Berga Rudīte - ģimenes ārsta prakse</t>
  </si>
  <si>
    <t>888300003</t>
  </si>
  <si>
    <t>Berga Ruta -ģimenes ārsta prakse</t>
  </si>
  <si>
    <t>460200049</t>
  </si>
  <si>
    <t>Bergmane Anita - ģimenes ārsta prakse</t>
  </si>
  <si>
    <t>130000042</t>
  </si>
  <si>
    <t>Bergmane Ilze - ģimenes ārsta prakse</t>
  </si>
  <si>
    <t>019177445</t>
  </si>
  <si>
    <t>Berkoviča Irina - ģimenes ārsta prakse</t>
  </si>
  <si>
    <t>019575415</t>
  </si>
  <si>
    <t>Berķe-Berga Laimdota - ģimenes ārsta prakse</t>
  </si>
  <si>
    <t>010000030</t>
  </si>
  <si>
    <t>Berliņa Vita - ģimenes ārsta prakse</t>
  </si>
  <si>
    <t>010001348</t>
  </si>
  <si>
    <t>Bessudnova Ludmila - ģimenes ārsta prakse</t>
  </si>
  <si>
    <t>460800009</t>
  </si>
  <si>
    <t>Bēnes doktorāts, Sabiedrība ar ierobežotu atbildību</t>
  </si>
  <si>
    <t>019475409</t>
  </si>
  <si>
    <t>Bērsone Līga - ģimenes ārsta prakse</t>
  </si>
  <si>
    <t>660200032</t>
  </si>
  <si>
    <t>Bērziņa Anita - ģimenes ārsta prakse un ārsta prakse vispārējā ultrasonogrāfijas metodē</t>
  </si>
  <si>
    <t>560200001</t>
  </si>
  <si>
    <t>Bērziņa Baiba - ģimenes ārsta prakse</t>
  </si>
  <si>
    <t>740200068</t>
  </si>
  <si>
    <t>Bērziņa Gaida - ģimenes ārsta prakse</t>
  </si>
  <si>
    <t>250000108</t>
  </si>
  <si>
    <t>Bērziņa Inga - ģimenes ārsta prakse</t>
  </si>
  <si>
    <t>540200018</t>
  </si>
  <si>
    <t>Bērziņa Maruta - ģimenes ārsta prakse</t>
  </si>
  <si>
    <t>807600007</t>
  </si>
  <si>
    <t>Bērziņa Valda - ģimenes ārsta prakse</t>
  </si>
  <si>
    <t>801400006</t>
  </si>
  <si>
    <t>Bērziņa Vēsma - ģimenes ārsta prakse</t>
  </si>
  <si>
    <t>019275426</t>
  </si>
  <si>
    <t>Bērziņa Zane - ģimenes ārsta prakse</t>
  </si>
  <si>
    <t>801400009</t>
  </si>
  <si>
    <t>Bērziņš Aivars - ģimenes ārsta prakse</t>
  </si>
  <si>
    <t>900200010</t>
  </si>
  <si>
    <t>Bētiņa Lilita - ģimenes ārsta un arodveselības un arodslimību ārsta prakse</t>
  </si>
  <si>
    <t>440200005</t>
  </si>
  <si>
    <t>Bicāns Juris -ģimenes ārsta prakse</t>
  </si>
  <si>
    <t>647900003</t>
  </si>
  <si>
    <t>Birzniece Daiga - ģimenes ārsta un arodveselības un arodslimību ārsta prakse</t>
  </si>
  <si>
    <t>808400004</t>
  </si>
  <si>
    <t>Birzniece-Bērziņa Kristīne - ģimenes ārsta prakse</t>
  </si>
  <si>
    <t>050075430</t>
  </si>
  <si>
    <t>Biserova Gaļina - ģimenes ārsta prakse</t>
  </si>
  <si>
    <t>840200017</t>
  </si>
  <si>
    <t>Bitmane Maija - ārsta internista prakse</t>
  </si>
  <si>
    <t>840200075</t>
  </si>
  <si>
    <t>Bīlāne Līga - ģimenes ārsta prakse</t>
  </si>
  <si>
    <t>019375422</t>
  </si>
  <si>
    <t>Blaua Silva - ģimenes ārsta prakse</t>
  </si>
  <si>
    <t>019575416</t>
  </si>
  <si>
    <t>Blāze Dana - ģimenes ārsta prakse</t>
  </si>
  <si>
    <t>880200006</t>
  </si>
  <si>
    <t>Blese Ingrīda - ģimenes ārsta prakse</t>
  </si>
  <si>
    <t>880200010</t>
  </si>
  <si>
    <t>Blese Pēteris - ģimenes ārsta prakse</t>
  </si>
  <si>
    <t>649300005</t>
  </si>
  <si>
    <t>Blumberga Ilona - ģimenes ārsta un arodveselības un arodslimību ārsta prakse</t>
  </si>
  <si>
    <t>270000011</t>
  </si>
  <si>
    <t>Blūma Olga - ģimenes ārsta prakse</t>
  </si>
  <si>
    <t>019675406</t>
  </si>
  <si>
    <t>Bogdanova Gaļina - ģimenes ārsta prakse</t>
  </si>
  <si>
    <t>440800008</t>
  </si>
  <si>
    <t>Bogdanovičs Artūrs - ģimenes ārsta un internista prakse</t>
  </si>
  <si>
    <t>050077469</t>
  </si>
  <si>
    <t>Bojarova Gaļina - ārsta prakse pediatrijā</t>
  </si>
  <si>
    <t>110000076</t>
  </si>
  <si>
    <t>Boķis Guntars - ģimenes ārsta prakse</t>
  </si>
  <si>
    <t>801200011</t>
  </si>
  <si>
    <t>Bondare Krista - ģimenes ārsta prakse</t>
  </si>
  <si>
    <t>019275418</t>
  </si>
  <si>
    <t>Bordovskis Jurijs - ģimenes ārsta prakse</t>
  </si>
  <si>
    <t>740200036</t>
  </si>
  <si>
    <t>Boreiko Silvija - ģimenes ārsta un pediatra prakse</t>
  </si>
  <si>
    <t>210075424</t>
  </si>
  <si>
    <t>Boroduļins Mihails - ģimenes ārsta prakse</t>
  </si>
  <si>
    <t>400200006</t>
  </si>
  <si>
    <t>Bosko Marija - ģimenes ārsta prakse</t>
  </si>
  <si>
    <t>705500008</t>
  </si>
  <si>
    <t>Braķe Aina - ģimenes ārsta prakse</t>
  </si>
  <si>
    <t>170075411</t>
  </si>
  <si>
    <t>Brauna Anita - ģimenes ārsta un arodveselības un arodslimību ārsta prakse</t>
  </si>
  <si>
    <t>019575427</t>
  </si>
  <si>
    <t>Breča Ilze - ģimenes ārsta un pediatra prakse</t>
  </si>
  <si>
    <t>019475413</t>
  </si>
  <si>
    <t>Briede Inese - ģimenes ārsta prakse</t>
  </si>
  <si>
    <t>427300006</t>
  </si>
  <si>
    <t>Briģis Jānis - ģimenes ārsta un arodveselības un arodslimību ārsta prakse</t>
  </si>
  <si>
    <t>010000974</t>
  </si>
  <si>
    <t>Broka Zane - ģimenes ārsta prakse</t>
  </si>
  <si>
    <t>561800006</t>
  </si>
  <si>
    <t>Broniča Sandra - ģimenes ārsta prakse</t>
  </si>
  <si>
    <t>170075446</t>
  </si>
  <si>
    <t>Brundzule Ieva - ģimenes ārsta un arodveselības un arodslimību ārsta prakse</t>
  </si>
  <si>
    <t>010001547</t>
  </si>
  <si>
    <t>Brūkle Līga - ģimenes ārsta prakse</t>
  </si>
  <si>
    <t>010000347</t>
  </si>
  <si>
    <t>Bubenko Ludmila - ģimenes ārsta prakse</t>
  </si>
  <si>
    <t>010000126</t>
  </si>
  <si>
    <t>Bubins Igors - ģimenes ārsta prakse</t>
  </si>
  <si>
    <t>090000024</t>
  </si>
  <si>
    <t>Budrēvica Ingrīda - ārsta prakse pediatrijā</t>
  </si>
  <si>
    <t>705500006</t>
  </si>
  <si>
    <t>Budze Līga - ģimenes ārsta prakse</t>
  </si>
  <si>
    <t>010000001</t>
  </si>
  <si>
    <t>Buldakova Nataļja - ģimenes ārsta prakse</t>
  </si>
  <si>
    <t>130000081</t>
  </si>
  <si>
    <t>Bulduru Doktorāts, Sabiedrība ar ierobežotu atbildību</t>
  </si>
  <si>
    <t>019475424</t>
  </si>
  <si>
    <t>170075417</t>
  </si>
  <si>
    <t>Butramjevs Dmitrijs - ģimenes ārsta prakse</t>
  </si>
  <si>
    <t>400200002</t>
  </si>
  <si>
    <t>Butule Vilma - ģimenes ārsta prakse</t>
  </si>
  <si>
    <t>624275402</t>
  </si>
  <si>
    <t>Būmeistere Lija - ģimenes ārsta prakse</t>
  </si>
  <si>
    <t>620200025</t>
  </si>
  <si>
    <t>Cakule Gita - ģimenes ārsta prakse</t>
  </si>
  <si>
    <t>640600022</t>
  </si>
  <si>
    <t>Capļina Violeta - ģimenes ārstu prakse</t>
  </si>
  <si>
    <t>170075427</t>
  </si>
  <si>
    <t>Cābele Dace - ģimenes ārsta prakse</t>
  </si>
  <si>
    <t>360800002</t>
  </si>
  <si>
    <t>Celenbergs Jurijs - ģimenes ārsta prakse</t>
  </si>
  <si>
    <t>170075405</t>
  </si>
  <si>
    <t>Celma Violeta - ģimenes ārsta prakse</t>
  </si>
  <si>
    <t>800600005</t>
  </si>
  <si>
    <t>Celmiņa Ināra - ģimenes ārsta prakse</t>
  </si>
  <si>
    <t>090065204</t>
  </si>
  <si>
    <t>CENTRA DOKTORĀTS, Sabiedrība ar ierobežotu atbildību</t>
  </si>
  <si>
    <t>010001496</t>
  </si>
  <si>
    <t>Centrālais doktorāts, Sabiedrība ar ierobežotu atbildību</t>
  </si>
  <si>
    <t>010001190</t>
  </si>
  <si>
    <t>Ceriņa Iveta - ģimenes ārsta prakse</t>
  </si>
  <si>
    <t>980200009</t>
  </si>
  <si>
    <t>Cērpa Ilva - ģimenes ārsta un arodveselības un arodslimību ārsta prakse</t>
  </si>
  <si>
    <t>010001488</t>
  </si>
  <si>
    <t>Cibule Dace - ģimenes ārsta un internista prakse</t>
  </si>
  <si>
    <t>010000459</t>
  </si>
  <si>
    <t>Cingele Aija - ģimenes ārsta prakse</t>
  </si>
  <si>
    <t>900200025</t>
  </si>
  <si>
    <t>Cinkus Vēsma -ģimenes ārsta prakse</t>
  </si>
  <si>
    <t>409500005</t>
  </si>
  <si>
    <t>Cirša Aija - ģimenes ārsta prakse</t>
  </si>
  <si>
    <t>460200008</t>
  </si>
  <si>
    <t>Cīrule Iveta - ģimenes ārsta prakse</t>
  </si>
  <si>
    <t>680200037</t>
  </si>
  <si>
    <t>Cvetkova Anna - ģimenes ārsta prakse</t>
  </si>
  <si>
    <t>010001814</t>
  </si>
  <si>
    <t>Cvetkova Viktorija - ģimenes ārsta prakse</t>
  </si>
  <si>
    <t>210075422</t>
  </si>
  <si>
    <t>Čaika Natālija - ģimenes ārsta, endokrinologa, arodveselības un arodslimību ārsta prakse</t>
  </si>
  <si>
    <t>110000021</t>
  </si>
  <si>
    <t>Čaupjonoka Ilona -ģimenes ārsta prakse</t>
  </si>
  <si>
    <t>050075407</t>
  </si>
  <si>
    <t>Čiekuru Doktorāts, SIA</t>
  </si>
  <si>
    <t>270075402</t>
  </si>
  <si>
    <t>Čipiga Rozālija - ģimenes ārsta prakse</t>
  </si>
  <si>
    <t>440200008</t>
  </si>
  <si>
    <t>Čivkule Iveta - ģimenes ārsta prakse</t>
  </si>
  <si>
    <t>019475425</t>
  </si>
  <si>
    <t>Čodere Edīte - ģimenes ārsta prakse</t>
  </si>
  <si>
    <t>019375434</t>
  </si>
  <si>
    <t>Čubukova Irina - ģimenes ārsta prakse</t>
  </si>
  <si>
    <t>880200004</t>
  </si>
  <si>
    <t>Čudere Anna - ārsta prakse pediatrijā un bērnu neiroloģijā</t>
  </si>
  <si>
    <t>019475419</t>
  </si>
  <si>
    <t>Čukurs Āris - ģimenes ārsta prakse</t>
  </si>
  <si>
    <t>019177432</t>
  </si>
  <si>
    <t>Čurilova Tatjana - ģimenes ārsta prakse</t>
  </si>
  <si>
    <t>019575405</t>
  </si>
  <si>
    <t>D. Ļūļes ārsta prakse, Sabiedrība ar ierobežotu atbildību</t>
  </si>
  <si>
    <t>130075415</t>
  </si>
  <si>
    <t>D.Pakalniņas Ģimenes ārsta prakse, Sabiedrība ar ierobežotu atbildību</t>
  </si>
  <si>
    <t>019575431</t>
  </si>
  <si>
    <t>D.Pastares prakse, Sabiedrība ar ierobežotu atbildību</t>
  </si>
  <si>
    <t>740200031</t>
  </si>
  <si>
    <t>Daces Roskas ģimenes ārsta prakse, SIA</t>
  </si>
  <si>
    <t>900200052</t>
  </si>
  <si>
    <t>DACES RUNDĀNES ĢĀP, Individuālais komersants</t>
  </si>
  <si>
    <t>019177464</t>
  </si>
  <si>
    <t>Daces Tuzikas ārsta prakse, Sabiedrība ar ierobežotu atbildību</t>
  </si>
  <si>
    <t>010001878</t>
  </si>
  <si>
    <t>Dagnijas Purlīces ģimenes ārsta prakse, Sabiedrība ar ierobežotu atbildību</t>
  </si>
  <si>
    <t>800800012</t>
  </si>
  <si>
    <t>Daigas Āboltiņas ģimenes ārsta prakse, Sabiedrība ar ierobežotu atbildību</t>
  </si>
  <si>
    <t>360200063</t>
  </si>
  <si>
    <t>Daina Med, SIA</t>
  </si>
  <si>
    <t>090075404</t>
  </si>
  <si>
    <t>Dainas Vaivodes ģimenes ārsta prakse, Sabiedrība ar ierobežotu atbildību</t>
  </si>
  <si>
    <t>010000361</t>
  </si>
  <si>
    <t>Dakteres Spēlītes ārsta prakse, Sabiedrība ar ierobežotu atbildību</t>
  </si>
  <si>
    <t>640600006</t>
  </si>
  <si>
    <t>DAKTERIS IMANTS, SIA</t>
  </si>
  <si>
    <t>019477454</t>
  </si>
  <si>
    <t>DAKTERIS, Sabiedrība ar ierobežotu atbildību</t>
  </si>
  <si>
    <t>400200015</t>
  </si>
  <si>
    <t>Dalbiņa Ināra - ģimenes ārsta prakse</t>
  </si>
  <si>
    <t>700200024</t>
  </si>
  <si>
    <t>DAMIA, Sabiedrība ar ierobežotu atbildību</t>
  </si>
  <si>
    <t>780200006</t>
  </si>
  <si>
    <t>Daņilova Jeļena - ģimenes ārsta prakse</t>
  </si>
  <si>
    <t>740200042</t>
  </si>
  <si>
    <t>Daukšte Inese - ģimenes ārsta prakse</t>
  </si>
  <si>
    <t>700200022</t>
  </si>
  <si>
    <t>DECIMA, SIA</t>
  </si>
  <si>
    <t>010000414</t>
  </si>
  <si>
    <t>Demčenkova Ņina - ģimenes ārsta prakse</t>
  </si>
  <si>
    <t>010000072</t>
  </si>
  <si>
    <t>Demidova Larisa - ģimenes ārsta prakse</t>
  </si>
  <si>
    <t>250000024</t>
  </si>
  <si>
    <t>DH prakse, SIA</t>
  </si>
  <si>
    <t>010001504</t>
  </si>
  <si>
    <t>Dimenšteins Pāvels - ģimenes ārsta prakse</t>
  </si>
  <si>
    <t>421200002</t>
  </si>
  <si>
    <t>Dinas Puhartes doktorāts, SIA</t>
  </si>
  <si>
    <t>941800007</t>
  </si>
  <si>
    <t>Ditas Pīlātes ģimenes ārsta prakse, Sabiedrība ar ierobežotu atbildību</t>
  </si>
  <si>
    <t>800800039</t>
  </si>
  <si>
    <t>Ditas Zeltiņas ārsta prakse, SIA</t>
  </si>
  <si>
    <t>019575409</t>
  </si>
  <si>
    <t>Dīriņa Vija - ģimenes ārsta prakse</t>
  </si>
  <si>
    <t>110000004</t>
  </si>
  <si>
    <t>Dobulāne Tatjana - ģimenes ārsta prakse</t>
  </si>
  <si>
    <t>460800011</t>
  </si>
  <si>
    <t>Dobžanska Ināra - ārsta prakse pediatrijā</t>
  </si>
  <si>
    <t>701800005</t>
  </si>
  <si>
    <t>Dokāne Nelija - ģimenes ārsta prakse</t>
  </si>
  <si>
    <t>010001378</t>
  </si>
  <si>
    <t>DOKTORĀTS "BERĢI", SIA</t>
  </si>
  <si>
    <t>960200002</t>
  </si>
  <si>
    <t>DOKTORĀTS "KALMES", Sabiedrība ar ierobežotu atbildību</t>
  </si>
  <si>
    <t>019364004</t>
  </si>
  <si>
    <t>DOKTORĀTS ANIMA, Sabiedrība ar ierobežotu atbildību</t>
  </si>
  <si>
    <t>270065201</t>
  </si>
  <si>
    <t>DOKTORĀTS ELITE, Medicīnas sabiedrība ar ierobežotu atbildību</t>
  </si>
  <si>
    <t>019275431</t>
  </si>
  <si>
    <t>Dombrovska Ineta - ģimenes ārsta un pediatra prakse</t>
  </si>
  <si>
    <t>019575413</t>
  </si>
  <si>
    <t>Doncova Valentīna - ģimenes ārsta prakse</t>
  </si>
  <si>
    <t>780200002</t>
  </si>
  <si>
    <t>Doroško Ingrīda - ģimenes ārsta prakse</t>
  </si>
  <si>
    <t>805277402</t>
  </si>
  <si>
    <t>Dr. A.Šmitiņas privātprakse, SIA</t>
  </si>
  <si>
    <t>640800004</t>
  </si>
  <si>
    <t>Dr. Būmanes ģimenes ārsta prakse, SIA</t>
  </si>
  <si>
    <t>801600061</t>
  </si>
  <si>
    <t>Dr. I.Bergas veselības &amp; konsultāciju centrs, SIA</t>
  </si>
  <si>
    <t>801600079</t>
  </si>
  <si>
    <t>Dr. Ilzes Leimanes ģimenes ārstes prakse, SIA</t>
  </si>
  <si>
    <t>010001486</t>
  </si>
  <si>
    <t>Dr. Jūlija Lazutina, SIA</t>
  </si>
  <si>
    <t>010001933</t>
  </si>
  <si>
    <t>Dr.Aļonas prakse, Sabiedrība ar ierobežotu atbildību</t>
  </si>
  <si>
    <t>170000138</t>
  </si>
  <si>
    <t>Dr.Rudzītes ārsta prakse, Sabiedrība ar ierobežotu atbildību</t>
  </si>
  <si>
    <t>741400028</t>
  </si>
  <si>
    <t>Dr.Rukmanes ģimenes ārsta prakse, Sabiedrība ar ierobežotu atbildību</t>
  </si>
  <si>
    <t>621200012</t>
  </si>
  <si>
    <t>Dr.Rutas Vinteres prakse, SIA</t>
  </si>
  <si>
    <t>010001498</t>
  </si>
  <si>
    <t>Draška Rita - ģimenes ārsta prakse</t>
  </si>
  <si>
    <t>660200034</t>
  </si>
  <si>
    <t>Drāzniece Viktorija - ģimenes ārsta prakse</t>
  </si>
  <si>
    <t>270077408</t>
  </si>
  <si>
    <t>Dreimane Maruta - ģimenes ārsta un pediatra prakse</t>
  </si>
  <si>
    <t>019175422</t>
  </si>
  <si>
    <t>Drēmane Liene - ģimenes ārsta prakse</t>
  </si>
  <si>
    <t>840200059</t>
  </si>
  <si>
    <t>DRUVAS DOKTORĀTS, SIA</t>
  </si>
  <si>
    <t>500200043</t>
  </si>
  <si>
    <t>DRUVIENAS FELDŠERU-VECMĀŠU PUNKTS, Gulbenes novada Druvienas pagasta pārvalde</t>
  </si>
  <si>
    <t>840200051</t>
  </si>
  <si>
    <t>Dubra Malda - ģimenes ārsta prakse</t>
  </si>
  <si>
    <t>050077448</t>
  </si>
  <si>
    <t>Dunavecka Olga - ģimenes ārsta prakse</t>
  </si>
  <si>
    <t>130075409</t>
  </si>
  <si>
    <t>Dundure Anita - ģimenes ārsta prakse</t>
  </si>
  <si>
    <t>540200025</t>
  </si>
  <si>
    <t>Dzalbs Ainis - ģimenes ārsta un internista prakse</t>
  </si>
  <si>
    <t>801000019</t>
  </si>
  <si>
    <t>Dzene Sanita - ģimenes ārsta prakse</t>
  </si>
  <si>
    <t>010064111</t>
  </si>
  <si>
    <t>Dziedniecība, Sabiedrība ar ierobežotu atbildību</t>
  </si>
  <si>
    <t>019675409</t>
  </si>
  <si>
    <t>Dziļuma Ilze - ģimenes ārsta prakse</t>
  </si>
  <si>
    <t>090000103</t>
  </si>
  <si>
    <t>E.Maigones ārsta prakse, SIA</t>
  </si>
  <si>
    <t>010001289</t>
  </si>
  <si>
    <t>Edītes Krūmiņas ģimenes ārsta prakse, Sabiedrība ar ierobežotu atbildību</t>
  </si>
  <si>
    <t>110000008</t>
  </si>
  <si>
    <t>Eglīte Anita - ģimenes ārsta prakse</t>
  </si>
  <si>
    <t>326100001</t>
  </si>
  <si>
    <t>Eglīte Daina - ģimenes ārsta prakse</t>
  </si>
  <si>
    <t>019477407</t>
  </si>
  <si>
    <t>Eglīte Vilhelmīne - ģimenes ārsta prakse</t>
  </si>
  <si>
    <t>560200004</t>
  </si>
  <si>
    <t>Eiduks Ivars - ģimenes ārsta prakse</t>
  </si>
  <si>
    <t>019577414</t>
  </si>
  <si>
    <t>Eihmane Inta - ģimenes ārsta prakse</t>
  </si>
  <si>
    <t>560800002</t>
  </si>
  <si>
    <t>Elekse Edīte - ģimenes ārsta prakse</t>
  </si>
  <si>
    <t>130000032</t>
  </si>
  <si>
    <t>Elksne Ināra - ģimenes ārsta prakse</t>
  </si>
  <si>
    <t>010000372</t>
  </si>
  <si>
    <t>Elksne Livija - ģimenes ārsta prakse</t>
  </si>
  <si>
    <t>050075413</t>
  </si>
  <si>
    <t>Elksniņa Bronislava - ģimenes ārsta prakse</t>
  </si>
  <si>
    <t>019577405</t>
  </si>
  <si>
    <t>Ellas Šatalovas ģimenes ārsta un pediatra prakse, SIA</t>
  </si>
  <si>
    <t>424700008</t>
  </si>
  <si>
    <t>Elmere Olita - ģimenes ārsta prakse</t>
  </si>
  <si>
    <t>326100004</t>
  </si>
  <si>
    <t>Elste Anda - ģimenes ārsta prakse</t>
  </si>
  <si>
    <t>460800008</t>
  </si>
  <si>
    <t>Erniņa Maruta - ģimenes ārsta un arodveselības un arodslimību ārsta prakse</t>
  </si>
  <si>
    <t>781800017</t>
  </si>
  <si>
    <t>ES-ģimenes ārsta prakse, Sabiedrība ar ierobežotu atbildību</t>
  </si>
  <si>
    <t>010001510</t>
  </si>
  <si>
    <t>ESI SPIRGTS, SIA</t>
  </si>
  <si>
    <t>840200031</t>
  </si>
  <si>
    <t>EZERES DOKTORĀTS, SIA</t>
  </si>
  <si>
    <t>090000004</t>
  </si>
  <si>
    <t>Ērikas Borisovas ģimenes ārsta prakse, Sabiedrība ar ierobežotu atbildību</t>
  </si>
  <si>
    <t>019177429</t>
  </si>
  <si>
    <t>Farafonova Marina - ģimenes ārsta prakse</t>
  </si>
  <si>
    <t>780200003</t>
  </si>
  <si>
    <t>Fedotova Antoņina - ģimenes ārsta prakse</t>
  </si>
  <si>
    <t>210000073</t>
  </si>
  <si>
    <t>Filimonovs Oļegs - ģimenes ārsta prakse</t>
  </si>
  <si>
    <t>210075411</t>
  </si>
  <si>
    <t>Fjodorova Inga - ģimenes ārsta prakse</t>
  </si>
  <si>
    <t>010000236</t>
  </si>
  <si>
    <t>Fjodorova Natalija - ģimenes ārsta prakse</t>
  </si>
  <si>
    <t>010001649</t>
  </si>
  <si>
    <t>Fotiadu Nataļja - ģimenes ārsta prakse</t>
  </si>
  <si>
    <t>019475402</t>
  </si>
  <si>
    <t>Fradinas Tatjanas ģimenes ārsta prakse, SIA</t>
  </si>
  <si>
    <t>170075413</t>
  </si>
  <si>
    <t>Francisti Vera - ģimenes ārsta prakse</t>
  </si>
  <si>
    <t>010000455</t>
  </si>
  <si>
    <t>Freimane Liene - ģimenes ārsta prakse</t>
  </si>
  <si>
    <t>010000506</t>
  </si>
  <si>
    <t>Freimanis Ilārs - ģimenes ārsta prakse</t>
  </si>
  <si>
    <t>019475411</t>
  </si>
  <si>
    <t>Frīdenberga Aslēra - ģimenes ārsta prakse</t>
  </si>
  <si>
    <t>019375413</t>
  </si>
  <si>
    <t>Frīdvalde Anita - ģimenes ārsta prakse</t>
  </si>
  <si>
    <t>010000142</t>
  </si>
  <si>
    <t>Frolova Tatjana  - ģimenes ārsta un pediatra prakse</t>
  </si>
  <si>
    <t>540200027</t>
  </si>
  <si>
    <t>G. Šmites ģimenes ārsta prakse, SIA</t>
  </si>
  <si>
    <t>660200017</t>
  </si>
  <si>
    <t>G.Ozolas ģimenes ārsta prakse, Sabiedrība ar ierobežotu atbildību</t>
  </si>
  <si>
    <t>804400025</t>
  </si>
  <si>
    <t>G.Veides ģimenes ārsta prakse, SIA</t>
  </si>
  <si>
    <t>010001376</t>
  </si>
  <si>
    <t>Gacka Anda - ģimenes ārsta prakse</t>
  </si>
  <si>
    <t>019375403</t>
  </si>
  <si>
    <t>Gailīte Agita - ģimenes ārsta prakse</t>
  </si>
  <si>
    <t>420200008</t>
  </si>
  <si>
    <t>Gailīte Dzintra - ģimenes ārsta prakse</t>
  </si>
  <si>
    <t>806000001</t>
  </si>
  <si>
    <t>Ganus Anita - ģimenes ārsta prakse</t>
  </si>
  <si>
    <t>801800003</t>
  </si>
  <si>
    <t>Ganus Imants - ģimenes ārsta prakse</t>
  </si>
  <si>
    <t>420200064</t>
  </si>
  <si>
    <t>Gārša Inese - ārsta prakse pediatrijā</t>
  </si>
  <si>
    <t>010000327</t>
  </si>
  <si>
    <t>Geletko Tatjana - ģimenes ārsta prakse</t>
  </si>
  <si>
    <t>010001784</t>
  </si>
  <si>
    <t>GEMMA doktorāts, SIA</t>
  </si>
  <si>
    <t>130000076</t>
  </si>
  <si>
    <t>Gerasimova Ella - ģimenes ārsta prakse</t>
  </si>
  <si>
    <t>019375431</t>
  </si>
  <si>
    <t>Gizatullina Nataļja - ģimenes ārsta prakse</t>
  </si>
  <si>
    <t>270000079</t>
  </si>
  <si>
    <t>Goba Eva - ārsta prakse pediatrijā un fizikālā un rehabilitācijas medicīnā</t>
  </si>
  <si>
    <t>010001691</t>
  </si>
  <si>
    <t>Gončarova Larisa  - ģimenes ārsta prakse</t>
  </si>
  <si>
    <t>019475418</t>
  </si>
  <si>
    <t>Gosteva Inga - ģimenes ārsta prakse</t>
  </si>
  <si>
    <t>740200076</t>
  </si>
  <si>
    <t>Grantiņa Gunta - ārsta prakse pediatrijā</t>
  </si>
  <si>
    <t>326100011</t>
  </si>
  <si>
    <t>Grauda Dace - ģimenes ārsta prakse</t>
  </si>
  <si>
    <t>010077483</t>
  </si>
  <si>
    <t>Greditors Harijs - ģimenes ārsta un internista prakse</t>
  </si>
  <si>
    <t>019575402</t>
  </si>
  <si>
    <t>Gredzena Aija - ģimenes ārsta prakse</t>
  </si>
  <si>
    <t>840200034</t>
  </si>
  <si>
    <t>Grigale Ilga - ģimenes ārsta prakse</t>
  </si>
  <si>
    <t>400200012</t>
  </si>
  <si>
    <t>Grigaļūne Iveta - ģimenes ārsta un arodveselības un arodslimību ārsta prakse</t>
  </si>
  <si>
    <t>019675412</t>
  </si>
  <si>
    <t>Grigorenko Nataļja - ģimenes ārsta un arodveselības un arodslimību ārsta prakse</t>
  </si>
  <si>
    <t>840200012</t>
  </si>
  <si>
    <t>Grikmane Ligita - ģimenes ārsta prakse</t>
  </si>
  <si>
    <t>980200001</t>
  </si>
  <si>
    <t>Griķe Baiba - ģimenes ārsta prakse</t>
  </si>
  <si>
    <t>050075403</t>
  </si>
  <si>
    <t>Grincevičiene Olga - ģimenes ārsta prakse</t>
  </si>
  <si>
    <t>002000003</t>
  </si>
  <si>
    <t>Grinko Anna - ģimenes ārsta prakse</t>
  </si>
  <si>
    <t>019477442</t>
  </si>
  <si>
    <t>Griņa Nataļja - ģimenes ārsta un pediatra prakse</t>
  </si>
  <si>
    <t>050075424</t>
  </si>
  <si>
    <t>Grišāne Ingrīda - ģimenes ārsta prakse</t>
  </si>
  <si>
    <t>701800004</t>
  </si>
  <si>
    <t>Gritāne Sandra - ģimenes ārsta prakse</t>
  </si>
  <si>
    <t>130000055</t>
  </si>
  <si>
    <t>Grīga Gita - ģimenes ārsta prakse</t>
  </si>
  <si>
    <t>320200008</t>
  </si>
  <si>
    <t>Grīga Lilita - ģimenes ārsta prakse</t>
  </si>
  <si>
    <t>741000011</t>
  </si>
  <si>
    <t>Grīnberga Irēna - ģimenes ārsta prakse</t>
  </si>
  <si>
    <t>019475410</t>
  </si>
  <si>
    <t>Grīnhofa Zaiga - ģimenes ārsta prakse</t>
  </si>
  <si>
    <t>500200030</t>
  </si>
  <si>
    <t>Grīnšteine Ieva - ģimenes ārsta prakse</t>
  </si>
  <si>
    <t>901200019</t>
  </si>
  <si>
    <t>Grīnvalde Ērika - ģimenes ārsta prakse</t>
  </si>
  <si>
    <t>010000266</t>
  </si>
  <si>
    <t>Grīviņa Gita - ģimenes ārsta prakse</t>
  </si>
  <si>
    <t>050075414</t>
  </si>
  <si>
    <t>Grjazniha Ludmila - ģimenes ārsta prakse</t>
  </si>
  <si>
    <t>270000032</t>
  </si>
  <si>
    <t>Grospiņš Andis - ģimenes ārsta un arodveselības un arodslimību ārsta prakse</t>
  </si>
  <si>
    <t>440200006</t>
  </si>
  <si>
    <t>Grotkere Iveta - ģimenes ārsta prakse</t>
  </si>
  <si>
    <t>050000134</t>
  </si>
  <si>
    <t>Grunda Darja - ģimenes ārsta prakse</t>
  </si>
  <si>
    <t>250000159</t>
  </si>
  <si>
    <t>Grunte Inga - ģimenes ārsta prakse</t>
  </si>
  <si>
    <t>804400003</t>
  </si>
  <si>
    <t>GSM Medical, SIA</t>
  </si>
  <si>
    <t>010001575</t>
  </si>
  <si>
    <t>Gubska Žanna - ģimenes ārsta prakse</t>
  </si>
  <si>
    <t>407700001</t>
  </si>
  <si>
    <t>321000002</t>
  </si>
  <si>
    <t>Gulbe Zigrīda Maija - ģimenes ārsta prakse</t>
  </si>
  <si>
    <t>050000162</t>
  </si>
  <si>
    <t>Guļtjajeva Irina - ģimenes ārsta prakse</t>
  </si>
  <si>
    <t>050077446</t>
  </si>
  <si>
    <t>Guļtjajeva Svetlana - ģimenes ārsta prakse</t>
  </si>
  <si>
    <t>800800034</t>
  </si>
  <si>
    <t>Guntas Āboltiņas ģimenes ārsta prakse, Sabiedrība ar ierobežotu atbildību</t>
  </si>
  <si>
    <t>420200004</t>
  </si>
  <si>
    <t>GUNTAS KAUGARES ĢIMENES ĀRSTA PRAKSE, Sabiedrība ar ierobežotu atbildību</t>
  </si>
  <si>
    <t>010000280</t>
  </si>
  <si>
    <t>Guste Maija - ģimenes ārsta prakse</t>
  </si>
  <si>
    <t>170075420</t>
  </si>
  <si>
    <t>Guste Maruta - ģimenes ārsta prakse</t>
  </si>
  <si>
    <t>801800005</t>
  </si>
  <si>
    <t>ĢAP Iveta Skurule, Sabiedrība ar ierobežotu atbildību</t>
  </si>
  <si>
    <t>019175402</t>
  </si>
  <si>
    <t>Ģēģere Vineta -ģimenes ārsta prakse</t>
  </si>
  <si>
    <t>010075415</t>
  </si>
  <si>
    <t>Ģimenes ārsta Andra Baumaņa prakse, SIA</t>
  </si>
  <si>
    <t>010064013</t>
  </si>
  <si>
    <t>ĢIMENES ĀRSTA ANDRA LASMAŅA KLĪNIKA "ALMA", Sabiedrība ar ierobežotu atbildību</t>
  </si>
  <si>
    <t>250000031</t>
  </si>
  <si>
    <t>ĢIMENES ĀRSTA INTAS AUZIŅAS PRIVĀTPRAKSE, SIA</t>
  </si>
  <si>
    <t>804465402</t>
  </si>
  <si>
    <t>ĢIMENES ĀRSTA PRAKSE, Sabiedrība ar ierobežotu atbildību</t>
  </si>
  <si>
    <t>010001967</t>
  </si>
  <si>
    <t>Ģimenes ārstu doktorāts, SIA</t>
  </si>
  <si>
    <t>010065402</t>
  </si>
  <si>
    <t>ĢIMENES ĀRSTU PRAKSE, Sabiedrība ar ierobežotu atbildību</t>
  </si>
  <si>
    <t>019275412</t>
  </si>
  <si>
    <t>Ģimenes ārstu prakse-DK, Sabiedrība ar ierobežotu atbildību</t>
  </si>
  <si>
    <t>050075441</t>
  </si>
  <si>
    <t>Hanturova Valentīna - ģimenes ārsta prakse</t>
  </si>
  <si>
    <t>010001603</t>
  </si>
  <si>
    <t>Haričeva Valērija - ģimenes ārsta prakse</t>
  </si>
  <si>
    <t>010000021</t>
  </si>
  <si>
    <t>Harmonija Plus, SIA</t>
  </si>
  <si>
    <t>010001210</t>
  </si>
  <si>
    <t>Hedvigas Kronbergas ģimenes ārsta prakse, SIA</t>
  </si>
  <si>
    <t>170064003</t>
  </si>
  <si>
    <t>HILTESTS, SIA</t>
  </si>
  <si>
    <t>010077454</t>
  </si>
  <si>
    <t>Homenko Aleksandra - ģimenes ārsta prakse</t>
  </si>
  <si>
    <t>010000442</t>
  </si>
  <si>
    <t>Hudina Vera - ārsta internista prakse</t>
  </si>
  <si>
    <t>620200040</t>
  </si>
  <si>
    <t>I. ANDERSONES ĀRSTA PRAKSE, SIA</t>
  </si>
  <si>
    <t>460200030</t>
  </si>
  <si>
    <t>I. Dūrējas ģimenes ārsta prakse, Sabiedrība ar ierobežotu atbildību</t>
  </si>
  <si>
    <t>961600008</t>
  </si>
  <si>
    <t>I. Ločmeles ārsta prakse, Sabiedrība ar ierobežotu atbildību</t>
  </si>
  <si>
    <t>010001833</t>
  </si>
  <si>
    <t>I. Menisa ģimenes ārsta prakse, Sabiedrība ar ierobežotu atbildību</t>
  </si>
  <si>
    <t>250000020</t>
  </si>
  <si>
    <t>I. RĀVIŅAS ĀRSTA PRAKSE, SIA</t>
  </si>
  <si>
    <t>010001837</t>
  </si>
  <si>
    <t>I. Smirnovas ārsta prakse, SIA</t>
  </si>
  <si>
    <t>019275436</t>
  </si>
  <si>
    <t>I. Timčenko ģimenes ārsta prakse, SIA</t>
  </si>
  <si>
    <t>010001925</t>
  </si>
  <si>
    <t>I. Veinbergas ģimenes ārsta prakse, Sabiedrība ar ierobežotu atbildību</t>
  </si>
  <si>
    <t>010001435</t>
  </si>
  <si>
    <t>I.Dūces ārsta privātprakse, Sabiedrība ar ierobežotu atbildību</t>
  </si>
  <si>
    <t>660200033</t>
  </si>
  <si>
    <t>I.Jakubaites ģimenes ārsta prakse, Sabiedrība ar ierobežotu atbildību</t>
  </si>
  <si>
    <t>010001418</t>
  </si>
  <si>
    <t>I.Kuģes ģimenes ārsta prakse, Sabiedrība ar ierobežotu atbildību</t>
  </si>
  <si>
    <t>801800015</t>
  </si>
  <si>
    <t>I.Laizānes ārsta prakse, Sabiedrība ar ierobežotu atbildību</t>
  </si>
  <si>
    <t>130000100</t>
  </si>
  <si>
    <t>I.Lielkalnes ģimenes ārsta prakse, SIA</t>
  </si>
  <si>
    <t>170075436</t>
  </si>
  <si>
    <t>I.Stoma ārsta prakse, SIA</t>
  </si>
  <si>
    <t>406435102</t>
  </si>
  <si>
    <t>Iecavas veselības centrs, Pašvaldības aģentūra</t>
  </si>
  <si>
    <t>010054109</t>
  </si>
  <si>
    <t>Iekšlietu ministrijas poliklīnika, Valsts sabiedrība ar ierobežotu atbildību</t>
  </si>
  <si>
    <t>740200026</t>
  </si>
  <si>
    <t>Ieviņš Einārs - ģimenes ārsta prakse</t>
  </si>
  <si>
    <t>701400003</t>
  </si>
  <si>
    <t>Igaune Velta - ģimenes ārsta prakse</t>
  </si>
  <si>
    <t>409500002</t>
  </si>
  <si>
    <t>Igaunis Pēteris - ģimenes ārsta prakse</t>
  </si>
  <si>
    <t>090065205</t>
  </si>
  <si>
    <t>Ilgas Lācītes privātprakse, Sabiedrība ar ierobežotu atbildību</t>
  </si>
  <si>
    <t>090075412</t>
  </si>
  <si>
    <t>ILSTRE, Sabiedrība ar ierobežotu atbildību</t>
  </si>
  <si>
    <t>010001731</t>
  </si>
  <si>
    <t>Ilvas Gailumas ģimenes ārsta prakse, SIA</t>
  </si>
  <si>
    <t>019177426</t>
  </si>
  <si>
    <t>Ilzes Āboliņas ārsta prakse, SIA</t>
  </si>
  <si>
    <t>019475401</t>
  </si>
  <si>
    <t>Ilzes Jākobsones ģimenes ārsta prakse, Sabiedrība ar ierobežotu atbildību</t>
  </si>
  <si>
    <t>400200026</t>
  </si>
  <si>
    <t>ILZES KUKUTES ĢIMENES ĀRSTA PRAKSE, SIA</t>
  </si>
  <si>
    <t>090075408</t>
  </si>
  <si>
    <t>Ilzes Rudko ārsta prakse, Sabiedrība ar ierobežotu atbildību</t>
  </si>
  <si>
    <t>801600057</t>
  </si>
  <si>
    <t>Ilzes Silanžas ārsta prakse, SIA</t>
  </si>
  <si>
    <t>019175426</t>
  </si>
  <si>
    <t>Ilzes Skujas Ģimenes ārsta prakse, Sabiedrība ar ierobežotu atbildību</t>
  </si>
  <si>
    <t>406400005</t>
  </si>
  <si>
    <t>Ilzes Vaičekones ārsta prakse, Sabiedrība ar ierobežotu atbildību</t>
  </si>
  <si>
    <t>400200013</t>
  </si>
  <si>
    <t>Inas Mortukānes ārsta prakse, SIA</t>
  </si>
  <si>
    <t>270075405</t>
  </si>
  <si>
    <t>Inas Zemtures ģimenes ārsta-pediatra prakse, SIA</t>
  </si>
  <si>
    <t>641000014</t>
  </si>
  <si>
    <t>INATE, SIA</t>
  </si>
  <si>
    <t>010000835</t>
  </si>
  <si>
    <t>Indras Mukānes ģimenes ārsta prakse, Sabiedrība ar ierobežotu atbildību</t>
  </si>
  <si>
    <t>019275428</t>
  </si>
  <si>
    <t>Indrāne Inga - ģimenes ārsta prakse</t>
  </si>
  <si>
    <t>805200002</t>
  </si>
  <si>
    <t>Indrāne Maira - ģimenes ārsta prakse</t>
  </si>
  <si>
    <t>801200012</t>
  </si>
  <si>
    <t>Ineses Rabkevičas ārsta prakse, SIA</t>
  </si>
  <si>
    <t>880200052</t>
  </si>
  <si>
    <t>Inetas Baumanes veselības centrs "Maristella" , SIA</t>
  </si>
  <si>
    <t>010001420</t>
  </si>
  <si>
    <t>Ingara Burlaka ģimenes ārsta prakse, Sabiedrība ar ierobežotu atbildību</t>
  </si>
  <si>
    <t>010001954</t>
  </si>
  <si>
    <t>Ingas Namavires ģimenes ārsta prakse, Sabiedrība ar ierobežotu atbildību</t>
  </si>
  <si>
    <t>010001363</t>
  </si>
  <si>
    <t>INGAS ŽĪGURES ĀRSTA PRAKSE, IK</t>
  </si>
  <si>
    <t>090075413</t>
  </si>
  <si>
    <t>INMED, Sabiedrība ar ierobežotu atbildību</t>
  </si>
  <si>
    <t>800800003</t>
  </si>
  <si>
    <t>Intas Freimanes ģimenes ārsta prakse, SIA</t>
  </si>
  <si>
    <t>090000047</t>
  </si>
  <si>
    <t>Iolandas Šaihulovas ģimenes ārstes prakse, Sabiedrība ar ierobežotu atbildību</t>
  </si>
  <si>
    <t>210075407</t>
  </si>
  <si>
    <t>Irēnas Čirko ģimenes ārsta prakse, Sabiedrība ar ierobežotu atbildību</t>
  </si>
  <si>
    <t>010001227</t>
  </si>
  <si>
    <t>Irinas Lazarevas ģimenes ārsta prakse, Sabiedrība ar ierobežotu atbildību</t>
  </si>
  <si>
    <t>900200075</t>
  </si>
  <si>
    <t>Irlavas Sarkanā Krusta slimnīca, Sabiedrība ar ierobežotu atbildību</t>
  </si>
  <si>
    <t>019375428</t>
  </si>
  <si>
    <t>Isakoviča Žaneta - ģimenes ārsta prakse</t>
  </si>
  <si>
    <t>270000015</t>
  </si>
  <si>
    <t>Ivanova Alla - ģimenes ārsta prakse</t>
  </si>
  <si>
    <t>380200021</t>
  </si>
  <si>
    <t>Ivanova Dace - ģimenes ārsta un pediatra prakse</t>
  </si>
  <si>
    <t>210075414</t>
  </si>
  <si>
    <t>Ivanova Iraida - ģimenes ārsta prakse</t>
  </si>
  <si>
    <t>320200006</t>
  </si>
  <si>
    <t>Ivanova Maiga - ģimenes ārsta prakse</t>
  </si>
  <si>
    <t>420200017</t>
  </si>
  <si>
    <t>Ivanova Valentīna - ģimenes ārsta un arodveselības un arodslimību ārsta prakse</t>
  </si>
  <si>
    <t>010001305</t>
  </si>
  <si>
    <t>Ivetas Feldmanes ģimenes ārsta prakse, IK</t>
  </si>
  <si>
    <t>031000003</t>
  </si>
  <si>
    <t>Ivetas Jevtušenko ārsta prakse, Sabiedrība ar ierobežotu atbildību</t>
  </si>
  <si>
    <t>809600006</t>
  </si>
  <si>
    <t>Ivetas Vīksnes ģimenes ārsta prakse, Sabiedrība ar ierobežotu atbildību</t>
  </si>
  <si>
    <t>010001485</t>
  </si>
  <si>
    <t>J.Gulbes ģimenes ārsta prakse, Sabiedrība ar ierobežotu atbildību</t>
  </si>
  <si>
    <t>961600006</t>
  </si>
  <si>
    <t>J.TRALMAKA UN A.TRALMAKAS ĀRSTA PRAKSE, Sabiedrība ar ierobežotu atbildību</t>
  </si>
  <si>
    <t>050077464</t>
  </si>
  <si>
    <t>Jačmeņova Tatjana - ģimenes ārsta un pediatra prakse</t>
  </si>
  <si>
    <t>170075442</t>
  </si>
  <si>
    <t>Jakovļeva Alla - ģimenes ārsta prakse</t>
  </si>
  <si>
    <t>170000173</t>
  </si>
  <si>
    <t>Jakubauska Indra - ģimenes ārsta prakse</t>
  </si>
  <si>
    <t>900200026</t>
  </si>
  <si>
    <t>Jakušenoka doktorāts, SIA</t>
  </si>
  <si>
    <t>807477401</t>
  </si>
  <si>
    <t>JanaMed, SIA</t>
  </si>
  <si>
    <t>808475403</t>
  </si>
  <si>
    <t>Jansone Anita - ģimenes ārsta prakse</t>
  </si>
  <si>
    <t>500200009</t>
  </si>
  <si>
    <t>Jansone Dace - ģimenes ārsta prakse</t>
  </si>
  <si>
    <t>427700003</t>
  </si>
  <si>
    <t>Jansone Sanita - ģimenes ārsta prakse</t>
  </si>
  <si>
    <t>010001593</t>
  </si>
  <si>
    <t>Jaudzeme Oksana - ģimenes ārsta prakse</t>
  </si>
  <si>
    <t>500200046</t>
  </si>
  <si>
    <t>JAUNGULBENES DOKTORĀTS, Gulbenes rajona Jaungulbenes pagasta L.Vebruāles ārstu prakses individuālais uzņēmums</t>
  </si>
  <si>
    <t>801000007</t>
  </si>
  <si>
    <t>Jaunķiķe Vineta - ģimenes ārsta prakse</t>
  </si>
  <si>
    <t>170024104</t>
  </si>
  <si>
    <t xml:space="preserve">JAUNLIEPĀJAS PRIMĀRĀS VESELĪBAS APRŪPES CENTRS, Sabiedrība ar ierobežotu atbildību </t>
  </si>
  <si>
    <t>905100012</t>
  </si>
  <si>
    <t>Jānis Raibarts - ārsta prakse un konsultācijas, SIA</t>
  </si>
  <si>
    <t>840600003</t>
  </si>
  <si>
    <t>Jāņa Sergejenko ģimenes ārsta prakse, SIA</t>
  </si>
  <si>
    <t>050000138</t>
  </si>
  <si>
    <t>Jefremkins Aleksejs - ģimenes ārsta prakse</t>
  </si>
  <si>
    <t>170075416</t>
  </si>
  <si>
    <t>Jefremova Gunta - ģimenes ārsta prakse</t>
  </si>
  <si>
    <t>801200043</t>
  </si>
  <si>
    <t>Jekaterinas Gerķes ģimenes ārsta prakse, SIA</t>
  </si>
  <si>
    <t>090000123</t>
  </si>
  <si>
    <t>Jelgavas doktorāts, SIA</t>
  </si>
  <si>
    <t>090024101</t>
  </si>
  <si>
    <t>Jelgavas poliklīnika, SIA</t>
  </si>
  <si>
    <t>050000121</t>
  </si>
  <si>
    <t>Jemeļjanova Ludmila - ģimenes ārsta prakse</t>
  </si>
  <si>
    <t>050075426</t>
  </si>
  <si>
    <t>Jerofejeva Jeļena - ģimenes ārsta prakse</t>
  </si>
  <si>
    <t>019375438</t>
  </si>
  <si>
    <t>Jevčuka Natālija - ģimenes ārsta prakse</t>
  </si>
  <si>
    <t>010001816</t>
  </si>
  <si>
    <t>Jevgeņijas Soboļevskas ģimenes ārsta prakse, Sabiedrība ar ierobežotu atbildību</t>
  </si>
  <si>
    <t>170075443</t>
  </si>
  <si>
    <t>Jēkule Linda - ģimenes ārsta prakse</t>
  </si>
  <si>
    <t>400200016</t>
  </si>
  <si>
    <t>Joča Ineta - ģimenes ārsta prakse</t>
  </si>
  <si>
    <t>560800004</t>
  </si>
  <si>
    <t>Joča Inguna - ģimenes ārsta prakse</t>
  </si>
  <si>
    <t>468900006</t>
  </si>
  <si>
    <t>Jukna Maruta - ģimenes ārsta un arodveselības un arodslimību ārsta prakse</t>
  </si>
  <si>
    <t>019375436</t>
  </si>
  <si>
    <t>Junkina Olga - ģimenes ārsta prakse</t>
  </si>
  <si>
    <t>901200004</t>
  </si>
  <si>
    <t>Jurēvica Skaidrīte - ģimenes ārsta prakse</t>
  </si>
  <si>
    <t>600200016</t>
  </si>
  <si>
    <t>Juškevičs Juris - ģimenes ārsta prakse</t>
  </si>
  <si>
    <t>801600012</t>
  </si>
  <si>
    <t>Jutas Ošenieces ģimenes ārsta prakse, SIA</t>
  </si>
  <si>
    <t>170075412</t>
  </si>
  <si>
    <t>Juzupa Ludmila - ģimenes ārsta prakse</t>
  </si>
  <si>
    <t>010001506</t>
  </si>
  <si>
    <t>Jūlijas Balandinas ģimenes ārsta prakse, SIA</t>
  </si>
  <si>
    <t>740200102</t>
  </si>
  <si>
    <t>K. Konstantinovas Ģimenes ārsta prakse, Sabiedrība ar ierobežotu atbildību</t>
  </si>
  <si>
    <t>010001400</t>
  </si>
  <si>
    <t>K.Zivtiņas ārsta prakse, Sabiedrība ar ierobežotu atbildību</t>
  </si>
  <si>
    <t>019675407</t>
  </si>
  <si>
    <t>Kackeviča Ludmila - ģimenes ārsta prakse</t>
  </si>
  <si>
    <t>780200016</t>
  </si>
  <si>
    <t>Kairiša Silva - ģimenes ārsta prakse</t>
  </si>
  <si>
    <t>740200030</t>
  </si>
  <si>
    <t>Kaktiņa Signe - ģimenes ārsta  prakse</t>
  </si>
  <si>
    <t>460200046</t>
  </si>
  <si>
    <t>Kaķenieku ambulance, Sabiedrība ar ierobežotu atbildību</t>
  </si>
  <si>
    <t>801000024</t>
  </si>
  <si>
    <t>Kalēja Sarmīte - ģimenes ārsta prakse</t>
  </si>
  <si>
    <t>705500007</t>
  </si>
  <si>
    <t>Kallinga Aija - ģimenes ārsta prakse</t>
  </si>
  <si>
    <t>641000016</t>
  </si>
  <si>
    <t>Kalna Astrīda - ģimenes ārsta prakse</t>
  </si>
  <si>
    <t>641400002</t>
  </si>
  <si>
    <t>Kalniņa Agrita - ģimenes ārsta prakse</t>
  </si>
  <si>
    <t>130075404</t>
  </si>
  <si>
    <t>Kalniņa Ināra - ģimenes ārsta prakse</t>
  </si>
  <si>
    <t>761200006</t>
  </si>
  <si>
    <t>Kalniņa Mudīte - ģimenes ārsta prakse</t>
  </si>
  <si>
    <t>566900006</t>
  </si>
  <si>
    <t>Kalvāne Līga - ģimenes ārsta prakse</t>
  </si>
  <si>
    <t>019275430</t>
  </si>
  <si>
    <t>Kaļinkina Galija - ģimenes ārsta prakse</t>
  </si>
  <si>
    <t>010000346</t>
  </si>
  <si>
    <t>Kaļinkina Iļmira - ģimenes ārsta prakse</t>
  </si>
  <si>
    <t>019475414</t>
  </si>
  <si>
    <t>Kaļiņina Gaļina - ģimenes ārsta prakse</t>
  </si>
  <si>
    <t>019375442</t>
  </si>
  <si>
    <t>Kaļita Nadežda - ģimenes ārsta prakse</t>
  </si>
  <si>
    <t>050077453</t>
  </si>
  <si>
    <t>Kameņeckis Miroslavs - ģimenes ārsta prakse</t>
  </si>
  <si>
    <t>019475428</t>
  </si>
  <si>
    <t>Kaņepe Karīna - ģimenes ārsta prakse</t>
  </si>
  <si>
    <t>540200009</t>
  </si>
  <si>
    <t>Karlovska Biruta - ģimenes ārsta prakse</t>
  </si>
  <si>
    <t>010001527</t>
  </si>
  <si>
    <t>Karlsone Aija - ģimenes ārsta prakse</t>
  </si>
  <si>
    <t>019577413</t>
  </si>
  <si>
    <t>Kasačova Gaļina - ģimenes ārsta prakse</t>
  </si>
  <si>
    <t>010001434</t>
  </si>
  <si>
    <t>Katedra, Sabiedrība ar ierobežotu atbildību</t>
  </si>
  <si>
    <t>130024102</t>
  </si>
  <si>
    <t>Kauguru veselības centrs, Pašvaldības sabiedrība ar ierobežotu atbildību</t>
  </si>
  <si>
    <t>741400003</t>
  </si>
  <si>
    <t>Kauliņa Anna - ģimenes ārsta un arodveselības un arodslimību ārsta prakse</t>
  </si>
  <si>
    <t>019675401</t>
  </si>
  <si>
    <t>Kavejeva Aļfija - ģimenes ārsta prakse</t>
  </si>
  <si>
    <t>010001158</t>
  </si>
  <si>
    <t>Kazarjana Anželika - ģimenes ārsta prakse</t>
  </si>
  <si>
    <t>019275429</t>
  </si>
  <si>
    <t>Kārkliņa Indra - ģimenes ārsta prakse</t>
  </si>
  <si>
    <t>967100008</t>
  </si>
  <si>
    <t>KĀRVINS, SIA</t>
  </si>
  <si>
    <t>019475406</t>
  </si>
  <si>
    <t>Kerēvica Ārija - ģimenes ārsta prakse</t>
  </si>
  <si>
    <t>050075409</t>
  </si>
  <si>
    <t>Keviša-Petuško Jeļena - ģimenes ārsta prakse</t>
  </si>
  <si>
    <t>760200013</t>
  </si>
  <si>
    <t>Kirsanova Ļubova - ģimenes ārsta prakse</t>
  </si>
  <si>
    <t>019375409</t>
  </si>
  <si>
    <t>Kiršfelde Agita - ģimenes ārsta prakse</t>
  </si>
  <si>
    <t>980200006</t>
  </si>
  <si>
    <t>Kitte Rudīte - ģimenes ārsta un arodveselības un arodslimību ārsta prakse</t>
  </si>
  <si>
    <t>019475438</t>
  </si>
  <si>
    <t>Klauberga Aija - ģimenes ārsta prakse</t>
  </si>
  <si>
    <t>620200002</t>
  </si>
  <si>
    <t>Klauga Jolanta - ģimenes ārsta prakse</t>
  </si>
  <si>
    <t>941600014</t>
  </si>
  <si>
    <t>940200015</t>
  </si>
  <si>
    <t>Kļaviņa Ritma - ģimenes ārsta prakse</t>
  </si>
  <si>
    <t>Kociņa Ginta - ģimenes ārsta prakse</t>
  </si>
  <si>
    <t>170075439</t>
  </si>
  <si>
    <t>Komarova Alevtina - ģimenes ārsta prakse</t>
  </si>
  <si>
    <t>170075438</t>
  </si>
  <si>
    <t>Komarovs Aleksandrs - ģimenes ārsta prakse</t>
  </si>
  <si>
    <t>019375447</t>
  </si>
  <si>
    <t>Kondratova Aija -  ģimenes ārsta prakse</t>
  </si>
  <si>
    <t>019275433</t>
  </si>
  <si>
    <t>Kormiļicina Gaļina - ģimenes ārsta prakse</t>
  </si>
  <si>
    <t>801200022</t>
  </si>
  <si>
    <t>Korņejeva Tatjana - ģimenes ārsta prakse</t>
  </si>
  <si>
    <t>019275441</t>
  </si>
  <si>
    <t>Koršunova Tatjana - ģimenes ārsta un pediatra prakse</t>
  </si>
  <si>
    <t>170000017</t>
  </si>
  <si>
    <t>Kosova Tatjana - ģimenes ārsta prakse</t>
  </si>
  <si>
    <t>840200013</t>
  </si>
  <si>
    <t>Kotova Inga - ģimenes ārsta prakse</t>
  </si>
  <si>
    <t>010000130</t>
  </si>
  <si>
    <t>Kozaka Nataļja - ģimenes ārsta prakse</t>
  </si>
  <si>
    <t>019275408</t>
  </si>
  <si>
    <t>Kozicka Jeļena - ģimenes ārsta prakse</t>
  </si>
  <si>
    <t>010000166</t>
  </si>
  <si>
    <t>Kozinda Ilze - ģimenes ārsta prakse</t>
  </si>
  <si>
    <t>641400001</t>
  </si>
  <si>
    <t>Kraģis Juris - ģimenes ārsta prakse</t>
  </si>
  <si>
    <t>050075419</t>
  </si>
  <si>
    <t>Kramiča Tatjana - ģimenes ārsta prakse</t>
  </si>
  <si>
    <t>600200002</t>
  </si>
  <si>
    <t>Krasnikova Jeļena - ģimenes ārsta prakse, SIA</t>
  </si>
  <si>
    <t>010075428</t>
  </si>
  <si>
    <t>Krastiņa Inese - ģimenes ārsta prakse</t>
  </si>
  <si>
    <t>660200036</t>
  </si>
  <si>
    <t>Krauze Egita - ģimenes ārsta un pediatra prakse</t>
  </si>
  <si>
    <t>250000104</t>
  </si>
  <si>
    <t>Kravale Jolanta - ģimenes ārsta prakse</t>
  </si>
  <si>
    <t>700200046</t>
  </si>
  <si>
    <t>Kreicberga Dace - ģimenes ārsta prakse</t>
  </si>
  <si>
    <t>700200030</t>
  </si>
  <si>
    <t>Kreicuma Ilga - ģimenes ārsta prakse</t>
  </si>
  <si>
    <t>500200062</t>
  </si>
  <si>
    <t>Krēsliņa Inta - ģimenes ārsta prakse</t>
  </si>
  <si>
    <t>170075426</t>
  </si>
  <si>
    <t>Krētaine Dace - ģimenes ārsta prakse</t>
  </si>
  <si>
    <t>740200066</t>
  </si>
  <si>
    <t>Krievāne Dace -  ģimenes ārsta, kardiologa, arodveselības un arodslimību ārsta prakse</t>
  </si>
  <si>
    <t>604300006</t>
  </si>
  <si>
    <t>Krimans Vadims - ģimenes ārsta prakse</t>
  </si>
  <si>
    <t>806900004</t>
  </si>
  <si>
    <t>Krimuldas doktorāts, Sabiedrība ar ierobežotu atbildību</t>
  </si>
  <si>
    <t>090000048</t>
  </si>
  <si>
    <t>Kristīnes Babickas ģimenes ārstes prakse, Sabiedrība ar ierobežotu atbildību</t>
  </si>
  <si>
    <t>680200012</t>
  </si>
  <si>
    <t>Krokša Ineta - ģimenes ārsta prakse</t>
  </si>
  <si>
    <t>270064101</t>
  </si>
  <si>
    <t>Kronoss, Sabiedrība ar ierobežotu atbildību</t>
  </si>
  <si>
    <t>250000081</t>
  </si>
  <si>
    <t>Krustiņa Dace - ģimenes ārsta un arodveselības un arodslimību ārsta prakse</t>
  </si>
  <si>
    <t>010000514</t>
  </si>
  <si>
    <t>Krustiņa Daiga - ģimenes ārsta prakse</t>
  </si>
  <si>
    <t>640600013</t>
  </si>
  <si>
    <t>Krūzes Vilmas ģimenes ārsta prakse, IK</t>
  </si>
  <si>
    <t>900200054</t>
  </si>
  <si>
    <t>Krūziņa Inga - ģimenes ārsta, dermatologa, venerologa un arodveselības un arodslimību ārsta prakse</t>
  </si>
  <si>
    <t>800800033</t>
  </si>
  <si>
    <t>KSB Doktorāts, SIA</t>
  </si>
  <si>
    <t>440200007</t>
  </si>
  <si>
    <t>Kudeiko Inese - ģimenes ārsta prakse</t>
  </si>
  <si>
    <t>270000004</t>
  </si>
  <si>
    <t>Kudiņa Inta - ģimenes ārsta prakse</t>
  </si>
  <si>
    <t>010000464</t>
  </si>
  <si>
    <t>Kudojare Natālija-ģimenes ārsta prakse, SIA</t>
  </si>
  <si>
    <t>010075410</t>
  </si>
  <si>
    <t>Kudrjavceva Jeļena - ģimenes ārsta un osteopāta prakse</t>
  </si>
  <si>
    <t>270000040</t>
  </si>
  <si>
    <t>Kukle Solvita - ģimenes ārsta prakse</t>
  </si>
  <si>
    <t>270000031</t>
  </si>
  <si>
    <t>Kuklis Gundars - ģimenes ārsta un pediatra prakse</t>
  </si>
  <si>
    <t>801000017</t>
  </si>
  <si>
    <t>Kukurāne Skaidrīte - ģimenes ārsta prakse</t>
  </si>
  <si>
    <t>010001120</t>
  </si>
  <si>
    <t>Kulišovs Ignatijs - ģimenes ārsta prakse</t>
  </si>
  <si>
    <t>661000005</t>
  </si>
  <si>
    <t>Kundrāte Gunta - ģimenes ārsta prakse</t>
  </si>
  <si>
    <t>010000120</t>
  </si>
  <si>
    <t>Kunstberga Elga - ģimenes ārsta prakse</t>
  </si>
  <si>
    <t>050000041</t>
  </si>
  <si>
    <t>Kurator, SIA</t>
  </si>
  <si>
    <t>019675403</t>
  </si>
  <si>
    <t>Kurbanova Daina - ģimenes ārsta un pediatra prakse</t>
  </si>
  <si>
    <t>840200073</t>
  </si>
  <si>
    <t>Kursīšu medpunkts, KURSĪŠU PAGASTA PĀRVALDE</t>
  </si>
  <si>
    <t>960200004</t>
  </si>
  <si>
    <t>Kuzma Ilze - ģimenes ārsta prakse</t>
  </si>
  <si>
    <t>019375412</t>
  </si>
  <si>
    <t>Kuzmane Astrīda - ģimenes ārsta prakse</t>
  </si>
  <si>
    <t>019375441</t>
  </si>
  <si>
    <t>Kuzņecova Nataļja - ģimenes ārsta prakse</t>
  </si>
  <si>
    <t>420200084</t>
  </si>
  <si>
    <t>Ķēdis Toms - ģimenes ārsta prakse</t>
  </si>
  <si>
    <t>019375424</t>
  </si>
  <si>
    <t>Ķēniņa Indra - ģimenes ārsta prakse</t>
  </si>
  <si>
    <t>010000150</t>
  </si>
  <si>
    <t>Ķērpe Dzintra - ģimenes ārsta prakse</t>
  </si>
  <si>
    <t>940200013</t>
  </si>
  <si>
    <t>Ķire Marianna - ģimenes ārsta un arodveselības un arodslimību ārsta prakse</t>
  </si>
  <si>
    <t>940200011</t>
  </si>
  <si>
    <t>Ķiris Valdis - ģimenes ārsta un narkologa prakse</t>
  </si>
  <si>
    <t>019275435</t>
  </si>
  <si>
    <t>Ķirkuma Aija - ģimenes ārsta prakse</t>
  </si>
  <si>
    <t>540200015</t>
  </si>
  <si>
    <t>Ķuze Anna - ģimenes ārsta prakse</t>
  </si>
  <si>
    <t>941600015</t>
  </si>
  <si>
    <t>L. ZIEMELES DOKTORĀTS, SIA</t>
  </si>
  <si>
    <t>620200015</t>
  </si>
  <si>
    <t>L.LAGZDIŅAS ĀRSTA PRAKSE, SIA</t>
  </si>
  <si>
    <t>010001900</t>
  </si>
  <si>
    <t>L.Lejiņas ģimenes ārsta prakse, Sabiedrība ar ierobežotu atbildību</t>
  </si>
  <si>
    <t>680200035</t>
  </si>
  <si>
    <t>L.Ņemņasevas ģimenes ārsta un pediatra prakse, Sabiedrība ar ierobežotu atbildību</t>
  </si>
  <si>
    <t>019375433</t>
  </si>
  <si>
    <t>L.Petražickas Doktorāts, SIA</t>
  </si>
  <si>
    <t>804900010</t>
  </si>
  <si>
    <t>Lagzdiņa Dina - ģimenes ārsta prakse</t>
  </si>
  <si>
    <t>400200017</t>
  </si>
  <si>
    <t>Lagzdiņa Inta - ģimenes ārsta prakse</t>
  </si>
  <si>
    <t>620200049</t>
  </si>
  <si>
    <t>Laimas Jansones ārsta prakse, SIA</t>
  </si>
  <si>
    <t>010001379</t>
  </si>
  <si>
    <t>LAIMAS PRAKSE, SIA</t>
  </si>
  <si>
    <t>170075418</t>
  </si>
  <si>
    <t>Laimiņa Gunta - ģimenes ārsta prakse</t>
  </si>
  <si>
    <t>010000244</t>
  </si>
  <si>
    <t>Langina Evita - ģimenes ārsta prakse</t>
  </si>
  <si>
    <t>019375415</t>
  </si>
  <si>
    <t>Lankrete Sandra -ģimenes ārsta prakse</t>
  </si>
  <si>
    <t>010000360</t>
  </si>
  <si>
    <t>Lapa Daina - ģimenes ārsta un arodveselības un arodslimību ārsta prakse</t>
  </si>
  <si>
    <t>010077445</t>
  </si>
  <si>
    <t>Lapiņa Santa - ģimenes ārsta prakse</t>
  </si>
  <si>
    <t>680200002</t>
  </si>
  <si>
    <t>Lapšovs Igors - ģimenes ārsta, internista un manuālās medicīnas metodes prakse</t>
  </si>
  <si>
    <t>010000253</t>
  </si>
  <si>
    <t>Larisas Zaharovas ģimenes ārsta un pediatra prakse, SIA</t>
  </si>
  <si>
    <t>801000025</t>
  </si>
  <si>
    <t>LAROMED, SIA</t>
  </si>
  <si>
    <t>400200008</t>
  </si>
  <si>
    <t>Lasmane Gundega - ģimenes ārsta un pediatra prakse</t>
  </si>
  <si>
    <t>250000084</t>
  </si>
  <si>
    <t>Lasmane Māra - ģimenes ārsta prakse</t>
  </si>
  <si>
    <t>050000139</t>
  </si>
  <si>
    <t>Latgales medicīnas centrs, Sabiedrība ar ierobežotu atbildību</t>
  </si>
  <si>
    <t>019275417</t>
  </si>
  <si>
    <t>Latiševa Tamāra -ģimenes ārsta prakse</t>
  </si>
  <si>
    <t>019175419</t>
  </si>
  <si>
    <t>Latkovska Ingrīda - ģimenes ārsta prakse</t>
  </si>
  <si>
    <t>701800003</t>
  </si>
  <si>
    <t>Latkovska Rita -  ģimenes ārsta un kardiologa prakse</t>
  </si>
  <si>
    <t>010040307</t>
  </si>
  <si>
    <t>Latvijas Jūras medicīnas centrs, Akciju sabiedrība</t>
  </si>
  <si>
    <t>880200017</t>
  </si>
  <si>
    <t>LAURAS RĒRIHAS PRAKSE, Sabiedrība ar ierobežotu atbildību</t>
  </si>
  <si>
    <t>010001676</t>
  </si>
  <si>
    <t>Lauras Veides ģimenes ārsta prakse, SIA</t>
  </si>
  <si>
    <t>840600006</t>
  </si>
  <si>
    <t>Lauriņa Aija - ģimenes ārsta un arodveselības un arodslimību ārsta prakse</t>
  </si>
  <si>
    <t>019175416</t>
  </si>
  <si>
    <t>Lazdāne Margerita - ģimenes ārsta prakse</t>
  </si>
  <si>
    <t>641600005</t>
  </si>
  <si>
    <t>Leimane Daiga - ģimenes ārsta un kardiologa prakse</t>
  </si>
  <si>
    <t>321400004</t>
  </si>
  <si>
    <t>Lejniece Inese - ģimenes ārsta prakse</t>
  </si>
  <si>
    <t>660200038</t>
  </si>
  <si>
    <t>Lelle Aira - ģimenes ārsta prakse</t>
  </si>
  <si>
    <t>460200006</t>
  </si>
  <si>
    <t>Lemhena Liena - ģimenes ārsta prakse</t>
  </si>
  <si>
    <t>601000011</t>
  </si>
  <si>
    <t>Leonardova Ļubova - ģimenes ārsta prakse</t>
  </si>
  <si>
    <t>130075403</t>
  </si>
  <si>
    <t>Leškoviča Antoņina - ģimenes ārsta prakse</t>
  </si>
  <si>
    <t>781800008</t>
  </si>
  <si>
    <t>Lidijas Bukeles ĢĀP, Sabiedrība ar ierobežotu atbildību</t>
  </si>
  <si>
    <t>010001769</t>
  </si>
  <si>
    <t>LIDIJAS LAGANOVSKAS ĢIMENES ĀRSTA PRAKSE, SIA</t>
  </si>
  <si>
    <t>010001112</t>
  </si>
  <si>
    <t>Lielause Gerda - ģimenes ārsta un pediatra prakse</t>
  </si>
  <si>
    <t>885100006</t>
  </si>
  <si>
    <t>Liepa Ingrīda - ģimenes ārsta prakse</t>
  </si>
  <si>
    <t>800600018</t>
  </si>
  <si>
    <t>LIEPA UN GAILĪTE, Sabiedrība ar ierobežotu atbildību</t>
  </si>
  <si>
    <t>170000190</t>
  </si>
  <si>
    <t>Liepājas ģimenes veselības centrs, SIA</t>
  </si>
  <si>
    <t>540200012</t>
  </si>
  <si>
    <t>Liepiņa Ilze - ģimenes ārsta prakse</t>
  </si>
  <si>
    <t>010077480</t>
  </si>
  <si>
    <t>Liepiņa Linda - ģimenes ārsta prakse</t>
  </si>
  <si>
    <t>801200046</t>
  </si>
  <si>
    <t>Liepiņa Madara - ģimenes ārsta prakse</t>
  </si>
  <si>
    <t>010001683</t>
  </si>
  <si>
    <t>Liepiņš Mareks - ģimenes ārsta prakse</t>
  </si>
  <si>
    <t>805200008</t>
  </si>
  <si>
    <t>Liepziedi ārsta prakse, SIA</t>
  </si>
  <si>
    <t>740200024</t>
  </si>
  <si>
    <t>Ligitas Hohas ārsta prakse, SIA</t>
  </si>
  <si>
    <t>019575418</t>
  </si>
  <si>
    <t>Ligitas Vulfas ārsta prakse, SIA</t>
  </si>
  <si>
    <t>760200011</t>
  </si>
  <si>
    <t>Lioznova Svetlana - ģimenes ārsta prakse</t>
  </si>
  <si>
    <t>170075423</t>
  </si>
  <si>
    <t>Lipska Rudīte - ģimenes ārsta prakse</t>
  </si>
  <si>
    <t>568700004</t>
  </si>
  <si>
    <t>Līce Iveta - ģimenes ārsta prakse</t>
  </si>
  <si>
    <t>740200067</t>
  </si>
  <si>
    <t>Līcīte Ausma - ģimenes ārsta prakse</t>
  </si>
  <si>
    <t>661400010</t>
  </si>
  <si>
    <t>Līduma Anita - ģimenes ārsta prakse</t>
  </si>
  <si>
    <t>380200001</t>
  </si>
  <si>
    <t>LĪGAS KOZLOVSKAS ĢIMENES ĀRSTA PRAKSE, Balvu pilsētas Līgas Kozlovskas individuālais uzņēmums</t>
  </si>
  <si>
    <t>427700007</t>
  </si>
  <si>
    <t>Līgas Purmales ģimenes ārstes prakse, SIA</t>
  </si>
  <si>
    <t>887600003</t>
  </si>
  <si>
    <t>Lormane Annemarija -ģimenes ārsta prakse</t>
  </si>
  <si>
    <t>019675408</t>
  </si>
  <si>
    <t>Lovenecka Natalija - ģimenes ārsta prakse</t>
  </si>
  <si>
    <t>090077419</t>
  </si>
  <si>
    <t>Ludmilas Skrjabinas ārsta prakse, Sabiedrība ar ierobežotu atbildību</t>
  </si>
  <si>
    <t>804465401</t>
  </si>
  <si>
    <t>Ludmilas Zeiļukas ārsta prakse, SIA</t>
  </si>
  <si>
    <t>500200039</t>
  </si>
  <si>
    <t>Luguze Inta - ģimenes ārsta prakse</t>
  </si>
  <si>
    <t>500200029</t>
  </si>
  <si>
    <t>Luguzis Egīls - ģimenes ārsta prakse</t>
  </si>
  <si>
    <t>500200028</t>
  </si>
  <si>
    <t>Luika Marita - ģimenes ārsta prakse</t>
  </si>
  <si>
    <t>010001170</t>
  </si>
  <si>
    <t>Lukjaņenko Jekaterina - ārsta prakse pediatrijā</t>
  </si>
  <si>
    <t>010065207</t>
  </si>
  <si>
    <t>LUMALE DOKTORĀTS, Rīgas pilsētas Lilijas Lapsas individuālais uzņēmums</t>
  </si>
  <si>
    <t>880200063</t>
  </si>
  <si>
    <t>Lunde Dzintra -ģimenes ārsta prakse</t>
  </si>
  <si>
    <t>380200020</t>
  </si>
  <si>
    <t>Lupkina Līga - ģimenes ārsta prakse</t>
  </si>
  <si>
    <t>941600012</t>
  </si>
  <si>
    <t>Lūkina Zane - ģimenes ārsta un arodveselības un arodslimību ārsta prakse</t>
  </si>
  <si>
    <t>700800002</t>
  </si>
  <si>
    <t>Lūse Inese - ģimenes ārsta prakse</t>
  </si>
  <si>
    <t>050000023</t>
  </si>
  <si>
    <t>ĻUBOVAS BARANOVSKAS ĢIMENES ĀRSTA PRAKSE, SIA</t>
  </si>
  <si>
    <t>804477406</t>
  </si>
  <si>
    <t>M &amp; M centrs, Sabiedrība ar ierobežotu atbildību</t>
  </si>
  <si>
    <t>961600007</t>
  </si>
  <si>
    <t>M. GRŪSLES ĀRSTA PRAKSE, SIA</t>
  </si>
  <si>
    <t>941600018</t>
  </si>
  <si>
    <t>M.BINDRES DOKTORĀTS, SIA</t>
  </si>
  <si>
    <t>010075413</t>
  </si>
  <si>
    <t>M.Gavronskas ārsta prakse, Sabiedrība ar ierobežotu atbildību</t>
  </si>
  <si>
    <t>010001899</t>
  </si>
  <si>
    <t>M.Jakušenokas ārstu prakse, SIA</t>
  </si>
  <si>
    <t>460200048</t>
  </si>
  <si>
    <t>M.Zakse-Grigorjana ģimenes ārsta prakse, SIA</t>
  </si>
  <si>
    <t>210075408</t>
  </si>
  <si>
    <t>Mačuļska Natālija - ģimenes ārsta prakse</t>
  </si>
  <si>
    <t>701400009</t>
  </si>
  <si>
    <t>MADONAS TRAUMATOLOĢIJAS UN ORTOPĒDIJAS KLĪNIKA, Sabiedrība ar ierobežotu atbildību</t>
  </si>
  <si>
    <t>019477418</t>
  </si>
  <si>
    <t>Magerova Neonila - ģimenes ārsta un internista prakse</t>
  </si>
  <si>
    <t>801200040</t>
  </si>
  <si>
    <t>Maijas Kozlovskas ģimenes ārsta prakse, SIA</t>
  </si>
  <si>
    <t>420200010</t>
  </si>
  <si>
    <t>Maijas Liepiņas ģimenes ārsta prakse, SIA</t>
  </si>
  <si>
    <t>900200027</t>
  </si>
  <si>
    <t>Maijas Petrovas ārsta prakse, Sabiedrība ar ierobežotu atbildību</t>
  </si>
  <si>
    <t>019375414</t>
  </si>
  <si>
    <t>MAKONT MED, SIA</t>
  </si>
  <si>
    <t>010000527</t>
  </si>
  <si>
    <t>Malnača Dagmāra - ģimenes ārsta prakse</t>
  </si>
  <si>
    <t>440200026</t>
  </si>
  <si>
    <t>Malnače Iveta - ģimenes ārsta prakse</t>
  </si>
  <si>
    <t>010000288</t>
  </si>
  <si>
    <t>Maļinovska Oksana - ģimenes ārsta prakse</t>
  </si>
  <si>
    <t>010001476</t>
  </si>
  <si>
    <t>Mambetajeva Rahata - ģimenes ārsta prakse</t>
  </si>
  <si>
    <t>170075437</t>
  </si>
  <si>
    <t>MANS DOKTORĀTS, SIA</t>
  </si>
  <si>
    <t>409500006</t>
  </si>
  <si>
    <t>Mantons Uldis - ģimenes ārsta prakse</t>
  </si>
  <si>
    <t>801600088</t>
  </si>
  <si>
    <t>Margaritas Bargarumas ārsta prakse, SIA</t>
  </si>
  <si>
    <t>050075410</t>
  </si>
  <si>
    <t>Marhele Lidija - ģimenes ārsta un arodveselības un arodslimību ārsta prakse</t>
  </si>
  <si>
    <t>019677408</t>
  </si>
  <si>
    <t>Marinas Ņesterovskas ģimenes ārsta un internista prakse, Sabiedrība ar ierobežotu atbildību</t>
  </si>
  <si>
    <t>010001681</t>
  </si>
  <si>
    <t>Maritas Ķirsones ģimenes ārsta prakse, SIA</t>
  </si>
  <si>
    <t>010001631</t>
  </si>
  <si>
    <t>Marnauza Ligita - ģimenes ārsta prakse</t>
  </si>
  <si>
    <t>440800017</t>
  </si>
  <si>
    <t>Martinova Ligita- ģimenes ārsta prakse</t>
  </si>
  <si>
    <t>010000432</t>
  </si>
  <si>
    <t>Martinsone-Bičevska Jolanta - ģimenes ārsta prakse</t>
  </si>
  <si>
    <t>566900002</t>
  </si>
  <si>
    <t>Martuzāne Līga - ģimenes ārsta prakse</t>
  </si>
  <si>
    <t>210075401</t>
  </si>
  <si>
    <t>Masjulis Vladimirs - ģimenes ārsta prakse</t>
  </si>
  <si>
    <t>741400004</t>
  </si>
  <si>
    <t>Matisone Inese - ģimenes ārsta prakse</t>
  </si>
  <si>
    <t>900200055</t>
  </si>
  <si>
    <t>Matisone Marija - ģimenes ārsta, onkologa ķīmijterapeita un arodveselības un arodslimību ārsta prakse</t>
  </si>
  <si>
    <t>010000141</t>
  </si>
  <si>
    <t>Matuševica Andra - ģimenes ārsta prakse</t>
  </si>
  <si>
    <t>050075401</t>
  </si>
  <si>
    <t>Matvejeva Irina - ģimenes ārsta prakse</t>
  </si>
  <si>
    <t>321400005</t>
  </si>
  <si>
    <t>Mauliņa Anita - ģimenes ārsta prakse</t>
  </si>
  <si>
    <t>326100013</t>
  </si>
  <si>
    <t>Mauliņš Ziedonis - ģimenes ārsta un arodveselības un arodslimību ārsta prakse</t>
  </si>
  <si>
    <t>740200069</t>
  </si>
  <si>
    <t>MAZOZOLU PAGASTA VESELĪBAS APRŪPES PUNKTS, OGRES NOVADA PAŠVALDĪBAS MAZOZOLU PAGASTA PĀRVALDE</t>
  </si>
  <si>
    <t>961000003</t>
  </si>
  <si>
    <t>Mazsalacas slimnīca, Sabiedrība ar ierobežotu atbildību</t>
  </si>
  <si>
    <t>010077403</t>
  </si>
  <si>
    <t>MĀJAS ĀRSTS, Valentinas Tenis Rīgas individuālais uzņēmums medicīniskā firma</t>
  </si>
  <si>
    <t>019475420</t>
  </si>
  <si>
    <t>Māliņa Judīte - ģimenes ārsta prakse</t>
  </si>
  <si>
    <t>010001958</t>
  </si>
  <si>
    <t>Māras Bremmeres ģimenes ārsta prakse, SIA</t>
  </si>
  <si>
    <t>780200043</t>
  </si>
  <si>
    <t>Mārītes Kaļvas ģimenes ārsta prakse, SIA</t>
  </si>
  <si>
    <t>010000476</t>
  </si>
  <si>
    <t>Mārtinsons Jānis - ģimenes ārsta prakse</t>
  </si>
  <si>
    <t>807635202</t>
  </si>
  <si>
    <t>Mārupes ambulance 1, Sabiedrība ar ierobežotu atbildību</t>
  </si>
  <si>
    <t>807600031</t>
  </si>
  <si>
    <t>Mārupes Doktorāts, SIA</t>
  </si>
  <si>
    <t>807600028</t>
  </si>
  <si>
    <t>Med Plus Ārstu prakse, SIA</t>
  </si>
  <si>
    <t>019677407</t>
  </si>
  <si>
    <t>MEDAKO, Sabiedrība ar ierobežotu atbildību</t>
  </si>
  <si>
    <t>680200008</t>
  </si>
  <si>
    <t>MEDAR, J.Melkera individuālā ārstnieciski-profilaktiskā firma</t>
  </si>
  <si>
    <t>740200087</t>
  </si>
  <si>
    <t>MEDcontrol, Sabiedrība ar ierobežotu atbildību</t>
  </si>
  <si>
    <t>648500001</t>
  </si>
  <si>
    <t>Medeor, SIA</t>
  </si>
  <si>
    <t>050000158</t>
  </si>
  <si>
    <t>MEDEXPERT PLUS, Sabiedrība ar ierobežotu atbildību</t>
  </si>
  <si>
    <t>010001427</t>
  </si>
  <si>
    <t>Medical Solutions, Sabiedrība ar ierobežotu atbildību</t>
  </si>
  <si>
    <t>010001931</t>
  </si>
  <si>
    <t>Medicinus, Sabiedrība ar ierobežotu atbildību</t>
  </si>
  <si>
    <t>761200023</t>
  </si>
  <si>
    <t>Medicīnas centrs Saule, Sabiedrība ar ierobežotu atbildību</t>
  </si>
  <si>
    <t>090000021</t>
  </si>
  <si>
    <t>MEDICOM, Sabiedrība ar ierobežotu atbildību</t>
  </si>
  <si>
    <t>427300007</t>
  </si>
  <si>
    <t>Meinerte Gundega - ģimenes ārsta prakse</t>
  </si>
  <si>
    <t>019375410</t>
  </si>
  <si>
    <t>Meirēna Olga - ģimenes ārsta prakse</t>
  </si>
  <si>
    <t>170000124</t>
  </si>
  <si>
    <t>Meissana, SIA</t>
  </si>
  <si>
    <t>888300016</t>
  </si>
  <si>
    <t>680200033</t>
  </si>
  <si>
    <t>Menis Dāvids - ģimenes ārsta prakse</t>
  </si>
  <si>
    <t>010000427</t>
  </si>
  <si>
    <t>MENTAMED, Sabiedrība ar ierobežotu atbildību</t>
  </si>
  <si>
    <t>600200003</t>
  </si>
  <si>
    <t>Meņģiša Lija - ģimenes ārsta prakse</t>
  </si>
  <si>
    <t>500200019</t>
  </si>
  <si>
    <t>Mezīte Baiba - ģimenes ārsta un arodveselības un arodslimību ārsta prakse</t>
  </si>
  <si>
    <t>010075421</t>
  </si>
  <si>
    <t>Mežale Dace - ģimenes ārsta prakse</t>
  </si>
  <si>
    <t>019275419</t>
  </si>
  <si>
    <t>Mežals Ainārs - ģimenes ārsta prakse</t>
  </si>
  <si>
    <t>900200028</t>
  </si>
  <si>
    <t>Meženiece Ilga - ģimenes ārsta prakse</t>
  </si>
  <si>
    <t>130075407</t>
  </si>
  <si>
    <t>Mihailova Olga - ģimenes ārsta prakse</t>
  </si>
  <si>
    <t>050077461</t>
  </si>
  <si>
    <t>Mihailova Svetlana - ģimenes ārsta un pediatra prakse</t>
  </si>
  <si>
    <t>130075408</t>
  </si>
  <si>
    <t>Mihailova Tatjana - ģimenes ārsta prakse</t>
  </si>
  <si>
    <t>681000004</t>
  </si>
  <si>
    <t>Mikaskina Ingrīda - ģimenes ārsta prakse</t>
  </si>
  <si>
    <t>019575410</t>
  </si>
  <si>
    <t>Mikule Laila - ģimenes ārsta prakse</t>
  </si>
  <si>
    <t>801000003</t>
  </si>
  <si>
    <t>Miķelsone Astra - ģimenes ārsta un arodveselības un arodslimību ārsta prakse</t>
  </si>
  <si>
    <t>888300002</t>
  </si>
  <si>
    <t>Miķelsone Ingrīda - ģimenes ārsta un pediatra prakse</t>
  </si>
  <si>
    <t>500200038</t>
  </si>
  <si>
    <t>Miķelsone Sandra - ģimenes ārsta prakse</t>
  </si>
  <si>
    <t>761200005</t>
  </si>
  <si>
    <t>Milta Inese - ģimenes ārsta prakse</t>
  </si>
  <si>
    <t>050075428</t>
  </si>
  <si>
    <t>Minčenko Valerians- ģimenes ārsta prakse</t>
  </si>
  <si>
    <t>170077458</t>
  </si>
  <si>
    <t>Mockus Aļģirds - ģimenes ārsta prakse</t>
  </si>
  <si>
    <t>804900004</t>
  </si>
  <si>
    <t>Molodcova Daiga - ģimenes ārsta prakse</t>
  </si>
  <si>
    <t>460200055</t>
  </si>
  <si>
    <t>Monikas Stacēvičas ārsta prakse, SIA</t>
  </si>
  <si>
    <t>130075405</t>
  </si>
  <si>
    <t>Moroza Vija - ģimenes ārsta prakse</t>
  </si>
  <si>
    <t>010064103</t>
  </si>
  <si>
    <t>MOŽUMS-1, Sabiedrība ar ierobežotu atbildību</t>
  </si>
  <si>
    <t>801200048</t>
  </si>
  <si>
    <t>MPWG, Sabiedrība ar ierobežotu atbildību</t>
  </si>
  <si>
    <t>050075425</t>
  </si>
  <si>
    <t>Muhamendrika Jeļena - ģimenes ārsta prakse</t>
  </si>
  <si>
    <t>010001070</t>
  </si>
  <si>
    <t>Muižzemniece Irita - ģimenes ārsta prakse</t>
  </si>
  <si>
    <t>381600002</t>
  </si>
  <si>
    <t>Muraškina Ruta - ģimenes ārsta prakse</t>
  </si>
  <si>
    <t>010000429</t>
  </si>
  <si>
    <t>Muravjova Olga - ģimenes ārsta prakse</t>
  </si>
  <si>
    <t>050075421</t>
  </si>
  <si>
    <t>Muromceva Tatjana - ģimenes ārsta prakse</t>
  </si>
  <si>
    <t>500200040</t>
  </si>
  <si>
    <t>Mūrniece Dace - ģimenes ārsta prakse</t>
  </si>
  <si>
    <t>880200033</t>
  </si>
  <si>
    <t>N. Strautmaņa ārsta prakse, SIA</t>
  </si>
  <si>
    <t>050075404</t>
  </si>
  <si>
    <t>N.Janpaule-ģimenes ārsta prakse, Sabiedrība ar ierobežotu atbildību</t>
  </si>
  <si>
    <t>801800016</t>
  </si>
  <si>
    <t>N.Sergejevas ģimenes ārsta prakse, SIA</t>
  </si>
  <si>
    <t>031000004</t>
  </si>
  <si>
    <t>Nadeta, SIA</t>
  </si>
  <si>
    <t>661400006</t>
  </si>
  <si>
    <t>NADEŽDAS OŠČENKOVAS ĢIMENES ĀRSTES PRAKSE, Limbažu rajona Oščenkovas individuālais uzņēmums</t>
  </si>
  <si>
    <t>019477416</t>
  </si>
  <si>
    <t>Nadeždas Tereškinas ģimenes ārsta prakse, Sabiedrība ar ierobežotu atbildību</t>
  </si>
  <si>
    <t>210075402</t>
  </si>
  <si>
    <t>Nalivaiko Aina- ģimenes ārsta prakse</t>
  </si>
  <si>
    <t>546700012</t>
  </si>
  <si>
    <t>NaProMedicus, Sabiedrība ar ierobežotu atbildību</t>
  </si>
  <si>
    <t>019375435</t>
  </si>
  <si>
    <t>Nataļjas Zaharovas ģimenes ārsta prakse, SIA</t>
  </si>
  <si>
    <t>940200014</t>
  </si>
  <si>
    <t>Nātra Inga - ģimenes ārsta prakse</t>
  </si>
  <si>
    <t>940200017</t>
  </si>
  <si>
    <t>Nātra Māris - ģimenes ārsta prakse</t>
  </si>
  <si>
    <t>900200078</t>
  </si>
  <si>
    <t>Neiberga Baiba - ģimenes ārsta prakse</t>
  </si>
  <si>
    <t>110000007</t>
  </si>
  <si>
    <t>Nenišķe Iveta - ģimenes ārsta prakse</t>
  </si>
  <si>
    <t>010001805</t>
  </si>
  <si>
    <t>NEOCORTEX, SIA</t>
  </si>
  <si>
    <t>440200010</t>
  </si>
  <si>
    <t>Nesterovs Ivans - ģimenes ārsta prakse</t>
  </si>
  <si>
    <t>640600023</t>
  </si>
  <si>
    <t>Niedola Ieva - ģimenes ārsta prakse</t>
  </si>
  <si>
    <t>800800030</t>
  </si>
  <si>
    <t>Nimece, Sabiedrība ar ierobežotu atbildību</t>
  </si>
  <si>
    <t>010001804</t>
  </si>
  <si>
    <t>NMN Med, Sabiedrība ar ierobežotu atbildību</t>
  </si>
  <si>
    <t>660200039</t>
  </si>
  <si>
    <t>Noriņa Dace - ģimenes ārsta un arodveselības un arodslimību ārsta prakse</t>
  </si>
  <si>
    <t>460800002</t>
  </si>
  <si>
    <t>Novicāne Silva - ģimenes ārsta prakse</t>
  </si>
  <si>
    <t>440200001</t>
  </si>
  <si>
    <t>Novickis Vitālijs - ģimenes ārsta prakse</t>
  </si>
  <si>
    <t>210075421</t>
  </si>
  <si>
    <t>Novikova Dzintra - ģimenes ārsta prakse</t>
  </si>
  <si>
    <t>019275404</t>
  </si>
  <si>
    <t>Novikovs Boriss - ģimenes ārsta prakse</t>
  </si>
  <si>
    <t>210075413</t>
  </si>
  <si>
    <t>Novožilova Jeļena - ģimenes ārsta un arodveselības un arodslimību ārsta prakse</t>
  </si>
  <si>
    <t>130075402</t>
  </si>
  <si>
    <t>NPP, Sabiedrība ar ierobežotu atbildību</t>
  </si>
  <si>
    <t>010001640</t>
  </si>
  <si>
    <t>Ņeborakova Inga - ģimenes ārsta prakse</t>
  </si>
  <si>
    <t>250000027</t>
  </si>
  <si>
    <t>ŅINAS GAILĪTES ĢIMENES ĀRSTA PRAKSE, SIA</t>
  </si>
  <si>
    <t>010001808</t>
  </si>
  <si>
    <t>O.Kļaviņas ģimenes ārsta prakse, SIA</t>
  </si>
  <si>
    <t>600200037</t>
  </si>
  <si>
    <t>Ogorelova Jeļena - ģimenes ārsta prakse</t>
  </si>
  <si>
    <t>601000021</t>
  </si>
  <si>
    <t>OLGAS GOLUBES ĢIMENES ĀRSTA PRAKSE, Sabiedrība ar ierobežotu atbildību</t>
  </si>
  <si>
    <t>010001819</t>
  </si>
  <si>
    <t>Olgas Pilātes ģimenes ārsta prakse, SIA</t>
  </si>
  <si>
    <t>210000071</t>
  </si>
  <si>
    <t>Olgas Ratnikovas Ģimenes ārsta prakse, SIA</t>
  </si>
  <si>
    <t>320200005</t>
  </si>
  <si>
    <t>Olgas Tomaševskas ģimenes ārsta prakse, Sabiedrība ar ierobežotu atbildību</t>
  </si>
  <si>
    <t>420200016</t>
  </si>
  <si>
    <t>Olte Iveta - ģimenes ārsta prakse</t>
  </si>
  <si>
    <t>780200012</t>
  </si>
  <si>
    <t>Oļševska Ināra - ģimenes ārsta un zobārsta prakse</t>
  </si>
  <si>
    <t>019675402</t>
  </si>
  <si>
    <t>Oniščuka Svetlana - ģimenes ārsta un pediatra prakse</t>
  </si>
  <si>
    <t>019577417</t>
  </si>
  <si>
    <t>ORIENTS, Sabiedrība ar ierobežotu atbildību Rīgā</t>
  </si>
  <si>
    <t>170075425</t>
  </si>
  <si>
    <t>Orinska Baiba - ģimenes ārsta prakse</t>
  </si>
  <si>
    <t>210075420</t>
  </si>
  <si>
    <t>Orlova Nelija - ģimenes ārsta prakse</t>
  </si>
  <si>
    <t>781800015</t>
  </si>
  <si>
    <t>Orlovs Dmitrijs -ģimenes ārsta prakse</t>
  </si>
  <si>
    <t>090000120</t>
  </si>
  <si>
    <t>Ornellas Smirnovas ģimenes ārsta prakse, SIA</t>
  </si>
  <si>
    <t>561800003</t>
  </si>
  <si>
    <t>Ose Māra - ģimenes ārsta prakse</t>
  </si>
  <si>
    <t>621200003</t>
  </si>
  <si>
    <t>Ostašova Māra - ģimenes ārsta prakse</t>
  </si>
  <si>
    <t>019375417</t>
  </si>
  <si>
    <t>Ostrovska Sona - ģimenes ārsta prakse</t>
  </si>
  <si>
    <t>010075405</t>
  </si>
  <si>
    <t>Ozola Aina - ģimenes ārsta prakse</t>
  </si>
  <si>
    <t>880200005</t>
  </si>
  <si>
    <t>Ozola Ieva - ārsta prakse pediatrijā</t>
  </si>
  <si>
    <t>019475433</t>
  </si>
  <si>
    <t>Ozola Ilga - ģimenes ārsta prakse</t>
  </si>
  <si>
    <t>019477455</t>
  </si>
  <si>
    <t>Ozola Inese - ģimenes ārsta prakse</t>
  </si>
  <si>
    <t>840200009</t>
  </si>
  <si>
    <t>Ozola Māra - ģimenes ārsta prakse</t>
  </si>
  <si>
    <t>740200028</t>
  </si>
  <si>
    <t>Ozoliņa Laila - ģimenes ārsta prakse</t>
  </si>
  <si>
    <t>809277401</t>
  </si>
  <si>
    <t>OZOLIŅAS DOKTORĀTS, Individuālais komersants</t>
  </si>
  <si>
    <t>661000010</t>
  </si>
  <si>
    <t>Ozoliņš Zigurds - ģimenes ārsta prakse</t>
  </si>
  <si>
    <t>387500001</t>
  </si>
  <si>
    <t>Paidere-Trubņika Dace - ģimenes ārsta prakse</t>
  </si>
  <si>
    <t>010065801</t>
  </si>
  <si>
    <t>PALĪDZĪBAS DIENESTS, Sabiedrība ar ierobežotu atbildību</t>
  </si>
  <si>
    <t>019477417</t>
  </si>
  <si>
    <t>Panteļejeva Ņina - ģimenes ārsta prakse</t>
  </si>
  <si>
    <t>019675410</t>
  </si>
  <si>
    <t>Paņina Irina - ģimenes ārsta un arodveselības un arodslimību ārsta prakse</t>
  </si>
  <si>
    <t>010000205</t>
  </si>
  <si>
    <t>Paradovska Inga - ģimenes ārsta un arodveselības un arodslimību ārsta prakse</t>
  </si>
  <si>
    <t>780200010</t>
  </si>
  <si>
    <t>Paraščiņaka Silvija - ģimenes ārsta prakse</t>
  </si>
  <si>
    <t>010001135</t>
  </si>
  <si>
    <t>Parfjonova Olga - ģimenes ārsta prakse</t>
  </si>
  <si>
    <t>761200016</t>
  </si>
  <si>
    <t>Pastare-Meikališa Ināra -  ģimenes ārsta prakse</t>
  </si>
  <si>
    <t>250000026</t>
  </si>
  <si>
    <t>Pauniņš Aivars - ģimenes ārsta prakse</t>
  </si>
  <si>
    <t>050075416</t>
  </si>
  <si>
    <t>Pavloviča Anna - ģimenes ārsta prakse</t>
  </si>
  <si>
    <t>210000067</t>
  </si>
  <si>
    <t>Pavro Elīna - ģimenes ārsta prakse</t>
  </si>
  <si>
    <t>110000022</t>
  </si>
  <si>
    <t>Pārpuce Sanita -ģimenes ārsta prakse</t>
  </si>
  <si>
    <t>741000013</t>
  </si>
  <si>
    <t>Pāvulāns Andris - ģimenes ārsta un arodveselības un arodslimību ārsta prakse</t>
  </si>
  <si>
    <t>568700006</t>
  </si>
  <si>
    <t>Pelčere Vija - ģimenes ārsta prakse</t>
  </si>
  <si>
    <t>420200014</t>
  </si>
  <si>
    <t>Pelša Inese - ģimenes ārsta prakse</t>
  </si>
  <si>
    <t>647900005</t>
  </si>
  <si>
    <t>Peremeža Iveta - ģimenes ārsta un pediatra prakse</t>
  </si>
  <si>
    <t>010000389</t>
  </si>
  <si>
    <t>Perna Inna - ģimenes ārsta un pediatra prakse</t>
  </si>
  <si>
    <t>010000539</t>
  </si>
  <si>
    <t>Petraškēviča Ingrīda - ģimenes ārsta prakse</t>
  </si>
  <si>
    <t>760200023</t>
  </si>
  <si>
    <t>Petrāne Irēna - ģimenes ārsta prakse</t>
  </si>
  <si>
    <t>760200005</t>
  </si>
  <si>
    <t>Petrāns Jānis - ģimenes ārsta prakse</t>
  </si>
  <si>
    <t>900200049</t>
  </si>
  <si>
    <t>Petrova Inese - ģimenes ārsta un arodveselības un arodslimību ārsta prakse</t>
  </si>
  <si>
    <t>019375432</t>
  </si>
  <si>
    <t>Petrova Ludmila - ģimenes ārsta un arodveselības un arodslimību ārsta prakse</t>
  </si>
  <si>
    <t>050077479</t>
  </si>
  <si>
    <t>Petroviča Larisa - ģimenes ārsta un pediatra prakse</t>
  </si>
  <si>
    <t>170077457</t>
  </si>
  <si>
    <t>Petrovs Pēteris - ģimenes ārsta prakse</t>
  </si>
  <si>
    <t>050077470</t>
  </si>
  <si>
    <t>Petuhova Larisa - ārsta prakse pediatrijā</t>
  </si>
  <si>
    <t>901200005</t>
  </si>
  <si>
    <t>Piebalga Anna - ģimenes ārsta un arodveselības un arodslimību ārsta prakse</t>
  </si>
  <si>
    <t>840600009</t>
  </si>
  <si>
    <t>Pikša Rasma - ārsta internista prakse</t>
  </si>
  <si>
    <t>019475440</t>
  </si>
  <si>
    <t>Pilskalne Svetlana -ģimenes ārsta prakse</t>
  </si>
  <si>
    <t>090000031</t>
  </si>
  <si>
    <t>Piļipčuka Tatjana - ģimenes ārsta un neirologa prakse</t>
  </si>
  <si>
    <t>010000482</t>
  </si>
  <si>
    <t>Pīleņģe Māra-ģimenes ārsta un arodveselības un arodslimību ārsta prakse, SIA</t>
  </si>
  <si>
    <t>961000004</t>
  </si>
  <si>
    <t>Plūme Anda - ģimenes ārsta un ginekologa, dzemdību speciālista prakse</t>
  </si>
  <si>
    <t>460200029</t>
  </si>
  <si>
    <t>PN Doktorāts, Sabiedrība ar ierobežotu atbildību</t>
  </si>
  <si>
    <t>010000364</t>
  </si>
  <si>
    <t>Pogodina Jeļena  - ģimenes ārsta un internista prakse</t>
  </si>
  <si>
    <t>600200035</t>
  </si>
  <si>
    <t>Pogumirskis Jāzeps - ģimenes ārsta un neirologa prakse</t>
  </si>
  <si>
    <t>967100004</t>
  </si>
  <si>
    <t>Poikāne Guna - ģimenes ārsta prakse</t>
  </si>
  <si>
    <t>741400024</t>
  </si>
  <si>
    <t>Pokule Ineta - ģimenes ārsta prakse</t>
  </si>
  <si>
    <t>019275424</t>
  </si>
  <si>
    <t>Polukarova Tamāra - ģimenes ārsta prakse</t>
  </si>
  <si>
    <t>801200008</t>
  </si>
  <si>
    <t>Pone Gundega - ģimenes ārsta prakse</t>
  </si>
  <si>
    <t>010001499</t>
  </si>
  <si>
    <t>Ponne Inguna - ģimenes ārsta prakse</t>
  </si>
  <si>
    <t>170077439</t>
  </si>
  <si>
    <t>Popova Alla - ģimenes ārsta, internista, imunologa un arodveselības un arodslimību ārsta prakse</t>
  </si>
  <si>
    <t>641000015</t>
  </si>
  <si>
    <t>Poprocka Lelda - ģimenes ārsta prakse</t>
  </si>
  <si>
    <t>019575432</t>
  </si>
  <si>
    <t>Portnaja Nataļja - ģimenes ārsta prakse</t>
  </si>
  <si>
    <t>050075420</t>
  </si>
  <si>
    <t>Požarska Jeļena - ģimenes ārsta prakse</t>
  </si>
  <si>
    <t>050000009</t>
  </si>
  <si>
    <t>Požarskis Anatolijs - ģimenes ārsta, seksologa, seksopatologa un psihoterapeita prakse</t>
  </si>
  <si>
    <t>110000013</t>
  </si>
  <si>
    <t>Prakse ģimenei, SIA</t>
  </si>
  <si>
    <t>400200018</t>
  </si>
  <si>
    <t>Priedīte Maruta - ģimenes ārsta prakse</t>
  </si>
  <si>
    <t>270075406</t>
  </si>
  <si>
    <t>Princis Pauls - ģimenes ārsta prakse</t>
  </si>
  <si>
    <t>360200012</t>
  </si>
  <si>
    <t>Prindule Arita - ģimenes ārsta prakse</t>
  </si>
  <si>
    <t>427300003</t>
  </si>
  <si>
    <t>Prindule Ilona - ģimenes ārsta prakse</t>
  </si>
  <si>
    <t>427300004</t>
  </si>
  <si>
    <t>Prindulis Jānis - ģimenes ārsta prakse</t>
  </si>
  <si>
    <t>600200012</t>
  </si>
  <si>
    <t>Procevska Marina - ģimenes ārsta prakse</t>
  </si>
  <si>
    <t>600200009</t>
  </si>
  <si>
    <t>Prokofjeva Antoņina - ģimenes ārsta un arodveselības un arodslimību ārsta prakse</t>
  </si>
  <si>
    <t>010001673</t>
  </si>
  <si>
    <t>Prokofjeva Svetlana - ģimenes ārsta prakse</t>
  </si>
  <si>
    <t>010077467</t>
  </si>
  <si>
    <t>Proskurina Antoņina - ģimenes ārsta un ārsta prakse padziļināta elektrokardiogrāfijas metodē</t>
  </si>
  <si>
    <t>019377412</t>
  </si>
  <si>
    <t>Proskurņa Tatjana - ģimenes ārsta un internista prakse</t>
  </si>
  <si>
    <t>010000071</t>
  </si>
  <si>
    <t>Pučkovs Dmitrijs - ģimenes ārsta prakse</t>
  </si>
  <si>
    <t>700200047</t>
  </si>
  <si>
    <t>Pujate Rasma - ģimenes ārsta prakse</t>
  </si>
  <si>
    <t>019275414</t>
  </si>
  <si>
    <t>Pukijāne Marina - ģimenes ārsta prakse</t>
  </si>
  <si>
    <t>010000996</t>
  </si>
  <si>
    <t>Puļķe Sintija - ģimenes ārsta un ārsta homeopāta prakse</t>
  </si>
  <si>
    <t>019275415</t>
  </si>
  <si>
    <t>Pundane  Ludmila - ģimenes ārsta prakse</t>
  </si>
  <si>
    <t>019575419</t>
  </si>
  <si>
    <t>Purenkova Maija - ģimenes ārsta prakse</t>
  </si>
  <si>
    <t>019375420</t>
  </si>
  <si>
    <t>Purina Jeļena - ģimenes ārsta prakse</t>
  </si>
  <si>
    <t>210075410</t>
  </si>
  <si>
    <t>Putra Marija - ģimenes ārsta prakse</t>
  </si>
  <si>
    <t>940200003</t>
  </si>
  <si>
    <t>Putriņa Līga -ģimenes ārsta un pediatra prakse</t>
  </si>
  <si>
    <t>170075432</t>
  </si>
  <si>
    <t>Pūce Daira - ģimenes ārsta prakse</t>
  </si>
  <si>
    <t>900200092</t>
  </si>
  <si>
    <t>Pūces ģimenes ārsta prakse, SIA</t>
  </si>
  <si>
    <t>649300006</t>
  </si>
  <si>
    <t>Pūpola Daiga - ģimenes ārsta prakse</t>
  </si>
  <si>
    <t>640600004</t>
  </si>
  <si>
    <t>Pūpola Ieva - ģimenes ārsta prakse</t>
  </si>
  <si>
    <t>620200003</t>
  </si>
  <si>
    <t>Pūpola Linda - ģimenes ārsta un pediatra prakse</t>
  </si>
  <si>
    <t>620200001</t>
  </si>
  <si>
    <t>Pūpols Aigars - ģimenes ārsta prakse</t>
  </si>
  <si>
    <t>800800027</t>
  </si>
  <si>
    <t>R.D. doktorāts, SIA</t>
  </si>
  <si>
    <t>900200004</t>
  </si>
  <si>
    <t>R.E.L.M., IK</t>
  </si>
  <si>
    <t>741000003</t>
  </si>
  <si>
    <t>Raga Ineta - ģimenes ārsta prakse</t>
  </si>
  <si>
    <t>327100002</t>
  </si>
  <si>
    <t>Rancāne Anta - ģimenes ārsta prakse</t>
  </si>
  <si>
    <t>741400009</t>
  </si>
  <si>
    <t>Rancāne Līga - ģimenes ārsta un pediatra prakse</t>
  </si>
  <si>
    <t>019375425</t>
  </si>
  <si>
    <t>Rasmane Ligita -ģimenes ārsta prakse</t>
  </si>
  <si>
    <t>170075410</t>
  </si>
  <si>
    <t>RASO prakse, Sabiedrība ar ierobežotu atbildību</t>
  </si>
  <si>
    <t>019477443</t>
  </si>
  <si>
    <t>Reine Maiga - ģimenes ārsta un pediatra prakse</t>
  </si>
  <si>
    <t>019177403</t>
  </si>
  <si>
    <t>Reinholde Ieva - ārsta prakse pediatrijā</t>
  </si>
  <si>
    <t>010001809</t>
  </si>
  <si>
    <t>Revigo, Sabiedrība ar ierobežotu atbildību</t>
  </si>
  <si>
    <t>019475434</t>
  </si>
  <si>
    <t>Rezovska Irēna -ģimenes ārsta prakse</t>
  </si>
  <si>
    <t>170000170</t>
  </si>
  <si>
    <t>Ribakova Tatjana - ģimenes ārsta prakse</t>
  </si>
  <si>
    <t>010001041</t>
  </si>
  <si>
    <t>Ribkina Olga - ģimenes ārsta un akupunktūras ārsta prakse</t>
  </si>
  <si>
    <t>090075416</t>
  </si>
  <si>
    <t>RIMED, Sabiedrība ar ierobežotu atbildību</t>
  </si>
  <si>
    <t>019175410</t>
  </si>
  <si>
    <t>Rimjane Natālija - ģimenes ārsta, psihoterapeita un arodveselības un arodslimību ārsta prakse</t>
  </si>
  <si>
    <t>010000525</t>
  </si>
  <si>
    <t>Rimša Gaļina - ģimenes ārsta prakse</t>
  </si>
  <si>
    <t>019477422</t>
  </si>
  <si>
    <t>Riževa Inguna - ģimenes ārsta prakse</t>
  </si>
  <si>
    <t>010020301</t>
  </si>
  <si>
    <t>Rīgas 1. slimnīca, SIA</t>
  </si>
  <si>
    <t>010000061</t>
  </si>
  <si>
    <t>Rīgas patversme</t>
  </si>
  <si>
    <t>010065407</t>
  </si>
  <si>
    <t>RĪGAS PILSĒTAS ĢIMENES ĀRSTES SARMĪTES BREICES INDIVIDUĀLAIS UZŅĒMUMS, Individuālais uzņēmums</t>
  </si>
  <si>
    <t>010001535</t>
  </si>
  <si>
    <t>Rīgas veselības centrs, SIA</t>
  </si>
  <si>
    <t>010001228</t>
  </si>
  <si>
    <t>RĪTS M, Sabiedrība ar ierobežotu atbildību</t>
  </si>
  <si>
    <t>680200010</t>
  </si>
  <si>
    <t>Rjutkinena Svetlana - ģimenes ārsta prakse</t>
  </si>
  <si>
    <t>130000057</t>
  </si>
  <si>
    <t>Robalde Dace - ārsta prakse pediatrijā</t>
  </si>
  <si>
    <t>800600007</t>
  </si>
  <si>
    <t>Ročāne Dace - ģimenes ārsta prakse</t>
  </si>
  <si>
    <t>210075419</t>
  </si>
  <si>
    <t>Rodionova Olga - ģimenes ārsta un arodveselības un arodslimību ārsta prakse</t>
  </si>
  <si>
    <t>210000055</t>
  </si>
  <si>
    <t>Rogaļs Viktors - ģimenes ārsta un  osteorefleksoterapeita prakse</t>
  </si>
  <si>
    <t>420200011</t>
  </si>
  <si>
    <t>Rogoza Natālija - ģimenes ārsta prakse</t>
  </si>
  <si>
    <t>840200021</t>
  </si>
  <si>
    <t>Rolava Videga - ģimenes ārsta, internista un onkologa ķīmijterapeita prakse</t>
  </si>
  <si>
    <t>050077463</t>
  </si>
  <si>
    <t>Romanovska Regīna - ģimenes ārsta un pediatra prakse</t>
  </si>
  <si>
    <t>019275410</t>
  </si>
  <si>
    <t>Roze Krista - ģimenes ārsta prakse</t>
  </si>
  <si>
    <t>019575412</t>
  </si>
  <si>
    <t>Rozeniece Aina - ģimenes ārsta prakse</t>
  </si>
  <si>
    <t>050075415</t>
  </si>
  <si>
    <t>Rožnova Ludmila - ģimenes ārsta prakse</t>
  </si>
  <si>
    <t>840200019</t>
  </si>
  <si>
    <t>Rožuleja Aina - ģimenes ārsta un pediatra prakse</t>
  </si>
  <si>
    <t>010095201</t>
  </si>
  <si>
    <t>RSU Ambulance, SIA</t>
  </si>
  <si>
    <t>010001248</t>
  </si>
  <si>
    <t>Rudometova Irina - ārsta prakse pediatrijā</t>
  </si>
  <si>
    <t>700200006</t>
  </si>
  <si>
    <t>Rudzāta ārsta prakse, SIA</t>
  </si>
  <si>
    <t>010000549</t>
  </si>
  <si>
    <t>Rukavišņikova Ērika - ģimenes ārsta prakse</t>
  </si>
  <si>
    <t>170075424</t>
  </si>
  <si>
    <t>Ruņģe Mārīte - ģimenes ārsta prakse</t>
  </si>
  <si>
    <t>760200012</t>
  </si>
  <si>
    <t>Ruskulis Anatolijs - ģimenes ārsta prakse</t>
  </si>
  <si>
    <t>601000006</t>
  </si>
  <si>
    <t>Rutka Zinaīda - ģimenes ārsta prakse</t>
  </si>
  <si>
    <t>170000116</t>
  </si>
  <si>
    <t>Rutkovska Diana - ģimenes ārsta prakse</t>
  </si>
  <si>
    <t>019375406</t>
  </si>
  <si>
    <t>Rutkovskis Vasilijs - ģimenes ārsta prakse</t>
  </si>
  <si>
    <t>780200014</t>
  </si>
  <si>
    <t>RUŽINAS DOKTORĀTS, Sabiedrība ar ierobežotu atbildību</t>
  </si>
  <si>
    <t>620200013</t>
  </si>
  <si>
    <t>RŪTAS EGLĪTES ĢIMENES ĀRSTA PRAKSE, SIA</t>
  </si>
  <si>
    <t>360200021</t>
  </si>
  <si>
    <t>Rūtas Vanagas ārsta prakse, SIA</t>
  </si>
  <si>
    <t>010075426</t>
  </si>
  <si>
    <t>S. MICKEVIČAS ārsta prakse, Sabiedrība ar ierobežotu atbildību</t>
  </si>
  <si>
    <t>010001684</t>
  </si>
  <si>
    <t>S. Stepiņas doktorāts, SIA</t>
  </si>
  <si>
    <t>130077414</t>
  </si>
  <si>
    <t>S.Birznieces-Bekmanes ģimenes ārsta un pediatra prakse, Sabiedrība ar ierobežotu atbildību</t>
  </si>
  <si>
    <t>010001643</t>
  </si>
  <si>
    <t>S.Gertneres ārsta prakse, Sabiedrība ar ierobežotu atbildību</t>
  </si>
  <si>
    <t>900200029</t>
  </si>
  <si>
    <t>S.Liepiņas ĢĀP, Sabiedrība ar ierobežotu atbildību</t>
  </si>
  <si>
    <t>010001962</t>
  </si>
  <si>
    <t>Sabīnes Pavlovskas ģimenes ārsta prakse, SIA</t>
  </si>
  <si>
    <t>010001654</t>
  </si>
  <si>
    <t>Sadu Alberto - ģimenes ārsta prakse</t>
  </si>
  <si>
    <t>019175404</t>
  </si>
  <si>
    <t>Safranova Ieva - ģimenes ārsta prakse</t>
  </si>
  <si>
    <t>661400004</t>
  </si>
  <si>
    <t>Salacgrīvas novada ģimenes ārstes Ilonas Balodes doktorāts</t>
  </si>
  <si>
    <t>740200055</t>
  </si>
  <si>
    <t>Saldniece Sandra - ģimenes ārsta prakse</t>
  </si>
  <si>
    <t>964700002</t>
  </si>
  <si>
    <t>Saleniece Sarmīte - ģimenes ārsta prakse</t>
  </si>
  <si>
    <t>270000041</t>
  </si>
  <si>
    <t>Salmgrieze Aija - ģimenes ārsta un pediatra prakse</t>
  </si>
  <si>
    <t>090000119</t>
  </si>
  <si>
    <t>SalutoMed, SIA</t>
  </si>
  <si>
    <t>019375446</t>
  </si>
  <si>
    <t>Saļahova Farida - ģimenes ārsta prakse</t>
  </si>
  <si>
    <t>090000107</t>
  </si>
  <si>
    <t>SAMMAR, SIA</t>
  </si>
  <si>
    <t>700200068</t>
  </si>
  <si>
    <t>Sanare PR, Sabiedrība ar ierobežotu atbildību</t>
  </si>
  <si>
    <t>740600005</t>
  </si>
  <si>
    <t>Sandras Bērziņas ģimenes ārsta prakse, SIA</t>
  </si>
  <si>
    <t>801600081</t>
  </si>
  <si>
    <t>SANDRAS KUKAINES DOKTORĀTS, SIA</t>
  </si>
  <si>
    <t>400200054</t>
  </si>
  <si>
    <t>Sandras Lapsas-Ārentas ģimenes ārstes prakse, Sabiedrība ar ierobežotu atbildību</t>
  </si>
  <si>
    <t>090000127</t>
  </si>
  <si>
    <t>SANTAS KRIEVIŅAS ĢIMENES ĀRSTA PRAKSE, SIA</t>
  </si>
  <si>
    <t>885100004</t>
  </si>
  <si>
    <t>SANUS GS, Sabiedrība ar ierobežotu atbildību</t>
  </si>
  <si>
    <t>090000108</t>
  </si>
  <si>
    <t>SANUS SN, SIA</t>
  </si>
  <si>
    <t>460200011</t>
  </si>
  <si>
    <t>Sarbantoviča Inese - ģimenes ārsta un pediatra prakse</t>
  </si>
  <si>
    <t>050077455</t>
  </si>
  <si>
    <t>Sardiko Alima - ģimenes ārsta prakse</t>
  </si>
  <si>
    <t>661400005</t>
  </si>
  <si>
    <t>Sarmas Līsmanes ģimenes ārstes prakse, SIA</t>
  </si>
  <si>
    <t>620200057</t>
  </si>
  <si>
    <t>Sarmītes Opmanes ģimenes ārsta prakse, SIA</t>
  </si>
  <si>
    <t>019475404</t>
  </si>
  <si>
    <t>Savicka Dina - ģimenes ārsta prakse</t>
  </si>
  <si>
    <t>050075438</t>
  </si>
  <si>
    <t>Savicka Gaļina - ģimenes ārsta prakse</t>
  </si>
  <si>
    <t>019277427</t>
  </si>
  <si>
    <t>Sazonova Svetlana - ģimenes ārsta prakse</t>
  </si>
  <si>
    <t>740200029</t>
  </si>
  <si>
    <t>Sāmite Lelde - ģimenes ārsta prakse</t>
  </si>
  <si>
    <t>800800009</t>
  </si>
  <si>
    <t>Sedliņa Biruta - ģimenes ārsta prakse</t>
  </si>
  <si>
    <t>050075431</t>
  </si>
  <si>
    <t>Sedova Gaļina - ģimenes ārsta prakse</t>
  </si>
  <si>
    <t>380200005</t>
  </si>
  <si>
    <t>Semjonova Svetlana - ģimenes ārsta prakse</t>
  </si>
  <si>
    <t>801200024</t>
  </si>
  <si>
    <t>SEMPERA DG, Sabiedrība ar ierobežotu atbildību</t>
  </si>
  <si>
    <t>270000016</t>
  </si>
  <si>
    <t>Sendže Gaļina - ģimenes ārsta prakse</t>
  </si>
  <si>
    <t>010001317</t>
  </si>
  <si>
    <t>Sergejeva Iveta - ģimenes ārsta prakse</t>
  </si>
  <si>
    <t>019477423</t>
  </si>
  <si>
    <t>Sergejeva Valentina - ģimenes ārsta prakse</t>
  </si>
  <si>
    <t>546700003</t>
  </si>
  <si>
    <t>Seržāne Maruta - ģimenes ārsta prakse</t>
  </si>
  <si>
    <t>010000281</t>
  </si>
  <si>
    <t>Sevastjanova Viktorija - ģimenes ārsta prakse</t>
  </si>
  <si>
    <t>050075406</t>
  </si>
  <si>
    <t>Sidorenko Inna - ģimenes ārsta prakse</t>
  </si>
  <si>
    <t>210075423</t>
  </si>
  <si>
    <t>Sidorenko Natālija - ģimenes ārsta un kardiologa prakse</t>
  </si>
  <si>
    <t>600200015</t>
  </si>
  <si>
    <t>Sidorova Nataša - ģimenes ārsta un arodveselības un arodslimību ārsta prakse</t>
  </si>
  <si>
    <t>600200014</t>
  </si>
  <si>
    <t>Sidorovs Viktors - ģimenes ārsta prakse</t>
  </si>
  <si>
    <t>801600008</t>
  </si>
  <si>
    <t>SIGULDAS EFEKTS, Sabiedrība ar ierobežotu atbildību Ģimenes ārstu doktorāts</t>
  </si>
  <si>
    <t>380200002</t>
  </si>
  <si>
    <t>Silauniece Modrīte - ģimenes ārsta prakse</t>
  </si>
  <si>
    <t>804400024</t>
  </si>
  <si>
    <t>Siliņa Līga - ģimenes ārsta prakse</t>
  </si>
  <si>
    <t>320200007</t>
  </si>
  <si>
    <t>Siliņa Sandra -ģimenes ārsta prakse</t>
  </si>
  <si>
    <t>010067402</t>
  </si>
  <si>
    <t>SILVA MED, Rīgas pilsētas S.Pujātes individuālais uzņēmums medicīniskā firma</t>
  </si>
  <si>
    <t>801200041</t>
  </si>
  <si>
    <t>Simanoviča Žaneta - ģimenes ārsta prakse</t>
  </si>
  <si>
    <t>210075404</t>
  </si>
  <si>
    <t>Simonova Irina - ģimenes ārsta prakse</t>
  </si>
  <si>
    <t>130000056</t>
  </si>
  <si>
    <t>Simsone Inta - ģimenes ārsta prakse</t>
  </si>
  <si>
    <t>601000007</t>
  </si>
  <si>
    <t>Sipoviča Olga - ģimenes ārsta prakse</t>
  </si>
  <si>
    <t>090000105</t>
  </si>
  <si>
    <t>Sīricas ārsta prakse, Sabiedrība ar ierobežotu atbildību</t>
  </si>
  <si>
    <t>050000113</t>
  </si>
  <si>
    <t>Skaistuma pasaule, Sabiedrība ar ierobežotu atbildību</t>
  </si>
  <si>
    <t>620200004</t>
  </si>
  <si>
    <t>Skābarde Andra - ģimenes ārsta un pediatra prakse</t>
  </si>
  <si>
    <t>019575406</t>
  </si>
  <si>
    <t>Skribnovska Anna - ģimenes ārsta prakse</t>
  </si>
  <si>
    <t>681000005</t>
  </si>
  <si>
    <t>Skrule Agnese - ģimenes ārsta prakse</t>
  </si>
  <si>
    <t>328275402</t>
  </si>
  <si>
    <t>Skudra Aija - ģimenes ārsta prakse</t>
  </si>
  <si>
    <t>010000505</t>
  </si>
  <si>
    <t>Skudra Ilona - ģimenes ārsta prakse</t>
  </si>
  <si>
    <t>967300001</t>
  </si>
  <si>
    <t>Skujiņa Inese - ģimenes ārsta prakse</t>
  </si>
  <si>
    <t>660200045</t>
  </si>
  <si>
    <t>Skultes doktorāts, SIA</t>
  </si>
  <si>
    <t>019575408</t>
  </si>
  <si>
    <t>Skumbiņa Diāna - ģimenes ārsta prakse</t>
  </si>
  <si>
    <t>019275403</t>
  </si>
  <si>
    <t>Skurihina Inna - ģimenes ārsta un arodveselības un arodslimību ārsta prakse</t>
  </si>
  <si>
    <t>460200009</t>
  </si>
  <si>
    <t>Sloka Daina - ģimenes ārsta prakse</t>
  </si>
  <si>
    <t>380200016</t>
  </si>
  <si>
    <t>Slukina Tatjana - ģimenes ārsta prakse</t>
  </si>
  <si>
    <t>905100010</t>
  </si>
  <si>
    <t>Smārdes doktorāts, Sabiedrība ar ierobežotu atbildību</t>
  </si>
  <si>
    <t>427300005</t>
  </si>
  <si>
    <t>Smeķe Aija - ģimenes ārsta prakse</t>
  </si>
  <si>
    <t>880200018</t>
  </si>
  <si>
    <t>Smelte Kristīne - ģimenes ārsta prakse</t>
  </si>
  <si>
    <t>019575429</t>
  </si>
  <si>
    <t>SN ĀRSTE, SIA</t>
  </si>
  <si>
    <t>019375444</t>
  </si>
  <si>
    <t>Sokaļska Alla - ģimenes ārsta prakse</t>
  </si>
  <si>
    <t>019277411</t>
  </si>
  <si>
    <t>Solodova Tatjana - ģimenes ārsta prakse</t>
  </si>
  <si>
    <t>010000348</t>
  </si>
  <si>
    <t>Solovjova Kira -  ģimenes ārsta prakse</t>
  </si>
  <si>
    <t>170075408</t>
  </si>
  <si>
    <t>Sorokina Tatjana - ģimenes ārsta un arodveselības un arodslimību ārsta prakse</t>
  </si>
  <si>
    <t>019575414</t>
  </si>
  <si>
    <t>Spasova Prakse, SIA</t>
  </si>
  <si>
    <t>019277408</t>
  </si>
  <si>
    <t>Spicina Gaļina - ģimenes ārsta prakse</t>
  </si>
  <si>
    <t>604300007</t>
  </si>
  <si>
    <t>Spīķe Ingrīda - ģimenes ārsta prakse</t>
  </si>
  <si>
    <t>880200069</t>
  </si>
  <si>
    <t>Sporāne Evija - ģimenes ārsta prakse</t>
  </si>
  <si>
    <t>409500010</t>
  </si>
  <si>
    <t>Sprance Zinaida - ģimenes ārsta prakse</t>
  </si>
  <si>
    <t>381600007</t>
  </si>
  <si>
    <t>Spridzāns Andris - ģimenes ārsta prakse</t>
  </si>
  <si>
    <t>460200010</t>
  </si>
  <si>
    <t>Sproģe Ilze - ģimenes ārsta un pediatra prakse</t>
  </si>
  <si>
    <t>807400002</t>
  </si>
  <si>
    <t>Sprūde Jevgeņija - ģimenes ārsta prakse</t>
  </si>
  <si>
    <t>901200011</t>
  </si>
  <si>
    <t>Spuriņa Ilze - ārsta prakse pediatrijā</t>
  </si>
  <si>
    <t>090077440</t>
  </si>
  <si>
    <t>Sretenska Irina - ģimenes ārsta prakse</t>
  </si>
  <si>
    <t>360200026</t>
  </si>
  <si>
    <t>Stabingis Jānis - ģimenes ārsta prakse</t>
  </si>
  <si>
    <t>170000183</t>
  </si>
  <si>
    <t>Stabulnieks Uldis - ģimenes ārsta prakse</t>
  </si>
  <si>
    <t>700200033</t>
  </si>
  <si>
    <t>Stalaža Lilita - ģimenes ārsta prakse</t>
  </si>
  <si>
    <t>540200002</t>
  </si>
  <si>
    <t>Staņa Ināra - ģimenes ārsta prakse</t>
  </si>
  <si>
    <t>761200010</t>
  </si>
  <si>
    <t>Stare Mirdza - ģimenes ārsta prakse</t>
  </si>
  <si>
    <t>019475417</t>
  </si>
  <si>
    <t>Stauga Ausma - ģimenes ārsta un pediatra prakse</t>
  </si>
  <si>
    <t>500200022</t>
  </si>
  <si>
    <t>STĀMERIENAS DOKTORĀTS, Gulbenes rajona Stāmerienas pagasta J.Seļicka ārstu prakses individuālais uzņēmums</t>
  </si>
  <si>
    <t>648500002</t>
  </si>
  <si>
    <t>Stepanova Vija - ģimenes ārsta un arodveselības un arodslimību ārsta prakse</t>
  </si>
  <si>
    <t>170075414</t>
  </si>
  <si>
    <t>Stepko Zaiga - ģimenes ārsta prakse</t>
  </si>
  <si>
    <t>540200014</t>
  </si>
  <si>
    <t>Stille Skaidrīte - ģimenes ārsta prakse</t>
  </si>
  <si>
    <t>427500009</t>
  </si>
  <si>
    <t>Stjade Irita - ģimenes ārsta un arodveselības un arodslimību ārsta prakse</t>
  </si>
  <si>
    <t>809635210</t>
  </si>
  <si>
    <t>420200077</t>
  </si>
  <si>
    <t>Stramkale Anita - ģimenes ārsta prakse</t>
  </si>
  <si>
    <t>019275434</t>
  </si>
  <si>
    <t>Straume Dace - ģimenes ārsta prakse</t>
  </si>
  <si>
    <t>019475405</t>
  </si>
  <si>
    <t>Straupe Zita - ģimenes ārsta prakse</t>
  </si>
  <si>
    <t>660200031</t>
  </si>
  <si>
    <t>Strautiņa Inese - ģimenes ārsta prakse</t>
  </si>
  <si>
    <t>660200015</t>
  </si>
  <si>
    <t>Strautiņš Andrejs - ģimenes ārsta prakse</t>
  </si>
  <si>
    <t>801600013</t>
  </si>
  <si>
    <t>Strautmane Inese - ģimenes ārsta prakse</t>
  </si>
  <si>
    <t>540200019</t>
  </si>
  <si>
    <t>Strazdiņa Ilze - ģimenes ārsta prakse</t>
  </si>
  <si>
    <t>019675405</t>
  </si>
  <si>
    <t>Strazdiņa Inguna - ģimenes ārsta prakse</t>
  </si>
  <si>
    <t>010000045</t>
  </si>
  <si>
    <t>Streļča Ludmila - ģimenes ārsta prakse</t>
  </si>
  <si>
    <t>680200021</t>
  </si>
  <si>
    <t>Streļčs Staņislavs - ģimenes ārsta prakse</t>
  </si>
  <si>
    <t>440200009</t>
  </si>
  <si>
    <t>Strode Sandra - ģimenes ārsta prakse</t>
  </si>
  <si>
    <t>010001826</t>
  </si>
  <si>
    <t>Stūrmane Aija - ģimenes ārsta prakse</t>
  </si>
  <si>
    <t>840600002</t>
  </si>
  <si>
    <t>Svetlanas Sergejenko ģimenes ārsta prakse, SIA</t>
  </si>
  <si>
    <t>681800002</t>
  </si>
  <si>
    <t>Sviklāne Inga - ģimenes ārsta prakse</t>
  </si>
  <si>
    <t>130075412</t>
  </si>
  <si>
    <t>Svilāne Inese - ģimenes ārsta prakse</t>
  </si>
  <si>
    <t>019275423</t>
  </si>
  <si>
    <t>Šabanova Larisa - ģimenes ārsta prakse</t>
  </si>
  <si>
    <t>010000193</t>
  </si>
  <si>
    <t>Šabanovs Nikolajs - ģimenes ārsta prakse</t>
  </si>
  <si>
    <t>967100007</t>
  </si>
  <si>
    <t>Šakare Anna - ģimenes ārsta prakse</t>
  </si>
  <si>
    <t>019375448</t>
  </si>
  <si>
    <t>Šalajevs Vladimirs - ģimenes ārsta prakse un ārsta prakse vispārējā ultrasonogrāfijas metodē</t>
  </si>
  <si>
    <t>010000969</t>
  </si>
  <si>
    <t>Šapele Indra - ģimenes ārsta un pediatra prakse</t>
  </si>
  <si>
    <t>019275437</t>
  </si>
  <si>
    <t>Šaripova Inga - ģimenes ārsta prakse</t>
  </si>
  <si>
    <t>019175415</t>
  </si>
  <si>
    <t>Šarna Vizma - ģimenes ārsta prakse</t>
  </si>
  <si>
    <t>050075429</t>
  </si>
  <si>
    <t>Šatilova Nadežda - ģimenes ārsta prakse</t>
  </si>
  <si>
    <t>840200008</t>
  </si>
  <si>
    <t>Šenbrūna Sarmīte - ģimenes ārsta prakse</t>
  </si>
  <si>
    <t>170075406</t>
  </si>
  <si>
    <t>Ševčuka Olita - ģimenes ārsta prakse</t>
  </si>
  <si>
    <t>661000004</t>
  </si>
  <si>
    <t>Šķirmante Elita - ģimenes ārsta prakse</t>
  </si>
  <si>
    <t>381600008</t>
  </si>
  <si>
    <t>Šļakota Aija - ģimenes ārsta prakse</t>
  </si>
  <si>
    <t>780200011</t>
  </si>
  <si>
    <t>Šļubure Mārīte - ģimenes ārsta prakse</t>
  </si>
  <si>
    <t>170000186</t>
  </si>
  <si>
    <t>Šmite Ieva - ģimenes ārsta prakse</t>
  </si>
  <si>
    <t>741400010</t>
  </si>
  <si>
    <t>Šmits Roberts - ārsta internista prakse</t>
  </si>
  <si>
    <t>019475426</t>
  </si>
  <si>
    <t>Šnaidere Jūlija - ģimenes ārsta prakse</t>
  </si>
  <si>
    <t>360200010</t>
  </si>
  <si>
    <t>Šnikvalde Anita -  ģimenes ārsta un pediatra prakse</t>
  </si>
  <si>
    <t>050000140</t>
  </si>
  <si>
    <t>Šuhtujeva Irina - ģimenes ārsta prakse</t>
  </si>
  <si>
    <t>460800007</t>
  </si>
  <si>
    <t>Šulce Ināra - ģimenes ārsta, neirologa un arodveselības un arodslimību ārsta prakse</t>
  </si>
  <si>
    <t>010000220</t>
  </si>
  <si>
    <t>Talente Guntra - ģimenes ārsta un arodveselības un arodslimību ārsta prakse</t>
  </si>
  <si>
    <t>010001462</t>
  </si>
  <si>
    <t>Tatjanas Boilovičas ģimenes ārsta prakse, Sabiedrība ar ierobežotu atbildību</t>
  </si>
  <si>
    <t>010001304</t>
  </si>
  <si>
    <t>Tatjanas Krutikas ārsta prakse, SIA</t>
  </si>
  <si>
    <t>210000036</t>
  </si>
  <si>
    <t>Taukule Kristīne - ģimenes ārsta prakse</t>
  </si>
  <si>
    <t>019475429</t>
  </si>
  <si>
    <t>Teleženko Iveta - ģimenes ārsta prakse</t>
  </si>
  <si>
    <t>440800002</t>
  </si>
  <si>
    <t>Terentjevs Vladimirs - ģimenes ārsta un neirologa prakse</t>
  </si>
  <si>
    <t>840200015</t>
  </si>
  <si>
    <t>Tereško Dzintra - ģimenes ārsta prakse</t>
  </si>
  <si>
    <t>010001966</t>
  </si>
  <si>
    <t>Terveus, SIA</t>
  </si>
  <si>
    <t>400200010</t>
  </si>
  <si>
    <t>Tēraude Aija - ģimenes ārsta un pediatra prakse</t>
  </si>
  <si>
    <t>808475401</t>
  </si>
  <si>
    <t>Thymus, SIA</t>
  </si>
  <si>
    <t>019375445</t>
  </si>
  <si>
    <t>Timšāne Gunta - ģimenes ārsta un pediatra prakse</t>
  </si>
  <si>
    <t>019375423</t>
  </si>
  <si>
    <t>Tirāns Edgars -ģimenes ārsta prakse</t>
  </si>
  <si>
    <t>800800041</t>
  </si>
  <si>
    <t>Titurgas doktorāts, Sabiedrība ar ierobežotu atbildību</t>
  </si>
  <si>
    <t>741400023</t>
  </si>
  <si>
    <t>Tīcmane Gunta - ģimenes ārsta prakse</t>
  </si>
  <si>
    <t>050075432</t>
  </si>
  <si>
    <t>Tolmačova Svetlana - ģimenes ārsta prakse</t>
  </si>
  <si>
    <t>010077417</t>
  </si>
  <si>
    <t>TriA SAD, Sabiedrība ar ierobežotu atbildību</t>
  </si>
  <si>
    <t>964700001</t>
  </si>
  <si>
    <t>Trikātas doktorāts, SIA</t>
  </si>
  <si>
    <t>741400002</t>
  </si>
  <si>
    <t>Troska Dzintra - ģimenes ārsta un arodveselības un arodslimību ārsta prakse</t>
  </si>
  <si>
    <t>050075405</t>
  </si>
  <si>
    <t>Trubena Vita - ģimenes ārsta un pediatra prakse</t>
  </si>
  <si>
    <t>210075403</t>
  </si>
  <si>
    <t>Trušele Gunta- ģimenes ārsta prakse</t>
  </si>
  <si>
    <t>010000548</t>
  </si>
  <si>
    <t>Trušņikova Gaļina - ģimenes ārsta prakse</t>
  </si>
  <si>
    <t>700200013</t>
  </si>
  <si>
    <t>Tuča Ilona - ģimenes ārsta un pediatra prakse</t>
  </si>
  <si>
    <t>460800010</t>
  </si>
  <si>
    <t>641000017</t>
  </si>
  <si>
    <t>Uldriķe Edīte - ģimenes ārsta prakse</t>
  </si>
  <si>
    <t>905100006</t>
  </si>
  <si>
    <t>Ulmane Olita - ģimenes ārsta prakse</t>
  </si>
  <si>
    <t>620200024</t>
  </si>
  <si>
    <t>Upenieks Ēvalds - ģimenes ārsta prakse</t>
  </si>
  <si>
    <t>019477438</t>
  </si>
  <si>
    <t>Upīte Ināra - ģimenes ārsta prakse</t>
  </si>
  <si>
    <t>320200004</t>
  </si>
  <si>
    <t>Urbanoviča Anita - ģimenes ārsta prakse</t>
  </si>
  <si>
    <t>010000876</t>
  </si>
  <si>
    <t>Urbanoviča Larisa - ģimenes ārsta prakse</t>
  </si>
  <si>
    <t>940200012</t>
  </si>
  <si>
    <t>Uzbeka Ilona - ģimenes ārsta un ārsta pneimonologa prakse</t>
  </si>
  <si>
    <t>840200057</t>
  </si>
  <si>
    <t>Ūdra Ineta - ģimenes ārsta prakse</t>
  </si>
  <si>
    <t>010065214</t>
  </si>
  <si>
    <t>Ūnijas doktorāts, Sabiedrība ar ierobežotu atbildību</t>
  </si>
  <si>
    <t>010075427</t>
  </si>
  <si>
    <t>V. MEĻŅIKAS ārsta prakse, Sabiedrība ar ierobežotu atbildību</t>
  </si>
  <si>
    <t>170075415</t>
  </si>
  <si>
    <t>V.Ceikas ārsta prakse, SIA</t>
  </si>
  <si>
    <t>010000390</t>
  </si>
  <si>
    <t>Vaivade Agita - ģimenes ārsta un pediatra prakse</t>
  </si>
  <si>
    <t>010001134</t>
  </si>
  <si>
    <t>Vaivode Laila - ārsta prakse pediatrijā</t>
  </si>
  <si>
    <t>090077422</t>
  </si>
  <si>
    <t>Valdmane Evita - ģimenes ārsta prakse</t>
  </si>
  <si>
    <t>050065401</t>
  </si>
  <si>
    <t>Valeo K, SIA</t>
  </si>
  <si>
    <t>400200001</t>
  </si>
  <si>
    <t>Valijas Nagņibedas ģimenes ārsta prakse, SIA</t>
  </si>
  <si>
    <t>010065405</t>
  </si>
  <si>
    <t>Valijas Pčolkinas ģimenes ārsta prakse, Sabiedrība ar ierobežotu atbildību</t>
  </si>
  <si>
    <t>019377439</t>
  </si>
  <si>
    <t>Valucka Tatjana - ģimenes ārsta prakse</t>
  </si>
  <si>
    <t>380200010</t>
  </si>
  <si>
    <t>Vancāns Jānis - ģimenes ārsta prakse</t>
  </si>
  <si>
    <t>424700007</t>
  </si>
  <si>
    <t>Vasiļevskis Uldis - ģimenes ārsta prakse</t>
  </si>
  <si>
    <t>740200022</t>
  </si>
  <si>
    <t>Vāvere Anna - ģimenes ārsta prakse</t>
  </si>
  <si>
    <t>429300006</t>
  </si>
  <si>
    <t>VECPIEBALGAS DOKTORĀTS, SIA</t>
  </si>
  <si>
    <t>019175408</t>
  </si>
  <si>
    <t>Vecvērdiņa Vizma - ģimenes ārsta prakse</t>
  </si>
  <si>
    <t>801600074</t>
  </si>
  <si>
    <t>Veide Artūrs - ģimenes ārsta un arodveselības un arodslimību ārsta prakse</t>
  </si>
  <si>
    <t>010075416</t>
  </si>
  <si>
    <t>Veide Sarmīte - ģimenes ārsta prakse</t>
  </si>
  <si>
    <t>010001224</t>
  </si>
  <si>
    <t>Veides ārstu prakse, IK</t>
  </si>
  <si>
    <t>840200011</t>
  </si>
  <si>
    <t>Veinberga Liesma - ģimenes ārsta prakse</t>
  </si>
  <si>
    <t>050075437</t>
  </si>
  <si>
    <t>Vengreviča Anžella - ģimenes ārsta prakse</t>
  </si>
  <si>
    <t>270024101</t>
  </si>
  <si>
    <t>Ventspils poliklīnika, Pašvaldības SIA</t>
  </si>
  <si>
    <t>001000006</t>
  </si>
  <si>
    <t>Vesela ģimene, SIA</t>
  </si>
  <si>
    <t>010000965</t>
  </si>
  <si>
    <t>Vesele Brigita - ģimenes ārsta un pediatra prakse</t>
  </si>
  <si>
    <t>468900007</t>
  </si>
  <si>
    <t>Veselības centrs "Džūkste", SIA</t>
  </si>
  <si>
    <t>010054211</t>
  </si>
  <si>
    <t>VESELĪBAS CENTRS BIĶERNIEKI, Sabiedrība ar ierobežotu atbildību</t>
  </si>
  <si>
    <t>010064120</t>
  </si>
  <si>
    <t>Veselības centru apvienība, AS</t>
  </si>
  <si>
    <t>880200065</t>
  </si>
  <si>
    <t>Vēmane Monika - ģimenes ārsta un pediatra prakse</t>
  </si>
  <si>
    <t>641000002</t>
  </si>
  <si>
    <t>Vidaja Ilga - ģimenes ārsta prakse</t>
  </si>
  <si>
    <t>010000465</t>
  </si>
  <si>
    <t>VIDEMED, SIA</t>
  </si>
  <si>
    <t>660200040</t>
  </si>
  <si>
    <t>VIDRIŽU DOKTORĀTS, SIA</t>
  </si>
  <si>
    <t>019475441</t>
  </si>
  <si>
    <t>Vija Med, Sabiedrība ar ierobežotu atbildību</t>
  </si>
  <si>
    <t>880200022</t>
  </si>
  <si>
    <t>Vija Sniedziņa, IK</t>
  </si>
  <si>
    <t>090000033</t>
  </si>
  <si>
    <t>Vijas Freimanes ārsta prakse, Sabiedrība ar ierobežotu atbildību</t>
  </si>
  <si>
    <t>019377415</t>
  </si>
  <si>
    <t>Vikmane Dace - ģimenes ārsta un pediatra prakse</t>
  </si>
  <si>
    <t>010067401</t>
  </si>
  <si>
    <t>VIKTORIJA D, Rīgas pilsētas V.Driksmanes individuālais uzņēmums medicīniskā firma</t>
  </si>
  <si>
    <t>110000081</t>
  </si>
  <si>
    <t>Viktorijas Grebņevas ģimenes ārsta prakse, SIA</t>
  </si>
  <si>
    <t>250000176</t>
  </si>
  <si>
    <t>Vilcāne Anna - ģimenes ārsta prakse</t>
  </si>
  <si>
    <t>801000014</t>
  </si>
  <si>
    <t>Vilitas Melbārdes ārsta prakse, Sabiedrība ar ierobežotu atbildību</t>
  </si>
  <si>
    <t>880200084</t>
  </si>
  <si>
    <t>Vilkaste Kārlis - ģimenes ārsta prakse</t>
  </si>
  <si>
    <t>781800006</t>
  </si>
  <si>
    <t>VIĻĀNU DOKTORĀTS I, Sabiedrība ar ierobežotu atbildību</t>
  </si>
  <si>
    <t>090000030</t>
  </si>
  <si>
    <t>VIMED, Sabiedrība ar ierobežotu atbildību</t>
  </si>
  <si>
    <t>210000003</t>
  </si>
  <si>
    <t>Visockis Jānis - ģimenes ārsta prakse</t>
  </si>
  <si>
    <t>010000381</t>
  </si>
  <si>
    <t>Vissarionovs Vadims - ģimenes ārsta prakse</t>
  </si>
  <si>
    <t>010001847</t>
  </si>
  <si>
    <t>Višņevska Kristīne - ģimenes ārsta prakse</t>
  </si>
  <si>
    <t>010001788</t>
  </si>
  <si>
    <t>VITA FORTA, SIA</t>
  </si>
  <si>
    <t>010000962</t>
  </si>
  <si>
    <t>Vitas Jirgensones ārsta prakse, SIA</t>
  </si>
  <si>
    <t>880200025</t>
  </si>
  <si>
    <t>VITAS NORENBERGAS ĢIMENES ĀRSTA PRAKSE, IK</t>
  </si>
  <si>
    <t>010001781</t>
  </si>
  <si>
    <t>Vitas Vītolas ārsta prakse pediatrijā, Sabiedrība ar ierobežotu atbildību</t>
  </si>
  <si>
    <t>090075406</t>
  </si>
  <si>
    <t>Vivejas Epiņas ģimenes ārsta prakse, SIA</t>
  </si>
  <si>
    <t>427500004</t>
  </si>
  <si>
    <t>VIVENDA, Sabiedrība ar ierobežotu atbildību</t>
  </si>
  <si>
    <t>420200015</t>
  </si>
  <si>
    <t>VIZMAS OLTES ģimenes ārsta prakse, SIA</t>
  </si>
  <si>
    <t>380200009</t>
  </si>
  <si>
    <t>Vīķele Rasma - ģimenes ārsta prakse</t>
  </si>
  <si>
    <t>800800011</t>
  </si>
  <si>
    <t>Vītola Liene - ģimenes ārsta prakse</t>
  </si>
  <si>
    <t>050075422</t>
  </si>
  <si>
    <t>Voicehoviča Jekaterīna - ģimenes ārsta prakse</t>
  </si>
  <si>
    <t>050000022</t>
  </si>
  <si>
    <t>Voicehovičs Pēteris - ģimenes ārsta prakse</t>
  </si>
  <si>
    <t>740200065</t>
  </si>
  <si>
    <t>Volkopa Inese - ģimenes ārsta un pediatra prakse</t>
  </si>
  <si>
    <t>019375426</t>
  </si>
  <si>
    <t>Volujeviča Aija - ģimenes ārsta prakse</t>
  </si>
  <si>
    <t>681000006</t>
  </si>
  <si>
    <t>Vorkale Anita - ģimenes ārsta un arodveselības un arodslimību ārsta prakse</t>
  </si>
  <si>
    <t>019375440</t>
  </si>
  <si>
    <t>Vuļa Veneranda - ģimenes ārsta prakse</t>
  </si>
  <si>
    <t>090075411</t>
  </si>
  <si>
    <t>W-DOC, Sabiedrība ar ierobežotu atbildību</t>
  </si>
  <si>
    <t>400200005</t>
  </si>
  <si>
    <t>Zaderņuka Inesa - ģimenes ārsta prakse</t>
  </si>
  <si>
    <t>740200023</t>
  </si>
  <si>
    <t>Zadorožnaja Ņina - ģimenes ārsta prakse</t>
  </si>
  <si>
    <t>019377435</t>
  </si>
  <si>
    <t>Zaharenkova Nataļja - ģimenes ārsta un arodveselības un arodslimību ārsta prakse</t>
  </si>
  <si>
    <t>019477414</t>
  </si>
  <si>
    <t>010001303</t>
  </si>
  <si>
    <t>Zaiceva Nataļja - ģimenes ārsta un arodveselības un arodslimību ārsta prakse</t>
  </si>
  <si>
    <t>620200061</t>
  </si>
  <si>
    <t>Zaigas Rones ģimenes ārsta prakse, SIA</t>
  </si>
  <si>
    <t>019275405</t>
  </si>
  <si>
    <t>Zaķe Sarmīte - ģimenes ārsta un arodveselības un arodslimību ārsta prakse</t>
  </si>
  <si>
    <t>801200007</t>
  </si>
  <si>
    <t>Zaļeniece Rita - ģimenes ārsta prakse</t>
  </si>
  <si>
    <t>900200083</t>
  </si>
  <si>
    <t>Zaļmeža Santa - ģimenes ārsta prakse</t>
  </si>
  <si>
    <t>050075423</t>
  </si>
  <si>
    <t>Zamjatina Inna - ģimenes ārsta prakse</t>
  </si>
  <si>
    <t>801000021</t>
  </si>
  <si>
    <t>Zandare-Legata Evija - ģimenes ārsta prakse</t>
  </si>
  <si>
    <t>019175427</t>
  </si>
  <si>
    <t>Zandas Oliņas Putenes ģimenes ārsta prakse, Sabiedrība ar ierobežotu atbildību</t>
  </si>
  <si>
    <t>130075413</t>
  </si>
  <si>
    <t>Zanes Torbejevas ģimenes ārstes prakse, SIA</t>
  </si>
  <si>
    <t>010000550</t>
  </si>
  <si>
    <t>Zaremba Līga - ģimenes ārsta prakse</t>
  </si>
  <si>
    <t>210075405</t>
  </si>
  <si>
    <t>Zariņa Ināra - ģimenes ārsta prakse</t>
  </si>
  <si>
    <t>880200012</t>
  </si>
  <si>
    <t>Zariņa Ļuda - ģimenes ārsta un arodveselības un arodslimību ārsta prakse</t>
  </si>
  <si>
    <t>427700001</t>
  </si>
  <si>
    <t>Zariņa Zaiga - ģimenes ārsta un arodveselības un arodslimību ārsta prakse</t>
  </si>
  <si>
    <t>019375416</t>
  </si>
  <si>
    <t>Zarubina Rita -ģimenes ārsta prakse</t>
  </si>
  <si>
    <t>620200017</t>
  </si>
  <si>
    <t>Zauere Zanda - ģimenes ārsta prakse</t>
  </si>
  <si>
    <t>624275401</t>
  </si>
  <si>
    <t>Zdanovska Gundega - ģimenes ārsta prakse</t>
  </si>
  <si>
    <t>110000059</t>
  </si>
  <si>
    <t>Zdūne Rita - ģimenes ārsta prakse</t>
  </si>
  <si>
    <t>321400006</t>
  </si>
  <si>
    <t>Zelča Astrīda - ģimenes ārsta prakse</t>
  </si>
  <si>
    <t>010000170</t>
  </si>
  <si>
    <t>Zeltiņa Anda - ģimenes ārsta prakse</t>
  </si>
  <si>
    <t>170075430</t>
  </si>
  <si>
    <t>Zeltiņa Līga - ģimenes ārsta un arodveselības un arodslimību ārsta prakse</t>
  </si>
  <si>
    <t>801400004</t>
  </si>
  <si>
    <t>Zemīte Ināra - ģimenes ārsta prakse</t>
  </si>
  <si>
    <t>740200027</t>
  </si>
  <si>
    <t>Zepa Dace - ģimenes ārsta prakse</t>
  </si>
  <si>
    <t>010000023</t>
  </si>
  <si>
    <t>Zēģele Linda - ģimenes ārsta prakse</t>
  </si>
  <si>
    <t>887600004</t>
  </si>
  <si>
    <t>Zibina Benita - ģimenes ārsta prakse</t>
  </si>
  <si>
    <t>019375407</t>
  </si>
  <si>
    <t>Ziediņa Diāna - ģimenes ārsta prakse</t>
  </si>
  <si>
    <t>321000006</t>
  </si>
  <si>
    <t>Ziediņa Inta - ģimenes ārsta prakse</t>
  </si>
  <si>
    <t>050077467</t>
  </si>
  <si>
    <t>Zile Elena - ģimenes ārsta prakse</t>
  </si>
  <si>
    <t>400200014</t>
  </si>
  <si>
    <t>Zirne Ārija - ģimenes ārsta prakse</t>
  </si>
  <si>
    <t>010000243</t>
  </si>
  <si>
    <t>Zitmane Zane - ģimenes ārsta prakse</t>
  </si>
  <si>
    <t>090000006</t>
  </si>
  <si>
    <t>Zīle Anda - ģimenes ārsta prakse</t>
  </si>
  <si>
    <t>620200046</t>
  </si>
  <si>
    <t>Zīle Inese - ģimenes ārsta prakse</t>
  </si>
  <si>
    <t>210075425</t>
  </si>
  <si>
    <t>Zīmele Emīlija - ģimenes ārsta prakse</t>
  </si>
  <si>
    <t>010001187</t>
  </si>
  <si>
    <t>Zīvere-Pile Līga - ģimenes ārsta prakse</t>
  </si>
  <si>
    <t>460200001</t>
  </si>
  <si>
    <t>Zīverte Santa - ģimenes ārsta prakse</t>
  </si>
  <si>
    <t>210075417</t>
  </si>
  <si>
    <t>Zjablikova Elen - ģimenes ārsta un arodveselības un arodslimību ārsta prakse</t>
  </si>
  <si>
    <t>010001410</t>
  </si>
  <si>
    <t>Zolitūdes doktorāts, Sabiedrība ar ierobežotu atbildību</t>
  </si>
  <si>
    <t>380200018</t>
  </si>
  <si>
    <t>Zondaka Natālija - ārsta internista prakse</t>
  </si>
  <si>
    <t>019175409</t>
  </si>
  <si>
    <t>Zorģe Lolita - ģimenes ārsta prakse</t>
  </si>
  <si>
    <t>425700005</t>
  </si>
  <si>
    <t>Zosēnu pagasta felšerpunkts, JAUNPIEBALGAS NOVADA DOME</t>
  </si>
  <si>
    <t>380200003</t>
  </si>
  <si>
    <t>Zuša Ilga - ģimenes ārsta prakse</t>
  </si>
  <si>
    <t>941600003</t>
  </si>
  <si>
    <t>Zušmane Evita - ģimenes ārsta prakse</t>
  </si>
  <si>
    <t>019177434</t>
  </si>
  <si>
    <t>Zvagūze Inta - ģimenes ārsta prakse</t>
  </si>
  <si>
    <t>700200010</t>
  </si>
  <si>
    <t>Zvēra Valentīna - ģimenes ārsta prakse</t>
  </si>
  <si>
    <t>270075401</t>
  </si>
  <si>
    <t>Zviedrīte Lelde - ģimenes ārsta prakse</t>
  </si>
  <si>
    <t>010000875</t>
  </si>
  <si>
    <t>Zvirbule Lidija - ģimenes ārsta prakse</t>
  </si>
  <si>
    <t>010001355</t>
  </si>
  <si>
    <t>420200012</t>
  </si>
  <si>
    <t>Žīgure Ira - ģimenes ārsta un pediatra prakse</t>
  </si>
  <si>
    <t>360200018</t>
  </si>
  <si>
    <t>Žīgurs Jānis - ģimenes ārsta un arodveselības un arodslimību ārsta prakse</t>
  </si>
  <si>
    <t>019375430</t>
  </si>
  <si>
    <t>Žubule Janīna - ģimenes ārsta prakse</t>
  </si>
  <si>
    <t>019375418</t>
  </si>
  <si>
    <t>Žuka Jeļena - ģimenes ārsta prakse</t>
  </si>
  <si>
    <t>010001411</t>
  </si>
  <si>
    <t>ĀRSTNIECĪBAS REHABILITĀCIJAS CENTRS VALEO, Sabiedrība ar ierobežotu atbildību</t>
  </si>
  <si>
    <t>010054114</t>
  </si>
  <si>
    <t>DZELZCEĻA VESELĪBAS CENTRS, Sabiedrība ar ierobežotu atbildību</t>
  </si>
  <si>
    <t>050000017</t>
  </si>
  <si>
    <t>GRĪVAS POLIKLĪNIKA, Sabiedrība ar ierobežotu atbildību</t>
  </si>
  <si>
    <t>601000001</t>
  </si>
  <si>
    <t>Krāslavas novada Veselības un sociālo pakalpojumu centrs "Dagda"</t>
  </si>
  <si>
    <t>760200003</t>
  </si>
  <si>
    <t>LĀZERS, Sabiedrība ar ierobežotu atbildību</t>
  </si>
  <si>
    <t>680200030</t>
  </si>
  <si>
    <t>Ludzas medicīnas centrs, Sabiedrība ar ierobežotu atbildību</t>
  </si>
  <si>
    <t>210000043</t>
  </si>
  <si>
    <t>Medical plus, Sabiedrība ar ierobežotu atbildību</t>
  </si>
  <si>
    <t>090024001</t>
  </si>
  <si>
    <t>Medicīnas sabiedrība "Optima 1", Sabiedrība ar ierobežotu atbildību</t>
  </si>
  <si>
    <t>801000013</t>
  </si>
  <si>
    <t>OlainMed, Sabiedrība ar ierobežotu atbildību</t>
  </si>
  <si>
    <t>010019111</t>
  </si>
  <si>
    <t>Rīgas Stradiņa universitātes Stomatoloģijas institūts, Sabiedrība ar ierobežotu atbildību</t>
  </si>
  <si>
    <t>019164506</t>
  </si>
  <si>
    <t>Veselības korporācija, Sabiedrība ar ierobežotu atbildību</t>
  </si>
  <si>
    <t>4.pielikums
 Ministru kabineta rīkojuma projektam 
“Par finanšu līdzekļu piešķiršanu
 no valsts budžeta programmas 
“Līdzekļi neparedzētiem gadījumiem”” 
sākotnējās ietekmes novērtējuma
 ziņojumam (anotācijai)</t>
  </si>
  <si>
    <t>010000190</t>
  </si>
  <si>
    <t>BALT INFO LAB, Sabiedrība ar ierobežotu atbildību</t>
  </si>
  <si>
    <t>010000297</t>
  </si>
  <si>
    <t>Pārtikas drošības, dzīvnieku veselības un vides zinātniskais institūts "BIOR"</t>
  </si>
  <si>
    <t>010001433</t>
  </si>
  <si>
    <t>iVF Riga, SIA</t>
  </si>
  <si>
    <t>010064114</t>
  </si>
  <si>
    <t>VESELĪBAS CENTRS 4, Sabiedrība ar ierobežotu atbildību</t>
  </si>
  <si>
    <t>010068301</t>
  </si>
  <si>
    <t>NMS Laboratorija, SIA</t>
  </si>
  <si>
    <t>010068302</t>
  </si>
  <si>
    <t>CENTRĀLĀ LABORATORIJA, Sabiedrība ar ierobežotu atbildību</t>
  </si>
  <si>
    <t>010068303</t>
  </si>
  <si>
    <t>E.GULBJA LABORATORIJA, Sabiedrība ar ierobežotu atbildību</t>
  </si>
  <si>
    <t>019164063</t>
  </si>
  <si>
    <t>Akadēmiskā histoloģijas laboratorija, SIA</t>
  </si>
  <si>
    <t>019268301</t>
  </si>
  <si>
    <t>GENERA, SIA</t>
  </si>
  <si>
    <t>050043801</t>
  </si>
  <si>
    <t>DERMATOVENEROLOGS, Sabiedrība ar ierobežotu atbildību</t>
  </si>
  <si>
    <t>440800001</t>
  </si>
  <si>
    <t>Veselības centrs Ilūkste, Sabiedrība ar ierobežotu atbildību</t>
  </si>
  <si>
    <t>Manipulāciju skaits</t>
  </si>
  <si>
    <t>170000005</t>
  </si>
  <si>
    <t>LENS-L, SIA</t>
  </si>
  <si>
    <t>170000007</t>
  </si>
  <si>
    <t>Smirnova Jevgeņija - ārsta prakse oftalmoloģijā</t>
  </si>
  <si>
    <t>170000010</t>
  </si>
  <si>
    <t>Vēvere Inga - ārsta prakse ginekoloģijā, dzemdniecībā</t>
  </si>
  <si>
    <t>170000020</t>
  </si>
  <si>
    <t>Lībiņa Agrita - acu ārsta prakse</t>
  </si>
  <si>
    <t>170000026</t>
  </si>
  <si>
    <t>Strole Ināra - ārsta prakse ginekoloģijā, dzemdniecībā</t>
  </si>
  <si>
    <t>170000027</t>
  </si>
  <si>
    <t>Plužņikova Inga - ārsta prakse ginekoloģijā, dzemdniecībā</t>
  </si>
  <si>
    <t>170000043</t>
  </si>
  <si>
    <t>Krieviņa Sigita - ārsta prakse ginekoloģijā, dzemdniecībā</t>
  </si>
  <si>
    <t>170000089</t>
  </si>
  <si>
    <t>Lapšāne Evita - ārsta prakse ginekoloģijā, dzemdniecībā</t>
  </si>
  <si>
    <t>170000162</t>
  </si>
  <si>
    <t>Pavlovska Ina - ārsta prakse otolaringoloģijā</t>
  </si>
  <si>
    <t>170024101</t>
  </si>
  <si>
    <t xml:space="preserve">VECLIEPĀJAS PRIMĀRĀS VESELĪBAS APRŪPES CENTRS, Pašvaldības Sabiedrība ar ierobežotu atbildību </t>
  </si>
  <si>
    <t>170065204</t>
  </si>
  <si>
    <t>L. ATIĶES DOKTORĀTS, SIA</t>
  </si>
  <si>
    <t>170077420</t>
  </si>
  <si>
    <t>I.Žarikova ārsta prakse, SIA</t>
  </si>
  <si>
    <t>170077429</t>
  </si>
  <si>
    <t>VENĒRA S.I., Liepājas pilsētas Semenovičas daudznozaru individuālais uzņēmums</t>
  </si>
  <si>
    <t>170077434</t>
  </si>
  <si>
    <t>Treimanis Armands - ārsta prakse ginekoloģijā, dzemdniecībā</t>
  </si>
  <si>
    <t>170077444</t>
  </si>
  <si>
    <t>DAMOLA, SIA</t>
  </si>
  <si>
    <t>170077455</t>
  </si>
  <si>
    <t>Plavoka Zinaīda - ārsta prakse dermatoloģijā, veneroloģijā</t>
  </si>
  <si>
    <t>270000002</t>
  </si>
  <si>
    <t>Renātes Krūkles privātprakse, SIA</t>
  </si>
  <si>
    <t>270000069</t>
  </si>
  <si>
    <t>Dr.Čēma endoskopiju privātprakse, Sabiedrība ar ierobežotu atbildību</t>
  </si>
  <si>
    <t>270000088</t>
  </si>
  <si>
    <t>SN GURU, SIA</t>
  </si>
  <si>
    <t>270064003</t>
  </si>
  <si>
    <t>DZIEDINĀTAVA, SIA</t>
  </si>
  <si>
    <t>270065202</t>
  </si>
  <si>
    <t>BINI, SIA</t>
  </si>
  <si>
    <t>270077409</t>
  </si>
  <si>
    <t>Māra Dzelmes ārsta prakse ginekoloģijā, SIA</t>
  </si>
  <si>
    <t>270077412</t>
  </si>
  <si>
    <t>Purēns Alvils - ārsta prakse ginekoloģijā, dzemdniecībā</t>
  </si>
  <si>
    <t>620200030</t>
  </si>
  <si>
    <t>Ābele Ilze - ārsta prakse otolaringoloģijā un homeopātijā</t>
  </si>
  <si>
    <t>620200033</t>
  </si>
  <si>
    <t>Līgas Vaļģes ārsta prakse, SIA</t>
  </si>
  <si>
    <t>620200037</t>
  </si>
  <si>
    <t>Kuldīgas ginekologu prakse, SIA</t>
  </si>
  <si>
    <t>620200058</t>
  </si>
  <si>
    <t>VIZUĀLĀ DIAGNOSTIKA, SIA</t>
  </si>
  <si>
    <t>620200060</t>
  </si>
  <si>
    <t>Semigallia, Sabiedrība ar ierobežotu atbildību</t>
  </si>
  <si>
    <t>640600001</t>
  </si>
  <si>
    <t>AIZPUTES VESELĪBAS UN SOCIĀLĀS APRŪPES CENTRS, Aizputes novada dome</t>
  </si>
  <si>
    <t>641000009</t>
  </si>
  <si>
    <t>Lobača Jeļena - ārsta prakse ginekoloģijā, dzemdniecībā</t>
  </si>
  <si>
    <t>880200016</t>
  </si>
  <si>
    <t>TALSU VESELĪBAS CENTRS, SIA</t>
  </si>
  <si>
    <t>880200037</t>
  </si>
  <si>
    <t>Dreiberga Arta - ārsta prakse ginekoloģijā, dzemdniecībā</t>
  </si>
  <si>
    <t>880200058</t>
  </si>
  <si>
    <t>Kalēja Ieva - ārsta prakse oftalmoloģijā</t>
  </si>
  <si>
    <t>880200089</t>
  </si>
  <si>
    <t>L.Nāckalnes ginekologa prakse, IK</t>
  </si>
  <si>
    <t>885100002</t>
  </si>
  <si>
    <t>Dundagas veselības centrs, SIA</t>
  </si>
  <si>
    <t>900200035</t>
  </si>
  <si>
    <t>DINA SEBRE - ārsta prakse alergoloģijā, SIA</t>
  </si>
  <si>
    <t>900200047</t>
  </si>
  <si>
    <t>Ginekologu prakse, Sabiedrība ar ierobežotu atbildību</t>
  </si>
  <si>
    <t>900200066</t>
  </si>
  <si>
    <t>Frīdenberga Gunta  - ārsta prakse ginekoloģijā, dzemdniecībā</t>
  </si>
  <si>
    <t>901200012</t>
  </si>
  <si>
    <t>Birkenšteina Anete - ārsta prakse ginekoloģijā, dzemdniecībā</t>
  </si>
  <si>
    <t>901200013</t>
  </si>
  <si>
    <t>Ševčuka Marija - ārsta prakse neiroloģijā un oftalmoloģijā</t>
  </si>
  <si>
    <t>001000014</t>
  </si>
  <si>
    <t>Marutas Alsbergas ārsta prakse oftalmoloģijā, Sabiedrība ar ierobežotu atbildību</t>
  </si>
  <si>
    <t>001000017</t>
  </si>
  <si>
    <t>Rasmas Kalniņas ārsta prakse oftalmoloģijā, Sabiedrība ar ierobežotu atbildību</t>
  </si>
  <si>
    <t>010000032</t>
  </si>
  <si>
    <t>QUARTUS, Sabiedrība ar ierobežotu atbildību</t>
  </si>
  <si>
    <t>010000033</t>
  </si>
  <si>
    <t>DETOX, Sabiedrība ar ierobežotu atbildību</t>
  </si>
  <si>
    <t>010000058</t>
  </si>
  <si>
    <t xml:space="preserve">MED ALFA, Sabiedrība ar ierobežotu atbildību </t>
  </si>
  <si>
    <t>010000114</t>
  </si>
  <si>
    <t>ŽANETAS ABRAMSONES ĀRSTA PRAKSE GINEKOLOĢIJĀ UN DZEMDNIECĪBĀ, Sabiedrība ar ierobežotu atbildību</t>
  </si>
  <si>
    <t>010000152</t>
  </si>
  <si>
    <t>Adamoviča Vivija - ārsta prakse pulmonoloģijā</t>
  </si>
  <si>
    <t>010000230</t>
  </si>
  <si>
    <t>AVA CLINIC SIA</t>
  </si>
  <si>
    <t>010000289</t>
  </si>
  <si>
    <t>ULTRA EXPRESS, SIA</t>
  </si>
  <si>
    <t>010000310</t>
  </si>
  <si>
    <t>Zābere Lauma - ārsta prakse kardioloģijā</t>
  </si>
  <si>
    <t>010000322</t>
  </si>
  <si>
    <t>Teikas Klīnika, Sabiedrība ar ierobežotu atbildību</t>
  </si>
  <si>
    <t>010000323</t>
  </si>
  <si>
    <t>Lejniece Sarmīte - ārsta prakse ginekoloģijā, dzemdniecībā</t>
  </si>
  <si>
    <t>010000326</t>
  </si>
  <si>
    <t>Ārstu prakse "SAULESPUĶE", Sabiedrība ar ierobežotu atbildību</t>
  </si>
  <si>
    <t>010000357</t>
  </si>
  <si>
    <t>GYNA, SIA</t>
  </si>
  <si>
    <t>010000395</t>
  </si>
  <si>
    <t>Ginekologa Ilzes Lieljures privātprakse ASKLĒPIJS, Sabiedrība ar ierobežotu atbildību</t>
  </si>
  <si>
    <t>010000433</t>
  </si>
  <si>
    <t>Klīnika DiaMed, SIA</t>
  </si>
  <si>
    <t>010000435</t>
  </si>
  <si>
    <t>Kalviņu privātprakse, Sabiedrība ar ierobežotu atbildību</t>
  </si>
  <si>
    <t>010000453</t>
  </si>
  <si>
    <t>AUXILIA PRIMA, Sabiedrība ar ierobežotu atbildību</t>
  </si>
  <si>
    <t>010000480</t>
  </si>
  <si>
    <t>Arho Medicīnas Serviss, Sabiedrība ar ierobežotu atbildību</t>
  </si>
  <si>
    <t>010000493</t>
  </si>
  <si>
    <t>Veselības centri un doktorāti, SIA</t>
  </si>
  <si>
    <t>010000495</t>
  </si>
  <si>
    <t>Osteomed, SIA</t>
  </si>
  <si>
    <t>010000502</t>
  </si>
  <si>
    <t>Acu veselības centrs, Sabiedrība ar ierobežotu atbildību</t>
  </si>
  <si>
    <t>010000535</t>
  </si>
  <si>
    <t>LĀZERPLASTIKAS KLĪNIKA, SIA</t>
  </si>
  <si>
    <t>010000868</t>
  </si>
  <si>
    <t>Alpino Pērle, Sabiedrība ar ierobežotu atbildību</t>
  </si>
  <si>
    <t>010000873</t>
  </si>
  <si>
    <t>LAIMDOTAS BERĢĪTES ĀRSTA PRAKSE, Sabiedrība ar ierobežotu atbildību</t>
  </si>
  <si>
    <t>010000945</t>
  </si>
  <si>
    <t>VIZUS OPTIMA, Sabiedrība ar ierobežotu atbildību</t>
  </si>
  <si>
    <t>010000995</t>
  </si>
  <si>
    <t>medicīnas firma "Elpa", Sabiedrība ar ierobežotu atbildību</t>
  </si>
  <si>
    <t>010001023</t>
  </si>
  <si>
    <t>D.N.S., Sabiedrība ar ierobežotu atbildību</t>
  </si>
  <si>
    <t>010001028</t>
  </si>
  <si>
    <t>A. Klīnika, Sabiedrība ar ierobežotu atbildību</t>
  </si>
  <si>
    <t>010001066</t>
  </si>
  <si>
    <t>Bāliņa Iveta - ārsta prakse ginekoloģijā, dzemdniecība</t>
  </si>
  <si>
    <t>010001090</t>
  </si>
  <si>
    <t>Ārstes Santas Lauskas klīnika, SIA</t>
  </si>
  <si>
    <t>010001091</t>
  </si>
  <si>
    <t>Klīnika MEDEORA, Sabiedrība ar ierobežotu atbildību</t>
  </si>
  <si>
    <t>010001096</t>
  </si>
  <si>
    <t>Kozlovska Līga - ārsta prakse ginekoloģijā, dzemdniecībā</t>
  </si>
  <si>
    <t>010001204</t>
  </si>
  <si>
    <t>N. KALAŠŅIKOVAS PRIVĀTPRAKSE, Sabiedrība ar ierobežotu atbildību</t>
  </si>
  <si>
    <t>010001273</t>
  </si>
  <si>
    <t>VASU, SIA</t>
  </si>
  <si>
    <t>010001518</t>
  </si>
  <si>
    <t>Capital Clinic Riga, SIA</t>
  </si>
  <si>
    <t>010001520</t>
  </si>
  <si>
    <t>Deližanova Dace - ārsta prakse ginekoloģijā, dzemdniecībā</t>
  </si>
  <si>
    <t>010001562</t>
  </si>
  <si>
    <t>REHAD, Sabiedrība ar ierobežotu atbildību</t>
  </si>
  <si>
    <t>010001694</t>
  </si>
  <si>
    <t>MCRA, Sabiedrība ar ierobežotu atbildību</t>
  </si>
  <si>
    <t>010046201</t>
  </si>
  <si>
    <t>Mēs esam līdzās, Rehabilitācijas centrs</t>
  </si>
  <si>
    <t>010060302</t>
  </si>
  <si>
    <t>MEDICĪNAS SABIEDRĪBA GAIĻEZERS, Sabiedrība ar ierobežotu atbildību</t>
  </si>
  <si>
    <t>010064024</t>
  </si>
  <si>
    <t>LATVIJAS AMERIKAS ACU CENTRS, Sabiedrība ar ierobežotu atbildību</t>
  </si>
  <si>
    <t>010064025</t>
  </si>
  <si>
    <t>LaTi un Kompānija, Sabiedrība ar ierobežotu atbildību</t>
  </si>
  <si>
    <t>010064801</t>
  </si>
  <si>
    <t>Medicīnas sabiedrība "ARS", Sabiedrība ar ierobežotu atbildību</t>
  </si>
  <si>
    <t>010065212</t>
  </si>
  <si>
    <t>KLĪNIKA EGV, Sabiedrība ar ierobežotu atbildību</t>
  </si>
  <si>
    <t>010067404</t>
  </si>
  <si>
    <t>ILZES KATLAPAS MEDICĪNISKĀ PRIVĀTPRAKSE, Sabiedrība ar ierobežotu atbildību</t>
  </si>
  <si>
    <t>010069102</t>
  </si>
  <si>
    <t>Latvijas Universitātes medicīniskās pēcdiploma izglītības institūts, Sabiedrība ar ierobežotu atbildību</t>
  </si>
  <si>
    <t>010077485</t>
  </si>
  <si>
    <t>Jūlijas Sočenovas ārsta prakse ginekoloģijā un dzemdniecībā, Sabiedrība ar ierobežotu atbildību</t>
  </si>
  <si>
    <t>010077486</t>
  </si>
  <si>
    <t xml:space="preserve">Ingrīdas Šilbergas ārsta prakse ginekoloģijā un dzemdniecībā, SIA  </t>
  </si>
  <si>
    <t>019177406</t>
  </si>
  <si>
    <t>Jautrītes Liepiņas ārsta prakse otorinolaringoloģijā, Sabiedrība ar ierobežotu atbildību</t>
  </si>
  <si>
    <t>019177418</t>
  </si>
  <si>
    <t>Ārstes Margaritas Puķītes prakse, Sabiedrība ar ierobežotu atbildību</t>
  </si>
  <si>
    <t>019177419</t>
  </si>
  <si>
    <t>Kovriga Natālija - ārsta prakse bērnu ķirurģijā</t>
  </si>
  <si>
    <t>019177424</t>
  </si>
  <si>
    <t>Bērziņa Inta - ārsta prakse dzemdniecībā, ginekoloģijā</t>
  </si>
  <si>
    <t>019177439</t>
  </si>
  <si>
    <t>Kuzņecova Inna - ārsta prakse oftalmoloģijā</t>
  </si>
  <si>
    <t>019177449</t>
  </si>
  <si>
    <t>Jaunušāns Edvīns - ārsta prakse narkoloģijā</t>
  </si>
  <si>
    <t>019177450</t>
  </si>
  <si>
    <t>Vijas Dangas ārsta prakse dermatoveneroloģijā, SIA</t>
  </si>
  <si>
    <t>019177462</t>
  </si>
  <si>
    <t>Dr. D.Kalvānes ārsta prakse, SIA</t>
  </si>
  <si>
    <t>019177463</t>
  </si>
  <si>
    <t>IB-AP, IK</t>
  </si>
  <si>
    <t>019177466</t>
  </si>
  <si>
    <t>Puķīte Lolita - ārsta prakse oftalmoloģijā</t>
  </si>
  <si>
    <t>019277401</t>
  </si>
  <si>
    <t>Vaļkova Irīna - ārsta prakse oftalmoloģijā</t>
  </si>
  <si>
    <t>019277402</t>
  </si>
  <si>
    <t>Ilgas Freidenfeldes  ārsta prakse, Sabiedrība ar ierobežotu atbildību</t>
  </si>
  <si>
    <t>019362601</t>
  </si>
  <si>
    <t>Protezēšanas un ortopēdijas centrs, Akciju sabiedrība</t>
  </si>
  <si>
    <t>019364008</t>
  </si>
  <si>
    <t>ALERĢISKO SLIMĪBU IZMEKLĒŠANAS UN ĀRSTĒŠANAS CENTRS, Medicīniskā sabiedrība SIA</t>
  </si>
  <si>
    <t>019367401</t>
  </si>
  <si>
    <t>I.VASARAUDZES PRIVĀTKLĪNIKA, Sabiedrība ar ierobežotu atbildību</t>
  </si>
  <si>
    <t>019377420</t>
  </si>
  <si>
    <t>Sproģis Juris - ārsta prakse ķirurģijā</t>
  </si>
  <si>
    <t>019377421</t>
  </si>
  <si>
    <t>Miķelsone Liana - ārsta prakse ķirurģijā</t>
  </si>
  <si>
    <t>019377430</t>
  </si>
  <si>
    <t>Gerke Linda - ārsta prakse dermatoloģijā, veneroloģijā</t>
  </si>
  <si>
    <t>019377447</t>
  </si>
  <si>
    <t>Stupina Tamāra - ārsta prakse dzemdniecībā, ginekoloģijā</t>
  </si>
  <si>
    <t>019377452</t>
  </si>
  <si>
    <t>Šņitkova Alla -ārsta prakse neiroloģijā</t>
  </si>
  <si>
    <t>019464002</t>
  </si>
  <si>
    <t>URO, Sabiedrība ar ierobežotu atbildību</t>
  </si>
  <si>
    <t>019466201</t>
  </si>
  <si>
    <t>AKRONA 12, sabiedrība ar ierobežotu atbildību</t>
  </si>
  <si>
    <t>019466202</t>
  </si>
  <si>
    <t>Reproduktīvās medicīnas Centrs "EMBRIONS", Sabiedrība ar ierobežotu atbildību</t>
  </si>
  <si>
    <t>019466203</t>
  </si>
  <si>
    <t xml:space="preserve">GREMOŠANAS SLIMĪBU CENTRS "GASTRO", SIA </t>
  </si>
  <si>
    <t>019466204</t>
  </si>
  <si>
    <t>Latvijas plastiskās, rekonstruktīvās un mikroķirurģijas centrs, Sabiedrība ar ierobežotu atbildību</t>
  </si>
  <si>
    <t>019477408</t>
  </si>
  <si>
    <t>Kreica Inese - ārsta prakse otolaringoloģijā</t>
  </si>
  <si>
    <t>019477410</t>
  </si>
  <si>
    <t>Ozola Sarmīte - ārsta prakse neiroloģijā un bērnu neiroloģijā</t>
  </si>
  <si>
    <t>019477411</t>
  </si>
  <si>
    <t>Vasiļjeva Mārīte - ārsta prakse oftalmoloģijā</t>
  </si>
  <si>
    <t>019477427</t>
  </si>
  <si>
    <t>Ševele Aija - ārsta prakse otolaringoloģijā</t>
  </si>
  <si>
    <t>019477428</t>
  </si>
  <si>
    <t>Karstā Malda - ārsta prakse otolaringoloģijā</t>
  </si>
  <si>
    <t>019477430</t>
  </si>
  <si>
    <t>Sniķere Gita - ārsta prakse ginekoloģijā, dzemdniecībā</t>
  </si>
  <si>
    <t>019477456</t>
  </si>
  <si>
    <t>Palmbaha Liene - ārsta prakse otolaringoloģijā</t>
  </si>
  <si>
    <t>019577420</t>
  </si>
  <si>
    <t>Pujate Inese - ārsta prakse ginekoloģijā, dzemdniecībā</t>
  </si>
  <si>
    <t>130063401</t>
  </si>
  <si>
    <t>Klīnika Dzintari, Sabiedrība ar ierobežotu atbildību</t>
  </si>
  <si>
    <t>130064003</t>
  </si>
  <si>
    <t>SANARE-KRC JAUNĶEMERI, Sabiedrība ar ierobežotu atbildību</t>
  </si>
  <si>
    <t>130066201</t>
  </si>
  <si>
    <t>DUBULTU DOKTORĀTS, Sabiedrība ar ierobežotu atbildību</t>
  </si>
  <si>
    <t>130077418</t>
  </si>
  <si>
    <t>Akere Iveta - ārsta prakse otolaringoloģijā</t>
  </si>
  <si>
    <t>130077420</t>
  </si>
  <si>
    <t>Oculus, SIA</t>
  </si>
  <si>
    <t>130077421</t>
  </si>
  <si>
    <t>Jura Ploņa ārsta prakse uroloģijā, SIA</t>
  </si>
  <si>
    <t>800800007</t>
  </si>
  <si>
    <t>Ozola Guna - ārsta prakse oftalmoloģijā</t>
  </si>
  <si>
    <t>800800015</t>
  </si>
  <si>
    <t>Ķekavas ambulance, Pašvaldības aģentūra</t>
  </si>
  <si>
    <t>801000001</t>
  </si>
  <si>
    <t>Jūlijas Jurgaitītes ārsta prakse ginekoloģijā un dzemdniecībā, Sabiedrība ar ierobežotu atbildību</t>
  </si>
  <si>
    <t>801200001</t>
  </si>
  <si>
    <t>Salaspils veselības centrs, Sabiedrība ar ierobežotu atbildību</t>
  </si>
  <si>
    <t>801400002</t>
  </si>
  <si>
    <t>Saulkrastu slimnīca, Pašvaldības sabiedrība ar ierobežotu atbildību</t>
  </si>
  <si>
    <t>Saulkrastu veselības un sociālās aprūpes centrs, Pašvaldības aģentūra</t>
  </si>
  <si>
    <t>801400007</t>
  </si>
  <si>
    <t>Agritas Mickevičas ārsta prakse ginekoloģijā un dzemdniecībā, Sabiedrība ar ierobežotu atbildību</t>
  </si>
  <si>
    <t>801600004</t>
  </si>
  <si>
    <t>REHABILITĀCIJAS CENTRS "KRIMULDA", Sabiedrība ar ierobežotu atbildību</t>
  </si>
  <si>
    <t>801600009</t>
  </si>
  <si>
    <t>I.B., Sabiedrība ar ierobežotu atbildību</t>
  </si>
  <si>
    <t>801600020</t>
  </si>
  <si>
    <t>Vanaga Anita - ārsta prakse ginekoloģijā, dzemdniecībā</t>
  </si>
  <si>
    <t>801600021</t>
  </si>
  <si>
    <t>Vucāne Silvija - ārsta prakse ginekoloģijā, dzemdniecībā</t>
  </si>
  <si>
    <t>801600025</t>
  </si>
  <si>
    <t>Rudzīte Inga - ārsta prakse otolaringoloģijā</t>
  </si>
  <si>
    <t>801600026</t>
  </si>
  <si>
    <t>Strade Māra -ārsta prakse ginekoloģijā, dzemdniecībā</t>
  </si>
  <si>
    <t>801600029</t>
  </si>
  <si>
    <t>Kārkliņa Inguna - ārsta prakse oftalmoloģijā</t>
  </si>
  <si>
    <t>804462601</t>
  </si>
  <si>
    <t>Ādažu privātslimnīca, SIA</t>
  </si>
  <si>
    <t>806012001</t>
  </si>
  <si>
    <t>Balt Aliance, Sabiedrība ar ierobežotu atbildību</t>
  </si>
  <si>
    <t>090000019</t>
  </si>
  <si>
    <t>Dialīzes centrs, Sabiedrība ar ierobežotu atbildību</t>
  </si>
  <si>
    <t>090000026</t>
  </si>
  <si>
    <t>Zemgales veselības centrs, Sabiedrība ar ierobežotu atbildību</t>
  </si>
  <si>
    <t>090000062</t>
  </si>
  <si>
    <t>Zīvertes prakse, SIA</t>
  </si>
  <si>
    <t>090000074</t>
  </si>
  <si>
    <t>Tomsone Zane - ārsta prakse ginekoloģijā, dzemdniecībā</t>
  </si>
  <si>
    <t>090000115</t>
  </si>
  <si>
    <t>Vanaga Māra - ārsta prakse ginekoloģijā, dzemdniecībā</t>
  </si>
  <si>
    <t>090065207</t>
  </si>
  <si>
    <t>FITOSAN PLUS, Medicīnas centrs SIA</t>
  </si>
  <si>
    <t>090077412</t>
  </si>
  <si>
    <t>Samuša Silvija - ārsta prakse otolaringoloģijā</t>
  </si>
  <si>
    <t>090077413</t>
  </si>
  <si>
    <t>Vrubļevska Tamāra - ārsta prakse otolaringoloģijā</t>
  </si>
  <si>
    <t>090077415</t>
  </si>
  <si>
    <t>Lūse Elita - ārsta prakse oftalmoloģijā</t>
  </si>
  <si>
    <t>090077416</t>
  </si>
  <si>
    <t>Ligitas Igaunes ārsta prakse neiroloģijā, SIA</t>
  </si>
  <si>
    <t>090077418</t>
  </si>
  <si>
    <t>Ilgas Zaķes ārsta prakse, Sabiedrība ar ierobežotu atbildību</t>
  </si>
  <si>
    <t>090077428</t>
  </si>
  <si>
    <t>Freiberga Selga  - ārsta dermatologa, venerologa un kosmetologa prakse</t>
  </si>
  <si>
    <t>090077431</t>
  </si>
  <si>
    <t>S.Ozoliņas acu ārstu prakse, SIA</t>
  </si>
  <si>
    <t>090077433</t>
  </si>
  <si>
    <t>Bičevska Iveta - ārsta prakse ginekoloģijā, dzemdniecība</t>
  </si>
  <si>
    <t>110000011</t>
  </si>
  <si>
    <t>Lornete, Sabiedrība ar ierobežotu atbildību</t>
  </si>
  <si>
    <t>110000034</t>
  </si>
  <si>
    <t>V.Milleres ārsta prakse, Sabiedrība ar ierobežotu atbildību</t>
  </si>
  <si>
    <t>110000057</t>
  </si>
  <si>
    <t>Lejiņa Ligita - ārsta prakse oftalmoloģijā</t>
  </si>
  <si>
    <t>406477401</t>
  </si>
  <si>
    <t>Bauverte Inita - ārsta prakse oftalmoloģijā</t>
  </si>
  <si>
    <t>409500009</t>
  </si>
  <si>
    <t>Vecumnieku novada pašvaldības iestāde "Vecumnieku veselības centrs"</t>
  </si>
  <si>
    <t>460200027</t>
  </si>
  <si>
    <t>Mirdzas Siliņas ārsta prakse, SIA</t>
  </si>
  <si>
    <t>460200043</t>
  </si>
  <si>
    <t>I. Muzikantes ārsta prakse, SIA</t>
  </si>
  <si>
    <t>460800006</t>
  </si>
  <si>
    <t>Auces slimnīca, Auces pašvaldības SIA</t>
  </si>
  <si>
    <t>468900005</t>
  </si>
  <si>
    <t xml:space="preserve">Rehabilitācijas centrs "Tērvete", Sabiedrība ar ierobežotu atbildību </t>
  </si>
  <si>
    <t>560800001</t>
  </si>
  <si>
    <t>Aknīstes veselības un sociālās aprūpes centrs, Sabiedrība ar ierobežotu atbildību</t>
  </si>
  <si>
    <t>740200012</t>
  </si>
  <si>
    <t>Pajumte B.V, SIA</t>
  </si>
  <si>
    <t>740200041</t>
  </si>
  <si>
    <t>LIJAS MORAS ĀRSTA PRAKSE, SIA</t>
  </si>
  <si>
    <t>740200049</t>
  </si>
  <si>
    <t>Daces Teterovskas ārsta prakse endokrinoloģijā, Sabiedrība ar ierobežotu atbildību</t>
  </si>
  <si>
    <t>741400012</t>
  </si>
  <si>
    <t>Ruzhylo Roman - ārsta prakse oftalmoloģijā</t>
  </si>
  <si>
    <t>741400013</t>
  </si>
  <si>
    <t>Melkerte Iveta - ārsta prakse otorinolaringoloģijā</t>
  </si>
  <si>
    <t>741400026</t>
  </si>
  <si>
    <t>OLIVERSS, Sabiedrība ar ierobežotu atbildību</t>
  </si>
  <si>
    <t>250000021</t>
  </si>
  <si>
    <t>Sandras Dunkures ārsta prakse oftalmoloģijā, SIA</t>
  </si>
  <si>
    <t>250000023</t>
  </si>
  <si>
    <t>I.GRUNDMANES APO, SIA</t>
  </si>
  <si>
    <t>250000039</t>
  </si>
  <si>
    <t>Šķiltere Grieta - ārsta prakse ginekoloģijā, dzemdniecībā</t>
  </si>
  <si>
    <t>250000071</t>
  </si>
  <si>
    <t>Pudze Dace - ārsta prakse ginekoloģijā, dzemdniecībā</t>
  </si>
  <si>
    <t>250000072</t>
  </si>
  <si>
    <t>J.Krauzes ārsta prakse, SIA</t>
  </si>
  <si>
    <t>250000073</t>
  </si>
  <si>
    <t>Muceniece Ināra - ārsta prakse ginekoloģijā, dzemdniecībā</t>
  </si>
  <si>
    <t>250000087</t>
  </si>
  <si>
    <t>VALMIERAS VESELĪBAS CENTRS, SIA</t>
  </si>
  <si>
    <t>250000106</t>
  </si>
  <si>
    <t>Vinetas Volkovičas Ārsta Prakse, Sabiedrība ar ierobežotu atbildību</t>
  </si>
  <si>
    <t>250000127</t>
  </si>
  <si>
    <t>Freimane Aija - ārsta prakse neiroloģijā un algoloģijā</t>
  </si>
  <si>
    <t>250000180</t>
  </si>
  <si>
    <t>Silvijas Lapiņas ārsta prakse, SIA</t>
  </si>
  <si>
    <t>250000181</t>
  </si>
  <si>
    <t>Ginta Lapiņa ārsta prakse, SIA</t>
  </si>
  <si>
    <t>360200009</t>
  </si>
  <si>
    <t>Liepiņa Māra - acu ārsta prakse</t>
  </si>
  <si>
    <t>360200020</t>
  </si>
  <si>
    <t>Alūksnes primārās veselības aprūpes centrs, Sabiedrība ar ierobežotu atbildību</t>
  </si>
  <si>
    <t>380200004</t>
  </si>
  <si>
    <t>Maksimova-Agafonova Ina - ārsta prakse dermatoloģijā, veneroloģijā</t>
  </si>
  <si>
    <t>381600010</t>
  </si>
  <si>
    <t>Viļakas Veselības aprūpes centrs, Sabiedrība ar ierobežotu atbildību</t>
  </si>
  <si>
    <t>420200032</t>
  </si>
  <si>
    <t>Cēsu bērnu un pusaudžu reproduktīvās veselības centrs, SIA</t>
  </si>
  <si>
    <t>420200039</t>
  </si>
  <si>
    <t>I.ZUPAS ĀRSTU PRAKSE, SIA</t>
  </si>
  <si>
    <t>420200066</t>
  </si>
  <si>
    <t>URO SOLUTION, Sabiedrība ar ierobežotu atbildību</t>
  </si>
  <si>
    <t>421200001</t>
  </si>
  <si>
    <t>Rehabilitācijas centrs "Līgatne", SIA</t>
  </si>
  <si>
    <t>500200013</t>
  </si>
  <si>
    <t>Liepiņa Dzintra - ārsta prakse neiroloģijā</t>
  </si>
  <si>
    <t>500200034</t>
  </si>
  <si>
    <t>Elksnis Imants - ārsta prakse oftalmoloģijā</t>
  </si>
  <si>
    <t>500200035</t>
  </si>
  <si>
    <t>Stubure Inese - ārsta prakse oftalmoloģijā</t>
  </si>
  <si>
    <t>500200036</t>
  </si>
  <si>
    <t>Elksne Ērika - ārsta prakse ginekoloģijā, dzemdniecībā</t>
  </si>
  <si>
    <t>500200037</t>
  </si>
  <si>
    <t>Mazūre Jolanta - ārsta prakse ginekoloģijā, dzemdniecībā</t>
  </si>
  <si>
    <t>660200029</t>
  </si>
  <si>
    <t>MP, Jura Kociņa individuālais uzņēmums</t>
  </si>
  <si>
    <t>660200030</t>
  </si>
  <si>
    <t>Ineses Samulevičas medicīniskā privātprakse, SIA</t>
  </si>
  <si>
    <t>660200035</t>
  </si>
  <si>
    <t>TERVO, SIA</t>
  </si>
  <si>
    <t>700800009</t>
  </si>
  <si>
    <t>Salvere IR, Sabiedrība ar ierobežotu atbildību</t>
  </si>
  <si>
    <t>701400002</t>
  </si>
  <si>
    <t>LUBĀNAS VESELĪBAS UN SOCIĀLAS APRŪPES CENTRS, Lubānas novada sociālais dienests</t>
  </si>
  <si>
    <t>701800002</t>
  </si>
  <si>
    <t>Varakļānu veselības aprūpes centrs, SIA</t>
  </si>
  <si>
    <t>705500004</t>
  </si>
  <si>
    <t>Ērgļu slimnīca, Ērgļu pašvaldības sabiedrība ar ierobežotu atbildību</t>
  </si>
  <si>
    <t>705500009</t>
  </si>
  <si>
    <t>AURIS, Madonas rajona D.Kalves individuālais uzņēmums</t>
  </si>
  <si>
    <t>940200005</t>
  </si>
  <si>
    <t>Točs Oskars - ārsta prakse neiroloģijā</t>
  </si>
  <si>
    <t>940200010</t>
  </si>
  <si>
    <t>Batalauska Vija - ārsta prakse ginekoloģijā, dzemdniecībā</t>
  </si>
  <si>
    <t>941600009</t>
  </si>
  <si>
    <t>Galīte Solveiga -acu ārsta prakse</t>
  </si>
  <si>
    <t>941600020</t>
  </si>
  <si>
    <t>Sarkanā Krusta Smiltenes slimnīca, SIA</t>
  </si>
  <si>
    <t>961600013</t>
  </si>
  <si>
    <t>Radziņš Māris - ārsta prakse ķirurģijā</t>
  </si>
  <si>
    <t>050000005</t>
  </si>
  <si>
    <t>Čebotarjova Olga - ārsta prakse neiroloģijā</t>
  </si>
  <si>
    <t>050000018</t>
  </si>
  <si>
    <t>Jakovļeva Olga - fizioterapeita prakse</t>
  </si>
  <si>
    <t>050000020</t>
  </si>
  <si>
    <t>LUC MEDICAL, Sabiedrība ar ierobežotu atbildību</t>
  </si>
  <si>
    <t>050000025</t>
  </si>
  <si>
    <t>Sergeja Hobotova traumatoloģijas un ortopēdijas klīnika, SIA</t>
  </si>
  <si>
    <t>050000029</t>
  </si>
  <si>
    <t>Neiroprakse, Sabiedrība ar ierobežotu atbildību</t>
  </si>
  <si>
    <t>050000031</t>
  </si>
  <si>
    <t>Babuškina Svetlana  - ārsta prakse ginekoloģijā, dzemdniecībā</t>
  </si>
  <si>
    <t>050000034</t>
  </si>
  <si>
    <t>Lavrinoviča Tatjana - ārsta prakse ginekoloģijā, dzemdniecībā</t>
  </si>
  <si>
    <t>050000040</t>
  </si>
  <si>
    <t>Stupāne Žanna - ārsta prakse ginekoloģijā, dzemdniecībā</t>
  </si>
  <si>
    <t>050000042</t>
  </si>
  <si>
    <t>Fizioterapijas kabinets VALE, IK</t>
  </si>
  <si>
    <t>050022601</t>
  </si>
  <si>
    <t>Daugavpils bērnu veselības centrs, Sabiedrība ar ierobežotu atbildību</t>
  </si>
  <si>
    <t>050064005</t>
  </si>
  <si>
    <t>MEDA D, Sabiedrība ar ierobežotu atbildību</t>
  </si>
  <si>
    <t>050064009</t>
  </si>
  <si>
    <t>PRIVĀTKLĪNIKA "ĢIMENES VESELĪBA", SIA</t>
  </si>
  <si>
    <t>050066201</t>
  </si>
  <si>
    <t>IVAKO GROUP, Sabiedrība ar ierobežotu atbildību</t>
  </si>
  <si>
    <t>050077442</t>
  </si>
  <si>
    <t>Hublarova Jūlija - ārsta prakse ginekoloģijā, dzemdniecībā</t>
  </si>
  <si>
    <t>050077476</t>
  </si>
  <si>
    <t>Gorškova Ausma - acu ārsta prakse</t>
  </si>
  <si>
    <t>050077478</t>
  </si>
  <si>
    <t>J.Kosnareviča-prakse oftalmoloģijā, Sabiedrība ar ierobežotu atbildību</t>
  </si>
  <si>
    <t>050077482</t>
  </si>
  <si>
    <t>Krompāne Svetlana - ārsta prakse oftalmoloģijā</t>
  </si>
  <si>
    <t>210000005</t>
  </si>
  <si>
    <t>Nīmante Ilona - ārsta prakse neiroloģijā</t>
  </si>
  <si>
    <t>210000008</t>
  </si>
  <si>
    <t>Maksimovs Aleksejs - ārsta prakse traumatoloģijā, ortopēdijā</t>
  </si>
  <si>
    <t>210000010</t>
  </si>
  <si>
    <t>Vēvere Viktorija - ārsta prakse pneimonoloģijā un alergoloģijā</t>
  </si>
  <si>
    <t>210077412</t>
  </si>
  <si>
    <t>Aijas Krišānes ārsta prakse, Sabiedrība ar ierobežotu atbildību</t>
  </si>
  <si>
    <t>210077422</t>
  </si>
  <si>
    <t>Kučinska Irina - ārsta prakse ginekoloģijā, dzemdniecībā</t>
  </si>
  <si>
    <t>210077423</t>
  </si>
  <si>
    <t>Rancāne Sandra - ārsta prakse ginekoloģijā, dzemdniecībā</t>
  </si>
  <si>
    <t>210077424</t>
  </si>
  <si>
    <t>Zjablikovs Romans - ārsta prakse ginekoloģijā, dzemdniecībā</t>
  </si>
  <si>
    <t>210077426</t>
  </si>
  <si>
    <t>Bikauniece Ināra - ārsta prakse dermatoloģijā, veneroloģijā</t>
  </si>
  <si>
    <t>210077428</t>
  </si>
  <si>
    <t>SOINE, Sabiedrība ar ierobežotu atbildību</t>
  </si>
  <si>
    <t>210077429</t>
  </si>
  <si>
    <t>Grigorjeva Inguna - ārsta prakse oftalmoloģijā</t>
  </si>
  <si>
    <t>210077430</t>
  </si>
  <si>
    <t>Hahele Ilze -ārsta prakse oftalmoloģijā</t>
  </si>
  <si>
    <t>210077431</t>
  </si>
  <si>
    <t>Miščuka Gaļina - ārsta prakse oftalmoloģijā</t>
  </si>
  <si>
    <t>440800009</t>
  </si>
  <si>
    <t>Anitas Ločmeles ārsta prakse, Sabiedrība ar ierobežotu atbildību</t>
  </si>
  <si>
    <t>440800011</t>
  </si>
  <si>
    <t>Štāle Silvija - acu ārsta prakse</t>
  </si>
  <si>
    <t>440800015</t>
  </si>
  <si>
    <t>AIJAS JASEVIČAS FIZIOTERAPIJAS PRAKSE, Individuālais komersants</t>
  </si>
  <si>
    <t>601000008</t>
  </si>
  <si>
    <t>Meļņikova Tatjana -ārsta prakse oftalmoloģijā</t>
  </si>
  <si>
    <t>601000010</t>
  </si>
  <si>
    <t>Leonardovs Igors - ārsta prakse neiroloģijā</t>
  </si>
  <si>
    <t>680200001</t>
  </si>
  <si>
    <t>Zaharenoks Valerijs - ārsta prakse neiroloģijā</t>
  </si>
  <si>
    <t>680200009</t>
  </si>
  <si>
    <t>INSAITS A, Sabiedrība ar ierobežotu atbildību</t>
  </si>
  <si>
    <t>680200034</t>
  </si>
  <si>
    <t>Rogale Nadežda - ārsta prakse oftalmoloģijā</t>
  </si>
  <si>
    <t>760200020</t>
  </si>
  <si>
    <t>Lācis Jānis - ārsta prakse ķirurģijā un traumatoloģijā, ortopēdijā</t>
  </si>
  <si>
    <t>760200024</t>
  </si>
  <si>
    <t>Petrāne Valentīna - ārsta prakse otolaringoloģijā</t>
  </si>
  <si>
    <t>760200025</t>
  </si>
  <si>
    <t>Katkevičs Valdis - ārsta prakse psihiatrijā un neiroloģijā</t>
  </si>
  <si>
    <t>780200005</t>
  </si>
  <si>
    <t>REHABILITĀCIJAS CENTRS "RĀZNA", Sabiedrība ar ierobežotu atbildību</t>
  </si>
  <si>
    <t>781800005</t>
  </si>
  <si>
    <t>Viļānu slimnīca, Sabiedrība ar ierobežotu atbildību</t>
  </si>
  <si>
    <t>Epizožu skaits</t>
  </si>
  <si>
    <t>010000214</t>
  </si>
  <si>
    <t>Diabēta centrs, SIA</t>
  </si>
  <si>
    <t>010000287</t>
  </si>
  <si>
    <t>Keisa Spodrīte - ārsta prakse endokrinoloģijā</t>
  </si>
  <si>
    <t>010000491</t>
  </si>
  <si>
    <t>Kokare Larisa - ārsta prakse endokrinoloģijā</t>
  </si>
  <si>
    <t>010077476</t>
  </si>
  <si>
    <t>Tihomirova Margarita - ārsta prakse bērnu neiroloģijā</t>
  </si>
  <si>
    <t>010077487</t>
  </si>
  <si>
    <t>Jansone Rūta - ārsta prakse neiroloģijā</t>
  </si>
  <si>
    <t>019477466</t>
  </si>
  <si>
    <t>Kogane Jekaterina - ārsta prakse pediatrijā un bērnu neiroloģijā</t>
  </si>
  <si>
    <t>050000037</t>
  </si>
  <si>
    <t>MENTAL PRAKSE, Sabiedrība ar ierobežotu atbildību</t>
  </si>
  <si>
    <t>050077481</t>
  </si>
  <si>
    <t>Deļmans Gļebs - ārsta prakse gastroenteroloģijā</t>
  </si>
  <si>
    <t>090000041</t>
  </si>
  <si>
    <t>Zemgales diabēta centrs, Sabiedrība ar ierobežotu atbildību</t>
  </si>
  <si>
    <t>090077434</t>
  </si>
  <si>
    <t>Kaļenčuka Svetlana - ārsta prakse neiroloģijā</t>
  </si>
  <si>
    <t>130077419</t>
  </si>
  <si>
    <t>Dakteres Skerškānes prakse, Sabiedrība ar ierobežotu atbildību</t>
  </si>
  <si>
    <t>170077445</t>
  </si>
  <si>
    <t>Saulīte-Kandevica Daina - ārsta prakse kardioloģijā un reimatoloģijā</t>
  </si>
  <si>
    <t>210077421</t>
  </si>
  <si>
    <t>Ļubimova Valentīna - ārsta prakse neiroloģijā</t>
  </si>
  <si>
    <t>250000085</t>
  </si>
  <si>
    <t>Saleniece Sarmīte - ārsta prakse reimatoloģijā</t>
  </si>
  <si>
    <t>270000007</t>
  </si>
  <si>
    <t>Zirne Ineta - ārsta prakse dermatoloģijā, veneroloģijā</t>
  </si>
  <si>
    <t>400200003</t>
  </si>
  <si>
    <t>Krūmiņa Lija - ģimenes ārsta, kardiologa un reimatologa ārsta prakse</t>
  </si>
  <si>
    <t>400200007</t>
  </si>
  <si>
    <t>Landorfs Juris-  ārsta prakse neiroloģijā</t>
  </si>
  <si>
    <t>400200024</t>
  </si>
  <si>
    <t>Bauskas slimnīca, SIA</t>
  </si>
  <si>
    <t>420200021</t>
  </si>
  <si>
    <t>Amoliņa Ildze - ārsta prakse endokrinoloģijā</t>
  </si>
  <si>
    <t>460200042</t>
  </si>
  <si>
    <t>Rūde Iveta - ārsta prakse narkoloģijā un psihiatrijā</t>
  </si>
  <si>
    <t>620200012</t>
  </si>
  <si>
    <t>Kuldīgas primārās veselības aprūpes centrs, SIA</t>
  </si>
  <si>
    <t>620200019</t>
  </si>
  <si>
    <t>Rutas Lūciņas ārsta prakse, Sabiedrība ar ierobežotu atbildību</t>
  </si>
  <si>
    <t>640600017</t>
  </si>
  <si>
    <t>Sorokina Jeļena - ārsta prakse neiroloģijā, narkoloģijā un psihiatrijā</t>
  </si>
  <si>
    <t>660200010</t>
  </si>
  <si>
    <t>Puriņa Regīna - ārsta prakse neiroloģijā</t>
  </si>
  <si>
    <t>681000002</t>
  </si>
  <si>
    <t>Kārsavas slimnīca, Sabiedrība ar ierobežotu atbildību</t>
  </si>
  <si>
    <t>740200008</t>
  </si>
  <si>
    <t>Ogres rajona slimnīca, Sabiedrība ar ierobežotu atbildību</t>
  </si>
  <si>
    <t>761200001</t>
  </si>
  <si>
    <t>Līvānu slimnīca, Līvānu novada domes pašvaldības sabiedrība ar ierobežotu atbildību</t>
  </si>
  <si>
    <t>801200021</t>
  </si>
  <si>
    <t>Āva Gundega - ārsta prakse neiroloģijā</t>
  </si>
  <si>
    <t>804435102</t>
  </si>
  <si>
    <t>Ādažu slimnīca, Pašvaldības sabiedrība ar ierobežotu atbildību</t>
  </si>
  <si>
    <t>880200024</t>
  </si>
  <si>
    <t>Valdas Strēlnieces ārsta prakse, SIA</t>
  </si>
  <si>
    <t>880200048</t>
  </si>
  <si>
    <t>VSV CENTRS, SIA</t>
  </si>
  <si>
    <t>900200051</t>
  </si>
  <si>
    <t>Andersone Ilze - ārsta prakse endokrinoloģijā</t>
  </si>
  <si>
    <t>961600011</t>
  </si>
  <si>
    <t>Ārgale Vēsma - ārsta prakse kardioloģijā</t>
  </si>
  <si>
    <t>Āboliņa Nataļja - ģimenes ārsta prakse</t>
  </si>
  <si>
    <t>Babicka Vija - ģimenes ārsta prakse</t>
  </si>
  <si>
    <t>Boroviks Dmitrijs - ģimenes ārsta prakse</t>
  </si>
  <si>
    <t>010000165</t>
  </si>
  <si>
    <t>Dīriņa Ligita Diāna - ģimenes ārsta prakse</t>
  </si>
  <si>
    <t>010001351</t>
  </si>
  <si>
    <t>Gulbis Raitis - ģimenes ārsta prakse</t>
  </si>
  <si>
    <t>010077484</t>
  </si>
  <si>
    <t>019277406</t>
  </si>
  <si>
    <t>Kalniņš Aldis - ģimenes ārsta prakse</t>
  </si>
  <si>
    <t>019575420</t>
  </si>
  <si>
    <t>130075411</t>
  </si>
  <si>
    <t>110000001</t>
  </si>
  <si>
    <t>Niedre Ilze - ģimenes ārsta prakse</t>
  </si>
  <si>
    <t>Nodelmane Jolanta - ģimenes ārsta prakse</t>
  </si>
  <si>
    <t>740200019</t>
  </si>
  <si>
    <t>740200032</t>
  </si>
  <si>
    <t>Rutkovskis Staņislavs - ģimenes ārsta prakse</t>
  </si>
  <si>
    <t>Vīgante Valentīna - ģimenes ārsta prakse</t>
  </si>
  <si>
    <t>760200006</t>
  </si>
  <si>
    <t>Grand Total</t>
  </si>
  <si>
    <t>Ārstniecības iestādes kods</t>
  </si>
  <si>
    <t>Ārstniecības iestādes nosaukums</t>
  </si>
  <si>
    <t>Kabineta plānotais darbības periods mēnešos 2021. gadā</t>
  </si>
  <si>
    <t>Kabineta darbības periods dienās</t>
  </si>
  <si>
    <t>1.Kabinetu skaits 2021. gadā</t>
  </si>
  <si>
    <t xml:space="preserve">2.Ārsta slodze  plāns 2021. gadam </t>
  </si>
  <si>
    <t xml:space="preserve">3.Māsas slodze plāns 2021. gadam </t>
  </si>
  <si>
    <t>Kabineta fiksētais maksājums, EUR MK 1 slodzei gadā</t>
  </si>
  <si>
    <t>Kabineta fiksētais maksājums, EUR MK 1 slodzei mēnesī</t>
  </si>
  <si>
    <t>Māsai Kabineta fiksētais maksājums, EUR MK 1 slodzei gadā</t>
  </si>
  <si>
    <t>Māsai Kabineta fiksētais maksājums, EUR MK 1 slodzei mēnesī</t>
  </si>
  <si>
    <t>Kabineta nodrošinājuma maksājums 2021.gadā, EUR</t>
  </si>
  <si>
    <t>4.Kabineta nodrošinājuma maksājums 2021.gadā, EUR</t>
  </si>
  <si>
    <t>Diabēta apmācības kabinets</t>
  </si>
  <si>
    <t>Hronisku obstruktīvu plaušu slimību kabinets</t>
  </si>
  <si>
    <t>Diabētiskās pēdas aprūpes kabinets</t>
  </si>
  <si>
    <t>ARIANDA GRĪNVALDE ĀRSTA PRAKSE PSIHIATRIJĀ, IK</t>
  </si>
  <si>
    <t>Ārstes psihiatres I.Grīnfeldes prakse, SIA</t>
  </si>
  <si>
    <t>Pneimologa kabinets</t>
  </si>
  <si>
    <t>Bērnu un pusaudžu resursu centrs, Sabiedrība ar ierobežotu atbildību</t>
  </si>
  <si>
    <t>Garastāvokļa traucējumu kabinets bērniem</t>
  </si>
  <si>
    <t>I.Barengo ārsta prakse psihiatrijā, SIA</t>
  </si>
  <si>
    <t>Ilzes Embrikas ārsta prakse, SIA</t>
  </si>
  <si>
    <t>Imanta Zemes ārsta psihiatra prakse, SIA</t>
  </si>
  <si>
    <t>Jakubova Tatjana - ārsta prakse psihiatrijā un bērnu psihiatrijā</t>
  </si>
  <si>
    <t>Metadona terapijas kabinets</t>
  </si>
  <si>
    <t>Metadona terapijas kabinets (psihologs)</t>
  </si>
  <si>
    <t>Stomas kabinets</t>
  </si>
  <si>
    <t>K.Balodes ārstes prakse, SIA</t>
  </si>
  <si>
    <t>Lindas Ķeružes psihiatrijas centrs, Sabiedrība ar ierobežotu atbildību</t>
  </si>
  <si>
    <t>Maksimova Jeļena - ārsta prakse psihiatrijā un narkoloģijā</t>
  </si>
  <si>
    <t xml:space="preserve">Marmed, Sabiedrība ar ierobežotu atbildību </t>
  </si>
  <si>
    <t>Mazulis Česlavs - ārsta prakse psihiatrijā</t>
  </si>
  <si>
    <t>Māras Jumejas ārsta prakse psihiatrijā, SIA</t>
  </si>
  <si>
    <t>Ritas Nalivaiko ārsta prakse psihiatrijā, Sabiedrība ar ierobežotu atbildību</t>
  </si>
  <si>
    <t>Rūtas Gravas ārsta prakse psihiatrijā, Sabiedrība ar ierobežotu atbildību</t>
  </si>
  <si>
    <t>Steidzamās medicīniskās palīdzības punkts</t>
  </si>
  <si>
    <t>vidējais procents PVN pieaugumam kapitācijas naudai praksei 3 mēnešiem, palielinot Kapitācijas naudu mēnesī uz 1 pacientu no 2.467845 EUR uz 2.468846 EUR * zemāk aprēķins</t>
  </si>
  <si>
    <t xml:space="preserve"> A.Lucenko ārsta prakse, SIA</t>
  </si>
  <si>
    <t xml:space="preserve"> AFP, Sabiedrība ar ierobežotu atbildību</t>
  </si>
  <si>
    <t xml:space="preserve"> Aijas Briedes ārsta prakse, SIA</t>
  </si>
  <si>
    <t xml:space="preserve"> Aizstrauta Tamāra - ģimenes ārsta un arodveselības un arodslimību ārsta prakse</t>
  </si>
  <si>
    <t xml:space="preserve"> Anaņjeva Aleksandra - ģimenes ārsta prakse</t>
  </si>
  <si>
    <t xml:space="preserve"> Andas Mellenbergas ārsta prakse, Sabiedrība ar ierobežotu atbildību</t>
  </si>
  <si>
    <t xml:space="preserve"> Ašmane Solveiga - ģimenes ārsta un arodveselības un arodslimību ārsta prakse</t>
  </si>
  <si>
    <t xml:space="preserve"> Avots Elmārs - ģimenes ārsta prakse</t>
  </si>
  <si>
    <t xml:space="preserve"> Āboliņš Mārtiņš - ģimenes ārsta un internista prakse</t>
  </si>
  <si>
    <t xml:space="preserve"> āp DOCTUS, SIA</t>
  </si>
  <si>
    <t xml:space="preserve"> āp SANUS, SIA</t>
  </si>
  <si>
    <t xml:space="preserve"> Baltā Sarmīte - ģimenes ārsta un arodveselības un arodslimību ārsta prakse</t>
  </si>
  <si>
    <t xml:space="preserve"> Baranovs Aleksejs - ģimenes ārsta un internista prakse</t>
  </si>
  <si>
    <t xml:space="preserve"> Basenko Ludmila - ģimenes ārsta prakse</t>
  </si>
  <si>
    <t xml:space="preserve"> Berga Ruta -ģimenes ārsta prakse</t>
  </si>
  <si>
    <t xml:space="preserve"> Bētiņa Lilita - ģimenes ārsta un arodveselības un arodslimību ārsta prakse</t>
  </si>
  <si>
    <t xml:space="preserve"> Birzniece Daiga - ģimenes ārsta un arodveselības un arodslimību ārsta prakse</t>
  </si>
  <si>
    <t xml:space="preserve"> Bitmane Maija - ārsta internista prakse</t>
  </si>
  <si>
    <t xml:space="preserve"> Bīlāne Līga - ģimenes ārsta prakse</t>
  </si>
  <si>
    <t xml:space="preserve"> Blese Ingrīda - ģimenes ārsta prakse</t>
  </si>
  <si>
    <t xml:space="preserve"> Blese Pēteris - ģimenes ārsta prakse</t>
  </si>
  <si>
    <t xml:space="preserve"> Blumberga Ilona - ģimenes ārsta un arodveselības un arodslimību ārsta prakse</t>
  </si>
  <si>
    <t xml:space="preserve"> Blūma Olga - ģimenes ārsta prakse</t>
  </si>
  <si>
    <t xml:space="preserve"> Brauna Anita - ģimenes ārsta un arodveselības un arodslimību ārsta prakse</t>
  </si>
  <si>
    <t xml:space="preserve"> Brundzule Ieva - ģimenes ārsta un arodveselības un arodslimību ārsta prakse</t>
  </si>
  <si>
    <t xml:space="preserve"> Butramjevs Dmitrijs - ģimenes ārsta prakse</t>
  </si>
  <si>
    <t xml:space="preserve"> Būmeistere Lija - ģimenes ārsta prakse</t>
  </si>
  <si>
    <t xml:space="preserve"> Cakule Gita - ģimenes ārsta prakse</t>
  </si>
  <si>
    <t xml:space="preserve"> Capļina Violeta - ģimenes ārstu prakse</t>
  </si>
  <si>
    <t xml:space="preserve"> Cābele Dace - ģimenes ārsta prakse</t>
  </si>
  <si>
    <t xml:space="preserve"> Celma Violeta - ģimenes ārsta prakse</t>
  </si>
  <si>
    <t xml:space="preserve"> Cērpa Ilva - ģimenes ārsta un arodveselības un arodslimību ārsta prakse</t>
  </si>
  <si>
    <t xml:space="preserve"> Cinkus Vēsma -ģimenes ārsta prakse</t>
  </si>
  <si>
    <t xml:space="preserve"> Čipiga Rozālija - ģimenes ārsta prakse</t>
  </si>
  <si>
    <t xml:space="preserve"> Čudere Anna - ārsta prakse pediatrijā un bērnu neiroloģijā</t>
  </si>
  <si>
    <t xml:space="preserve"> DACES RUNDĀNES ĢĀP, Individuālais komersants</t>
  </si>
  <si>
    <t xml:space="preserve"> DAKTERIS IMANTS, SIA</t>
  </si>
  <si>
    <t xml:space="preserve"> DOKTORĀTS ELITE, Medicīnas sabiedrība ar ierobežotu atbildību</t>
  </si>
  <si>
    <t xml:space="preserve"> Dr. Būmanes ģimenes ārsta prakse, SIA</t>
  </si>
  <si>
    <t xml:space="preserve"> Dr.Rudzītes ārsta prakse, Sabiedrība ar ierobežotu atbildību</t>
  </si>
  <si>
    <t xml:space="preserve"> Dr.Rutas Vinteres prakse, SIA</t>
  </si>
  <si>
    <t xml:space="preserve"> Dreimane Maruta - ģimenes ārsta un pediatra prakse</t>
  </si>
  <si>
    <t xml:space="preserve"> DRUVAS DOKTORĀTS, SIA</t>
  </si>
  <si>
    <t xml:space="preserve"> Dubra Malda - ģimenes ārsta prakse</t>
  </si>
  <si>
    <t xml:space="preserve"> EZERES DOKTORĀTS, SIA</t>
  </si>
  <si>
    <t xml:space="preserve"> Francisti Vera - ģimenes ārsta prakse</t>
  </si>
  <si>
    <t xml:space="preserve"> Goba Eva - ārsta prakse pediatrijā un fizikālā un rehabilitācijas medicīnā</t>
  </si>
  <si>
    <t xml:space="preserve"> Grigale Ilga - ģimenes ārsta prakse</t>
  </si>
  <si>
    <t xml:space="preserve"> Grikmane Ligita - ģimenes ārsta prakse</t>
  </si>
  <si>
    <t xml:space="preserve"> Griķe Baiba - ģimenes ārsta prakse</t>
  </si>
  <si>
    <t xml:space="preserve"> Grīnvalde Ērika - ģimenes ārsta prakse</t>
  </si>
  <si>
    <t xml:space="preserve"> Grospiņš Andis - ģimenes ārsta un arodveselības un arodslimību ārsta prakse</t>
  </si>
  <si>
    <t xml:space="preserve"> Guste Maruta - ģimenes ārsta prakse</t>
  </si>
  <si>
    <t xml:space="preserve"> I. ANDERSONES ĀRSTA PRAKSE, SIA</t>
  </si>
  <si>
    <t xml:space="preserve"> I.Stoma ārsta prakse, SIA</t>
  </si>
  <si>
    <t xml:space="preserve"> Inas Zemtures ģimenes ārsta-pediatra prakse, SIA</t>
  </si>
  <si>
    <t xml:space="preserve"> INATE, SIA</t>
  </si>
  <si>
    <t xml:space="preserve"> Inetas Baumanes veselības centrs "Maristella" , SIA</t>
  </si>
  <si>
    <t xml:space="preserve"> Irlavas Sarkanā Krusta slimnīca, Sabiedrība ar ierobežotu atbildību</t>
  </si>
  <si>
    <t xml:space="preserve"> Ivanova Alla - ģimenes ārsta prakse</t>
  </si>
  <si>
    <t xml:space="preserve"> Jakovļeva Alla - ģimenes ārsta prakse</t>
  </si>
  <si>
    <t xml:space="preserve"> Jakubauska Indra - ģimenes ārsta prakse</t>
  </si>
  <si>
    <t xml:space="preserve"> Jakušenoka doktorāts, SIA</t>
  </si>
  <si>
    <t xml:space="preserve"> Jānis Raibarts - ārsta prakse un konsultācijas, SIA</t>
  </si>
  <si>
    <t xml:space="preserve"> Jāņa Sergejenko ģimenes ārsta prakse, SIA</t>
  </si>
  <si>
    <t xml:space="preserve"> Jefremova Gunta - ģimenes ārsta prakse</t>
  </si>
  <si>
    <t xml:space="preserve"> Jēkule Linda - ģimenes ārsta prakse</t>
  </si>
  <si>
    <t xml:space="preserve"> Jurēvica Skaidrīte - ģimenes ārsta prakse</t>
  </si>
  <si>
    <t xml:space="preserve"> Juzupa Ludmila - ģimenes ārsta prakse</t>
  </si>
  <si>
    <t xml:space="preserve"> Kalna Astrīda - ģimenes ārsta prakse</t>
  </si>
  <si>
    <t xml:space="preserve"> Kalniņa Agrita - ģimenes ārsta prakse</t>
  </si>
  <si>
    <t xml:space="preserve"> Kitte Rudīte - ģimenes ārsta un arodveselības un arodslimību ārsta prakse</t>
  </si>
  <si>
    <t xml:space="preserve"> Klauga Jolanta - ģimenes ārsta prakse</t>
  </si>
  <si>
    <t xml:space="preserve"> Komarova Alevtina - ģimenes ārsta prakse</t>
  </si>
  <si>
    <t xml:space="preserve"> Komarovs Aleksandrs - ģimenes ārsta prakse</t>
  </si>
  <si>
    <t xml:space="preserve"> Kosova Tatjana - ģimenes ārsta prakse</t>
  </si>
  <si>
    <t xml:space="preserve"> Kotova Inga - ģimenes ārsta prakse</t>
  </si>
  <si>
    <t xml:space="preserve"> Kraģis Juris - ģimenes ārsta prakse</t>
  </si>
  <si>
    <t xml:space="preserve"> Krētaine Dace - ģimenes ārsta prakse</t>
  </si>
  <si>
    <t xml:space="preserve"> Kronoss, Sabiedrība ar ierobežotu atbildību</t>
  </si>
  <si>
    <t xml:space="preserve"> Krūzes Vilmas ģimenes ārsta prakse, IK</t>
  </si>
  <si>
    <t xml:space="preserve"> Krūziņa Inga - ģimenes ārsta, dermatologa, venerologa un arodveselības un arodslimību ārsta prakse</t>
  </si>
  <si>
    <t xml:space="preserve"> Kudiņa Inta - ģimenes ārsta prakse</t>
  </si>
  <si>
    <t xml:space="preserve"> Kukle Solvita - ģimenes ārsta prakse</t>
  </si>
  <si>
    <t xml:space="preserve"> Kuklis Gundars - ģimenes ārsta un pediatra prakse</t>
  </si>
  <si>
    <t xml:space="preserve"> L.LAGZDIŅAS ĀRSTA PRAKSE, SIA</t>
  </si>
  <si>
    <t xml:space="preserve"> Laimas Jansones ārsta prakse, SIA</t>
  </si>
  <si>
    <t xml:space="preserve"> Laimiņa Gunta - ģimenes ārsta prakse</t>
  </si>
  <si>
    <t xml:space="preserve"> LAURAS RĒRIHAS PRAKSE, Sabiedrība ar ierobežotu atbildību</t>
  </si>
  <si>
    <t xml:space="preserve"> Lauriņa Aija - ģimenes ārsta un arodveselības un arodslimību ārsta prakse</t>
  </si>
  <si>
    <t xml:space="preserve"> Leimane Daiga - ģimenes ārsta un kardiologa prakse</t>
  </si>
  <si>
    <t xml:space="preserve"> Liepa Ingrīda - ģimenes ārsta prakse</t>
  </si>
  <si>
    <t xml:space="preserve"> Liepājas ģimenes veselības centrs, SIA</t>
  </si>
  <si>
    <t xml:space="preserve"> Lipska Rudīte - ģimenes ārsta prakse</t>
  </si>
  <si>
    <t xml:space="preserve"> Lormane Annemarija -ģimenes ārsta prakse</t>
  </si>
  <si>
    <t xml:space="preserve"> Lunde Dzintra -ģimenes ārsta prakse</t>
  </si>
  <si>
    <t xml:space="preserve"> Maijas Petrovas ārsta prakse, Sabiedrība ar ierobežotu atbildību</t>
  </si>
  <si>
    <t xml:space="preserve"> MANS DOKTORĀTS, SIA</t>
  </si>
  <si>
    <t xml:space="preserve"> Matisone Marija - ģimenes ārsta, onkologa ķīmijterapeita un arodveselības un arodslimību ārsta prakse</t>
  </si>
  <si>
    <t xml:space="preserve"> Medeor, SIA</t>
  </si>
  <si>
    <t xml:space="preserve"> Meissana, SIA</t>
  </si>
  <si>
    <t xml:space="preserve"> Meldere Māra - ģimenes ārsta prakse</t>
  </si>
  <si>
    <t xml:space="preserve"> Meženiece Ilga - ģimenes ārsta prakse</t>
  </si>
  <si>
    <t xml:space="preserve"> Miķelsone Ingrīda - ģimenes ārsta un pediatra prakse</t>
  </si>
  <si>
    <t xml:space="preserve"> Mockus Aļģirds - ģimenes ārsta prakse</t>
  </si>
  <si>
    <t xml:space="preserve"> N. Strautmaņa ārsta prakse, SIA</t>
  </si>
  <si>
    <t xml:space="preserve"> Neiberga Baiba - ģimenes ārsta prakse</t>
  </si>
  <si>
    <t xml:space="preserve"> Niedola Ieva - ģimenes ārsta prakse</t>
  </si>
  <si>
    <t xml:space="preserve"> Orinska Baiba - ģimenes ārsta prakse</t>
  </si>
  <si>
    <t xml:space="preserve"> Ostašova Māra - ģimenes ārsta prakse</t>
  </si>
  <si>
    <t xml:space="preserve"> Ozola Ieva - ārsta prakse pediatrijā</t>
  </si>
  <si>
    <t xml:space="preserve"> Ozola Māra - ģimenes ārsta prakse</t>
  </si>
  <si>
    <t xml:space="preserve"> Peremeža Iveta - ģimenes ārsta un pediatra prakse</t>
  </si>
  <si>
    <t xml:space="preserve"> Petrova Inese - ģimenes ārsta un arodveselības un arodslimību ārsta prakse</t>
  </si>
  <si>
    <t xml:space="preserve"> Petrovs Pēteris - ģimenes ārsta prakse</t>
  </si>
  <si>
    <t xml:space="preserve"> Piebalga Anna - ģimenes ārsta un arodveselības un arodslimību ārsta prakse</t>
  </si>
  <si>
    <t xml:space="preserve"> Pikša Rasma - ārsta internista prakse</t>
  </si>
  <si>
    <t xml:space="preserve"> Popova Alla - ģimenes ārsta, internista, imunologa un arodveselības un arodslimību ārsta prakse</t>
  </si>
  <si>
    <t xml:space="preserve"> Poprocka Lelda - ģimenes ārsta prakse</t>
  </si>
  <si>
    <t xml:space="preserve"> Princis Pauls - ģimenes ārsta prakse</t>
  </si>
  <si>
    <t xml:space="preserve"> Pūce Daira - ģimenes ārsta prakse</t>
  </si>
  <si>
    <t xml:space="preserve"> Pūces ģimenes ārsta prakse, SIA</t>
  </si>
  <si>
    <t xml:space="preserve"> Pūpola Daiga - ģimenes ārsta prakse</t>
  </si>
  <si>
    <t xml:space="preserve"> Pūpola Ieva - ģimenes ārsta prakse</t>
  </si>
  <si>
    <t xml:space="preserve"> Pūpola Linda - ģimenes ārsta un pediatra prakse</t>
  </si>
  <si>
    <t xml:space="preserve"> Pūpols Aigars - ģimenes ārsta prakse</t>
  </si>
  <si>
    <t xml:space="preserve"> R.E.L.M., IK</t>
  </si>
  <si>
    <t xml:space="preserve"> RASO prakse, Sabiedrība ar ierobežotu atbildību</t>
  </si>
  <si>
    <t xml:space="preserve"> Ribakova Tatjana - ģimenes ārsta prakse</t>
  </si>
  <si>
    <t xml:space="preserve"> Rolava Videga - ģimenes ārsta, internista un onkologa ķīmijterapeita prakse</t>
  </si>
  <si>
    <t xml:space="preserve"> Rožuleja Aina - ģimenes ārsta un pediatra prakse</t>
  </si>
  <si>
    <t xml:space="preserve"> Ruņģe Mārīte - ģimenes ārsta prakse</t>
  </si>
  <si>
    <t xml:space="preserve"> Rutkovska Diana - ģimenes ārsta prakse</t>
  </si>
  <si>
    <t xml:space="preserve"> RŪTAS EGLĪTES ĢIMENES ĀRSTA PRAKSE, SIA</t>
  </si>
  <si>
    <t xml:space="preserve"> S.Liepiņas ĢĀP, Sabiedrība ar ierobežotu atbildību</t>
  </si>
  <si>
    <t xml:space="preserve"> Salmgrieze Aija - ģimenes ārsta un pediatra prakse</t>
  </si>
  <si>
    <t xml:space="preserve"> SANUS GS, Sabiedrība ar ierobežotu atbildību</t>
  </si>
  <si>
    <t xml:space="preserve"> Sarmītes Opmanes ģimenes ārsta prakse, SIA</t>
  </si>
  <si>
    <t xml:space="preserve"> Sendže Gaļina - ģimenes ārsta prakse</t>
  </si>
  <si>
    <t xml:space="preserve"> Skābarde Andra - ģimenes ārsta un pediatra prakse</t>
  </si>
  <si>
    <t xml:space="preserve"> Smārdes doktorāts, Sabiedrība ar ierobežotu atbildību</t>
  </si>
  <si>
    <t xml:space="preserve"> Smelte Kristīne - ģimenes ārsta prakse</t>
  </si>
  <si>
    <t xml:space="preserve"> Sorokina Tatjana - ģimenes ārsta un arodveselības un arodslimību ārsta prakse</t>
  </si>
  <si>
    <t xml:space="preserve"> Sporāne Evija - ģimenes ārsta prakse</t>
  </si>
  <si>
    <t xml:space="preserve"> Spuriņa Ilze - ārsta prakse pediatrijā</t>
  </si>
  <si>
    <t xml:space="preserve"> Stabulnieks Uldis - ģimenes ārsta prakse</t>
  </si>
  <si>
    <t xml:space="preserve"> Stepanova Vija - ģimenes ārsta un arodveselības un arodslimību ārsta prakse</t>
  </si>
  <si>
    <t xml:space="preserve"> Stepko Zaiga - ģimenes ārsta prakse</t>
  </si>
  <si>
    <t xml:space="preserve"> Svetlanas Sergejenko ģimenes ārsta prakse, SIA</t>
  </si>
  <si>
    <t xml:space="preserve"> Šenbrūna Sarmīte - ģimenes ārsta prakse</t>
  </si>
  <si>
    <t xml:space="preserve"> Ševčuka Olita - ģimenes ārsta prakse</t>
  </si>
  <si>
    <t xml:space="preserve"> Šmite Ieva - ģimenes ārsta prakse</t>
  </si>
  <si>
    <t xml:space="preserve"> Tereško Dzintra - ģimenes ārsta prakse</t>
  </si>
  <si>
    <t xml:space="preserve"> Uldriķe Edīte - ģimenes ārsta prakse</t>
  </si>
  <si>
    <t xml:space="preserve"> Ulmane Olita - ģimenes ārsta prakse</t>
  </si>
  <si>
    <t xml:space="preserve"> Upenieks Ēvalds - ģimenes ārsta prakse</t>
  </si>
  <si>
    <t xml:space="preserve"> Ūdra Ineta - ģimenes ārsta prakse</t>
  </si>
  <si>
    <t xml:space="preserve"> V.Ceikas ārsta prakse, SIA</t>
  </si>
  <si>
    <t xml:space="preserve"> Veinberga Liesma - ģimenes ārsta prakse</t>
  </si>
  <si>
    <t xml:space="preserve"> Ventspils poliklīnika, Pašvaldības SIA</t>
  </si>
  <si>
    <t xml:space="preserve"> Vēmane Monika - ģimenes ārsta un pediatra prakse</t>
  </si>
  <si>
    <t xml:space="preserve"> Vidaja Ilga - ģimenes ārsta prakse</t>
  </si>
  <si>
    <t xml:space="preserve"> Vija Sniedziņa, IK</t>
  </si>
  <si>
    <t xml:space="preserve"> Vilkaste Kārlis - ģimenes ārsta prakse</t>
  </si>
  <si>
    <t xml:space="preserve"> VITAS NORENBERGAS ĢIMENES ĀRSTA PRAKSE, IK</t>
  </si>
  <si>
    <t xml:space="preserve"> Zaigas Rones ģimenes ārsta prakse, SIA</t>
  </si>
  <si>
    <t xml:space="preserve"> Zaļmeža Santa - ģimenes ārsta prakse</t>
  </si>
  <si>
    <t xml:space="preserve"> Zariņa Ļuda - ģimenes ārsta un arodveselības un arodslimību ārsta prakse</t>
  </si>
  <si>
    <t xml:space="preserve"> Zauere Zanda - ģimenes ārsta prakse</t>
  </si>
  <si>
    <t xml:space="preserve"> Zdanovska Gundega - ģimenes ārsta prakse</t>
  </si>
  <si>
    <t xml:space="preserve"> Zeltiņa Līga - ģimenes ārsta un arodveselības un arodslimību ārsta prakse</t>
  </si>
  <si>
    <t xml:space="preserve"> Zibina Benita - ģimenes ārsta prakse</t>
  </si>
  <si>
    <t xml:space="preserve"> Zīle Inese - ģimenes ārsta prakse</t>
  </si>
  <si>
    <t xml:space="preserve"> Zviedrīte Lelde - ģimenes ārsta prakse</t>
  </si>
  <si>
    <t xml:space="preserve"> ABAKS AA, SIA</t>
  </si>
  <si>
    <t xml:space="preserve"> Aglonas doktorāts-S, SIA</t>
  </si>
  <si>
    <t xml:space="preserve"> Amosova Ludmila - ģimenes ārsta prakse</t>
  </si>
  <si>
    <t xml:space="preserve"> Antonova Ludmila - ģimenes ārsta prakse</t>
  </si>
  <si>
    <t xml:space="preserve"> Antonovs Sergejs - ģimenes ārsta prakse</t>
  </si>
  <si>
    <t xml:space="preserve"> Asklēpijs Z, SIA</t>
  </si>
  <si>
    <t xml:space="preserve"> Ārstes Vaivodes prakse Preiļos, SIA</t>
  </si>
  <si>
    <t xml:space="preserve"> Babule Alīna - ģimenes ārsta prakse</t>
  </si>
  <si>
    <t xml:space="preserve"> Baltruševiča Irēna - ģimenes ārsta prakse</t>
  </si>
  <si>
    <t xml:space="preserve"> Baumane Anita - ģimenes ārsta prakse</t>
  </si>
  <si>
    <t xml:space="preserve"> Bicāns Juris -ģimenes ārsta prakse</t>
  </si>
  <si>
    <t xml:space="preserve"> Biserova Gaļina - ģimenes ārsta prakse</t>
  </si>
  <si>
    <t xml:space="preserve"> Bogdanovičs Artūrs - ģimenes ārsta un internista prakse</t>
  </si>
  <si>
    <t xml:space="preserve"> Bojarova Gaļina - ārsta prakse pediatrijā</t>
  </si>
  <si>
    <t xml:space="preserve"> Boroduļins Mihails - ģimenes ārsta prakse</t>
  </si>
  <si>
    <t xml:space="preserve"> Cvetkova Anna - ģimenes ārsta prakse</t>
  </si>
  <si>
    <t xml:space="preserve"> Čaika Natālija - ģimenes ārsta, endokrinologa, arodveselības un arodslimību ārsta prakse</t>
  </si>
  <si>
    <t xml:space="preserve"> Čiekuru Doktorāts, SIA</t>
  </si>
  <si>
    <t xml:space="preserve"> Čivkule Iveta - ģimenes ārsta prakse</t>
  </si>
  <si>
    <t xml:space="preserve"> Daņilova Jeļena - ģimenes ārsta prakse</t>
  </si>
  <si>
    <t xml:space="preserve"> Doroško Ingrīda - ģimenes ārsta prakse</t>
  </si>
  <si>
    <t xml:space="preserve"> Dunavecka Olga - ģimenes ārsta prakse</t>
  </si>
  <si>
    <t xml:space="preserve"> Džeriņa Jevģēnija -ģimenes ārsta prakse</t>
  </si>
  <si>
    <t xml:space="preserve"> Elksniņa Bronislava - ģimenes ārsta prakse</t>
  </si>
  <si>
    <t xml:space="preserve"> ES-ģimenes ārsta prakse, Sabiedrība ar ierobežotu atbildību</t>
  </si>
  <si>
    <t xml:space="preserve"> Fedotova Antoņina - ģimenes ārsta prakse</t>
  </si>
  <si>
    <t xml:space="preserve"> Filimonovs Oļegs - ģimenes ārsta prakse</t>
  </si>
  <si>
    <t xml:space="preserve"> Fjodorova Inga - ģimenes ārsta prakse</t>
  </si>
  <si>
    <t xml:space="preserve"> Grincevičiene Olga - ģimenes ārsta prakse</t>
  </si>
  <si>
    <t xml:space="preserve"> Grinko Anna - ģimenes ārsta prakse</t>
  </si>
  <si>
    <t xml:space="preserve"> Grišāne Ingrīda - ģimenes ārsta prakse</t>
  </si>
  <si>
    <t xml:space="preserve"> Grjazniha Ludmila - ģimenes ārsta prakse</t>
  </si>
  <si>
    <t xml:space="preserve"> Grotkere Iveta - ģimenes ārsta prakse</t>
  </si>
  <si>
    <t xml:space="preserve"> Grunda Darja - ģimenes ārsta prakse</t>
  </si>
  <si>
    <t xml:space="preserve"> Guļtjajeva Irina - ģimenes ārsta prakse</t>
  </si>
  <si>
    <t xml:space="preserve"> Guļtjajeva Svetlana - ģimenes ārsta prakse</t>
  </si>
  <si>
    <t xml:space="preserve"> Hanturova Valentīna - ģimenes ārsta prakse</t>
  </si>
  <si>
    <t xml:space="preserve"> Irēnas Čirko ģimenes ārsta prakse, Sabiedrība ar ierobežotu atbildību</t>
  </si>
  <si>
    <t xml:space="preserve"> Ivanova Iraida - ģimenes ārsta prakse</t>
  </si>
  <si>
    <t xml:space="preserve"> Jačmeņova Tatjana - ģimenes ārsta un pediatra prakse</t>
  </si>
  <si>
    <t xml:space="preserve"> Jefremkins Aleksejs - ģimenes ārsta prakse</t>
  </si>
  <si>
    <t xml:space="preserve"> Jemeļjanova Ludmila - ģimenes ārsta prakse</t>
  </si>
  <si>
    <t xml:space="preserve"> Jerofejeva Jeļena - ģimenes ārsta prakse</t>
  </si>
  <si>
    <t xml:space="preserve"> Juškevičs Juris - ģimenes ārsta prakse</t>
  </si>
  <si>
    <t xml:space="preserve"> Kairiša Silva - ģimenes ārsta prakse</t>
  </si>
  <si>
    <t xml:space="preserve"> Kalniņa Mudīte - ģimenes ārsta prakse</t>
  </si>
  <si>
    <t xml:space="preserve"> Kameņeckis Miroslavs - ģimenes ārsta prakse</t>
  </si>
  <si>
    <t xml:space="preserve"> Keviša-Petuško Jeļena - ģimenes ārsta prakse</t>
  </si>
  <si>
    <t xml:space="preserve"> Kirsanova Ļubova - ģimenes ārsta prakse</t>
  </si>
  <si>
    <t xml:space="preserve"> Kramiča Tatjana - ģimenes ārsta prakse</t>
  </si>
  <si>
    <t xml:space="preserve"> Krasnikova Jeļena - ģimenes ārsta prakse, SIA</t>
  </si>
  <si>
    <t xml:space="preserve"> Krimans Vadims - ģimenes ārsta prakse</t>
  </si>
  <si>
    <t xml:space="preserve"> Krokša Ineta - ģimenes ārsta prakse</t>
  </si>
  <si>
    <t xml:space="preserve"> Kudeiko Inese - ģimenes ārsta prakse</t>
  </si>
  <si>
    <t xml:space="preserve"> Kurator, SIA</t>
  </si>
  <si>
    <t xml:space="preserve"> L.Ņemņasevas ģimenes ārsta un pediatra prakse, Sabiedrība ar ierobežotu atbildību</t>
  </si>
  <si>
    <t xml:space="preserve"> Lapšovs Igors - ģimenes ārsta, internista un manuālās medicīnas metodes prakse</t>
  </si>
  <si>
    <t xml:space="preserve"> Latgales medicīnas centrs, Sabiedrība ar ierobežotu atbildību</t>
  </si>
  <si>
    <t xml:space="preserve"> Leonardova Ļubova - ģimenes ārsta prakse</t>
  </si>
  <si>
    <t xml:space="preserve"> Lidijas Bukeles ĢĀP, Sabiedrība ar ierobežotu atbildību</t>
  </si>
  <si>
    <t xml:space="preserve"> Lioznova Svetlana - ģimenes ārsta prakse</t>
  </si>
  <si>
    <t xml:space="preserve"> ĻUBOVAS BARANOVSKAS ĢIMENES ĀRSTA PRAKSE, SIA</t>
  </si>
  <si>
    <t xml:space="preserve"> Mačuļska Natālija - ģimenes ārsta prakse</t>
  </si>
  <si>
    <t xml:space="preserve"> Malnače Iveta - ģimenes ārsta prakse</t>
  </si>
  <si>
    <t xml:space="preserve"> Marhele Lidija - ģimenes ārsta un arodveselības un arodslimību ārsta prakse</t>
  </si>
  <si>
    <t xml:space="preserve"> Martinova Ligita- ģimenes ārsta prakse</t>
  </si>
  <si>
    <t xml:space="preserve"> Masjulis Vladimirs - ģimenes ārsta prakse</t>
  </si>
  <si>
    <t xml:space="preserve"> Matvejeva Irina - ģimenes ārsta prakse</t>
  </si>
  <si>
    <t xml:space="preserve"> Mārītes Kaļvas ģimenes ārsta prakse, SIA</t>
  </si>
  <si>
    <t xml:space="preserve"> MEDAR, J.Melkera individuālā ārstnieciski-profilaktiskā firma</t>
  </si>
  <si>
    <t xml:space="preserve"> MEDEXPERT PLUS, Sabiedrība ar ierobežotu atbildību</t>
  </si>
  <si>
    <t xml:space="preserve"> Medicīnas centrs Saule, Sabiedrība ar ierobežotu atbildību</t>
  </si>
  <si>
    <t xml:space="preserve"> Menis Dāvids - ģimenes ārsta prakse</t>
  </si>
  <si>
    <t xml:space="preserve"> Meņģiša Lija - ģimenes ārsta prakse</t>
  </si>
  <si>
    <t xml:space="preserve"> Mihailova Svetlana - ģimenes ārsta un pediatra prakse</t>
  </si>
  <si>
    <t xml:space="preserve"> Mikaskina Ingrīda - ģimenes ārsta prakse</t>
  </si>
  <si>
    <t xml:space="preserve"> Milta Inese - ģimenes ārsta prakse</t>
  </si>
  <si>
    <t xml:space="preserve"> Minčenko Valerians- ģimenes ārsta prakse</t>
  </si>
  <si>
    <t xml:space="preserve"> Muhamendrika Jeļena - ģimenes ārsta prakse</t>
  </si>
  <si>
    <t xml:space="preserve"> Muromceva Tatjana - ģimenes ārsta prakse</t>
  </si>
  <si>
    <t xml:space="preserve"> N.Janpaule-ģimenes ārsta prakse, Sabiedrība ar ierobežotu atbildību</t>
  </si>
  <si>
    <t xml:space="preserve"> Nalivaiko Aina- ģimenes ārsta prakse</t>
  </si>
  <si>
    <t xml:space="preserve"> Nesterovs Ivans - ģimenes ārsta prakse</t>
  </si>
  <si>
    <t xml:space="preserve"> Novickis Vitālijs - ģimenes ārsta prakse</t>
  </si>
  <si>
    <t xml:space="preserve"> Novikova Dzintra - ģimenes ārsta prakse</t>
  </si>
  <si>
    <t xml:space="preserve"> Novožilova Jeļena - ģimenes ārsta un arodveselības un arodslimību ārsta prakse</t>
  </si>
  <si>
    <t xml:space="preserve"> Ogorelova Jeļena - ģimenes ārsta prakse</t>
  </si>
  <si>
    <t xml:space="preserve"> OLGAS GOLUBES ĢIMENES ĀRSTA PRAKSE, Sabiedrība ar ierobežotu atbildību</t>
  </si>
  <si>
    <t xml:space="preserve"> Olgas Ratnikovas Ģimenes ārsta prakse, SIA</t>
  </si>
  <si>
    <t xml:space="preserve"> Oļševska Ināra - ģimenes ārsta un zobārsta prakse</t>
  </si>
  <si>
    <t xml:space="preserve"> Orlova Nelija - ģimenes ārsta prakse</t>
  </si>
  <si>
    <t xml:space="preserve"> Orlovs Dmitrijs -ģimenes ārsta prakse</t>
  </si>
  <si>
    <t xml:space="preserve"> Paraščiņaka Silvija - ģimenes ārsta prakse</t>
  </si>
  <si>
    <t xml:space="preserve"> Pastare-Meikališa Ināra -  ģimenes ārsta prakse</t>
  </si>
  <si>
    <t xml:space="preserve"> Pavloviča Anna - ģimenes ārsta prakse</t>
  </si>
  <si>
    <t xml:space="preserve"> Pavro Elīna - ģimenes ārsta prakse</t>
  </si>
  <si>
    <t xml:space="preserve"> Petrāne Irēna - ģimenes ārsta prakse</t>
  </si>
  <si>
    <t xml:space="preserve"> Petrāns Jānis - ģimenes ārsta prakse</t>
  </si>
  <si>
    <t xml:space="preserve"> Petroviča Larisa - ģimenes ārsta un pediatra prakse</t>
  </si>
  <si>
    <t xml:space="preserve"> Petuhova Larisa - ārsta prakse pediatrijā</t>
  </si>
  <si>
    <t xml:space="preserve"> Pogumirskis Jāzeps - ģimenes ārsta un neirologa prakse</t>
  </si>
  <si>
    <t xml:space="preserve"> Požarska Jeļena - ģimenes ārsta prakse</t>
  </si>
  <si>
    <t xml:space="preserve"> Požarskis Anatolijs - ģimenes ārsta, seksologa, seksopatologa un psihoterapeita prakse</t>
  </si>
  <si>
    <t xml:space="preserve"> Procevska Marina - ģimenes ārsta prakse</t>
  </si>
  <si>
    <t xml:space="preserve"> Prokofjeva Antoņina - ģimenes ārsta un arodveselības un arodslimību ārsta prakse</t>
  </si>
  <si>
    <t xml:space="preserve"> Putra Marija - ģimenes ārsta prakse</t>
  </si>
  <si>
    <t xml:space="preserve"> Rjutkinena Svetlana - ģimenes ārsta prakse</t>
  </si>
  <si>
    <t xml:space="preserve"> Rodionova Olga - ģimenes ārsta un arodveselības un arodslimību ārsta prakse</t>
  </si>
  <si>
    <t xml:space="preserve"> Rogaļs Viktors - ģimenes ārsta un  osteorefleksoterapeita prakse</t>
  </si>
  <si>
    <t xml:space="preserve"> Romanovska Regīna - ģimenes ārsta un pediatra prakse</t>
  </si>
  <si>
    <t xml:space="preserve"> Rožnova Ludmila - ģimenes ārsta prakse</t>
  </si>
  <si>
    <t xml:space="preserve"> Ruskulis Anatolijs - ģimenes ārsta prakse</t>
  </si>
  <si>
    <t xml:space="preserve"> Rutka Zinaīda - ģimenes ārsta prakse</t>
  </si>
  <si>
    <t xml:space="preserve"> Rutkovskis Staņislavs - ģimenes ārsta prakse</t>
  </si>
  <si>
    <t xml:space="preserve"> RUŽINAS DOKTORĀTS, Sabiedrība ar ierobežotu atbildību</t>
  </si>
  <si>
    <t xml:space="preserve"> Sardiko Alima - ģimenes ārsta prakse</t>
  </si>
  <si>
    <t xml:space="preserve"> Savicka Gaļina - ģimenes ārsta prakse</t>
  </si>
  <si>
    <t xml:space="preserve"> Sedova Gaļina - ģimenes ārsta prakse</t>
  </si>
  <si>
    <t xml:space="preserve"> Sidorenko Inna - ģimenes ārsta prakse</t>
  </si>
  <si>
    <t xml:space="preserve"> Sidorenko Natālija - ģimenes ārsta un kardiologa prakse</t>
  </si>
  <si>
    <t xml:space="preserve"> Sidorova Nataša - ģimenes ārsta un arodveselības un arodslimību ārsta prakse</t>
  </si>
  <si>
    <t xml:space="preserve"> Sidorovs Viktors - ģimenes ārsta prakse</t>
  </si>
  <si>
    <t xml:space="preserve"> Simonova Irina - ģimenes ārsta prakse</t>
  </si>
  <si>
    <t xml:space="preserve"> Sipoviča Olga - ģimenes ārsta prakse</t>
  </si>
  <si>
    <t xml:space="preserve"> Skaistuma pasaule, Sabiedrība ar ierobežotu atbildību</t>
  </si>
  <si>
    <t xml:space="preserve"> Skrule Agnese - ģimenes ārsta prakse</t>
  </si>
  <si>
    <t xml:space="preserve"> Spīķe Ingrīda - ģimenes ārsta prakse</t>
  </si>
  <si>
    <t xml:space="preserve"> Stare Mirdza - ģimenes ārsta prakse</t>
  </si>
  <si>
    <t xml:space="preserve"> Streļčs Staņislavs - ģimenes ārsta prakse</t>
  </si>
  <si>
    <t xml:space="preserve"> Strode Sandra - ģimenes ārsta prakse</t>
  </si>
  <si>
    <t xml:space="preserve"> Sviklāne Inga - ģimenes ārsta prakse</t>
  </si>
  <si>
    <t xml:space="preserve"> Šatilova Nadežda - ģimenes ārsta prakse</t>
  </si>
  <si>
    <t xml:space="preserve"> Šļubure Mārīte - ģimenes ārsta prakse</t>
  </si>
  <si>
    <t xml:space="preserve"> Šuhtujeva Irina - ģimenes ārsta prakse</t>
  </si>
  <si>
    <t xml:space="preserve"> Taukule Kristīne - ģimenes ārsta prakse</t>
  </si>
  <si>
    <t xml:space="preserve"> Terentjevs Vladimirs - ģimenes ārsta un neirologa prakse</t>
  </si>
  <si>
    <t xml:space="preserve"> Tolmačova Svetlana - ģimenes ārsta prakse</t>
  </si>
  <si>
    <t xml:space="preserve"> Trubena Vita - ģimenes ārsta un pediatra prakse</t>
  </si>
  <si>
    <t xml:space="preserve"> Trušele Gunta- ģimenes ārsta prakse</t>
  </si>
  <si>
    <t xml:space="preserve"> Valeo K, SIA</t>
  </si>
  <si>
    <t xml:space="preserve"> Vasiļjevs Roberts - ģimenes ārsta prakse</t>
  </si>
  <si>
    <t xml:space="preserve"> Vengreviča Anžella - ģimenes ārsta prakse</t>
  </si>
  <si>
    <t xml:space="preserve"> VIĻĀNU DOKTORĀTS I, Sabiedrība ar ierobežotu atbildību</t>
  </si>
  <si>
    <t xml:space="preserve"> Visockis Jānis - ģimenes ārsta prakse</t>
  </si>
  <si>
    <t xml:space="preserve"> Voicehoviča Jekaterīna - ģimenes ārsta prakse</t>
  </si>
  <si>
    <t xml:space="preserve"> Voicehovičs Pēteris - ģimenes ārsta prakse</t>
  </si>
  <si>
    <t xml:space="preserve"> Vorkale Anita - ģimenes ārsta un arodveselības un arodslimību ārsta prakse</t>
  </si>
  <si>
    <t xml:space="preserve"> Zamjatina Inna - ģimenes ārsta prakse</t>
  </si>
  <si>
    <t xml:space="preserve"> Zariņa Ināra - ģimenes ārsta prakse</t>
  </si>
  <si>
    <t xml:space="preserve"> Zile Elena - ģimenes ārsta prakse</t>
  </si>
  <si>
    <t xml:space="preserve"> Zīmele Emīlija - ģimenes ārsta prakse</t>
  </si>
  <si>
    <t xml:space="preserve"> Zjablikova Elen - ģimenes ārsta un arodveselības un arodslimību ārsta prakse</t>
  </si>
  <si>
    <t xml:space="preserve"> A. Kraules ģimenes ārsta prakse, SIA</t>
  </si>
  <si>
    <t xml:space="preserve"> A. Līberes ārsta prakse, Sabiedrība ar ierobežotu atbildību</t>
  </si>
  <si>
    <t xml:space="preserve"> Adamova-Krastiņa Maija - ģimenes ārsta prakse</t>
  </si>
  <si>
    <t xml:space="preserve"> Adītāja Jolanta -ģimenes ārsta prakse</t>
  </si>
  <si>
    <t xml:space="preserve"> Adoria, Sabiedrība ar ierobežotu atbildību</t>
  </si>
  <si>
    <t xml:space="preserve"> Aganova Regīna - ģimenes ārsta prakse</t>
  </si>
  <si>
    <t xml:space="preserve"> Agarelovs Vadims -  ģimenes ārsta prakse</t>
  </si>
  <si>
    <t xml:space="preserve"> Agbobli Ruta - ģimenes ārsta prakse</t>
  </si>
  <si>
    <t xml:space="preserve"> Aions, SIA</t>
  </si>
  <si>
    <t xml:space="preserve"> Aizikoviča Jeļena - ģimenes ārsta prakse</t>
  </si>
  <si>
    <t xml:space="preserve"> Aldersone Aizeneta - ģimenes ārsta prakse</t>
  </si>
  <si>
    <t xml:space="preserve"> Aleksandrova Natālija - ģimenes ārsta prakse</t>
  </si>
  <si>
    <t xml:space="preserve"> Alises Nicmanes ģimenes ārsta prakse, Sabiedrība ar ierobežotu atbildību</t>
  </si>
  <si>
    <t xml:space="preserve"> ALSMED, SIA</t>
  </si>
  <si>
    <t xml:space="preserve"> Andersone Inese - ģimenes ārsta prakse</t>
  </si>
  <si>
    <t xml:space="preserve"> Andreja Sazoņika ģimenes ārsta prakse, Sabiedrība ar ierobežotu atbildību</t>
  </si>
  <si>
    <t xml:space="preserve"> Anetes Urķes ģimenes ārsta prakse, SIA</t>
  </si>
  <si>
    <t xml:space="preserve"> Angel Plus, Sabiedrība ar ierobežotu atbildību</t>
  </si>
  <si>
    <t xml:space="preserve"> ANJE, SIA</t>
  </si>
  <si>
    <t xml:space="preserve"> Anna Bertones ģimenes ārsta prakse, SIA</t>
  </si>
  <si>
    <t xml:space="preserve"> AP MED, Sabiedrība ar ierobežotu atbildību</t>
  </si>
  <si>
    <t xml:space="preserve"> APG project, Sabiedrība ar ierobežotu atbildību</t>
  </si>
  <si>
    <t xml:space="preserve"> Apinīte Ilze - ģimenes ārsta prakse</t>
  </si>
  <si>
    <t xml:space="preserve"> Armandas Skrickas ģimenes ārsta prakse, Sabiedrība ar ierobežotu atbildību</t>
  </si>
  <si>
    <t xml:space="preserve"> ARMONIA HEALTH, SIA</t>
  </si>
  <si>
    <t xml:space="preserve"> ArST prof, SIA</t>
  </si>
  <si>
    <t xml:space="preserve"> ARST-L, SIA</t>
  </si>
  <si>
    <t xml:space="preserve"> Astafjeva Veronika - ģimenes ārsta prakse</t>
  </si>
  <si>
    <t xml:space="preserve"> Astrīdas Kalnāres ģimenes ārstes prakse, Sabiedrība ar ierobežotu atbildību</t>
  </si>
  <si>
    <t xml:space="preserve"> Astrīdas Marčenokas ģimenes ārstes prakse, SIA</t>
  </si>
  <si>
    <t xml:space="preserve"> AT MED, SIA</t>
  </si>
  <si>
    <t xml:space="preserve"> Atpile Elita - ģimenes ārsta prakse</t>
  </si>
  <si>
    <t xml:space="preserve"> Averina Svetlana - ģimenes ārsta un internista prakse</t>
  </si>
  <si>
    <t xml:space="preserve"> Ažipa Tatjana - ģimenes ārsta prakse</t>
  </si>
  <si>
    <t xml:space="preserve"> Ā.Ancānes ģimenes ārsta prakse, SIA</t>
  </si>
  <si>
    <t xml:space="preserve"> Āne Ausma - ģimenes ārsta prakse</t>
  </si>
  <si>
    <t xml:space="preserve"> Ārsta Nams, Sabiedrība ar ierobežotu atbildību</t>
  </si>
  <si>
    <t xml:space="preserve"> ĀRSTES I.RAČINSKAS PRIVĀTPRAKSE, Irinas Račinskas Rīgas individuālais uzņēmums medicīniskā firma</t>
  </si>
  <si>
    <t xml:space="preserve"> Ārstes Mudītes Zvaigznes prakse, SIA</t>
  </si>
  <si>
    <t xml:space="preserve"> Ārsts TM, Sabiedrība ar ierobežotu atbildību</t>
  </si>
  <si>
    <t xml:space="preserve"> Ārstu prakse "Mazcena 21", Sabiedrība ar ierobežotu atbildību</t>
  </si>
  <si>
    <t xml:space="preserve"> Ārstu privātprakse "SVĪRE PLUS", Sabiedrība ar ierobežotu atbildību</t>
  </si>
  <si>
    <t xml:space="preserve"> Babicka Vija - ģimenes ārsta prakse</t>
  </si>
  <si>
    <t xml:space="preserve"> Baldiņa Maija - ģimenes ārsta prakse</t>
  </si>
  <si>
    <t xml:space="preserve"> Balmane Margarita - ģimenes ārsta prakse</t>
  </si>
  <si>
    <t xml:space="preserve"> Baložu doktorāts, SIA</t>
  </si>
  <si>
    <t xml:space="preserve"> Baumane Maija - ģimenes ārsta prakse</t>
  </si>
  <si>
    <t xml:space="preserve"> Bažbauere Ināra - ģimenes ārsta prakse</t>
  </si>
  <si>
    <t xml:space="preserve"> Beijere Līga - ģimenes ārsta prakse</t>
  </si>
  <si>
    <t xml:space="preserve"> Bekker medical, SIA</t>
  </si>
  <si>
    <t xml:space="preserve"> Beķe Gundega - ģimenes ārsta prakse</t>
  </si>
  <si>
    <t xml:space="preserve"> Beļēviča Ināra - ģimenes ārsta prakse</t>
  </si>
  <si>
    <t xml:space="preserve"> Bergmane Ilze - ģimenes ārsta prakse</t>
  </si>
  <si>
    <t xml:space="preserve"> Berkoviča Irina - ģimenes ārsta prakse</t>
  </si>
  <si>
    <t xml:space="preserve"> Berķe-Berga Laimdota - ģimenes ārsta prakse</t>
  </si>
  <si>
    <t xml:space="preserve"> Berliņa Vita - ģimenes ārsta prakse</t>
  </si>
  <si>
    <t xml:space="preserve"> Bessudnova Ludmila - ģimenes ārsta prakse</t>
  </si>
  <si>
    <t xml:space="preserve"> Bērsone Līga - ģimenes ārsta prakse</t>
  </si>
  <si>
    <t xml:space="preserve"> Bērziņa Valda - ģimenes ārsta prakse</t>
  </si>
  <si>
    <t xml:space="preserve"> Bērziņa Vēsma - ģimenes ārsta prakse</t>
  </si>
  <si>
    <t xml:space="preserve"> Bērziņa Zane - ģimenes ārsta prakse</t>
  </si>
  <si>
    <t xml:space="preserve"> Bērziņš Aivars - ģimenes ārsta prakse</t>
  </si>
  <si>
    <t xml:space="preserve"> Birzniece-Bērziņa Kristīne - ģimenes ārsta prakse</t>
  </si>
  <si>
    <t xml:space="preserve"> Blaua Silva - ģimenes ārsta prakse</t>
  </si>
  <si>
    <t xml:space="preserve"> Blāze Dana - ģimenes ārsta prakse</t>
  </si>
  <si>
    <t xml:space="preserve"> Bogdanova Gaļina - ģimenes ārsta prakse</t>
  </si>
  <si>
    <t xml:space="preserve"> Bondare Krista - ģimenes ārsta prakse</t>
  </si>
  <si>
    <t xml:space="preserve"> Bordovskis Jurijs - ģimenes ārsta prakse</t>
  </si>
  <si>
    <t xml:space="preserve"> Boroviks Dmitrijs - ģimenes ārsta prakse</t>
  </si>
  <si>
    <t xml:space="preserve"> Breča Ilze - ģimenes ārsta un pediatra prakse</t>
  </si>
  <si>
    <t xml:space="preserve"> Briede Inese - ģimenes ārsta prakse</t>
  </si>
  <si>
    <t xml:space="preserve"> Broka Zane - ģimenes ārsta prakse</t>
  </si>
  <si>
    <t xml:space="preserve"> Brūkle Līga - ģimenes ārsta prakse</t>
  </si>
  <si>
    <t xml:space="preserve"> Bubenko Ludmila - ģimenes ārsta prakse</t>
  </si>
  <si>
    <t xml:space="preserve"> Bubins Igors - ģimenes ārsta prakse</t>
  </si>
  <si>
    <t xml:space="preserve"> Buldakova Nataļja - ģimenes ārsta prakse</t>
  </si>
  <si>
    <t xml:space="preserve"> Bulduru Doktorāts, Sabiedrība ar ierobežotu atbildību</t>
  </si>
  <si>
    <t xml:space="preserve"> Celmiņa Ināra - ģimenes ārsta prakse</t>
  </si>
  <si>
    <t xml:space="preserve"> Centrālais doktorāts, Sabiedrība ar ierobežotu atbildību</t>
  </si>
  <si>
    <t xml:space="preserve"> Ceriņa Iveta - ģimenes ārsta prakse</t>
  </si>
  <si>
    <t xml:space="preserve"> Cibule Dace - ģimenes ārsta un internista prakse</t>
  </si>
  <si>
    <t xml:space="preserve"> Cingele Aija - ģimenes ārsta prakse</t>
  </si>
  <si>
    <t xml:space="preserve"> Cvetkova Viktorija - ģimenes ārsta prakse</t>
  </si>
  <si>
    <t xml:space="preserve"> Čodere Edīte - ģimenes ārsta prakse</t>
  </si>
  <si>
    <t xml:space="preserve"> Čubukova Irina - ģimenes ārsta prakse</t>
  </si>
  <si>
    <t xml:space="preserve"> Čukurs Āris - ģimenes ārsta prakse</t>
  </si>
  <si>
    <t xml:space="preserve"> Čurilova Tatjana - ģimenes ārsta prakse</t>
  </si>
  <si>
    <t xml:space="preserve"> D. Ļūļes ārsta prakse, Sabiedrība ar ierobežotu atbildību</t>
  </si>
  <si>
    <t xml:space="preserve"> D.Pakalniņas Ģimenes ārsta prakse, Sabiedrība ar ierobežotu atbildību</t>
  </si>
  <si>
    <t xml:space="preserve"> D.Pastares prakse, Sabiedrība ar ierobežotu atbildību</t>
  </si>
  <si>
    <t xml:space="preserve"> Daces Tuzikas ārsta prakse, Sabiedrība ar ierobežotu atbildību</t>
  </si>
  <si>
    <t xml:space="preserve"> Dagnijas Purlīces ģimenes ārsta prakse, Sabiedrība ar ierobežotu atbildību</t>
  </si>
  <si>
    <t xml:space="preserve"> Daigas Āboltiņas ģimenes ārsta prakse, Sabiedrība ar ierobežotu atbildību</t>
  </si>
  <si>
    <t xml:space="preserve"> Dakteres Spēlītes ārsta prakse, Sabiedrība ar ierobežotu atbildību</t>
  </si>
  <si>
    <t xml:space="preserve"> DAKTERIS, Sabiedrība ar ierobežotu atbildību</t>
  </si>
  <si>
    <t xml:space="preserve"> Demčenkova Ņina - ģimenes ārsta prakse</t>
  </si>
  <si>
    <t xml:space="preserve"> Demidova Larisa - ģimenes ārsta prakse</t>
  </si>
  <si>
    <t xml:space="preserve"> Dimenšteins Pāvels - ģimenes ārsta prakse</t>
  </si>
  <si>
    <t xml:space="preserve"> Ditas Zeltiņas ārsta prakse, SIA</t>
  </si>
  <si>
    <t xml:space="preserve"> Dīriņa Vija - ģimenes ārsta prakse</t>
  </si>
  <si>
    <t xml:space="preserve"> DOKTORĀTS "BERĢI", SIA</t>
  </si>
  <si>
    <t xml:space="preserve"> DOKTORĀTS ANIMA, Sabiedrība ar ierobežotu atbildību</t>
  </si>
  <si>
    <t xml:space="preserve"> Dombrovska Ineta - ģimenes ārsta un pediatra prakse</t>
  </si>
  <si>
    <t xml:space="preserve"> Doncova Valentīna - ģimenes ārsta prakse</t>
  </si>
  <si>
    <t xml:space="preserve"> Dr. A.Šmitiņas privātprakse, SIA</t>
  </si>
  <si>
    <t xml:space="preserve"> Dr. I.Bergas veselības &amp; konsultāciju centrs, SIA</t>
  </si>
  <si>
    <t xml:space="preserve"> Dr. Ilzes Leimanes ģimenes ārstes prakse, SIA</t>
  </si>
  <si>
    <t xml:space="preserve"> Dr. Jūlija Lazutina, SIA</t>
  </si>
  <si>
    <t xml:space="preserve"> Dr.Aļonas prakse, Sabiedrība ar ierobežotu atbildību</t>
  </si>
  <si>
    <t xml:space="preserve"> Draška Rita - ģimenes ārsta prakse</t>
  </si>
  <si>
    <t xml:space="preserve"> Drēmane Liene - ģimenes ārsta prakse</t>
  </si>
  <si>
    <t xml:space="preserve"> Dundure Anita - ģimenes ārsta prakse</t>
  </si>
  <si>
    <t xml:space="preserve"> Dzene Sanita - ģimenes ārsta prakse</t>
  </si>
  <si>
    <t xml:space="preserve"> Dziedniecība, Sabiedrība ar ierobežotu atbildību</t>
  </si>
  <si>
    <t xml:space="preserve"> Dziļuma Ilze - ģimenes ārsta prakse</t>
  </si>
  <si>
    <t xml:space="preserve"> Edītes Krūmiņas ģimenes ārsta prakse, Sabiedrība ar ierobežotu atbildību</t>
  </si>
  <si>
    <t xml:space="preserve"> Eglīte Vilhelmīne - ģimenes ārsta prakse</t>
  </si>
  <si>
    <t xml:space="preserve"> Eihmane Inta - ģimenes ārsta prakse</t>
  </si>
  <si>
    <t xml:space="preserve"> Elksne Ināra - ģimenes ārsta prakse</t>
  </si>
  <si>
    <t xml:space="preserve"> Elksne Livija - ģimenes ārsta prakse</t>
  </si>
  <si>
    <t xml:space="preserve"> Ellas Šatalovas ģimenes ārsta un pediatra prakse, SIA</t>
  </si>
  <si>
    <t xml:space="preserve"> ESI SPIRGTS, SIA</t>
  </si>
  <si>
    <t xml:space="preserve"> Farafonova Marina - ģimenes ārsta prakse</t>
  </si>
  <si>
    <t xml:space="preserve"> Fjodorova Natalija - ģimenes ārsta prakse</t>
  </si>
  <si>
    <t xml:space="preserve"> Fotiadu Nataļja - ģimenes ārsta prakse</t>
  </si>
  <si>
    <t xml:space="preserve"> Fradinas Tatjanas ģimenes ārsta prakse, SIA</t>
  </si>
  <si>
    <t xml:space="preserve"> Freimane Liene - ģimenes ārsta prakse</t>
  </si>
  <si>
    <t xml:space="preserve"> Freimanis Ilārs - ģimenes ārsta prakse</t>
  </si>
  <si>
    <t xml:space="preserve"> Frīdenberga Aslēra - ģimenes ārsta prakse</t>
  </si>
  <si>
    <t xml:space="preserve"> Frīdvalde Anita - ģimenes ārsta prakse</t>
  </si>
  <si>
    <t xml:space="preserve"> Frolova Tatjana  - ģimenes ārsta un pediatra prakse</t>
  </si>
  <si>
    <t xml:space="preserve"> G.Veides ģimenes ārsta prakse, SIA</t>
  </si>
  <si>
    <t xml:space="preserve"> Gacka Anda - ģimenes ārsta prakse</t>
  </si>
  <si>
    <t xml:space="preserve"> Gailīte Agita - ģimenes ārsta prakse</t>
  </si>
  <si>
    <t xml:space="preserve"> Ganus Anita - ģimenes ārsta prakse</t>
  </si>
  <si>
    <t xml:space="preserve"> Ganus Imants - ģimenes ārsta prakse</t>
  </si>
  <si>
    <t xml:space="preserve"> Geletko Tatjana - ģimenes ārsta prakse</t>
  </si>
  <si>
    <t xml:space="preserve"> GEMMA doktorāts, SIA</t>
  </si>
  <si>
    <t xml:space="preserve"> Gerasimova Ella - ģimenes ārsta prakse</t>
  </si>
  <si>
    <t xml:space="preserve"> Gizatullina Nataļja - ģimenes ārsta prakse</t>
  </si>
  <si>
    <t xml:space="preserve"> Gončarova Larisa  - ģimenes ārsta prakse</t>
  </si>
  <si>
    <t xml:space="preserve"> Gosteva Inga - ģimenes ārsta prakse</t>
  </si>
  <si>
    <t xml:space="preserve"> Greditors Harijs - ģimenes ārsta un internista prakse</t>
  </si>
  <si>
    <t xml:space="preserve"> Gredzena Aija - ģimenes ārsta prakse</t>
  </si>
  <si>
    <t xml:space="preserve"> Grigorenko Nataļja - ģimenes ārsta un arodveselības un arodslimību ārsta prakse</t>
  </si>
  <si>
    <t xml:space="preserve"> Griņa Nataļja - ģimenes ārsta un pediatra prakse</t>
  </si>
  <si>
    <t xml:space="preserve"> Grīga Gita - ģimenes ārsta prakse</t>
  </si>
  <si>
    <t xml:space="preserve"> Grīnhofa Zaiga - ģimenes ārsta prakse</t>
  </si>
  <si>
    <t xml:space="preserve"> Grīviņa Gita - ģimenes ārsta prakse</t>
  </si>
  <si>
    <t xml:space="preserve"> GSM Medical, SIA</t>
  </si>
  <si>
    <t xml:space="preserve"> Gubska Žanna - ģimenes ārsta prakse</t>
  </si>
  <si>
    <t xml:space="preserve"> Gulbis Raitis - ģimenes ārsta prakse</t>
  </si>
  <si>
    <t xml:space="preserve"> Guntas Āboltiņas ģimenes ārsta prakse, Sabiedrība ar ierobežotu atbildību</t>
  </si>
  <si>
    <t xml:space="preserve"> Guste Maija - ģimenes ārsta prakse</t>
  </si>
  <si>
    <t xml:space="preserve"> ĢAP Iveta Skurule, Sabiedrība ar ierobežotu atbildību</t>
  </si>
  <si>
    <t xml:space="preserve"> Ģēģere Vineta -ģimenes ārsta prakse</t>
  </si>
  <si>
    <t xml:space="preserve"> Ģimenes ārsta Andra Baumaņa prakse, SIA</t>
  </si>
  <si>
    <t xml:space="preserve"> ĢIMENES ĀRSTA ANDRA LASMAŅA KLĪNIKA "ALMA", Sabiedrība ar ierobežotu atbildību</t>
  </si>
  <si>
    <t xml:space="preserve"> ĢIMENES ĀRSTA PRAKSE, Sabiedrība ar ierobežotu atbildību</t>
  </si>
  <si>
    <t xml:space="preserve"> Ģimenes ārstu doktorāts, SIA</t>
  </si>
  <si>
    <t xml:space="preserve"> ĢIMENES ĀRSTU PRAKSE, Sabiedrība ar ierobežotu atbildību</t>
  </si>
  <si>
    <t xml:space="preserve"> Ģimenes ārstu prakse-DK, Sabiedrība ar ierobežotu atbildību</t>
  </si>
  <si>
    <t xml:space="preserve"> Haričeva Valērija - ģimenes ārsta prakse</t>
  </si>
  <si>
    <t xml:space="preserve"> Harmonija Plus, SIA</t>
  </si>
  <si>
    <t xml:space="preserve"> Hedvigas Kronbergas ģimenes ārsta prakse, SIA</t>
  </si>
  <si>
    <t xml:space="preserve"> Homenko Aleksandra - ģimenes ārsta prakse</t>
  </si>
  <si>
    <t xml:space="preserve"> Hudina Vera - ārsta internista prakse</t>
  </si>
  <si>
    <t xml:space="preserve"> I. Menisa ģimenes ārsta prakse, Sabiedrība ar ierobežotu atbildību</t>
  </si>
  <si>
    <t xml:space="preserve"> I. Smirnovas ārsta prakse, SIA</t>
  </si>
  <si>
    <t xml:space="preserve"> I. Timčenko ģimenes ārsta prakse, SIA</t>
  </si>
  <si>
    <t xml:space="preserve"> I. Veinbergas ģimenes ārsta prakse, Sabiedrība ar ierobežotu atbildību</t>
  </si>
  <si>
    <t xml:space="preserve"> I.Dūces ārsta privātprakse, Sabiedrība ar ierobežotu atbildību</t>
  </si>
  <si>
    <t xml:space="preserve"> I.Kuģes ģimenes ārsta prakse, Sabiedrība ar ierobežotu atbildību</t>
  </si>
  <si>
    <t xml:space="preserve"> I.Laizānes ārsta prakse, Sabiedrība ar ierobežotu atbildību</t>
  </si>
  <si>
    <t xml:space="preserve"> I.Lielkalnes ģimenes ārsta prakse, SIA</t>
  </si>
  <si>
    <t xml:space="preserve"> Iekšlietu ministrijas poliklīnika, Valsts sabiedrība ar ierobežotu atbildību</t>
  </si>
  <si>
    <t xml:space="preserve"> Ilvas Gailumas ģimenes ārsta prakse, SIA</t>
  </si>
  <si>
    <t xml:space="preserve"> Ilzes Āboliņas ārsta prakse, SIA</t>
  </si>
  <si>
    <t xml:space="preserve"> Ilzes Jākobsones ģimenes ārsta prakse, Sabiedrība ar ierobežotu atbildību</t>
  </si>
  <si>
    <t xml:space="preserve"> Ilzes Silanžas ārsta prakse, SIA</t>
  </si>
  <si>
    <t xml:space="preserve"> Ilzes Skujas Ģimenes ārsta prakse, Sabiedrība ar ierobežotu atbildību</t>
  </si>
  <si>
    <t xml:space="preserve"> Indras Mukānes ģimenes ārsta prakse, Sabiedrība ar ierobežotu atbildību</t>
  </si>
  <si>
    <t xml:space="preserve"> Indrāne Inga - ģimenes ārsta prakse</t>
  </si>
  <si>
    <t xml:space="preserve"> Indrāne Maira - ģimenes ārsta prakse</t>
  </si>
  <si>
    <t xml:space="preserve"> Ineses Rabkevičas ārsta prakse, SIA</t>
  </si>
  <si>
    <t xml:space="preserve"> Ingara Burlaka ģimenes ārsta prakse, Sabiedrība ar ierobežotu atbildību</t>
  </si>
  <si>
    <t xml:space="preserve"> Ingas Namavires ģimenes ārsta prakse, Sabiedrība ar ierobežotu atbildību</t>
  </si>
  <si>
    <t xml:space="preserve"> INGAS ŽĪGURES ĀRSTA PRAKSE, IK</t>
  </si>
  <si>
    <t xml:space="preserve"> Intas Freimanes ģimenes ārsta prakse, SIA</t>
  </si>
  <si>
    <t xml:space="preserve"> Irinas Lazarevas ģimenes ārsta prakse, Sabiedrība ar ierobežotu atbildību</t>
  </si>
  <si>
    <t xml:space="preserve"> Isakoviča Žaneta - ģimenes ārsta prakse</t>
  </si>
  <si>
    <t xml:space="preserve"> Ivetas Feldmanes ģimenes ārsta prakse, IK</t>
  </si>
  <si>
    <t xml:space="preserve"> Ivetas Vīksnes ģimenes ārsta prakse, Sabiedrība ar ierobežotu atbildību</t>
  </si>
  <si>
    <t xml:space="preserve"> J.Gulbes ģimenes ārsta prakse, Sabiedrība ar ierobežotu atbildību</t>
  </si>
  <si>
    <t xml:space="preserve"> Jakupova Jeļena - ģimenes ārsta prakse</t>
  </si>
  <si>
    <t xml:space="preserve"> JanaMed, SIA</t>
  </si>
  <si>
    <t xml:space="preserve"> Jansone Anita - ģimenes ārsta prakse</t>
  </si>
  <si>
    <t xml:space="preserve"> Jaudzeme Oksana - ģimenes ārsta prakse</t>
  </si>
  <si>
    <t xml:space="preserve"> Jaunķiķe Vineta - ģimenes ārsta prakse</t>
  </si>
  <si>
    <t xml:space="preserve"> Jāvalde Gunta - ģimenes ārsta prakse</t>
  </si>
  <si>
    <t xml:space="preserve"> Jekaterinas Gerķes ģimenes ārsta prakse, SIA</t>
  </si>
  <si>
    <t xml:space="preserve"> Jevčuka Natālija - ģimenes ārsta prakse</t>
  </si>
  <si>
    <t xml:space="preserve"> Jevgeņijas Soboļevskas ģimenes ārsta prakse, Sabiedrība ar ierobežotu atbildību</t>
  </si>
  <si>
    <t xml:space="preserve"> Junkina Olga - ģimenes ārsta prakse</t>
  </si>
  <si>
    <t xml:space="preserve"> Jutas Ošenieces ģimenes ārsta prakse, SIA</t>
  </si>
  <si>
    <t xml:space="preserve"> Jūlijas Balandinas ģimenes ārsta prakse, SIA</t>
  </si>
  <si>
    <t xml:space="preserve"> K.Zivtiņas ārsta prakse, Sabiedrība ar ierobežotu atbildību</t>
  </si>
  <si>
    <t xml:space="preserve"> Kackeviča Ludmila - ģimenes ārsta prakse</t>
  </si>
  <si>
    <t xml:space="preserve"> Kalēja Sarmīte - ģimenes ārsta prakse</t>
  </si>
  <si>
    <t xml:space="preserve"> Kalniņa Ināra - ģimenes ārsta prakse</t>
  </si>
  <si>
    <t xml:space="preserve"> Kalniņš Aldis - ģimenes ārsta prakse</t>
  </si>
  <si>
    <t xml:space="preserve"> Kaļinkina Galija - ģimenes ārsta prakse</t>
  </si>
  <si>
    <t xml:space="preserve"> Kaļinkina Iļmira - ģimenes ārsta prakse</t>
  </si>
  <si>
    <t xml:space="preserve"> Kaļiņina Gaļina - ģimenes ārsta prakse</t>
  </si>
  <si>
    <t xml:space="preserve"> Kaļita Nadežda - ģimenes ārsta prakse</t>
  </si>
  <si>
    <t xml:space="preserve"> Kaņepe Karīna - ģimenes ārsta prakse</t>
  </si>
  <si>
    <t xml:space="preserve"> Karlsone Aija - ģimenes ārsta prakse</t>
  </si>
  <si>
    <t xml:space="preserve"> Kasačova Gaļina - ģimenes ārsta prakse</t>
  </si>
  <si>
    <t xml:space="preserve"> Katedra, Sabiedrība ar ierobežotu atbildību</t>
  </si>
  <si>
    <t xml:space="preserve"> Kauguru veselības centrs, Pašvaldības sabiedrība ar ierobežotu atbildību</t>
  </si>
  <si>
    <t xml:space="preserve"> Kavejeva Aļfija - ģimenes ārsta prakse</t>
  </si>
  <si>
    <t xml:space="preserve"> Kazarjana Anželika - ģimenes ārsta prakse</t>
  </si>
  <si>
    <t xml:space="preserve"> Kārkliņa Indra - ģimenes ārsta prakse</t>
  </si>
  <si>
    <t xml:space="preserve"> Kerēvica Ārija - ģimenes ārsta prakse</t>
  </si>
  <si>
    <t xml:space="preserve"> Kiršfelde Agita - ģimenes ārsta prakse</t>
  </si>
  <si>
    <t xml:space="preserve"> Klauberga Aija - ģimenes ārsta prakse</t>
  </si>
  <si>
    <t xml:space="preserve"> Kondratova Aija -  ģimenes ārsta prakse</t>
  </si>
  <si>
    <t xml:space="preserve"> Kormiļicina Gaļina - ģimenes ārsta prakse</t>
  </si>
  <si>
    <t xml:space="preserve"> Korņejeva Tatjana - ģimenes ārsta prakse</t>
  </si>
  <si>
    <t xml:space="preserve"> Koršunova Tatjana - ģimenes ārsta un pediatra prakse</t>
  </si>
  <si>
    <t xml:space="preserve"> Kozaka Nataļja - ģimenes ārsta prakse</t>
  </si>
  <si>
    <t xml:space="preserve"> Kozicka Jeļena - ģimenes ārsta prakse</t>
  </si>
  <si>
    <t xml:space="preserve"> Kozinda Ilze - ģimenes ārsta prakse</t>
  </si>
  <si>
    <t xml:space="preserve"> Krastiņa Inese - ģimenes ārsta prakse</t>
  </si>
  <si>
    <t xml:space="preserve"> Krimuldas doktorāts, Sabiedrība ar ierobežotu atbildību</t>
  </si>
  <si>
    <t xml:space="preserve"> Krustiņa Daiga - ģimenes ārsta prakse</t>
  </si>
  <si>
    <t xml:space="preserve"> KSB Doktorāts, SIA</t>
  </si>
  <si>
    <t xml:space="preserve"> Kuble Ilze - ģimenes ārsta prakse</t>
  </si>
  <si>
    <t xml:space="preserve"> Kudojare Natālija-ģimenes ārsta prakse, SIA</t>
  </si>
  <si>
    <t xml:space="preserve"> Kudrjavceva Jeļena - ģimenes ārsta un osteopāta prakse</t>
  </si>
  <si>
    <t xml:space="preserve"> Kudule Laila - ģimenes ārsta prakse</t>
  </si>
  <si>
    <t xml:space="preserve"> Kukurāne Skaidrīte - ģimenes ārsta prakse</t>
  </si>
  <si>
    <t xml:space="preserve"> Kulišovs Ignatijs - ģimenes ārsta prakse</t>
  </si>
  <si>
    <t xml:space="preserve"> Kunstberga Elga - ģimenes ārsta prakse</t>
  </si>
  <si>
    <t xml:space="preserve"> Kurbanova Daina - ģimenes ārsta un pediatra prakse</t>
  </si>
  <si>
    <t xml:space="preserve"> Kuzmane Astrīda - ģimenes ārsta prakse</t>
  </si>
  <si>
    <t xml:space="preserve"> Kuzņecova Nataļja - ģimenes ārsta prakse</t>
  </si>
  <si>
    <t xml:space="preserve"> Ķēniņa Indra - ģimenes ārsta prakse</t>
  </si>
  <si>
    <t xml:space="preserve"> Ķērpe Dzintra - ģimenes ārsta prakse</t>
  </si>
  <si>
    <t xml:space="preserve"> Ķirkuma Aija - ģimenes ārsta prakse</t>
  </si>
  <si>
    <t xml:space="preserve"> L.Lejiņas ģimenes ārsta prakse, Sabiedrība ar ierobežotu atbildību</t>
  </si>
  <si>
    <t xml:space="preserve"> L.Petražickas Doktorāts, SIA</t>
  </si>
  <si>
    <t xml:space="preserve"> Lagzdiņa Dina - ģimenes ārsta prakse</t>
  </si>
  <si>
    <t xml:space="preserve"> LAIMAS PRAKSE, SIA</t>
  </si>
  <si>
    <t xml:space="preserve"> Langina Evita - ģimenes ārsta prakse</t>
  </si>
  <si>
    <t xml:space="preserve"> Lankrete Sandra -ģimenes ārsta prakse</t>
  </si>
  <si>
    <t xml:space="preserve"> Lapa Daina - ģimenes ārsta un arodveselības un arodslimību ārsta prakse</t>
  </si>
  <si>
    <t xml:space="preserve"> Lapiņa Santa - ģimenes ārsta prakse</t>
  </si>
  <si>
    <t xml:space="preserve"> Larisas Zaharovas ģimenes ārsta un pediatra prakse, SIA</t>
  </si>
  <si>
    <t xml:space="preserve"> LAROMED, SIA</t>
  </si>
  <si>
    <t xml:space="preserve"> Latiševa Tamāra -ģimenes ārsta prakse</t>
  </si>
  <si>
    <t xml:space="preserve"> Latkovska Ingrīda - ģimenes ārsta prakse</t>
  </si>
  <si>
    <t xml:space="preserve"> Latvijas Jūras medicīnas centrs, Akciju sabiedrība</t>
  </si>
  <si>
    <t xml:space="preserve"> Lauras Veides ģimenes ārsta prakse, SIA</t>
  </si>
  <si>
    <t xml:space="preserve"> Lazdāne Margerita - ģimenes ārsta prakse</t>
  </si>
  <si>
    <t xml:space="preserve"> Leškoviča Antoņina - ģimenes ārsta prakse</t>
  </si>
  <si>
    <t xml:space="preserve"> LIDIJAS LAGANOVSKAS ĢIMENES ĀRSTA PRAKSE, SIA</t>
  </si>
  <si>
    <t xml:space="preserve"> Lielause Gerda - ģimenes ārsta un pediatra prakse</t>
  </si>
  <si>
    <t xml:space="preserve"> LIEPA UN GAILĪTE, Sabiedrība ar ierobežotu atbildību</t>
  </si>
  <si>
    <t xml:space="preserve"> Liepiņa Linda - ģimenes ārsta prakse</t>
  </si>
  <si>
    <t xml:space="preserve"> Liepiņa Madara - ģimenes ārsta prakse</t>
  </si>
  <si>
    <t xml:space="preserve"> Liepiņš Mareks - ģimenes ārsta prakse</t>
  </si>
  <si>
    <t xml:space="preserve"> Liepziedi ārsta prakse, SIA</t>
  </si>
  <si>
    <t xml:space="preserve"> Ligitas Vulfas ārsta prakse, SIA</t>
  </si>
  <si>
    <t xml:space="preserve"> Lovenecka Natalija - ģimenes ārsta prakse</t>
  </si>
  <si>
    <t xml:space="preserve"> Ludmilas Zeiļukas ārsta prakse, SIA</t>
  </si>
  <si>
    <t xml:space="preserve"> Lukjaņenko Jekaterina - ārsta prakse pediatrijā</t>
  </si>
  <si>
    <t xml:space="preserve"> LUMALE DOKTORĀTS, Rīgas pilsētas Lilijas Lapsas individuālais uzņēmums</t>
  </si>
  <si>
    <t xml:space="preserve"> M &amp; M centrs, Sabiedrība ar ierobežotu atbildību</t>
  </si>
  <si>
    <t xml:space="preserve"> M.Gavronskas ārsta prakse, Sabiedrība ar ierobežotu atbildību</t>
  </si>
  <si>
    <t xml:space="preserve"> M.Jakušenokas ārstu prakse, SIA</t>
  </si>
  <si>
    <t xml:space="preserve"> Magerova Neonila - ģimenes ārsta un internista prakse</t>
  </si>
  <si>
    <t xml:space="preserve"> Maijas Kozlovskas ģimenes ārsta prakse, SIA</t>
  </si>
  <si>
    <t xml:space="preserve"> MAKONT MED, SIA</t>
  </si>
  <si>
    <t xml:space="preserve"> Malnača Dagmāra - ģimenes ārsta prakse</t>
  </si>
  <si>
    <t xml:space="preserve"> Maļinovska Oksana - ģimenes ārsta prakse</t>
  </si>
  <si>
    <t xml:space="preserve"> Mambetajeva Rahata - ģimenes ārsta prakse</t>
  </si>
  <si>
    <t xml:space="preserve"> Margaritas Bargarumas ārsta prakse, SIA</t>
  </si>
  <si>
    <t xml:space="preserve"> Marinas Ņesterovskas ģimenes ārsta un internista prakse, Sabiedrība ar ierobežotu atbildību</t>
  </si>
  <si>
    <t xml:space="preserve"> Maritas Ķirsones ģimenes ārsta prakse, SIA</t>
  </si>
  <si>
    <t xml:space="preserve"> Marnauza Ligita - ģimenes ārsta prakse</t>
  </si>
  <si>
    <t xml:space="preserve"> Martinsone-Bičevska Jolanta - ģimenes ārsta prakse</t>
  </si>
  <si>
    <t xml:space="preserve"> Matuševica Andra - ģimenes ārsta prakse</t>
  </si>
  <si>
    <t xml:space="preserve"> MĀJAS ĀRSTS, Valentinas Tenis Rīgas individuālais uzņēmums medicīniskā firma</t>
  </si>
  <si>
    <t xml:space="preserve"> Māliņa Judīte - ģimenes ārsta prakse</t>
  </si>
  <si>
    <t xml:space="preserve"> Māras Bremmeres ģimenes ārsta prakse, SIA</t>
  </si>
  <si>
    <t xml:space="preserve"> Mārtinsons Jānis - ģimenes ārsta prakse</t>
  </si>
  <si>
    <t xml:space="preserve"> Mārupes ambulance 1, Sabiedrība ar ierobežotu atbildību</t>
  </si>
  <si>
    <t xml:space="preserve"> Mārupes Doktorāts, SIA</t>
  </si>
  <si>
    <t xml:space="preserve"> Med Plus Ārstu prakse, SIA</t>
  </si>
  <si>
    <t xml:space="preserve"> MEDAKO, Sabiedrība ar ierobežotu atbildību</t>
  </si>
  <si>
    <t xml:space="preserve"> Medical Solutions, Sabiedrība ar ierobežotu atbildību</t>
  </si>
  <si>
    <t xml:space="preserve"> Medicinus, Sabiedrība ar ierobežotu atbildību</t>
  </si>
  <si>
    <t xml:space="preserve"> Meirēna Olga - ģimenes ārsta prakse</t>
  </si>
  <si>
    <t xml:space="preserve"> Mežale Dace - ģimenes ārsta prakse</t>
  </si>
  <si>
    <t xml:space="preserve"> Mežals Ainārs - ģimenes ārsta prakse</t>
  </si>
  <si>
    <t xml:space="preserve"> Mihailova Olga - ģimenes ārsta prakse</t>
  </si>
  <si>
    <t xml:space="preserve"> Mihailova Tatjana - ģimenes ārsta prakse</t>
  </si>
  <si>
    <t xml:space="preserve"> Mikule Laila - ģimenes ārsta prakse</t>
  </si>
  <si>
    <t xml:space="preserve"> Miķelsone Astra - ģimenes ārsta un arodveselības un arodslimību ārsta prakse</t>
  </si>
  <si>
    <t xml:space="preserve"> Molodcova Daiga - ģimenes ārsta prakse</t>
  </si>
  <si>
    <t xml:space="preserve"> Moroza Vija - ģimenes ārsta prakse</t>
  </si>
  <si>
    <t xml:space="preserve"> MOŽUMS-1, Sabiedrība ar ierobežotu atbildību</t>
  </si>
  <si>
    <t xml:space="preserve"> MPWG, Sabiedrība ar ierobežotu atbildību</t>
  </si>
  <si>
    <t xml:space="preserve"> Muižzemniece Irita - ģimenes ārsta prakse</t>
  </si>
  <si>
    <t xml:space="preserve"> Muravjova Olga - ģimenes ārsta prakse</t>
  </si>
  <si>
    <t xml:space="preserve"> N.Sergejevas ģimenes ārsta prakse, SIA</t>
  </si>
  <si>
    <t xml:space="preserve"> Nadeždas Tereškinas ģimenes ārsta prakse, Sabiedrība ar ierobežotu atbildību</t>
  </si>
  <si>
    <t xml:space="preserve"> Nataļjas Zaharovas ģimenes ārsta prakse, SIA</t>
  </si>
  <si>
    <t xml:space="preserve"> NEOCORTEX, SIA</t>
  </si>
  <si>
    <t xml:space="preserve"> Nimece, Sabiedrība ar ierobežotu atbildību</t>
  </si>
  <si>
    <t xml:space="preserve"> NMN Med, Sabiedrība ar ierobežotu atbildību</t>
  </si>
  <si>
    <t xml:space="preserve"> Nodelmane Jolanta - ģimenes ārsta prakse</t>
  </si>
  <si>
    <t xml:space="preserve"> Novikovs Boriss - ģimenes ārsta prakse</t>
  </si>
  <si>
    <t xml:space="preserve"> NPP, Sabiedrība ar ierobežotu atbildību</t>
  </si>
  <si>
    <t xml:space="preserve"> Ņeborakova Inga - ģimenes ārsta prakse</t>
  </si>
  <si>
    <t xml:space="preserve"> O.Kļaviņas ģimenes ārsta prakse, SIA</t>
  </si>
  <si>
    <t xml:space="preserve"> Olgas Pilātes ģimenes ārsta prakse, SIA</t>
  </si>
  <si>
    <t xml:space="preserve"> Oniščuka Svetlana - ģimenes ārsta un pediatra prakse</t>
  </si>
  <si>
    <t xml:space="preserve"> ORIENTS, Sabiedrība ar ierobežotu atbildību Rīgā</t>
  </si>
  <si>
    <t xml:space="preserve"> Ostrovska Sona - ģimenes ārsta prakse</t>
  </si>
  <si>
    <t xml:space="preserve"> Ozola Aina - ģimenes ārsta prakse</t>
  </si>
  <si>
    <t xml:space="preserve"> Ozola Ilga - ģimenes ārsta prakse</t>
  </si>
  <si>
    <t xml:space="preserve"> Ozola Inese - ģimenes ārsta prakse</t>
  </si>
  <si>
    <t xml:space="preserve"> OZOLIŅAS DOKTORĀTS, Individuālais komersants</t>
  </si>
  <si>
    <t xml:space="preserve"> Ozolniece Ieva - ģimenes ārsta prakse</t>
  </si>
  <si>
    <t xml:space="preserve"> PALĪDZĪBAS DIENESTS, Sabiedrība ar ierobežotu atbildību</t>
  </si>
  <si>
    <t xml:space="preserve"> Panteļejeva Ņina - ģimenes ārsta prakse</t>
  </si>
  <si>
    <t xml:space="preserve"> Paņina Irina - ģimenes ārsta un arodveselības un arodslimību ārsta prakse</t>
  </si>
  <si>
    <t xml:space="preserve"> Paradovska Inga - ģimenes ārsta un arodveselības un arodslimību ārsta prakse</t>
  </si>
  <si>
    <t xml:space="preserve"> Parfjonova Olga - ģimenes ārsta prakse</t>
  </si>
  <si>
    <t xml:space="preserve"> Perna Inna - ģimenes ārsta un pediatra prakse</t>
  </si>
  <si>
    <t xml:space="preserve"> Petraškēviča Ingrīda - ģimenes ārsta prakse</t>
  </si>
  <si>
    <t xml:space="preserve"> Petrova Ludmila - ģimenes ārsta un arodveselības un arodslimību ārsta prakse</t>
  </si>
  <si>
    <t xml:space="preserve"> Pilskalne Svetlana -ģimenes ārsta prakse</t>
  </si>
  <si>
    <t xml:space="preserve"> Pīleņģe Māra-ģimenes ārsta un arodveselības un arodslimību ārsta prakse, SIA</t>
  </si>
  <si>
    <t xml:space="preserve"> Pogodina Jeļena  - ģimenes ārsta un internista prakse</t>
  </si>
  <si>
    <t xml:space="preserve"> Polukarova Tamāra - ģimenes ārsta prakse</t>
  </si>
  <si>
    <t xml:space="preserve"> Pone Gundega - ģimenes ārsta prakse</t>
  </si>
  <si>
    <t xml:space="preserve"> Ponne Inguna - ģimenes ārsta prakse</t>
  </si>
  <si>
    <t xml:space="preserve"> Portnaja Nataļja - ģimenes ārsta prakse</t>
  </si>
  <si>
    <t xml:space="preserve"> Prokofjeva Svetlana - ģimenes ārsta prakse</t>
  </si>
  <si>
    <t xml:space="preserve"> Proskurina Antoņina - ģimenes ārsta un ārsta prakse padziļināta elektrokardiogrāfijas metodē</t>
  </si>
  <si>
    <t xml:space="preserve"> Proskurņa Tatjana - ģimenes ārsta un internista prakse</t>
  </si>
  <si>
    <t xml:space="preserve"> Pučkovs Dmitrijs - ģimenes ārsta prakse</t>
  </si>
  <si>
    <t xml:space="preserve"> Pukijāne Marina - ģimenes ārsta prakse</t>
  </si>
  <si>
    <t xml:space="preserve"> Puļķe Sintija - ģimenes ārsta un ārsta homeopāta prakse</t>
  </si>
  <si>
    <t xml:space="preserve"> Pundane  Ludmila - ģimenes ārsta prakse</t>
  </si>
  <si>
    <t xml:space="preserve"> Purenkova Maija - ģimenes ārsta prakse</t>
  </si>
  <si>
    <t xml:space="preserve"> Purina Jeļena - ģimenes ārsta prakse</t>
  </si>
  <si>
    <t xml:space="preserve"> R.D. doktorāts, SIA</t>
  </si>
  <si>
    <t xml:space="preserve"> Rasmane Ligita -ģimenes ārsta prakse</t>
  </si>
  <si>
    <t xml:space="preserve"> Reine Maiga - ģimenes ārsta un pediatra prakse</t>
  </si>
  <si>
    <t xml:space="preserve"> Reinholde Ieva - ārsta prakse pediatrijā</t>
  </si>
  <si>
    <t xml:space="preserve"> Revigo, Sabiedrība ar ierobežotu atbildību</t>
  </si>
  <si>
    <t xml:space="preserve"> Rezovska Irēna -ģimenes ārsta prakse</t>
  </si>
  <si>
    <t xml:space="preserve"> Ribkina Olga - ģimenes ārsta un akupunktūras ārsta prakse</t>
  </si>
  <si>
    <t xml:space="preserve"> Rimjane Natālija - ģimenes ārsta, psihoterapeita un arodveselības un arodslimību ārsta prakse</t>
  </si>
  <si>
    <t xml:space="preserve"> Rimša Gaļina - ģimenes ārsta prakse</t>
  </si>
  <si>
    <t xml:space="preserve"> Riževa Inguna - ģimenes ārsta prakse</t>
  </si>
  <si>
    <t xml:space="preserve"> Rīgas 1. slimnīca, SIA</t>
  </si>
  <si>
    <t xml:space="preserve"> Rīgas patversme</t>
  </si>
  <si>
    <t xml:space="preserve"> RĪGAS PILSĒTAS ĢIMENES ĀRSTES SARMĪTES BREICES INDIVIDUĀLAIS UZŅĒMUMS, Individuālais uzņēmums</t>
  </si>
  <si>
    <t xml:space="preserve"> Rīgas veselības centrs, SIA</t>
  </si>
  <si>
    <t xml:space="preserve"> RĪTS M, Sabiedrība ar ierobežotu atbildību</t>
  </si>
  <si>
    <t xml:space="preserve"> Robalde Dace - ārsta prakse pediatrijā</t>
  </si>
  <si>
    <t xml:space="preserve"> Ročāne Dace - ģimenes ārsta prakse</t>
  </si>
  <si>
    <t xml:space="preserve"> Roze Krista - ģimenes ārsta prakse</t>
  </si>
  <si>
    <t xml:space="preserve"> Rozeniece Aina - ģimenes ārsta prakse</t>
  </si>
  <si>
    <t xml:space="preserve"> RSU Ambulance, SIA</t>
  </si>
  <si>
    <t xml:space="preserve"> Rudometova Irina - ārsta prakse pediatrijā</t>
  </si>
  <si>
    <t xml:space="preserve"> Rukavišņikova Ērika - ģimenes ārsta prakse</t>
  </si>
  <si>
    <t xml:space="preserve"> Rutkovskis Vasilijs - ģimenes ārsta prakse</t>
  </si>
  <si>
    <t xml:space="preserve"> S. MICKEVIČAS ārsta prakse, Sabiedrība ar ierobežotu atbildību</t>
  </si>
  <si>
    <t xml:space="preserve"> S. Stepiņas doktorāts, SIA</t>
  </si>
  <si>
    <t xml:space="preserve"> S.Birznieces-Bekmanes ģimenes ārsta un pediatra prakse, Sabiedrība ar ierobežotu atbildību</t>
  </si>
  <si>
    <t xml:space="preserve"> S.Gertneres ārsta prakse, Sabiedrība ar ierobežotu atbildību</t>
  </si>
  <si>
    <t xml:space="preserve"> Sabīnes Pavlovskas ģimenes ārsta prakse, SIA</t>
  </si>
  <si>
    <t xml:space="preserve"> Sadu Alberto - ģimenes ārsta prakse</t>
  </si>
  <si>
    <t xml:space="preserve"> Safranova Ieva - ģimenes ārsta prakse</t>
  </si>
  <si>
    <t xml:space="preserve"> Saļahova Farida - ģimenes ārsta prakse</t>
  </si>
  <si>
    <t xml:space="preserve"> SANDRAS KUKAINES DOKTORĀTS, SIA</t>
  </si>
  <si>
    <t xml:space="preserve"> Savicka Dina - ģimenes ārsta prakse</t>
  </si>
  <si>
    <t xml:space="preserve"> Sazonova Svetlana - ģimenes ārsta prakse</t>
  </si>
  <si>
    <t xml:space="preserve"> Sedliņa Biruta - ģimenes ārsta prakse</t>
  </si>
  <si>
    <t xml:space="preserve"> SEMPERA DG, Sabiedrība ar ierobežotu atbildību</t>
  </si>
  <si>
    <t xml:space="preserve"> Sergejeva Iveta - ģimenes ārsta prakse</t>
  </si>
  <si>
    <t xml:space="preserve"> Sergejeva Valentina - ģimenes ārsta prakse</t>
  </si>
  <si>
    <t xml:space="preserve"> Sevastjanova Viktorija - ģimenes ārsta prakse</t>
  </si>
  <si>
    <t xml:space="preserve"> SIGULDAS EFEKTS, Sabiedrība ar ierobežotu atbildību Ģimenes ārstu doktorāts</t>
  </si>
  <si>
    <t xml:space="preserve"> Siliņa Līga - ģimenes ārsta prakse</t>
  </si>
  <si>
    <t xml:space="preserve"> SILVA MED, Rīgas pilsētas S.Pujātes individuālais uzņēmums medicīniskā firma</t>
  </si>
  <si>
    <t xml:space="preserve"> Simanoviča Žaneta - ģimenes ārsta prakse</t>
  </si>
  <si>
    <t xml:space="preserve"> Simsone Inta - ģimenes ārsta prakse</t>
  </si>
  <si>
    <t xml:space="preserve"> Skribnovska Anna - ģimenes ārsta prakse</t>
  </si>
  <si>
    <t xml:space="preserve"> Skudra Ilona - ģimenes ārsta prakse</t>
  </si>
  <si>
    <t xml:space="preserve"> Skumbiņa Diāna - ģimenes ārsta prakse</t>
  </si>
  <si>
    <t xml:space="preserve"> Skurihina Inna - ģimenes ārsta un arodveselības un arodslimību ārsta prakse</t>
  </si>
  <si>
    <t xml:space="preserve"> SN ĀRSTE, SIA</t>
  </si>
  <si>
    <t xml:space="preserve"> Sokaļska Alla - ģimenes ārsta prakse</t>
  </si>
  <si>
    <t xml:space="preserve"> Solodova Tatjana - ģimenes ārsta prakse</t>
  </si>
  <si>
    <t xml:space="preserve"> Solovjova Kira -  ģimenes ārsta prakse</t>
  </si>
  <si>
    <t xml:space="preserve"> Spasova Prakse, SIA</t>
  </si>
  <si>
    <t xml:space="preserve"> Spicina Gaļina - ģimenes ārsta prakse</t>
  </si>
  <si>
    <t xml:space="preserve"> Sprūde Jevgeņija - ģimenes ārsta prakse</t>
  </si>
  <si>
    <t xml:space="preserve"> Stauga Ausma - ģimenes ārsta un pediatra prakse</t>
  </si>
  <si>
    <t xml:space="preserve"> Stopiņu novada pašvaldības aģentūra "Stopiņu ambulance"</t>
  </si>
  <si>
    <t xml:space="preserve"> Straume Dace - ģimenes ārsta prakse</t>
  </si>
  <si>
    <t xml:space="preserve"> Straupe Zita - ģimenes ārsta prakse</t>
  </si>
  <si>
    <t xml:space="preserve"> Strautmane Inese - ģimenes ārsta prakse</t>
  </si>
  <si>
    <t xml:space="preserve"> Strazdiņa Inguna - ģimenes ārsta prakse</t>
  </si>
  <si>
    <t xml:space="preserve"> Streļča Ludmila - ģimenes ārsta prakse</t>
  </si>
  <si>
    <t xml:space="preserve"> Stūrmane Aija - ģimenes ārsta prakse</t>
  </si>
  <si>
    <t xml:space="preserve"> Svilāne Inese - ģimenes ārsta prakse</t>
  </si>
  <si>
    <t xml:space="preserve"> Šabanova Larisa - ģimenes ārsta prakse</t>
  </si>
  <si>
    <t xml:space="preserve"> Šabanovs Nikolajs - ģimenes ārsta prakse</t>
  </si>
  <si>
    <t xml:space="preserve"> Šalajevs Vladimirs - ģimenes ārsta prakse un ārsta prakse vispārējā ultrasonogrāfijas metodē</t>
  </si>
  <si>
    <t xml:space="preserve"> Šapele Indra - ģimenes ārsta un pediatra prakse</t>
  </si>
  <si>
    <t xml:space="preserve"> Šaripova Inga - ģimenes ārsta prakse</t>
  </si>
  <si>
    <t xml:space="preserve"> Šarna Vizma - ģimenes ārsta prakse</t>
  </si>
  <si>
    <t xml:space="preserve"> Šnaidere Jūlija - ģimenes ārsta prakse</t>
  </si>
  <si>
    <t xml:space="preserve"> Talente Guntra - ģimenes ārsta un arodveselības un arodslimību ārsta prakse</t>
  </si>
  <si>
    <t xml:space="preserve"> Tatjanas Boilovičas ģimenes ārsta prakse, Sabiedrība ar ierobežotu atbildību</t>
  </si>
  <si>
    <t xml:space="preserve"> Tatjanas Krutikas ārsta prakse, SIA</t>
  </si>
  <si>
    <t xml:space="preserve"> Teleženko Iveta - ģimenes ārsta prakse</t>
  </si>
  <si>
    <t xml:space="preserve"> Terveus, SIA</t>
  </si>
  <si>
    <t xml:space="preserve"> Thymus, SIA</t>
  </si>
  <si>
    <t xml:space="preserve"> Timšāne Gunta - ģimenes ārsta un pediatra prakse</t>
  </si>
  <si>
    <t xml:space="preserve"> Tirāns Edgars -ģimenes ārsta prakse</t>
  </si>
  <si>
    <t xml:space="preserve"> Titurgas doktorāts, Sabiedrība ar ierobežotu atbildību</t>
  </si>
  <si>
    <t xml:space="preserve"> TriA SAD, Sabiedrība ar ierobežotu atbildību</t>
  </si>
  <si>
    <t xml:space="preserve"> Trušņikova Gaļina - ģimenes ārsta prakse</t>
  </si>
  <si>
    <t xml:space="preserve"> Upīte Ināra - ģimenes ārsta prakse</t>
  </si>
  <si>
    <t xml:space="preserve"> Urbanoviča Larisa - ģimenes ārsta prakse</t>
  </si>
  <si>
    <t xml:space="preserve"> Ūnijas doktorāts, Sabiedrība ar ierobežotu atbildību</t>
  </si>
  <si>
    <t xml:space="preserve"> V. MEĻŅIKAS ārsta prakse, Sabiedrība ar ierobežotu atbildību</t>
  </si>
  <si>
    <t xml:space="preserve"> Vaivade Agita - ģimenes ārsta un pediatra prakse</t>
  </si>
  <si>
    <t xml:space="preserve"> Vaivode Laila - ārsta prakse pediatrijā</t>
  </si>
  <si>
    <t xml:space="preserve"> Valijas Pčolkinas ģimenes ārsta prakse, Sabiedrība ar ierobežotu atbildību</t>
  </si>
  <si>
    <t xml:space="preserve"> Valucka Tatjana - ģimenes ārsta prakse</t>
  </si>
  <si>
    <t xml:space="preserve"> Vecvērdiņa Vizma - ģimenes ārsta prakse</t>
  </si>
  <si>
    <t xml:space="preserve"> Veide Artūrs - ģimenes ārsta un arodveselības un arodslimību ārsta prakse</t>
  </si>
  <si>
    <t xml:space="preserve"> Veide Sarmīte - ģimenes ārsta prakse</t>
  </si>
  <si>
    <t xml:space="preserve"> Veides ārstu prakse, IK</t>
  </si>
  <si>
    <t xml:space="preserve"> Vesela ģimene, SIA</t>
  </si>
  <si>
    <t xml:space="preserve"> Vesele Brigita - ģimenes ārsta un pediatra prakse</t>
  </si>
  <si>
    <t xml:space="preserve"> VESELĪBAS CENTRS BIĶERNIEKI, Sabiedrība ar ierobežotu atbildību</t>
  </si>
  <si>
    <t xml:space="preserve"> Veselības centru apvienība, AS</t>
  </si>
  <si>
    <t xml:space="preserve"> VIDEMED, SIA</t>
  </si>
  <si>
    <t xml:space="preserve"> Vija Med, Sabiedrība ar ierobežotu atbildību</t>
  </si>
  <si>
    <t xml:space="preserve"> Vikmane Dace - ģimenes ārsta un pediatra prakse</t>
  </si>
  <si>
    <t xml:space="preserve"> VIKTORIJA D, Rīgas pilsētas V.Driksmanes individuālais uzņēmums medicīniskā firma</t>
  </si>
  <si>
    <t xml:space="preserve"> Vilitas Melbārdes ārsta prakse, Sabiedrība ar ierobežotu atbildību</t>
  </si>
  <si>
    <t xml:space="preserve"> Vissarionovs Vadims - ģimenes ārsta prakse</t>
  </si>
  <si>
    <t xml:space="preserve"> Višņevska Kristīne - ģimenes ārsta prakse</t>
  </si>
  <si>
    <t xml:space="preserve"> VITA FORTA, SIA</t>
  </si>
  <si>
    <t xml:space="preserve"> Vitas Jirgensones ārsta prakse, SIA</t>
  </si>
  <si>
    <t xml:space="preserve"> Vitas Vītolas ārsta prakse pediatrijā, Sabiedrība ar ierobežotu atbildību</t>
  </si>
  <si>
    <t xml:space="preserve"> Vīgante Valentīna - ģimenes ārsta prakse</t>
  </si>
  <si>
    <t xml:space="preserve"> Vītola Liene - ģimenes ārsta prakse</t>
  </si>
  <si>
    <t xml:space="preserve"> Volujeviča Aija - ģimenes ārsta prakse</t>
  </si>
  <si>
    <t xml:space="preserve"> Voroņko Ņina - ģimenes ārsta prakse</t>
  </si>
  <si>
    <t xml:space="preserve"> Vuļa Veneranda - ģimenes ārsta prakse</t>
  </si>
  <si>
    <t xml:space="preserve"> Zaharenkova Nataļja - ģimenes ārsta un arodveselības un arodslimību ārsta prakse</t>
  </si>
  <si>
    <t xml:space="preserve"> Zaharova Gaļina - ģimenes ārsta un pediatra prakse</t>
  </si>
  <si>
    <t xml:space="preserve"> Zaiceva Nataļja - ģimenes ārsta un arodveselības un arodslimību ārsta prakse</t>
  </si>
  <si>
    <t xml:space="preserve"> Zaķe Sarmīte - ģimenes ārsta un arodveselības un arodslimību ārsta prakse</t>
  </si>
  <si>
    <t xml:space="preserve"> Zaļeniece Rita - ģimenes ārsta prakse</t>
  </si>
  <si>
    <t xml:space="preserve"> Zandare-Legata Evija - ģimenes ārsta prakse</t>
  </si>
  <si>
    <t xml:space="preserve"> Zandas Oliņas Putenes ģimenes ārsta prakse, Sabiedrība ar ierobežotu atbildību</t>
  </si>
  <si>
    <t xml:space="preserve"> Zanes Torbejevas ģimenes ārstes prakse, SIA</t>
  </si>
  <si>
    <t xml:space="preserve"> Zaremba Līga - ģimenes ārsta prakse</t>
  </si>
  <si>
    <t xml:space="preserve"> Zarubina Rita -ģimenes ārsta prakse</t>
  </si>
  <si>
    <t xml:space="preserve"> Zeltiņa Anda - ģimenes ārsta prakse</t>
  </si>
  <si>
    <t xml:space="preserve"> Zemīte Ināra - ģimenes ārsta prakse</t>
  </si>
  <si>
    <t xml:space="preserve"> Zēģele Linda - ģimenes ārsta prakse</t>
  </si>
  <si>
    <t xml:space="preserve"> Ziediņa Diāna - ģimenes ārsta prakse</t>
  </si>
  <si>
    <t xml:space="preserve"> Zitmane Zane - ģimenes ārsta prakse</t>
  </si>
  <si>
    <t xml:space="preserve"> Zīvere-Pile Līga - ģimenes ārsta prakse</t>
  </si>
  <si>
    <t xml:space="preserve"> Zolitūdes doktorāts, Sabiedrība ar ierobežotu atbildību</t>
  </si>
  <si>
    <t xml:space="preserve"> Zorģe Lolita - ģimenes ārsta prakse</t>
  </si>
  <si>
    <t xml:space="preserve"> Zvagūze Inta - ģimenes ārsta prakse</t>
  </si>
  <si>
    <t xml:space="preserve"> Zvirbule Lidija - ģimenes ārsta prakse</t>
  </si>
  <si>
    <t xml:space="preserve"> Žiļiča Marina - ģimenes ārsta prakse</t>
  </si>
  <si>
    <t xml:space="preserve"> Žubule Janīna - ģimenes ārsta prakse</t>
  </si>
  <si>
    <t xml:space="preserve"> Žuka Jeļena - ģimenes ārsta prakse</t>
  </si>
  <si>
    <t xml:space="preserve"> A.Ādamsona ģimenes ārsta prakse, SIA</t>
  </si>
  <si>
    <t xml:space="preserve"> A.Kārkliņas doktorāts, SIA</t>
  </si>
  <si>
    <t xml:space="preserve"> A.Stubailovas ģimenes ārsta prakse, SIA</t>
  </si>
  <si>
    <t xml:space="preserve"> Ainažu doktorāts, SIA</t>
  </si>
  <si>
    <t xml:space="preserve"> ANITAS KLŪGAS DOKTORĀTS, SIA</t>
  </si>
  <si>
    <t xml:space="preserve"> Anitas Muižnieces ārsta prakse, SIA</t>
  </si>
  <si>
    <t xml:space="preserve"> Annas Višņovas doktorāts, SIA</t>
  </si>
  <si>
    <t xml:space="preserve"> Apes ārsta prakse, Sabiedrība ar ierobežotu atbildību</t>
  </si>
  <si>
    <t xml:space="preserve"> ASAFREJA, Sabiedrība ar ierobežotu atbildību</t>
  </si>
  <si>
    <t xml:space="preserve"> Āboltiņš Ilgarts - ģimenes ārsta prakse</t>
  </si>
  <si>
    <t xml:space="preserve"> B. Kalniņas ģimenes ārsta prakse, Sabiedrība ar ierobežotu atbildību</t>
  </si>
  <si>
    <t xml:space="preserve"> Baibas Koševares ģimenes ārsta prakse, SIA</t>
  </si>
  <si>
    <t xml:space="preserve"> Baranovska Ārija - ģimenes ārsta prakse</t>
  </si>
  <si>
    <t xml:space="preserve"> Beātes Salenieces Ģimenes ārsta prakse, Sabiedrība ar ierobežotu atbildību</t>
  </si>
  <si>
    <t xml:space="preserve"> Berga Anita - ģimenes ārsta prakse</t>
  </si>
  <si>
    <t xml:space="preserve"> Berga Rudīte - ģimenes ārsta prakse</t>
  </si>
  <si>
    <t xml:space="preserve"> Bērziņa Anita - ģimenes ārsta prakse un ārsta prakse vispārējā ultrasonogrāfijas metodē</t>
  </si>
  <si>
    <t xml:space="preserve"> Bērziņa Inga - ģimenes ārsta prakse</t>
  </si>
  <si>
    <t xml:space="preserve"> Braķe Aina - ģimenes ārsta prakse</t>
  </si>
  <si>
    <t xml:space="preserve"> Briģis Jānis - ģimenes ārsta un arodveselības un arodslimību ārsta prakse</t>
  </si>
  <si>
    <t xml:space="preserve"> Budze Līga - ģimenes ārsta prakse</t>
  </si>
  <si>
    <t xml:space="preserve"> Celenbergs Jurijs - ģimenes ārsta prakse</t>
  </si>
  <si>
    <t xml:space="preserve"> Daina Med, SIA</t>
  </si>
  <si>
    <t xml:space="preserve"> DAMIA, Sabiedrība ar ierobežotu atbildību</t>
  </si>
  <si>
    <t xml:space="preserve"> DECIMA, SIA</t>
  </si>
  <si>
    <t xml:space="preserve"> DH prakse, SIA</t>
  </si>
  <si>
    <t xml:space="preserve"> Dinas Puhartes doktorāts, SIA</t>
  </si>
  <si>
    <t xml:space="preserve"> Ditas Pīlātes ģimenes ārsta prakse, Sabiedrība ar ierobežotu atbildību</t>
  </si>
  <si>
    <t xml:space="preserve"> Dokāne Nelija - ģimenes ārsta prakse</t>
  </si>
  <si>
    <t xml:space="preserve"> DOKTORĀTS "KALMES", Sabiedrība ar ierobežotu atbildību</t>
  </si>
  <si>
    <t xml:space="preserve"> Drāzniece Viktorija - ģimenes ārsta prakse</t>
  </si>
  <si>
    <t xml:space="preserve"> Elmere Olita - ģimenes ārsta prakse</t>
  </si>
  <si>
    <t xml:space="preserve"> G.Ozolas ģimenes ārsta prakse, Sabiedrība ar ierobežotu atbildību</t>
  </si>
  <si>
    <t xml:space="preserve"> Gailīte Dzintra - ģimenes ārsta prakse</t>
  </si>
  <si>
    <t xml:space="preserve"> Gārša Inese - ārsta prakse pediatrijā</t>
  </si>
  <si>
    <t xml:space="preserve"> Gritāne Sandra - ģimenes ārsta prakse</t>
  </si>
  <si>
    <t xml:space="preserve"> Grīnšteine Ieva - ģimenes ārsta prakse</t>
  </si>
  <si>
    <t xml:space="preserve"> Grunte Inga - ģimenes ārsta prakse</t>
  </si>
  <si>
    <t xml:space="preserve"> GUNTAS KAUGARES ĢIMENES ĀRSTA PRAKSE, Sabiedrība ar ierobežotu atbildību</t>
  </si>
  <si>
    <t xml:space="preserve"> ĢIMENES ĀRSTA INTAS AUZIŅAS PRIVĀTPRAKSE, SIA</t>
  </si>
  <si>
    <t xml:space="preserve"> I. Ločmeles ārsta prakse, Sabiedrība ar ierobežotu atbildību</t>
  </si>
  <si>
    <t xml:space="preserve"> I. RĀVIŅAS ĀRSTA PRAKSE, SIA</t>
  </si>
  <si>
    <t xml:space="preserve"> I.Jakubaites ģimenes ārsta prakse, Sabiedrība ar ierobežotu atbildību</t>
  </si>
  <si>
    <t xml:space="preserve"> Igaune Velta - ģimenes ārsta prakse</t>
  </si>
  <si>
    <t xml:space="preserve"> Ivanova Dace - ģimenes ārsta un pediatra prakse</t>
  </si>
  <si>
    <t xml:space="preserve"> Ivanova Valentīna - ģimenes ārsta un arodveselības un arodslimību ārsta prakse</t>
  </si>
  <si>
    <t xml:space="preserve"> J.TRALMAKA UN A.TRALMAKAS ĀRSTA PRAKSE, Sabiedrība ar ierobežotu atbildību</t>
  </si>
  <si>
    <t xml:space="preserve"> Jansone Dace - ģimenes ārsta prakse</t>
  </si>
  <si>
    <t xml:space="preserve"> Jansone Sanita - ģimenes ārsta prakse</t>
  </si>
  <si>
    <t xml:space="preserve"> JAUNGULBENES DOKTORĀTS, Gulbenes rajona Jaungulbenes pagasta L.Vebruāles ārstu prakses individuālais uzņēmums</t>
  </si>
  <si>
    <t xml:space="preserve"> Kallinga Aija - ģimenes ārsta prakse</t>
  </si>
  <si>
    <t xml:space="preserve"> KĀRVINS, SIA</t>
  </si>
  <si>
    <t xml:space="preserve"> Kļaviņa Maija - ģimenes ārsta prakse</t>
  </si>
  <si>
    <t xml:space="preserve"> Kļaviņa Ritma - ģimenes ārsta prakse</t>
  </si>
  <si>
    <t xml:space="preserve"> Krauze Egita - ģimenes ārsta un pediatra prakse</t>
  </si>
  <si>
    <t xml:space="preserve"> Kravale Jolanta - ģimenes ārsta prakse</t>
  </si>
  <si>
    <t xml:space="preserve"> Kreicberga Dace - ģimenes ārsta prakse</t>
  </si>
  <si>
    <t xml:space="preserve"> Kreicuma Ilga - ģimenes ārsta prakse</t>
  </si>
  <si>
    <t xml:space="preserve"> Krēsliņa Inta - ģimenes ārsta prakse</t>
  </si>
  <si>
    <t xml:space="preserve"> Krustiņa Dace - ģimenes ārsta un arodveselības un arodslimību ārsta prakse</t>
  </si>
  <si>
    <t xml:space="preserve"> Kundrāte Gunta - ģimenes ārsta prakse</t>
  </si>
  <si>
    <t xml:space="preserve"> Kuzma Ilze - ģimenes ārsta prakse</t>
  </si>
  <si>
    <t xml:space="preserve"> Ķēdis Toms - ģimenes ārsta prakse</t>
  </si>
  <si>
    <t xml:space="preserve"> Ķire Marianna - ģimenes ārsta un arodveselības un arodslimību ārsta prakse</t>
  </si>
  <si>
    <t xml:space="preserve"> Ķiris Valdis - ģimenes ārsta un narkologa prakse</t>
  </si>
  <si>
    <t xml:space="preserve"> L. ZIEMELES DOKTORĀTS, SIA</t>
  </si>
  <si>
    <t xml:space="preserve"> Lasmane Māra - ģimenes ārsta prakse</t>
  </si>
  <si>
    <t xml:space="preserve"> Latkovska Rita -  ģimenes ārsta un kardiologa prakse</t>
  </si>
  <si>
    <t xml:space="preserve"> Lelle Aira - ģimenes ārsta prakse</t>
  </si>
  <si>
    <t xml:space="preserve"> Līduma Anita - ģimenes ārsta prakse</t>
  </si>
  <si>
    <t xml:space="preserve"> LĪGAS KOZLOVSKAS ĢIMENES ĀRSTA PRAKSE, Balvu pilsētas Līgas Kozlovskas individuālais uzņēmums</t>
  </si>
  <si>
    <t xml:space="preserve"> Līgas Purmales ģimenes ārstes prakse, SIA</t>
  </si>
  <si>
    <t xml:space="preserve"> Luguze Inta - ģimenes ārsta prakse</t>
  </si>
  <si>
    <t xml:space="preserve"> Luguzis Egīls - ģimenes ārsta prakse</t>
  </si>
  <si>
    <t xml:space="preserve"> Luika Marita - ģimenes ārsta prakse</t>
  </si>
  <si>
    <t xml:space="preserve"> Lupkina Līga - ģimenes ārsta prakse</t>
  </si>
  <si>
    <t xml:space="preserve"> Lūkina Zane - ģimenes ārsta un arodveselības un arodslimību ārsta prakse</t>
  </si>
  <si>
    <t xml:space="preserve"> Lūse Inese - ģimenes ārsta prakse</t>
  </si>
  <si>
    <t xml:space="preserve"> M. GRŪSLES ĀRSTA PRAKSE, SIA</t>
  </si>
  <si>
    <t xml:space="preserve"> M.BINDRES DOKTORĀTS, SIA</t>
  </si>
  <si>
    <t xml:space="preserve"> MADONAS TRAUMATOLOĢIJAS UN ORTOPĒDIJAS KLĪNIKA, Sabiedrība ar ierobežotu atbildību</t>
  </si>
  <si>
    <t xml:space="preserve"> Maijas Liepiņas ģimenes ārsta prakse, SIA</t>
  </si>
  <si>
    <t xml:space="preserve"> Mazsalacas slimnīca, Sabiedrība ar ierobežotu atbildību</t>
  </si>
  <si>
    <t xml:space="preserve"> Meinerte Gundega - ģimenes ārsta prakse</t>
  </si>
  <si>
    <t xml:space="preserve"> Mezīte Baiba - ģimenes ārsta un arodveselības un arodslimību ārsta prakse</t>
  </si>
  <si>
    <t xml:space="preserve"> Miķelsone Sandra - ģimenes ārsta prakse</t>
  </si>
  <si>
    <t xml:space="preserve"> Muraškina Ruta - ģimenes ārsta prakse</t>
  </si>
  <si>
    <t xml:space="preserve"> Mūrniece Dace - ģimenes ārsta prakse</t>
  </si>
  <si>
    <t xml:space="preserve"> NADEŽDAS OŠČENKOVAS ĢIMENES ĀRSTES PRAKSE, Limbažu rajona Oščenkovas individuālais uzņēmums</t>
  </si>
  <si>
    <t xml:space="preserve"> Nātra Inga - ģimenes ārsta prakse</t>
  </si>
  <si>
    <t xml:space="preserve"> Nātra Māris - ģimenes ārsta prakse</t>
  </si>
  <si>
    <t xml:space="preserve"> Noriņa Dace - ģimenes ārsta un arodveselības un arodslimību ārsta prakse</t>
  </si>
  <si>
    <t xml:space="preserve"> ŅINAS GAILĪTES ĢIMENES ĀRSTA PRAKSE, SIA</t>
  </si>
  <si>
    <t xml:space="preserve"> Olte Iveta - ģimenes ārsta prakse</t>
  </si>
  <si>
    <t xml:space="preserve"> Ozoliņš Zigurds - ģimenes ārsta prakse</t>
  </si>
  <si>
    <t xml:space="preserve"> Paidere-Trubņika Dace - ģimenes ārsta prakse</t>
  </si>
  <si>
    <t xml:space="preserve"> Pauniņš Aivars - ģimenes ārsta prakse</t>
  </si>
  <si>
    <t xml:space="preserve"> Pelša Inese - ģimenes ārsta prakse</t>
  </si>
  <si>
    <t xml:space="preserve"> Plūme Anda - ģimenes ārsta un ginekologa, dzemdību speciālista prakse</t>
  </si>
  <si>
    <t xml:space="preserve"> Poikāne Guna - ģimenes ārsta prakse</t>
  </si>
  <si>
    <t xml:space="preserve"> Prindule Arita - ģimenes ārsta prakse</t>
  </si>
  <si>
    <t xml:space="preserve"> Prindule Ilona - ģimenes ārsta prakse</t>
  </si>
  <si>
    <t xml:space="preserve"> Prindulis Jānis - ģimenes ārsta prakse</t>
  </si>
  <si>
    <t xml:space="preserve"> Pujate Rasma - ģimenes ārsta prakse</t>
  </si>
  <si>
    <t xml:space="preserve"> Putriņa Līga -ģimenes ārsta un pediatra prakse</t>
  </si>
  <si>
    <t xml:space="preserve"> Rogoza Natālija - ģimenes ārsta prakse</t>
  </si>
  <si>
    <t xml:space="preserve"> Rudzāta ārsta prakse, SIA</t>
  </si>
  <si>
    <t xml:space="preserve"> Rūtas Vanagas ārsta prakse, SIA</t>
  </si>
  <si>
    <t xml:space="preserve"> Salacgrīvas novada ģimenes ārstes Ilonas Balodes doktorāts</t>
  </si>
  <si>
    <t xml:space="preserve"> Saleniece Sarmīte - ģimenes ārsta prakse</t>
  </si>
  <si>
    <t xml:space="preserve"> Sanare PR, Sabiedrība ar ierobežotu atbildību</t>
  </si>
  <si>
    <t xml:space="preserve"> Sarmas Līsmanes ģimenes ārstes prakse, SIA</t>
  </si>
  <si>
    <t xml:space="preserve"> Semjonova Svetlana - ģimenes ārsta prakse</t>
  </si>
  <si>
    <t xml:space="preserve"> Silauniece Modrīte - ģimenes ārsta prakse</t>
  </si>
  <si>
    <t xml:space="preserve"> Skujiņa Inese - ģimenes ārsta prakse</t>
  </si>
  <si>
    <t xml:space="preserve"> Skultes doktorāts, SIA</t>
  </si>
  <si>
    <t xml:space="preserve"> Slukina Tatjana - ģimenes ārsta prakse</t>
  </si>
  <si>
    <t xml:space="preserve"> Smeķe Aija - ģimenes ārsta prakse</t>
  </si>
  <si>
    <t xml:space="preserve"> Spridzāns Andris - ģimenes ārsta prakse</t>
  </si>
  <si>
    <t xml:space="preserve"> Stabingis Jānis - ģimenes ārsta prakse</t>
  </si>
  <si>
    <t xml:space="preserve"> Stalaža Lilita - ģimenes ārsta prakse</t>
  </si>
  <si>
    <t xml:space="preserve"> STĀMERIENAS DOKTORĀTS, Gulbenes rajona Stāmerienas pagasta J.Seļicka ārstu prakses individuālais uzņēmums</t>
  </si>
  <si>
    <t xml:space="preserve"> Stjade Irita - ģimenes ārsta un arodveselības un arodslimību ārsta prakse</t>
  </si>
  <si>
    <t xml:space="preserve"> Stramkale Anita - ģimenes ārsta prakse</t>
  </si>
  <si>
    <t xml:space="preserve"> Strautiņa Inese - ģimenes ārsta prakse</t>
  </si>
  <si>
    <t xml:space="preserve"> Strautiņš Andrejs - ģimenes ārsta prakse</t>
  </si>
  <si>
    <t xml:space="preserve"> Šakare Anna - ģimenes ārsta prakse</t>
  </si>
  <si>
    <t xml:space="preserve"> Šķirmante Elita - ģimenes ārsta prakse</t>
  </si>
  <si>
    <t xml:space="preserve"> Šļakota Aija - ģimenes ārsta prakse</t>
  </si>
  <si>
    <t xml:space="preserve"> Šnikvalde Anita -  ģimenes ārsta un pediatra prakse</t>
  </si>
  <si>
    <t xml:space="preserve"> Trikātas doktorāts, SIA</t>
  </si>
  <si>
    <t xml:space="preserve"> Tuča Ilona - ģimenes ārsta un pediatra prakse</t>
  </si>
  <si>
    <t xml:space="preserve"> Uzbeka Ilona - ģimenes ārsta un ārsta pneimonologa prakse</t>
  </si>
  <si>
    <t xml:space="preserve"> Vancāns Jānis - ģimenes ārsta prakse</t>
  </si>
  <si>
    <t xml:space="preserve"> Vasiļevskis Uldis - ģimenes ārsta prakse</t>
  </si>
  <si>
    <t xml:space="preserve"> VECPIEBALGAS DOKTORĀTS, SIA</t>
  </si>
  <si>
    <t xml:space="preserve"> VIDRIŽU DOKTORĀTS, SIA</t>
  </si>
  <si>
    <t xml:space="preserve"> Vilcāne Anna - ģimenes ārsta prakse</t>
  </si>
  <si>
    <t xml:space="preserve"> VIVENDA, Sabiedrība ar ierobežotu atbildību</t>
  </si>
  <si>
    <t xml:space="preserve"> VIZMAS OLTES ģimenes ārsta prakse, SIA</t>
  </si>
  <si>
    <t xml:space="preserve"> Vīķele Rasma - ģimenes ārsta prakse</t>
  </si>
  <si>
    <t xml:space="preserve"> Zariņa Zaiga - ģimenes ārsta un arodveselības un arodslimību ārsta prakse</t>
  </si>
  <si>
    <t xml:space="preserve"> Zondaka Natālija - ārsta internista prakse</t>
  </si>
  <si>
    <t xml:space="preserve"> Zuša Ilga - ģimenes ārsta prakse</t>
  </si>
  <si>
    <t xml:space="preserve"> Zušmane Evita - ģimenes ārsta prakse</t>
  </si>
  <si>
    <t xml:space="preserve"> Zvēra Valentīna - ģimenes ārsta prakse</t>
  </si>
  <si>
    <t xml:space="preserve"> Žīgure Ira - ģimenes ārsta un pediatra prakse</t>
  </si>
  <si>
    <t xml:space="preserve"> Žīgurs Jānis - ģimenes ārsta un arodveselības un arodslimību ārsta prakse</t>
  </si>
  <si>
    <t xml:space="preserve"> A.Jurovas ģimenes ārsta prakse, SIA</t>
  </si>
  <si>
    <t xml:space="preserve"> Afanasjeva Rita - ģimenes ārsta prakse</t>
  </si>
  <si>
    <t xml:space="preserve"> Akmentiņa Maruta - ģimenes ārsta prakse</t>
  </si>
  <si>
    <t xml:space="preserve"> Aksanas Utenkovas ārsta prakse, SIA</t>
  </si>
  <si>
    <t xml:space="preserve"> Alksne Indra - ģimenes ārsta prakse</t>
  </si>
  <si>
    <t xml:space="preserve"> Anitas Selezņevas ģimenes ārsta prakse, SIA</t>
  </si>
  <si>
    <t xml:space="preserve"> ANNAMED, Sabiedrība ar ierobežotu atbildību</t>
  </si>
  <si>
    <t xml:space="preserve"> Antonova Ināra - ģimenes ārsta prakse</t>
  </si>
  <si>
    <t xml:space="preserve"> Apeināne Inga - ģimenes ārsta prakse</t>
  </si>
  <si>
    <t xml:space="preserve"> Apine Māra - ģimenes ārsta prakse</t>
  </si>
  <si>
    <t xml:space="preserve"> Asklepius-ārsta prakse, IK</t>
  </si>
  <si>
    <t xml:space="preserve"> Auces doktorāts, Sabiedrība ar ierobežotu atbildību</t>
  </si>
  <si>
    <t xml:space="preserve"> Auguste Rita - ģimenes ārsta un bērnu neirologa prakse</t>
  </si>
  <si>
    <t xml:space="preserve"> Ausmas Balodes ģimenes ārsta doktorāts, Sabiedrība ar ierobežotu atbildību</t>
  </si>
  <si>
    <t xml:space="preserve"> Aveniņa Ieva - ģimenes ārsta prakse</t>
  </si>
  <si>
    <t xml:space="preserve"> Āboliņa Nataļja - ģimenes ārsta prakse</t>
  </si>
  <si>
    <t xml:space="preserve"> Ārstu prakse AiMed, Sabiedrība ar ierobežotu atbildību</t>
  </si>
  <si>
    <t xml:space="preserve"> Baholdina Anastasija - ģimenes ārsta prakse</t>
  </si>
  <si>
    <t xml:space="preserve"> Baika Anita - ģimenes ārsta, internista un kardiologa  ārsta prakse</t>
  </si>
  <si>
    <t xml:space="preserve"> Beires prakse, Sabiedrība ar ierobežotu atbildību</t>
  </si>
  <si>
    <t xml:space="preserve"> Bergmane Anita - ģimenes ārsta prakse</t>
  </si>
  <si>
    <t xml:space="preserve"> Bernāne Olita - ģimenes ārsta prakse</t>
  </si>
  <si>
    <t xml:space="preserve"> Bēnes doktorāts, Sabiedrība ar ierobežotu atbildību</t>
  </si>
  <si>
    <t xml:space="preserve"> Bērziņa Baiba - ģimenes ārsta prakse</t>
  </si>
  <si>
    <t xml:space="preserve"> Bērziņa Gaida - ģimenes ārsta prakse</t>
  </si>
  <si>
    <t xml:space="preserve"> Bērziņa Maruta - ģimenes ārsta prakse</t>
  </si>
  <si>
    <t xml:space="preserve"> Boķis Guntars - ģimenes ārsta prakse</t>
  </si>
  <si>
    <t xml:space="preserve"> Boreiko Silvija - ģimenes ārsta un pediatra prakse</t>
  </si>
  <si>
    <t xml:space="preserve"> Bosko Marija - ģimenes ārsta prakse</t>
  </si>
  <si>
    <t xml:space="preserve"> Broniča Sandra - ģimenes ārsta prakse</t>
  </si>
  <si>
    <t xml:space="preserve"> Budrēvica Ingrīda - ārsta prakse pediatrijā</t>
  </si>
  <si>
    <t xml:space="preserve"> Butule Vilma - ģimenes ārsta prakse</t>
  </si>
  <si>
    <t xml:space="preserve"> CENTRA DOKTORĀTS, Sabiedrība ar ierobežotu atbildību</t>
  </si>
  <si>
    <t xml:space="preserve"> Cirša Aija - ģimenes ārsta prakse</t>
  </si>
  <si>
    <t xml:space="preserve"> Cīrule Iveta - ģimenes ārsta prakse</t>
  </si>
  <si>
    <t xml:space="preserve"> Čaupjonoka Ilona -ģimenes ārsta prakse</t>
  </si>
  <si>
    <t xml:space="preserve"> Daces Roskas ģimenes ārsta prakse, SIA</t>
  </si>
  <si>
    <t xml:space="preserve"> Dainas Vaivodes ģimenes ārsta prakse, Sabiedrība ar ierobežotu atbildību</t>
  </si>
  <si>
    <t xml:space="preserve"> Dalbiņa Ināra - ģimenes ārsta prakse</t>
  </si>
  <si>
    <t xml:space="preserve"> Daukšte Inese - ģimenes ārsta prakse</t>
  </si>
  <si>
    <t xml:space="preserve"> Dīriņa Ligita Diāna - ģimenes ārsta prakse</t>
  </si>
  <si>
    <t xml:space="preserve"> Dobulāne Tatjana - ģimenes ārsta prakse</t>
  </si>
  <si>
    <t xml:space="preserve"> Dobžanska Ināra - ārsta prakse pediatrijā</t>
  </si>
  <si>
    <t xml:space="preserve"> Dr.Rukmanes ģimenes ārsta prakse, Sabiedrība ar ierobežotu atbildību</t>
  </si>
  <si>
    <t xml:space="preserve"> Dzalbs Ainis - ģimenes ārsta un internista prakse</t>
  </si>
  <si>
    <t xml:space="preserve"> E.Maigones ārsta prakse, SIA</t>
  </si>
  <si>
    <t xml:space="preserve"> Eglīte Anita - ģimenes ārsta prakse</t>
  </si>
  <si>
    <t xml:space="preserve"> Eglīte Daina - ģimenes ārsta prakse</t>
  </si>
  <si>
    <t xml:space="preserve"> Eiduks Ivars - ģimenes ārsta prakse</t>
  </si>
  <si>
    <t xml:space="preserve"> Elekse Edīte - ģimenes ārsta prakse</t>
  </si>
  <si>
    <t xml:space="preserve"> Elste Anda - ģimenes ārsta prakse</t>
  </si>
  <si>
    <t xml:space="preserve"> Erniņa Maruta - ģimenes ārsta un arodveselības un arodslimību ārsta prakse</t>
  </si>
  <si>
    <t xml:space="preserve"> Ērikas Borisovas ģimenes ārsta prakse, Sabiedrība ar ierobežotu atbildību</t>
  </si>
  <si>
    <t xml:space="preserve"> G. Šmites ģimenes ārsta prakse, SIA</t>
  </si>
  <si>
    <t xml:space="preserve"> Grantiņa Gunta - ārsta prakse pediatrijā</t>
  </si>
  <si>
    <t xml:space="preserve"> Grauda Dace - ģimenes ārsta prakse</t>
  </si>
  <si>
    <t xml:space="preserve"> Grigaļūne Iveta - ģimenes ārsta un arodveselības un arodslimību ārsta prakse</t>
  </si>
  <si>
    <t xml:space="preserve"> Grīga Lilita - ģimenes ārsta prakse</t>
  </si>
  <si>
    <t xml:space="preserve"> Grīnberga Irēna - ģimenes ārsta prakse</t>
  </si>
  <si>
    <t xml:space="preserve"> Gulbe Santa - ģimenes ārsta un arodveselības un arodslimību ārsta prakse</t>
  </si>
  <si>
    <t xml:space="preserve"> Gulbe Zigrīda Maija - ģimenes ārsta prakse</t>
  </si>
  <si>
    <t xml:space="preserve"> I. Beļaunieces ģimenes ārsta prakse, SIA</t>
  </si>
  <si>
    <t xml:space="preserve"> I. Dūrējas ģimenes ārsta prakse, Sabiedrība ar ierobežotu atbildību</t>
  </si>
  <si>
    <t xml:space="preserve"> Iecavas veselības centrs, Pašvaldības aģentūra</t>
  </si>
  <si>
    <t xml:space="preserve"> Ieviņš Einārs - ģimenes ārsta prakse</t>
  </si>
  <si>
    <t xml:space="preserve"> Igaunis Pēteris - ģimenes ārsta prakse</t>
  </si>
  <si>
    <t xml:space="preserve"> Ilgas Lācītes privātprakse, Sabiedrība ar ierobežotu atbildību</t>
  </si>
  <si>
    <t xml:space="preserve"> ILSTRE, Sabiedrība ar ierobežotu atbildību</t>
  </si>
  <si>
    <t xml:space="preserve"> ILZES KUKUTES ĢIMENES ĀRSTA PRAKSE, SIA</t>
  </si>
  <si>
    <t xml:space="preserve"> Ilzes Rudko ārsta prakse, Sabiedrība ar ierobežotu atbildību</t>
  </si>
  <si>
    <t xml:space="preserve"> Ilzes Vaičekones ārsta prakse, Sabiedrība ar ierobežotu atbildību</t>
  </si>
  <si>
    <t xml:space="preserve"> Inas Mortukānes ārsta prakse, SIA</t>
  </si>
  <si>
    <t xml:space="preserve"> INMED, Sabiedrība ar ierobežotu atbildību</t>
  </si>
  <si>
    <t xml:space="preserve"> Iolandas Šaihulovas ģimenes ārstes prakse, Sabiedrība ar ierobežotu atbildību</t>
  </si>
  <si>
    <t xml:space="preserve"> Ivanova Maiga - ģimenes ārsta prakse</t>
  </si>
  <si>
    <t xml:space="preserve"> Ivetas Jevtušenko ārsta prakse, Sabiedrība ar ierobežotu atbildību</t>
  </si>
  <si>
    <t xml:space="preserve"> Jelgavas doktorāts, SIA</t>
  </si>
  <si>
    <t xml:space="preserve"> Jelgavas poliklīnika, SIA</t>
  </si>
  <si>
    <t xml:space="preserve"> Jermaks Jurijs - ģimenes ārsta prakse</t>
  </si>
  <si>
    <t xml:space="preserve"> Joča Ineta - ģimenes ārsta prakse</t>
  </si>
  <si>
    <t xml:space="preserve"> Joča Inguna - ģimenes ārsta prakse</t>
  </si>
  <si>
    <t xml:space="preserve"> Jukna Maruta - ģimenes ārsta un arodveselības un arodslimību ārsta prakse</t>
  </si>
  <si>
    <t xml:space="preserve"> K. Konstantinovas Ģimenes ārsta prakse, Sabiedrība ar ierobežotu atbildību</t>
  </si>
  <si>
    <t xml:space="preserve"> Kaktiņa Signe - ģimenes ārsta  prakse</t>
  </si>
  <si>
    <t xml:space="preserve"> Kaķenieku ambulance, Sabiedrība ar ierobežotu atbildību</t>
  </si>
  <si>
    <t xml:space="preserve"> Kalvāne Līga - ģimenes ārsta prakse</t>
  </si>
  <si>
    <t xml:space="preserve"> Karlovska Biruta - ģimenes ārsta prakse</t>
  </si>
  <si>
    <t xml:space="preserve"> Kauliņa Anna - ģimenes ārsta un arodveselības un arodslimību ārsta prakse</t>
  </si>
  <si>
    <t xml:space="preserve"> Kociņa Ginta - ģimenes ārsta prakse</t>
  </si>
  <si>
    <t xml:space="preserve"> Krievāne Dace -  ģimenes ārsta, kardiologa, arodveselības un arodslimību ārsta prakse</t>
  </si>
  <si>
    <t xml:space="preserve"> Kristīnes Babickas ģimenes ārstes prakse, Sabiedrība ar ierobežotu atbildību</t>
  </si>
  <si>
    <t xml:space="preserve"> Ķuze Anna - ģimenes ārsta prakse</t>
  </si>
  <si>
    <t xml:space="preserve"> Lagzdiņa Inta - ģimenes ārsta prakse</t>
  </si>
  <si>
    <t xml:space="preserve"> Lasmane Gundega - ģimenes ārsta un pediatra prakse</t>
  </si>
  <si>
    <t xml:space="preserve"> Lejniece Inese - ģimenes ārsta prakse</t>
  </si>
  <si>
    <t xml:space="preserve"> Lemhena Liena - ģimenes ārsta prakse</t>
  </si>
  <si>
    <t xml:space="preserve"> Liepiņa Ilze - ģimenes ārsta prakse</t>
  </si>
  <si>
    <t xml:space="preserve"> Ligitas Hohas ārsta prakse, SIA</t>
  </si>
  <si>
    <t xml:space="preserve"> Līce Iveta - ģimenes ārsta prakse</t>
  </si>
  <si>
    <t xml:space="preserve"> Līcīte Ausma - ģimenes ārsta prakse</t>
  </si>
  <si>
    <t xml:space="preserve"> Ludmilas Skrjabinas ārsta prakse, Sabiedrība ar ierobežotu atbildību</t>
  </si>
  <si>
    <t xml:space="preserve"> M.Zakse-Grigorjana ģimenes ārsta prakse, SIA</t>
  </si>
  <si>
    <t xml:space="preserve"> Mantons Uldis - ģimenes ārsta prakse</t>
  </si>
  <si>
    <t xml:space="preserve"> Martuzāne Līga - ģimenes ārsta prakse</t>
  </si>
  <si>
    <t xml:space="preserve"> Matisone Inese - ģimenes ārsta prakse</t>
  </si>
  <si>
    <t xml:space="preserve"> Mauliņa Anita - ģimenes ārsta prakse</t>
  </si>
  <si>
    <t xml:space="preserve"> Mauliņš Ziedonis - ģimenes ārsta un arodveselības un arodslimību ārsta prakse</t>
  </si>
  <si>
    <t xml:space="preserve"> MEDcontrol, Sabiedrība ar ierobežotu atbildību</t>
  </si>
  <si>
    <t xml:space="preserve"> MEDICOM, Sabiedrība ar ierobežotu atbildību</t>
  </si>
  <si>
    <t xml:space="preserve"> Monikas Stacēvičas ārsta prakse, SIA</t>
  </si>
  <si>
    <t xml:space="preserve"> Nadeta, SIA</t>
  </si>
  <si>
    <t xml:space="preserve"> NaProMedicus, Sabiedrība ar ierobežotu atbildību</t>
  </si>
  <si>
    <t xml:space="preserve"> Nenišķe Iveta - ģimenes ārsta prakse</t>
  </si>
  <si>
    <t xml:space="preserve"> Niedre Ilze - ģimenes ārsta prakse</t>
  </si>
  <si>
    <t xml:space="preserve"> Novicāne Silva - ģimenes ārsta prakse</t>
  </si>
  <si>
    <t xml:space="preserve"> Olgas Tomaševskas ģimenes ārsta prakse, Sabiedrība ar ierobežotu atbildību</t>
  </si>
  <si>
    <t xml:space="preserve"> Ornellas Smirnovas ģimenes ārsta prakse, SIA</t>
  </si>
  <si>
    <t xml:space="preserve"> Ose Māra - ģimenes ārsta prakse</t>
  </si>
  <si>
    <t xml:space="preserve"> Ozoliņa Laila - ģimenes ārsta prakse</t>
  </si>
  <si>
    <t xml:space="preserve"> Pārpuce Sanita -ģimenes ārsta prakse</t>
  </si>
  <si>
    <t xml:space="preserve"> Pāvulāns Andris - ģimenes ārsta un arodveselības un arodslimību ārsta prakse</t>
  </si>
  <si>
    <t xml:space="preserve"> Pelčere Vija - ģimenes ārsta prakse</t>
  </si>
  <si>
    <t xml:space="preserve"> Piļipčuka Tatjana - ģimenes ārsta un neirologa prakse</t>
  </si>
  <si>
    <t xml:space="preserve"> PN Doktorāts, Sabiedrība ar ierobežotu atbildību</t>
  </si>
  <si>
    <t xml:space="preserve"> Pokule Ineta - ģimenes ārsta prakse</t>
  </si>
  <si>
    <t xml:space="preserve"> Prakse ģimenei, SIA</t>
  </si>
  <si>
    <t xml:space="preserve"> Priedīte Maruta - ģimenes ārsta prakse</t>
  </si>
  <si>
    <t xml:space="preserve"> Pučetis Edvīns - ģimenes ārsta prakse</t>
  </si>
  <si>
    <t xml:space="preserve"> Raga Ineta - ģimenes ārsta prakse</t>
  </si>
  <si>
    <t xml:space="preserve"> Rancāne Anta - ģimenes ārsta prakse</t>
  </si>
  <si>
    <t xml:space="preserve"> Rancāne Līga - ģimenes ārsta un pediatra prakse</t>
  </si>
  <si>
    <t xml:space="preserve"> RIMED, Sabiedrība ar ierobežotu atbildību</t>
  </si>
  <si>
    <t xml:space="preserve"> Saldniece Sandra - ģimenes ārsta prakse</t>
  </si>
  <si>
    <t xml:space="preserve"> SalutoMed, SIA</t>
  </si>
  <si>
    <t xml:space="preserve"> SAMMAR, SIA</t>
  </si>
  <si>
    <t xml:space="preserve"> Sandras Bērziņas ģimenes ārsta prakse, SIA</t>
  </si>
  <si>
    <t xml:space="preserve"> Sandras Lapsas-Ārentas ģimenes ārstes prakse, Sabiedrība ar ierobežotu atbildību</t>
  </si>
  <si>
    <t xml:space="preserve"> SANTAS KRIEVIŅAS ĢIMENES ĀRSTA PRAKSE, SIA</t>
  </si>
  <si>
    <t xml:space="preserve"> SANUS SN, SIA</t>
  </si>
  <si>
    <t xml:space="preserve"> Sarbantoviča Inese - ģimenes ārsta un pediatra prakse</t>
  </si>
  <si>
    <t xml:space="preserve"> Sāmite Lelde - ģimenes ārsta prakse</t>
  </si>
  <si>
    <t xml:space="preserve"> Seržāne Maruta - ģimenes ārsta prakse</t>
  </si>
  <si>
    <t xml:space="preserve"> Siliņa Sandra -ģimenes ārsta prakse</t>
  </si>
  <si>
    <t xml:space="preserve"> Sīricas ārsta prakse, Sabiedrība ar ierobežotu atbildību</t>
  </si>
  <si>
    <t xml:space="preserve"> Skudra Aija - ģimenes ārsta prakse</t>
  </si>
  <si>
    <t xml:space="preserve"> Sloka Daina - ģimenes ārsta prakse</t>
  </si>
  <si>
    <t xml:space="preserve"> Sprance Zinaida - ģimenes ārsta prakse</t>
  </si>
  <si>
    <t xml:space="preserve"> Sproģe Ilze - ģimenes ārsta un pediatra prakse</t>
  </si>
  <si>
    <t xml:space="preserve"> Sretenska Irina - ģimenes ārsta prakse</t>
  </si>
  <si>
    <t xml:space="preserve"> Staņa Ināra - ģimenes ārsta prakse</t>
  </si>
  <si>
    <t xml:space="preserve"> Stille Skaidrīte - ģimenes ārsta prakse</t>
  </si>
  <si>
    <t xml:space="preserve"> Strazdiņa Ilze - ģimenes ārsta prakse</t>
  </si>
  <si>
    <t xml:space="preserve"> Šmits Roberts - ārsta internista prakse</t>
  </si>
  <si>
    <t xml:space="preserve"> Šulce Ināra - ģimenes ārsta, neirologa un arodveselības un arodslimību ārsta prakse</t>
  </si>
  <si>
    <t xml:space="preserve"> Tēraude Aija - ģimenes ārsta un pediatra prakse</t>
  </si>
  <si>
    <t xml:space="preserve"> Tīcmane Gunta - ģimenes ārsta prakse</t>
  </si>
  <si>
    <t xml:space="preserve"> Troska Dzintra - ģimenes ārsta un arodveselības un arodslimību ārsta prakse</t>
  </si>
  <si>
    <t xml:space="preserve"> Urbanoviča Anita - ģimenes ārsta prakse</t>
  </si>
  <si>
    <t xml:space="preserve"> Valdmane Evita - ģimenes ārsta prakse</t>
  </si>
  <si>
    <t xml:space="preserve"> Valijas Nagņibedas ģimenes ārsta prakse, SIA</t>
  </si>
  <si>
    <t xml:space="preserve"> Vāvere Anna - ģimenes ārsta prakse</t>
  </si>
  <si>
    <t xml:space="preserve"> Veselības centrs "Džūkste", SIA</t>
  </si>
  <si>
    <t xml:space="preserve"> Vijas Freimanes ārsta prakse, Sabiedrība ar ierobežotu atbildību</t>
  </si>
  <si>
    <t xml:space="preserve"> Viktorijas Grebņevas ģimenes ārsta prakse, SIA</t>
  </si>
  <si>
    <t xml:space="preserve"> VIMED, Sabiedrība ar ierobežotu atbildību</t>
  </si>
  <si>
    <t xml:space="preserve"> Vivejas Epiņas ģimenes ārsta prakse, SIA</t>
  </si>
  <si>
    <t xml:space="preserve"> Volkopa Inese - ģimenes ārsta un pediatra prakse</t>
  </si>
  <si>
    <t xml:space="preserve"> W-DOC, Sabiedrība ar ierobežotu atbildību</t>
  </si>
  <si>
    <t xml:space="preserve"> Zaderņuka Inesa - ģimenes ārsta prakse</t>
  </si>
  <si>
    <t xml:space="preserve"> Zadorožnaja Ņina - ģimenes ārsta prakse</t>
  </si>
  <si>
    <t xml:space="preserve"> Zdūne Rita - ģimenes ārsta prakse</t>
  </si>
  <si>
    <t xml:space="preserve"> Zelča Astrīda - ģimenes ārsta prakse</t>
  </si>
  <si>
    <t xml:space="preserve"> Zepa Dace - ģimenes ārsta prakse</t>
  </si>
  <si>
    <t xml:space="preserve"> Ziediņa Inta - ģimenes ārsta prakse</t>
  </si>
  <si>
    <t xml:space="preserve"> Zirne Ārija - ģimenes ārsta prakse</t>
  </si>
  <si>
    <t xml:space="preserve"> Zīle Anda - ģimenes ārsta prakse</t>
  </si>
  <si>
    <t xml:space="preserve"> Zīverte Santa - ģimenes ārsta prakse</t>
  </si>
  <si>
    <t xml:space="preserve"> HILTESTS, SIA</t>
  </si>
  <si>
    <t>Maksa par pakalpojumiem</t>
  </si>
  <si>
    <t>PVN pieugums, euro</t>
  </si>
  <si>
    <t xml:space="preserve"> Ziemeļkurzemes reģionālā slimnīca, SIA</t>
  </si>
  <si>
    <t xml:space="preserve"> Siguldas slimnīca, SIA</t>
  </si>
  <si>
    <t xml:space="preserve"> Alūksnes slimnīca, Sabiedrība ar ierobežotu atbildību</t>
  </si>
  <si>
    <t xml:space="preserve"> Balvu un Gulbenes slimnīcu apvienība, Sabiedrība ar ierobežotu atbildību</t>
  </si>
  <si>
    <t xml:space="preserve"> Madonas slimnīca, Madonas novada pašvaldības SIA</t>
  </si>
  <si>
    <t xml:space="preserve"> Jēkabpils reģionālā slimnīca, Sabiedrība ar ierobežotu atbildību</t>
  </si>
  <si>
    <t>Epizodes tarifs</t>
  </si>
  <si>
    <t>Tarifa pieaugums epizodei PVN, euro</t>
  </si>
  <si>
    <t>AI_KODS</t>
  </si>
  <si>
    <t>PVN pieauguma kopmensācija, EUR</t>
  </si>
  <si>
    <t>Epizodes skaits aprēķinā</t>
  </si>
  <si>
    <t>940200008</t>
  </si>
  <si>
    <t>900200068</t>
  </si>
  <si>
    <t>019177456</t>
  </si>
  <si>
    <t>270077407</t>
  </si>
  <si>
    <t>170077419</t>
  </si>
  <si>
    <t>210000053</t>
  </si>
  <si>
    <t>170077421</t>
  </si>
  <si>
    <t>170077426</t>
  </si>
  <si>
    <t>210000007</t>
  </si>
  <si>
    <t>500200054</t>
  </si>
  <si>
    <t>761200014</t>
  </si>
  <si>
    <t>Mazulis Česlavs  - ārsta prakse psihiatrijā</t>
  </si>
  <si>
    <t>019177452</t>
  </si>
  <si>
    <t>210000013</t>
  </si>
  <si>
    <t>400200027</t>
  </si>
  <si>
    <t>Manipulāciju skaits aprēķinā</t>
  </si>
  <si>
    <t>460200007</t>
  </si>
  <si>
    <t>Apine Māra - ģimenes ārsta prakse</t>
  </si>
  <si>
    <t>035000003</t>
  </si>
  <si>
    <t>DD Doktorāts, SIA</t>
  </si>
  <si>
    <t>027000001</t>
  </si>
  <si>
    <t>Dr.Katerynas prakse, SIA</t>
  </si>
  <si>
    <t>Gaļinas Zaharovas ģimenes ārsta un pediatra prakse, SIA</t>
  </si>
  <si>
    <t>I. Beļaunieces ģimenes ārsta prakse, SIA</t>
  </si>
  <si>
    <t>026000004</t>
  </si>
  <si>
    <t>Jaunpiebalgas doktorāts, SIA</t>
  </si>
  <si>
    <t>051000001</t>
  </si>
  <si>
    <t>600200030</t>
  </si>
  <si>
    <t>KOMBUĻU PAGASTA FELDŠERU PUNKTS, Krāslavas novada Kombuļu pagasta pārvalde</t>
  </si>
  <si>
    <t>Leonoras Burovas ģimenes ārsta prakse, SIA</t>
  </si>
  <si>
    <t>M. Kļaviņas ĢĀP, SIA</t>
  </si>
  <si>
    <t>800800040</t>
  </si>
  <si>
    <t>Madaras Freimanes ģimenes ārsta prakse, SIA</t>
  </si>
  <si>
    <t>Medical ambulance, Sabiedrība ar ierobežotu atbildību</t>
  </si>
  <si>
    <t>Melderprakse, Sabiedrība ar ierobežotu atbildību</t>
  </si>
  <si>
    <t>019675411</t>
  </si>
  <si>
    <t>Ozolniece Ieva - ģimenes ārsta prakse</t>
  </si>
  <si>
    <t>Ropažu novada pašvaldības aģentūra "Stopiņu ambulance"</t>
  </si>
  <si>
    <t>Santas Gulbes ģimenes ārsta prakse, Sabiedrība ar ierobežotu atbildību</t>
  </si>
  <si>
    <t>Ukru feldšeru - veselības punkts, Dobeles novada pašvaldība</t>
  </si>
  <si>
    <t xml:space="preserve">Informācija par ģimenes ārstu praksēs sniegto primārās ambulatorās veselības aprūpes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</si>
  <si>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 xml:space="preserve">Informācija par ārstniecības iestādes faktiskajiem izdevumiem pievienotās vērtības nodokļa likmes pieauguma segšanai laika posmā no 2021. gada 1. novembra līdz 2021. gada 31. decembrim par iegādātajām  medicīniskajām ierīcēm  un precēm, lai nodrošinātu Latvijas Republikas Senāta 2021. gada 22. marta sprieduma administratīvajā lietā Nr. A420143317 (SKA-123/2021) izpildi </t>
  </si>
  <si>
    <t>Faktiskie izdevumi</t>
  </si>
  <si>
    <t>%</t>
  </si>
  <si>
    <t>Stacionāri</t>
  </si>
  <si>
    <t>33.17.00.</t>
  </si>
  <si>
    <t>33.18.00.</t>
  </si>
  <si>
    <t>Novembris</t>
  </si>
  <si>
    <t>Decembris</t>
  </si>
  <si>
    <t xml:space="preserve">Informācija par ambulatoro laboratorisko izmeklējumu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</si>
  <si>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 xml:space="preserve">Manipulāciju skaits </t>
  </si>
  <si>
    <t>807600014</t>
  </si>
  <si>
    <t>"PP", Medicīnas centrs, Sabiedrība ar ierobežotu atbildību</t>
  </si>
  <si>
    <t>801600087</t>
  </si>
  <si>
    <t>Agates Smaids, Sabiedrība ar ierobežotu atbildību</t>
  </si>
  <si>
    <t>941600023</t>
  </si>
  <si>
    <t>Agnese 1, Sabiedrība ar ierobežotu atbildību</t>
  </si>
  <si>
    <t>090000093</t>
  </si>
  <si>
    <t>Agneses zobārstniecība, SIA</t>
  </si>
  <si>
    <t>700800012</t>
  </si>
  <si>
    <t>AL Denta, Sabiedrība ar ierobežotu atbildību</t>
  </si>
  <si>
    <t>170064506</t>
  </si>
  <si>
    <t>ALGORITMS L, SIA</t>
  </si>
  <si>
    <t>006000002</t>
  </si>
  <si>
    <t>AM Dental Studio, Sabiedrība ar ierobežotu atbildību</t>
  </si>
  <si>
    <t>130064002</t>
  </si>
  <si>
    <t>AMALS, Sabiedrība ar ierobežotu atbildību ražošanas komercfirma</t>
  </si>
  <si>
    <t>360200066</t>
  </si>
  <si>
    <t>Amālija 2020, SIA</t>
  </si>
  <si>
    <t>740200015</t>
  </si>
  <si>
    <t>ANARALS, Sabiedrība ar ierobežotu atbildību</t>
  </si>
  <si>
    <t>900200056</t>
  </si>
  <si>
    <t>Ancāne Lūcija - ārsta prakse zobārstniecībā</t>
  </si>
  <si>
    <t>420200080</t>
  </si>
  <si>
    <t>AnDa zobārstniecība, Sabiedrība ar ierobežotu atbildību</t>
  </si>
  <si>
    <t>740200096</t>
  </si>
  <si>
    <t>Andas Gutovskas privātprakse, SIA</t>
  </si>
  <si>
    <t>741400016</t>
  </si>
  <si>
    <t>Andersones zobārstniecība, Sabiedrība ar ierobežotu atbildību</t>
  </si>
  <si>
    <t>320200023</t>
  </si>
  <si>
    <t>Andžāne Inga - ārsta prakse zobārstniecībā</t>
  </si>
  <si>
    <t>620200062</t>
  </si>
  <si>
    <t>ANROJA, SIA</t>
  </si>
  <si>
    <t>468900002</t>
  </si>
  <si>
    <t>Artemjeva Larisa - ārsta prakse zobārstniecībā</t>
  </si>
  <si>
    <t>429300002</t>
  </si>
  <si>
    <t>ATIS, Dz.Ozoliņas individuālais uzņēmums</t>
  </si>
  <si>
    <t>380200022</t>
  </si>
  <si>
    <t>Avramenko Tatiana - ārsta prakse zobārstniecībā</t>
  </si>
  <si>
    <t>701400004</t>
  </si>
  <si>
    <t>Ābola Sarmīte - ārsta prakse zobārstniecībā</t>
  </si>
  <si>
    <t>019564503</t>
  </si>
  <si>
    <t>Āgenskalna zobārstniecības centrs,  Sabiedrība ar ierobežotu atbildību</t>
  </si>
  <si>
    <t>090065208</t>
  </si>
  <si>
    <t>Ārstu prakse Anna, Sabiedrība ar ierobežotu atbildību</t>
  </si>
  <si>
    <t>561800004</t>
  </si>
  <si>
    <t>Baldunčika Sandra - ārsta prakse zobārstniecībā</t>
  </si>
  <si>
    <t>460200023</t>
  </si>
  <si>
    <t>Bandere Līga - ārsta prakse zobārstniecībā</t>
  </si>
  <si>
    <t>360800006</t>
  </si>
  <si>
    <t>BC zobārstniecība, Sabiedrība ar ierobežotu atbildību</t>
  </si>
  <si>
    <t>409500011</t>
  </si>
  <si>
    <t>Beināre Anda - ārsta prakse zobārstniecībā</t>
  </si>
  <si>
    <t>740600009</t>
  </si>
  <si>
    <t>Belladent, Sabiedrība ar ierobežotu atbildību</t>
  </si>
  <si>
    <t>090000079</t>
  </si>
  <si>
    <t>Bergmane Irina - ārsta prakse zobārstniecībā</t>
  </si>
  <si>
    <t>010064514</t>
  </si>
  <si>
    <t>BF-ESSE, SABIEDRĪBA AR IEROBEŽOTU ATBILDĪBU FIRMA</t>
  </si>
  <si>
    <t>807477201</t>
  </si>
  <si>
    <t>Bicāne Ilma -ārsta prakse zobārstniecībā</t>
  </si>
  <si>
    <t>380200011</t>
  </si>
  <si>
    <t>Bičko Sergejs -  ārsta prakse zobārstniecībā</t>
  </si>
  <si>
    <t>641000007</t>
  </si>
  <si>
    <t>Birze Ligita - ārsta prakse zobārstniecībā</t>
  </si>
  <si>
    <t>421200007</t>
  </si>
  <si>
    <t>BLICAVAS, Cēsu rajona Stalbes pagasta zemnieku saimniecība</t>
  </si>
  <si>
    <t>640600008</t>
  </si>
  <si>
    <t>Blikerte Gunta - ārsta prakse zobārstniecībā</t>
  </si>
  <si>
    <t>010064502</t>
  </si>
  <si>
    <t>BOLDERĀJAS STOMATOLOĢIJA, Sabiedrība ar ierobežotu atbildību</t>
  </si>
  <si>
    <t>500200012</t>
  </si>
  <si>
    <t>Botva Ingrīda - ārsta prakse zobārstniecībā</t>
  </si>
  <si>
    <t>406477201</t>
  </si>
  <si>
    <t>Brants Egils - ārsta prakse zobārstniecībā</t>
  </si>
  <si>
    <t>900200006</t>
  </si>
  <si>
    <t>Buivide Gunta - ārsta prakse zobārstniecībā</t>
  </si>
  <si>
    <t>641000022</t>
  </si>
  <si>
    <t>Burkevica Anita - zobu higiēnista prakse</t>
  </si>
  <si>
    <t>170000046</t>
  </si>
  <si>
    <t>Bušmanis, IK</t>
  </si>
  <si>
    <t>381600004</t>
  </si>
  <si>
    <t>Buzijana Valda - ārsta prakse zobārstniecībā</t>
  </si>
  <si>
    <t>381600005</t>
  </si>
  <si>
    <t>Buzijans Veniamins - ārsta prakse zobārstniecībā</t>
  </si>
  <si>
    <t>941600013</t>
  </si>
  <si>
    <t>Caune Sarmīte - ārsta prakse zobārstniecībā</t>
  </si>
  <si>
    <t>740200059</t>
  </si>
  <si>
    <t>CEPĻUKALNS, Vestienas pagasta I.Vīksnes zemnieku saimniecība</t>
  </si>
  <si>
    <t>420200068</t>
  </si>
  <si>
    <t>CIMDIŅAS ZOBĀRSTNIECĪBA, SIA</t>
  </si>
  <si>
    <t>010001409</t>
  </si>
  <si>
    <t>ComfortDent, Sabiedrība ar ierobežotu atbildību</t>
  </si>
  <si>
    <t>010001408</t>
  </si>
  <si>
    <t>Čiekurkalna zobārstniecība, SIA</t>
  </si>
  <si>
    <t>741400025</t>
  </si>
  <si>
    <t>DACES LOČMELES ZOBĀRSTNIECĪBAS PRIVĀTPRAKSE, Sabiedrība ar ierobežotu atbildību</t>
  </si>
  <si>
    <t>270000024</t>
  </si>
  <si>
    <t>Daces un Signes zobārstniecības privātprakse, Sabiedrība ar ierobežotu atbildību</t>
  </si>
  <si>
    <t>270064507</t>
  </si>
  <si>
    <t>DAKTERES KIRIČKEVIČAS PRIVĀTPRAKSE, Individuālais uzņēmums</t>
  </si>
  <si>
    <t>680200023</t>
  </si>
  <si>
    <t>Daudiša Vita - ārsta prakse zobārstniecībā</t>
  </si>
  <si>
    <t>050024301</t>
  </si>
  <si>
    <t>Daugavpils zobārstniecības poliklīnika, Sabiedrība ar ierobežotu atbildību</t>
  </si>
  <si>
    <t>680200006</t>
  </si>
  <si>
    <t>Dembovska Vēsma - ārsta prakse zobārstniecībā</t>
  </si>
  <si>
    <t>420200056</t>
  </si>
  <si>
    <t>Dens, SIA</t>
  </si>
  <si>
    <t>130064502</t>
  </si>
  <si>
    <t>DENTA SERVISS, Sabiedrība ar ierobežotu atbildību</t>
  </si>
  <si>
    <t>681000014</t>
  </si>
  <si>
    <t>DENTAL PLUS, Sabiedrība ar ierobežotu atbildību</t>
  </si>
  <si>
    <t>010000319</t>
  </si>
  <si>
    <t>Dental.LV, Sabiedrība ar ierobežotu atbildību</t>
  </si>
  <si>
    <t>010001157</t>
  </si>
  <si>
    <t>Dental4u, Sabiedrība ar ierobežotu atbildību</t>
  </si>
  <si>
    <t>250000169</t>
  </si>
  <si>
    <t>Dentalfix, Sabiedrība ar ierobežotu atbildību</t>
  </si>
  <si>
    <t>010001666</t>
  </si>
  <si>
    <t>DentBaltic, SIA</t>
  </si>
  <si>
    <t>010000104</t>
  </si>
  <si>
    <t>DENTRA, Sabiedrība ar ierobežotu atbildību</t>
  </si>
  <si>
    <t>050000127</t>
  </si>
  <si>
    <t>DIADENT, Sabiedrība ar ierobežotu atbildību</t>
  </si>
  <si>
    <t>019464501</t>
  </si>
  <si>
    <t>DIAS GRUPA, Sabiedrība ar ierobežotu atbildību</t>
  </si>
  <si>
    <t>940200018</t>
  </si>
  <si>
    <t>Dienavas individuālais zobārstniecības uzņēmums</t>
  </si>
  <si>
    <t>090000057</t>
  </si>
  <si>
    <t>DKD KLĪNIKA, SIA</t>
  </si>
  <si>
    <t>326100006</t>
  </si>
  <si>
    <t>Doktore Inguna - ārsta prakse zobārstniecībā</t>
  </si>
  <si>
    <t>010064522</t>
  </si>
  <si>
    <t>Doktors Millers Medent, Sabiedrība ar ierobežotu atbildību</t>
  </si>
  <si>
    <t>320200002</t>
  </si>
  <si>
    <t>DOO,  SIA</t>
  </si>
  <si>
    <t>010001180</t>
  </si>
  <si>
    <t>Dr. Lūkass zobārstniecības prakse, Sabiedrība ar ierobežotu atbildību</t>
  </si>
  <si>
    <t>801800014</t>
  </si>
  <si>
    <t>Dr. Oltes zobārstniecība, SIA</t>
  </si>
  <si>
    <t>270000012</t>
  </si>
  <si>
    <t>Dr.E.Rubenes-Ozoliņas zobārstniecība, Individuālais komersants</t>
  </si>
  <si>
    <t>800600020</t>
  </si>
  <si>
    <t>Dr.Martas zobārstniecība, SIA</t>
  </si>
  <si>
    <t>500200020</t>
  </si>
  <si>
    <t>Dūrīte Dace - ārsta prakse zobārstniecībā</t>
  </si>
  <si>
    <t>620200014</t>
  </si>
  <si>
    <t>Dz.Ozoliņas zobārstniecības kabinets, SIA</t>
  </si>
  <si>
    <t>806900003</t>
  </si>
  <si>
    <t>Džīva, Sabiedrība ar ierobežotu atbildību</t>
  </si>
  <si>
    <t>110000023</t>
  </si>
  <si>
    <t>Eihmane Laima - ārsta prakse zobārstniecībā</t>
  </si>
  <si>
    <t>400200052</t>
  </si>
  <si>
    <t>EvaMar, sabiedrība ar ierobežotu atbildību</t>
  </si>
  <si>
    <t>400200032</t>
  </si>
  <si>
    <t>Fārneste Anita - ārsta prakse zobārstniecībā</t>
  </si>
  <si>
    <t>940200007</t>
  </si>
  <si>
    <t>G.Ikšeles individuālais uzņēmums</t>
  </si>
  <si>
    <t>620200018</t>
  </si>
  <si>
    <t>G.Līces ārsta prakse zobārstniecībā, SIA</t>
  </si>
  <si>
    <t>809600010</t>
  </si>
  <si>
    <t>GATANNA, Sabiedrība ar ierobežotu atbildību</t>
  </si>
  <si>
    <t>090000113</t>
  </si>
  <si>
    <t>Gorlovich Margarita - ārsta prakse zobārstniecībā</t>
  </si>
  <si>
    <t>684900003</t>
  </si>
  <si>
    <t>Griščenko Svetlana -ārsta prakse zobārstniecībā</t>
  </si>
  <si>
    <t>440200002</t>
  </si>
  <si>
    <t>Grunšteine Gaļina - ārsta prakse zobārstniecībā</t>
  </si>
  <si>
    <t>170000154</t>
  </si>
  <si>
    <t>Grusa Inga - ārsta prakse zobārstniecībā</t>
  </si>
  <si>
    <t>500200063</t>
  </si>
  <si>
    <t>Gulbenes Zobārstniecība, SIA</t>
  </si>
  <si>
    <t>901200021</t>
  </si>
  <si>
    <t>GV-96, Sabiedrība ar ierobežotu atbildību</t>
  </si>
  <si>
    <t>420200053</t>
  </si>
  <si>
    <t>ĢIMENES ZOBĀRSTNIECĪBA, SIA</t>
  </si>
  <si>
    <t>019364501</t>
  </si>
  <si>
    <t>Hermess, SIA</t>
  </si>
  <si>
    <t>019464004</t>
  </si>
  <si>
    <t>Hollywood smile, SIA</t>
  </si>
  <si>
    <t>010064545</t>
  </si>
  <si>
    <t>HORTA, Sabiedrība ar ierobežotu atbildību</t>
  </si>
  <si>
    <t>270000003</t>
  </si>
  <si>
    <t>I.Ašmes zobārstniecības prakse, SIA</t>
  </si>
  <si>
    <t>010077210</t>
  </si>
  <si>
    <t>I.PRIEDNIECES ZOBĀRSTNIECĪBAS KLĪNIKA, Sabiedrība ar ierobežotu atbildību</t>
  </si>
  <si>
    <t>130000098</t>
  </si>
  <si>
    <t>I.Pūpolas zobārstu prakse, Sabiedrība ar ierobežotu atbildību</t>
  </si>
  <si>
    <t>406464501</t>
  </si>
  <si>
    <t>IECAVAS ZOBĀRSTNIECĪBA, Sabiedrība ar ierobežotu atbildību</t>
  </si>
  <si>
    <t>840200028</t>
  </si>
  <si>
    <t>Ieriķe Inta - ārsta prakse zobārstniecībā</t>
  </si>
  <si>
    <t>700200007</t>
  </si>
  <si>
    <t>Ikauniece Aija - ārsta prakse zobārstniecībā</t>
  </si>
  <si>
    <t>800800006</t>
  </si>
  <si>
    <t>Ilzes Kāknēnas zobārstniecības prakse, Sabiedrība ar ierobežotu atbildību</t>
  </si>
  <si>
    <t>424700004</t>
  </si>
  <si>
    <t>Ineses Jēkabsones ārsta prakse zobārstniecībā, IK</t>
  </si>
  <si>
    <t>420200059</t>
  </si>
  <si>
    <t>INGADENT, SIA</t>
  </si>
  <si>
    <t>001000008</t>
  </si>
  <si>
    <t>Innas Tkačenko privātprakse, Sabiedrība ar ierobežotu atbildību</t>
  </si>
  <si>
    <t>425700003</t>
  </si>
  <si>
    <t>Jaunpiebalgas pašvaldības ambulance, SIA</t>
  </si>
  <si>
    <t>905700001</t>
  </si>
  <si>
    <t>JAUNPILS ZOBĀRSTS, Sabiedrība ar ierobežotu atbildību</t>
  </si>
  <si>
    <t>250000030</t>
  </si>
  <si>
    <t>Jenča Maija - ārsta prakse zobārstniecībā</t>
  </si>
  <si>
    <t>019277203</t>
  </si>
  <si>
    <t>JK Dent, SIA</t>
  </si>
  <si>
    <t>900200086</t>
  </si>
  <si>
    <t>K. Zariņas zobārstniecība, SIA</t>
  </si>
  <si>
    <t>320200037</t>
  </si>
  <si>
    <t>K.Vizules zobārstniecības prakse, IK</t>
  </si>
  <si>
    <t>620200008</t>
  </si>
  <si>
    <t>Kantāne Ilze - ārsta prakse zobārstniecībā</t>
  </si>
  <si>
    <t>010001881</t>
  </si>
  <si>
    <t>KDent, SIA</t>
  </si>
  <si>
    <t>800600019</t>
  </si>
  <si>
    <t>KJV 1, SIA</t>
  </si>
  <si>
    <t>887600002</t>
  </si>
  <si>
    <t>Klēvere Vija - ārsta prakse zobārstniecībā</t>
  </si>
  <si>
    <t>010064301</t>
  </si>
  <si>
    <t>KLĪNIKA DENTA, Sabiedrība ar ierobežotu atbildību</t>
  </si>
  <si>
    <t>270064503</t>
  </si>
  <si>
    <t>Klīnika ZINTA, SIA</t>
  </si>
  <si>
    <t>700200034</t>
  </si>
  <si>
    <t>Kozlovska Marina - ārsta prakse zobārstniecībā</t>
  </si>
  <si>
    <t>760200019</t>
  </si>
  <si>
    <t>Kozuļ-Kaža Anna - ārsta prakse zobārstniecībā</t>
  </si>
  <si>
    <t>620200041</t>
  </si>
  <si>
    <t>Krasta Astrīda - ārsta prakse zobārstniecībā</t>
  </si>
  <si>
    <t>880200036</t>
  </si>
  <si>
    <t>Kristapsone Agita - ārsta prakse zobārstniecībā</t>
  </si>
  <si>
    <t>900200058</t>
  </si>
  <si>
    <t>Krūmiņa Olga - ārsta prakse zobārstniecībā</t>
  </si>
  <si>
    <t>901200014</t>
  </si>
  <si>
    <t>Krūzmane Anda - ārsta prakse zobārstniecībā</t>
  </si>
  <si>
    <t>110000003</t>
  </si>
  <si>
    <t>Kurakina Ludmila - ārsta prakse zobārstniecībā</t>
  </si>
  <si>
    <t>680200007</t>
  </si>
  <si>
    <t>Kustrova Olga - ārsta prakse zobārstniecībā</t>
  </si>
  <si>
    <t>460200038</t>
  </si>
  <si>
    <t>Ķipēna Māra - ārsta prakse zobārstniecībā</t>
  </si>
  <si>
    <t>019277211</t>
  </si>
  <si>
    <t>L. Mauriņas ārsta prakse, IK</t>
  </si>
  <si>
    <t>010001873</t>
  </si>
  <si>
    <t>LAPS, Sabiedrība ar ierobežotu atbildību</t>
  </si>
  <si>
    <t>440200012</t>
  </si>
  <si>
    <t>Latarceva Irēna - ārsta prakse zobārstniecībā</t>
  </si>
  <si>
    <t>540200007</t>
  </si>
  <si>
    <t>LAUBI UN CO, SIA</t>
  </si>
  <si>
    <t>010064521</t>
  </si>
  <si>
    <t>LAUVAS ZOBS, Sabiedrība ar ierobežotu atbildību</t>
  </si>
  <si>
    <t>800600008</t>
  </si>
  <si>
    <t>Lāces Ineses ārsta prakse zobārstniecībā, SIA</t>
  </si>
  <si>
    <t>807600024</t>
  </si>
  <si>
    <t>Liepiņa Andra - ārsta prakse zobārstniecībā</t>
  </si>
  <si>
    <t>640600015</t>
  </si>
  <si>
    <t>Liepiņa Indra - ārsta prakse zobārstniecībā</t>
  </si>
  <si>
    <t>010001897</t>
  </si>
  <si>
    <t>Liepiņa Rudīte - zobārsta prakse</t>
  </si>
  <si>
    <t>805200007</t>
  </si>
  <si>
    <t>Liepiņi, Sabiedrība ar ierobežotu atbildību</t>
  </si>
  <si>
    <t>760200015</t>
  </si>
  <si>
    <t>Lipska Natālija - ārsta prakse zobārstniecībā</t>
  </si>
  <si>
    <t>420200030</t>
  </si>
  <si>
    <t>LIVITA, SIA</t>
  </si>
  <si>
    <t>270000014</t>
  </si>
  <si>
    <t>LOLITAS LAUBERTES ZOBĀRSTNIECĪBA, Sabiedrība ar ierobežotu atbildību</t>
  </si>
  <si>
    <t>010001054</t>
  </si>
  <si>
    <t>LORADENT, Sabiedrība ar ierobežotu atbildību</t>
  </si>
  <si>
    <t>601000004</t>
  </si>
  <si>
    <t>Maceviča Ilona - ārsta prakse zobārstniecībā</t>
  </si>
  <si>
    <t>700200067</t>
  </si>
  <si>
    <t>MADONAS NOVADA PAŠVALDĪBAS SOCIĀLAIS DIENESTS, Madonas novada pašvaldība</t>
  </si>
  <si>
    <t>270000064</t>
  </si>
  <si>
    <t>MEDENT, SIA</t>
  </si>
  <si>
    <t>210000058</t>
  </si>
  <si>
    <t>Medicīnas centrs 36,6, Sabiedrība ar ierobežotu atbildību</t>
  </si>
  <si>
    <t>900200089</t>
  </si>
  <si>
    <t>Medinteks, SIA</t>
  </si>
  <si>
    <t>010001581</t>
  </si>
  <si>
    <t>Medline, Sabiedrība ar ierobežotu atbildību</t>
  </si>
  <si>
    <t>500200032</t>
  </si>
  <si>
    <t>Medniece Viola - ārsta prakse zobārstniecībā</t>
  </si>
  <si>
    <t>019164058</t>
  </si>
  <si>
    <t>Meitas un Dēli, Sabiedrība ar ierobežotu atbildību</t>
  </si>
  <si>
    <t>010000178</t>
  </si>
  <si>
    <t>MELLER, Sabiedrība ar ierobežotu atbildību</t>
  </si>
  <si>
    <t>019464507</t>
  </si>
  <si>
    <t>MENTA, Sabiedrība ar ierobežotu atbildību</t>
  </si>
  <si>
    <t>840200048</t>
  </si>
  <si>
    <t>META, Sabiedrība ar ierobežotu atbildību Saldus</t>
  </si>
  <si>
    <t>381600009</t>
  </si>
  <si>
    <t>Milakne Vija - ārsta prakse zobārstniecībā</t>
  </si>
  <si>
    <t>130000045</t>
  </si>
  <si>
    <t>Modus Invest, SIA</t>
  </si>
  <si>
    <t>028000001</t>
  </si>
  <si>
    <t>MVZK ZOBU FEJA, Sabiedrība ar ierobežotu atbildību</t>
  </si>
  <si>
    <t>740200001</t>
  </si>
  <si>
    <t>Orions zobārstniecība, SIA</t>
  </si>
  <si>
    <t>010001818</t>
  </si>
  <si>
    <t>Patello Kids, SIA</t>
  </si>
  <si>
    <t>010001914</t>
  </si>
  <si>
    <t>PERIODENT PLUS, Sabiedrība ar ierobežotu atbildību</t>
  </si>
  <si>
    <t>130000014</t>
  </si>
  <si>
    <t>PERLADENTS, Sabiedrība ar ierobežotu atbildību</t>
  </si>
  <si>
    <t>808477201</t>
  </si>
  <si>
    <t>Pērkone Astrīda - ārsta prakse zobārstniecībā</t>
  </si>
  <si>
    <t>885100007</t>
  </si>
  <si>
    <t>Pinkena Inga -ārsta prakse zobārstniecībā</t>
  </si>
  <si>
    <t>380200037</t>
  </si>
  <si>
    <t>Puka Svetlana - ārsta prakse zobārstniecībā</t>
  </si>
  <si>
    <t>740600007</t>
  </si>
  <si>
    <t>Radiks, SIA</t>
  </si>
  <si>
    <t>250000040</t>
  </si>
  <si>
    <t>Rame Antra - ārsta prakse zobārstniecībā</t>
  </si>
  <si>
    <t>170000197</t>
  </si>
  <si>
    <t>RD Private, SIA</t>
  </si>
  <si>
    <t>801000009</t>
  </si>
  <si>
    <t>REAGĒNS LTD, Sabiedrība ar ierobežotu atbildību</t>
  </si>
  <si>
    <t>888300008</t>
  </si>
  <si>
    <t>Rojas zobārstniecība, Sabiedrība ar ierobežotu atbildību</t>
  </si>
  <si>
    <t>387500004</t>
  </si>
  <si>
    <t>Rugāju novada zobārstniecības kabinets, Rugāju novada dome</t>
  </si>
  <si>
    <t>429300010</t>
  </si>
  <si>
    <t>Rumas zobārstniecība, SIA</t>
  </si>
  <si>
    <t>641000005</t>
  </si>
  <si>
    <t>Rutas Žubules individuālais zobārstniecības uzņēmums Grobiņā</t>
  </si>
  <si>
    <t>840200025</t>
  </si>
  <si>
    <t>SALDUS ZOBĀRSTNIECĪBA, SIA</t>
  </si>
  <si>
    <t>540200004</t>
  </si>
  <si>
    <t>Salkazanova Inga - ārsta prakse zobārstniecībā</t>
  </si>
  <si>
    <t>010044004</t>
  </si>
  <si>
    <t>SALŪTE, Sabiedrība ar ierobežotu atbildību</t>
  </si>
  <si>
    <t>600200018</t>
  </si>
  <si>
    <t>SALVE D, Krāslavas pilsētas S. Gorenko individuālais komerciālais uzņēmums</t>
  </si>
  <si>
    <t>010001043</t>
  </si>
  <si>
    <t xml:space="preserve">SANA LV, Sabiedrība ar ierobežotu atbildību </t>
  </si>
  <si>
    <t>019164502</t>
  </si>
  <si>
    <t>SANADENTS ZA, Sabiedrība ar ierobežotu atbildību</t>
  </si>
  <si>
    <t>010064544</t>
  </si>
  <si>
    <t>SANDENT, Sabiedrība ar ierobežotu atbildību</t>
  </si>
  <si>
    <t>250000041</t>
  </si>
  <si>
    <t>SANDRAS VIĻUMSONES PRIVĀTPRAKSE, SIA</t>
  </si>
  <si>
    <t>010001714</t>
  </si>
  <si>
    <t>Santadent, SIA</t>
  </si>
  <si>
    <t>010000095</t>
  </si>
  <si>
    <t>SANTAS ZOBĀRSTNIECĪBA, Sabiedrība ar ierobežotu atbildību</t>
  </si>
  <si>
    <t>460200002</t>
  </si>
  <si>
    <t>Satevi, Sabiedrība ar ierobežotu atbildību</t>
  </si>
  <si>
    <t>801400003</t>
  </si>
  <si>
    <t>SAULKRASTU ZOBĀRSTNIECĪBA, Sabiedrība ar ierobežotu atbildību</t>
  </si>
  <si>
    <t>010000232</t>
  </si>
  <si>
    <t>SENSO, Sabiedrība ar ierobežotu atbildību</t>
  </si>
  <si>
    <t>328277201</t>
  </si>
  <si>
    <t>Setkovska Iveta - ārsta prakse zobārstniecībā</t>
  </si>
  <si>
    <t>840200026</t>
  </si>
  <si>
    <t>Sigma Z, SIA</t>
  </si>
  <si>
    <t>320200041</t>
  </si>
  <si>
    <t>Silver Dental, Sabiedrība ar ierobežotu atbildību</t>
  </si>
  <si>
    <t>940200019</t>
  </si>
  <si>
    <t>Simanoviča Gaļina - ārsta prakse zobārstniecībā</t>
  </si>
  <si>
    <t>250000046</t>
  </si>
  <si>
    <t>Simtiņa Anita - ārsta prakse zobārstniecībā</t>
  </si>
  <si>
    <t>460800005</t>
  </si>
  <si>
    <t>SINADENTS, Sabiedrība ar ierobežotu atbildību</t>
  </si>
  <si>
    <t>328200003</t>
  </si>
  <si>
    <t>Skrīveru zobārstniecība, SIA</t>
  </si>
  <si>
    <t>270064004</t>
  </si>
  <si>
    <t>SMAIDS A, SIA</t>
  </si>
  <si>
    <t>010000832</t>
  </si>
  <si>
    <t>SMAIDS, SIA</t>
  </si>
  <si>
    <t>170077202</t>
  </si>
  <si>
    <t>SOLADENS, SIA</t>
  </si>
  <si>
    <t>761200024</t>
  </si>
  <si>
    <t>SOME, Sabiedrība ar ierobežotu atbildību</t>
  </si>
  <si>
    <t>019677203</t>
  </si>
  <si>
    <t>Sondore Lauma - ārsta prakse zobārstniecībā</t>
  </si>
  <si>
    <t>320200009</t>
  </si>
  <si>
    <t>Spulle Dace -ārsta prakse zobārstniecībā</t>
  </si>
  <si>
    <t>880200056</t>
  </si>
  <si>
    <t>Stāmers Vilnis - ārsta prakse zobārstniecībā</t>
  </si>
  <si>
    <t>801200002</t>
  </si>
  <si>
    <t>STOMATOLOGS, Sabiedrība ar ierobežotu atbildību</t>
  </si>
  <si>
    <t>621200004</t>
  </si>
  <si>
    <t>Strazdiņa Ināra - ārsta prakse zobārstniecībā</t>
  </si>
  <si>
    <t>460800012</t>
  </si>
  <si>
    <t>STRAZDS &amp; STRAZDA, SIA</t>
  </si>
  <si>
    <t>901200007</t>
  </si>
  <si>
    <t>Studena Ivonna - ārsta prakse zobārstniecībā</t>
  </si>
  <si>
    <t>900200088</t>
  </si>
  <si>
    <t>Stulberga Anita - ārsta prakse zobārstniecībā</t>
  </si>
  <si>
    <t>880200041</t>
  </si>
  <si>
    <t>Šimkus Aelita - ārsta prakse zobārstniecībā</t>
  </si>
  <si>
    <t>090000016</t>
  </si>
  <si>
    <t>Šlegelmilhas un Trepšas zobārstu prakse, SIA</t>
  </si>
  <si>
    <t>661400007</t>
  </si>
  <si>
    <t>Šmite Inguna - ārsta prakse zobārstniecībā</t>
  </si>
  <si>
    <t>740200016</t>
  </si>
  <si>
    <t>ŠMITU ZOBĀRSTNIECĪBA, Sabiedrība ar ierobežotu atbildību</t>
  </si>
  <si>
    <t>460200040</t>
  </si>
  <si>
    <t>Štosa Dina - ārsta prakse zobārstniecībā</t>
  </si>
  <si>
    <t>967300003</t>
  </si>
  <si>
    <t>TAKAS TEHNOLOGIJAS, SIA</t>
  </si>
  <si>
    <t>880200029</t>
  </si>
  <si>
    <t>TALSU SANUS, SIA</t>
  </si>
  <si>
    <t>741000006</t>
  </si>
  <si>
    <t>Tingbranda Rianda - ārsta prakse zobārstniecībā</t>
  </si>
  <si>
    <t>801600054</t>
  </si>
  <si>
    <t>TROPI, Sabiedrība ar ierobežotu atbildību</t>
  </si>
  <si>
    <t>801600085</t>
  </si>
  <si>
    <t>True Smile, SIA</t>
  </si>
  <si>
    <t>090077206</t>
  </si>
  <si>
    <t>Upītes zobārstniecība, Sabiedrība ar ierobežotu atbildību</t>
  </si>
  <si>
    <t>540200010</t>
  </si>
  <si>
    <t>Ūdre Iveta - ārsta prakse zobārstniecībā</t>
  </si>
  <si>
    <t>250000045</t>
  </si>
  <si>
    <t>V.SNIEGAS ZOBĀRSTA KABINETS, Individuālais komersants</t>
  </si>
  <si>
    <t>019464518</t>
  </si>
  <si>
    <t>VA DENTA, SIA</t>
  </si>
  <si>
    <t>661400001</t>
  </si>
  <si>
    <t>Valaine Daina - zobu higiēnista prakse</t>
  </si>
  <si>
    <t>761200011</t>
  </si>
  <si>
    <t>Valaine Maija - ārsta prakse zobārstniecībā</t>
  </si>
  <si>
    <t>880200055</t>
  </si>
  <si>
    <t>Vegmane Ieva - ārsta prakse zobārstniecībā</t>
  </si>
  <si>
    <t>500200006</t>
  </si>
  <si>
    <t>Veigule Mārīte - ārsta prakse zobārstniecībā</t>
  </si>
  <si>
    <t>326100005</t>
  </si>
  <si>
    <t>Veigure Daiga - ārsta prakse zobārstniecībā</t>
  </si>
  <si>
    <t>806077202</t>
  </si>
  <si>
    <t>Veinberga Zigrīda -ārsta prakse zobārstniecībā</t>
  </si>
  <si>
    <t>321400001</t>
  </si>
  <si>
    <t>Veisa Olga - ārsta prakse zobārstniecībā</t>
  </si>
  <si>
    <t>900200082</t>
  </si>
  <si>
    <t>Veismane Gita - ārsta prakse zobārstniecībā</t>
  </si>
  <si>
    <t>130077208</t>
  </si>
  <si>
    <t>Vende Eduards - ārsta prakse zobārstniecībā</t>
  </si>
  <si>
    <t>170077201</t>
  </si>
  <si>
    <t>Veselības salons Z, Sabiedrība ar ierobežotu atbildību</t>
  </si>
  <si>
    <t>641000001</t>
  </si>
  <si>
    <t>Vidaja Ilga - ārsta prakse zobārstniecībā</t>
  </si>
  <si>
    <t>250000042</t>
  </si>
  <si>
    <t>Vilčinska Viola - ārsta prakse zobārstniecībā</t>
  </si>
  <si>
    <t>961600005</t>
  </si>
  <si>
    <t>VINETAS ZVIEDRES ZOBĀRSTNIECĪBA, Sabiedrība ar ierobežotu atbildību</t>
  </si>
  <si>
    <t>019577201</t>
  </si>
  <si>
    <t>VipDent, IK</t>
  </si>
  <si>
    <t>010001913</t>
  </si>
  <si>
    <t>We care, SIA</t>
  </si>
  <si>
    <t>400200025</t>
  </si>
  <si>
    <t>Zemgales mutes veselības centrs, SIA</t>
  </si>
  <si>
    <t>500200010</t>
  </si>
  <si>
    <t>Ziemele Ingūna - ārsta prakse zobārstniecībā</t>
  </si>
  <si>
    <t>681800001</t>
  </si>
  <si>
    <t>Zilupes veselības un sociālās aprūpes centrs, Sabiedrība ar ierobežotu atbildību</t>
  </si>
  <si>
    <t>840200079</t>
  </si>
  <si>
    <t>Zilzobis, SIA</t>
  </si>
  <si>
    <t>090077202</t>
  </si>
  <si>
    <t>ZINTAS STRODES ĀRSTA PRAKSE, SIA</t>
  </si>
  <si>
    <t>460200039</t>
  </si>
  <si>
    <t>Zīberte Olga - ārsta prakse zobārstniecībā</t>
  </si>
  <si>
    <t>900200087</t>
  </si>
  <si>
    <t>Zīriņa Inta - ārsta prakse zobārstniecībā</t>
  </si>
  <si>
    <t>460200019</t>
  </si>
  <si>
    <t>Zobārste Gita Lāma, IK</t>
  </si>
  <si>
    <t>940200006</t>
  </si>
  <si>
    <t>Zobārstes Leles individuālais uzņēmums</t>
  </si>
  <si>
    <t>661400003</t>
  </si>
  <si>
    <t>ZOBĀRSTNIECĪBA, Limbažu rajona Gunas Kreišas individuālais uzņēmums</t>
  </si>
  <si>
    <t>741400017</t>
  </si>
  <si>
    <t>Zobārstu prakse Lielvārde, SIA</t>
  </si>
  <si>
    <t xml:space="preserve">Informācija par zobārstniecības klīniku un privātprakses sniegto primārās ambulatorās veselības aprūpes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</si>
  <si>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 xml:space="preserve">Informācija par sekundārās ambulatorās veselības aprūpes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</si>
  <si>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TN</t>
  </si>
  <si>
    <t>Kabineta nosaukums</t>
  </si>
  <si>
    <t>PVN 5%, 2021. gada oktobris-decembris</t>
  </si>
  <si>
    <t>Kurzeme</t>
  </si>
  <si>
    <t>Rīga</t>
  </si>
  <si>
    <t>Vidzeme</t>
  </si>
  <si>
    <t>Psihiatrija</t>
  </si>
  <si>
    <t>Zemgale</t>
  </si>
  <si>
    <t>Latgale</t>
  </si>
  <si>
    <t>Teritoriālā nodaļa</t>
  </si>
  <si>
    <t>Veiktais darbs</t>
  </si>
  <si>
    <t>PVN pieaugums</t>
  </si>
  <si>
    <t xml:space="preserve"> Dr.Katerynas prakse, SIA</t>
  </si>
  <si>
    <t xml:space="preserve"> Melderprakse, Sabiedrība ar ierobežotu atbildību</t>
  </si>
  <si>
    <t xml:space="preserve"> Gaļinas Zaharovas ģimenes ārsta un pediatra prakse, SIA</t>
  </si>
  <si>
    <t xml:space="preserve"> Leonoras Burovas ģimenes ārsta prakse, SIA</t>
  </si>
  <si>
    <t xml:space="preserve"> Madaras Freimanes ģimenes ārsta prakse, SIA</t>
  </si>
  <si>
    <t xml:space="preserve"> Medical ambulance, Sabiedrība ar ierobežotu atbildību</t>
  </si>
  <si>
    <t xml:space="preserve"> Ropažu novada pašvaldības aģentūra "Stopiņu ambulance"</t>
  </si>
  <si>
    <t xml:space="preserve"> DD Doktorāts, SIA</t>
  </si>
  <si>
    <t xml:space="preserve"> Jaunpiebalgas doktorāts, SIA</t>
  </si>
  <si>
    <t xml:space="preserve"> M. Kļaviņas ĢĀP, SIA</t>
  </si>
  <si>
    <t xml:space="preserve"> Santas Gulbes ģimenes ārsta prakse, Sabiedrība ar ierobežotu atbildību</t>
  </si>
  <si>
    <t xml:space="preserve"> Daugavpils bērnu veselības centrs, Sabiedrība ar ierobežotu atbildību</t>
  </si>
  <si>
    <t xml:space="preserve"> Aizkraukles slimnīca, Sabiedrība ar ierobežotu atbildību</t>
  </si>
  <si>
    <t>170020401</t>
  </si>
  <si>
    <t>LIEPĀJAS REĢIONĀLĀ SLIMNĪCA, Sabiedrība ar ierobežotu atbildību</t>
  </si>
  <si>
    <t>270020302</t>
  </si>
  <si>
    <t>Ziemeļkurzemes reģionālā slimnīca, SIA</t>
  </si>
  <si>
    <t>900200046</t>
  </si>
  <si>
    <t>Tukuma slimnīca, Sabiedrība ar ierobežotu atbildību</t>
  </si>
  <si>
    <t>050020401</t>
  </si>
  <si>
    <t>Daugavpils reģionālā slimnīca, Sabiedrība ar ierobežotu atbildību</t>
  </si>
  <si>
    <t>210020301</t>
  </si>
  <si>
    <t>RĒZEKNES SLIMNĪCA, Sabiedrība ar ierobežotu atbildību</t>
  </si>
  <si>
    <t>010000234</t>
  </si>
  <si>
    <t>Rīgas Austrumu klīniskā universitātes slimnīca, SIA</t>
  </si>
  <si>
    <t>010011803</t>
  </si>
  <si>
    <t>Paula Stradiņa klīniskā universitātes slimnīca, Valsts sabiedrība ar ierobežotu atbildību</t>
  </si>
  <si>
    <t>010011804</t>
  </si>
  <si>
    <t>Bērnu klīniskā universitātes slimnīca, Valsts sabiedrība ar ierobežotu atbildību</t>
  </si>
  <si>
    <t>010012202</t>
  </si>
  <si>
    <t>Rīgas psihiatrijas un narkoloģijas centrs, Valsts sabiedrība ar ierobežotu atbildību</t>
  </si>
  <si>
    <t>010020302</t>
  </si>
  <si>
    <t>Rīgas 2. slimnīca, SIA</t>
  </si>
  <si>
    <t>130020302</t>
  </si>
  <si>
    <t>Jūrmalas slimnīca, Sabiedrība ar ierobežotu atbildību</t>
  </si>
  <si>
    <t>250000092</t>
  </si>
  <si>
    <t>Vidzemes slimnīca, Sabiedrība ar ierobežotu atbildību</t>
  </si>
  <si>
    <t>360200027</t>
  </si>
  <si>
    <t>Alūksnes slimnīca, Sabiedrība ar ierobežotu atbildību</t>
  </si>
  <si>
    <t>700200041</t>
  </si>
  <si>
    <t>Madonas slimnīca, Madonas novada pašvaldības SIA</t>
  </si>
  <si>
    <t>090020301</t>
  </si>
  <si>
    <t>JELGAVAS PILSĒTAS SLIMNĪCA, SIA</t>
  </si>
  <si>
    <t>110000048</t>
  </si>
  <si>
    <t>Jēkabpils reģionālā slimnīca, Sabiedrība ar ierobežotu atbildību</t>
  </si>
  <si>
    <t>320200001</t>
  </si>
  <si>
    <t>Aizkraukles slimnīca, Sabiedrība ar ierobežotu atbildību</t>
  </si>
  <si>
    <t>460200036</t>
  </si>
  <si>
    <t>Dobeles un apkārtnes slimnīca, SIA</t>
  </si>
  <si>
    <t>360200049</t>
  </si>
  <si>
    <t>ALSVIĶU PAGASTA ALSVIĶU FELDŠERU-VECMĀŠU PUNKTS, ALŪKSNES NOVADA PAŠVALDĪBA</t>
  </si>
  <si>
    <t>010064034</t>
  </si>
  <si>
    <t>APRŪPES BIROJS, AS</t>
  </si>
  <si>
    <t>010001883</t>
  </si>
  <si>
    <t>Ārvalstu komersanta Osauhing TNP KONSULTATSIOONID filiāle Latvijā</t>
  </si>
  <si>
    <t>941600005</t>
  </si>
  <si>
    <t>BLOMES PAGASTA FELDŠERU - VECMĀŠU PUNKTS, Smiltenes novada dome</t>
  </si>
  <si>
    <t>806000006</t>
  </si>
  <si>
    <t>CILVĒKS, Sabiedrība ar ierobežotu atbildību</t>
  </si>
  <si>
    <t>170000161</t>
  </si>
  <si>
    <t>DIŽVANAGI, Biedrība</t>
  </si>
  <si>
    <t>641600010</t>
  </si>
  <si>
    <t>KALĒTU FELDŠERU PUNKTS, Priekules novada pašvaldība</t>
  </si>
  <si>
    <t>901200020</t>
  </si>
  <si>
    <t>Kandavas un pagastu apvienība</t>
  </si>
  <si>
    <t>010064015</t>
  </si>
  <si>
    <t>Latvijas Samariešu apvienība, Biedrība</t>
  </si>
  <si>
    <t>647900007</t>
  </si>
  <si>
    <t>OTAŅĶU FELDŠERPUNKTS, NĪCAS NOVADA DOME</t>
  </si>
  <si>
    <t>648500003</t>
  </si>
  <si>
    <t>Pašvaldības aģentūra "Rucavas novada Dunikas ambulance"</t>
  </si>
  <si>
    <t>010001522</t>
  </si>
  <si>
    <t>Salvum TD aprūpe un izglītība, SIA</t>
  </si>
  <si>
    <t>760200029</t>
  </si>
  <si>
    <t>SIMEDA, SIA</t>
  </si>
  <si>
    <t>210000042</t>
  </si>
  <si>
    <t>Veselības centrs 2, Sabiedrība ar ierobežotu atbildību</t>
  </si>
  <si>
    <t>940200021</t>
  </si>
  <si>
    <t>VIJCIEMA FELDŠERPUNKTS, Valkas novada dome</t>
  </si>
  <si>
    <t xml:space="preserve">Informācija par Ambulatoro pakalpojumu aprūpes epizožu  faktiskajiem izdevumiem pievienotās vērtības nodokļa likmes pieauguma segšanai laika posmā no 2021. gada 1. oktobris līdz 2021. gada 31.decembrim par iegādātajām  medicīniskajām ierīcēm  un precēm, lai nodrošinātu Latvijas Republikas Senāta 2021. gada 22. marta sprieduma administratīvajā lietā Nr. A420143317 (SKA-123/2021) izpildi </t>
  </si>
  <si>
    <t xml:space="preserve">Informācija par fiksēto ikmēneša maksājumu speciālistu kabinetos faktiskajiem izdevumiem pievienotās vērtības nodokļa likmes pieauguma segšanai laika posmā no 2021.gada 1.oktobra līdz 2021.gada 31.decembrim  par iegādātajām medicīniskajām ierīcēm  un precēm, lai nodrošinātu Latvijas Republikas Senāta 2021. gada 22. marta sprieduma administratīvajā lietā Nr. A420143317 (SKA-123/2021) izpildi </t>
  </si>
  <si>
    <t xml:space="preserve">Informācija par mājas aprūpes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</si>
  <si>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 xml:space="preserve">Informācija par ģimenes ārstu kapitācijas naudas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</si>
  <si>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Manipulācijas tarifa PVN pieaugums, EUR</t>
  </si>
  <si>
    <t>7.pielikums
 Ministru kabineta rīkojuma projektam 
“Par finanšu līdzekļu piešķiršanu
 no valsts budžeta programmas 
“Līdzekļi neparedzētiem gadījumiem”” 
sākotnējās ietekmes novērtējuma
 ziņojumam (anotācijai)</t>
  </si>
  <si>
    <t>10.pielikums
 Ministru kabineta rīkojuma projektam “Par finanšu līdzekļu piešķiršanu no valsts budžeta programmas “Līdzekļi neparedzētiem gadījumiem”” sākotnējās ietekmes novērtējuma ziņojumam (anotācijai)</t>
  </si>
  <si>
    <t>11.pielikums
 Ministru kabineta rīkojuma projektam 
“Par finanšu līdzekļu piešķiršanu
 no valsts budžeta programmas 
“Līdzekļi neparedzētiem gadījumiem”” 
sākotnējās ietekmes novērtējuma
 ziņojumam (anotācijai)</t>
  </si>
  <si>
    <r>
      <rPr>
        <sz val="11"/>
        <color rgb="FFFF0000"/>
        <rFont val="Times New Roman"/>
        <family val="1"/>
        <charset val="186"/>
      </rPr>
      <t>8.pielikums</t>
    </r>
    <r>
      <rPr>
        <sz val="11"/>
        <color theme="1"/>
        <rFont val="Times New Roman"/>
        <family val="1"/>
        <charset val="186"/>
      </rPr>
      <t xml:space="preserve">
 Ministru kabineta rīkojuma projektam 
“Par finanšu līdzekļu piešķiršanu
 no valsts budžeta programmas 
“Līdzekļi neparedzētiem gadījumiem”” 
sākotnējās ietekmes novērtējuma
 ziņojumam (anotācijai)</t>
    </r>
  </si>
  <si>
    <t>PVN pieaugums tarifā, EUR</t>
  </si>
  <si>
    <t>9.pielikums
 Ministru kabineta rīkojuma projektam 
“Par finanšu līdzekļu piešķiršanu
 no valsts budžeta programmas 
“Līdzekļi neparedzētiem gadījumiem”” 
sākotnējās ietekmes novērtējuma
 ziņojumam (anotācijai)</t>
  </si>
  <si>
    <r>
      <rPr>
        <sz val="11"/>
        <rFont val="Times New Roman"/>
        <family val="1"/>
      </rPr>
      <t>6.pielikums</t>
    </r>
    <r>
      <rPr>
        <sz val="11"/>
        <color theme="1"/>
        <rFont val="Times New Roman"/>
        <family val="1"/>
        <charset val="186"/>
      </rPr>
      <t xml:space="preserve">
 Ministru kabineta rīkojuma projektam 
“Par finanšu līdzekļu piešķiršanu
 no valsts budžeta programmas 
“Līdzekļi neparedzētiem gadījumiem”” 
sākotnējās ietekmes novērtējuma
 ziņojumam (anotācijai)</t>
    </r>
  </si>
  <si>
    <r>
      <rPr>
        <sz val="11"/>
        <rFont val="Times New Roman"/>
        <family val="1"/>
      </rPr>
      <t>5.pielikums</t>
    </r>
    <r>
      <rPr>
        <sz val="11"/>
        <color theme="1"/>
        <rFont val="Times New Roman"/>
        <family val="1"/>
        <charset val="186"/>
      </rPr>
      <t xml:space="preserve">
 Ministru kabineta rīkojuma projektam 
“Par finanšu līdzekļu piešķiršanu
 no valsts budžeta programmas 
“Līdzekļi neparedzētiem gadījumiem”” 
sākotnējās ietekmes novērtējuma
 ziņojumam (anotācijai)</t>
    </r>
  </si>
  <si>
    <t xml:space="preserve">Kopsavilkums par papildu nepieciešamo finansējumu faktiskajiem izdevumiem pievienotās vērtības nodokļa likmes pieauguma segšanai laika posmā no 2021. gada 1. oktobra līdz 2021. gada 31. decembrim  par iegādātajām  medicīniskajām ierīcēm  un precēm, lai nodrošinātu Latvijas Republikas Senāta 2021. gada 22. marta sprieduma administratīvajā lietā Nr. A420143317 (SKA-123/2021) izpildi </t>
  </si>
  <si>
    <t xml:space="preserve">Informācija par primārās veselības aprūpes nodrošināšanu ģimenes ārstu praksē nereģistrētiem pacientiem faktiskajiem izdevumiem pievienotās vērtības nodokļa likmes pieauguma segšanai laika posmā no 2021. gada 1. oktobra līdz 2021. gada 31.decembrim par iegādātajām  medicīniskajām ierīcēm  un precēm, lai nodrošinātu Latvijas Republikas Senāta 2021. gada 22. marta sprieduma administratīvajā lietā Nr. A420143317 (SKA-123/2021) izpildi </t>
  </si>
  <si>
    <t>Līguma nr.</t>
  </si>
  <si>
    <t>Līguma priekšmets</t>
  </si>
  <si>
    <t>Piegādātāja nosaukums</t>
  </si>
  <si>
    <t>Valūta</t>
  </si>
  <si>
    <t>EKK</t>
  </si>
  <si>
    <t>Pamatojums, PVZ Nr</t>
  </si>
  <si>
    <t>1-14/2021/35</t>
  </si>
  <si>
    <t>Par tiesībām piegādāt vienreizējās lietošanas materiālus NMP dienesta un valsts materiālo rezervju vajadzībām</t>
  </si>
  <si>
    <t>TZMO Latvija SIA</t>
  </si>
  <si>
    <t>EUR</t>
  </si>
  <si>
    <t>2344</t>
  </si>
  <si>
    <t>Pv 067722,no 30.12.2021. Medicīniskās pr</t>
  </si>
  <si>
    <t>1-14/2021/213</t>
  </si>
  <si>
    <t>Par tiesībām piegādāt vienreizlietojamos medicīniskos materiālus</t>
  </si>
  <si>
    <t>Consumo  SIA</t>
  </si>
  <si>
    <t>Pv 20210632,no 02.12.2021. Medicīniskās</t>
  </si>
  <si>
    <t>Pv 20210657,no 15.12.2021. Medicīniskās</t>
  </si>
  <si>
    <t>Pv 20210658, 15.12. Pv 20210651, 15.12.</t>
  </si>
  <si>
    <t>Pv 20210643,no 13.12.2021. Medicīniskās</t>
  </si>
  <si>
    <t>1-14/2021/215</t>
  </si>
  <si>
    <t>Elvim SIA</t>
  </si>
  <si>
    <t>Pv 218876,no 22.12.2021. Medicīniskās pr</t>
  </si>
  <si>
    <t>1-14/2021/222</t>
  </si>
  <si>
    <t>Medika GN SIA</t>
  </si>
  <si>
    <t>Pv 2170,no 14.12.2021. Medicīniskās prec</t>
  </si>
  <si>
    <t>Pv 2168,10.12. Pv 2179,no 20.12.2021. Me</t>
  </si>
  <si>
    <t>Pv 2172,no 14.12.2021. Medicīniskās prec</t>
  </si>
  <si>
    <t>Pv 2155,no 07.12.2021. Medicīniskās prec</t>
  </si>
  <si>
    <t>VM NVD 2019/15</t>
  </si>
  <si>
    <t>Par medicīnas preču piegādi</t>
  </si>
  <si>
    <t>Medeksperts SIA</t>
  </si>
  <si>
    <t>Pv 212858,no 21.12.2021. Medicīniskās pr</t>
  </si>
  <si>
    <t>1-14/2021/209</t>
  </si>
  <si>
    <t>A.Medical SIA</t>
  </si>
  <si>
    <t>Pv 211200367,no 16.12.2021. Medicīniskās</t>
  </si>
  <si>
    <t>Pv 211200033,no 01.12.2021. Pv 211200391</t>
  </si>
  <si>
    <t>Pv 211200364,16.12. Pv 211200483,21.12.</t>
  </si>
  <si>
    <t>Pv211100542,22.11.Pv211100241,10.12.Pv21</t>
  </si>
  <si>
    <t>Pv 211200263,no 13.12.2021. Medicīniskās</t>
  </si>
  <si>
    <t>Pv 211200011,no 01.12.2021. Medicīniskās</t>
  </si>
  <si>
    <t>Pv 211200417,no 20.12.2021. Medicīniskās</t>
  </si>
  <si>
    <t>MED_preces</t>
  </si>
  <si>
    <t>EKK-2344; Medicīniskās preces</t>
  </si>
  <si>
    <t>Sarstedt SIA</t>
  </si>
  <si>
    <t>Pv 213254,no 16.12.2021. Medicīniskās pr</t>
  </si>
  <si>
    <t>1-14/2021/208</t>
  </si>
  <si>
    <t>AB Medical Group Riga SIA</t>
  </si>
  <si>
    <t>Pv 212301,no 03.12.2021. Pv 212339,no 13</t>
  </si>
  <si>
    <t>Pv 212344,no 14.12.2021. Medicīniskās pr</t>
  </si>
  <si>
    <t>1-14/2021/224</t>
  </si>
  <si>
    <t>Mediq Latvija SIA</t>
  </si>
  <si>
    <t>Pv 090331,no 16.12.2021. Medicīniskās pr</t>
  </si>
  <si>
    <t>Pv 089960,no 01.12.2021. Medicīniskās pr</t>
  </si>
  <si>
    <t>Pv 090358,no 17.12.2021. Pv 090397,no 21</t>
  </si>
  <si>
    <t>Pv 090001,no 02.12.2021. Medicīniskās pr</t>
  </si>
  <si>
    <t>Pv 090359,no 17.12.2021. Medicīniskās pr</t>
  </si>
  <si>
    <t>Pv 090134,no 08.12.2021. Medicīniskās pr</t>
  </si>
  <si>
    <t>Pv 090245,no 13.12.2021. Medicīniskās pr</t>
  </si>
  <si>
    <t>1-14/2021/226</t>
  </si>
  <si>
    <t>OneMed SIA</t>
  </si>
  <si>
    <t>Pv 000375277,no 10.12.2021. Pasūtījuma n</t>
  </si>
  <si>
    <t>Pv 000375442,no 17.12.2021. Medicīniskās</t>
  </si>
  <si>
    <t>Pv 000375253,09.12. Pv 000375628,no 28.1</t>
  </si>
  <si>
    <t>1-14/2021/211</t>
  </si>
  <si>
    <t>Arbor Medical Korporācija SIA</t>
  </si>
  <si>
    <t>Pv 118239,no 29.12.2021. Medicīniskās pr</t>
  </si>
  <si>
    <t>Pv 117871,no 16.12.2021. Medicīniskās pr</t>
  </si>
  <si>
    <t>Pv 117506,no 07.12.2021. Medicīniskās pr</t>
  </si>
  <si>
    <t>Pv 117601,no 09.12.2021. Medicīniskās pr</t>
  </si>
  <si>
    <t>Pv 118049,no 22.12.2021. Med.preces</t>
  </si>
  <si>
    <t>Pv 118095,no 23.12.2021. Pv 118093,no 23</t>
  </si>
  <si>
    <t>1-14/2021/219</t>
  </si>
  <si>
    <t>Magnum Medical SIA</t>
  </si>
  <si>
    <t>Pv 789459,no 26.11.2021. Medicīniskās pr</t>
  </si>
  <si>
    <t>1-14/2021/220</t>
  </si>
  <si>
    <t>Pv 212819,no 16.12.2021. Medicīniskās pr</t>
  </si>
  <si>
    <t>Pv 212887,no 27.12.2021. Medicīniskās pr</t>
  </si>
  <si>
    <t>Pv 212886,no 27.12.2021. Medicīniskās pr</t>
  </si>
  <si>
    <t>Pv 212617,22.11. Pv 212822,no 16.12.2021</t>
  </si>
  <si>
    <t>1-14/2021/227</t>
  </si>
  <si>
    <t>Prāna - Ko SIA</t>
  </si>
  <si>
    <t>Pv 278437,no 10.12.2021. Medicīniskās pr</t>
  </si>
  <si>
    <t>1-14/2021/229</t>
  </si>
  <si>
    <t>Remedine SIA</t>
  </si>
  <si>
    <t>Pv 17443,no 21.12.2021. Med.preces</t>
  </si>
  <si>
    <t>Pv 17459,no 23.12.2021. Medicīniskās pre</t>
  </si>
  <si>
    <t>Pv 17444,no 21.12.2021. Medicīniskās pre</t>
  </si>
  <si>
    <t>1-14/2021/234</t>
  </si>
  <si>
    <t>Pv 067185,no 13.12.2021. Medicīniskās pr</t>
  </si>
  <si>
    <t>Pv 067596,no 27.12.2021. Med.preces</t>
  </si>
  <si>
    <t>1-14/2021/230</t>
  </si>
  <si>
    <t>SANTAKS, SIA</t>
  </si>
  <si>
    <t>Pv 007322,no 02.12.2021. Medicīniskās pr</t>
  </si>
  <si>
    <t>Pv 007407,no 21.12.2021. Medicīniskās pr</t>
  </si>
  <si>
    <t>Pv 007432,no 28.12.2021. Medicīniskās pr</t>
  </si>
  <si>
    <t>1-14/2021/212</t>
  </si>
  <si>
    <t>B.Braun Medical SIA</t>
  </si>
  <si>
    <t>Pv 301129,no 15.12.2021. Medicīniskās pr</t>
  </si>
  <si>
    <t>Pv 301827,no 29.12.2021. Medicīniskās pr</t>
  </si>
  <si>
    <t>Pv 301330,no 20.12.2021. Medicīniskās pr</t>
  </si>
  <si>
    <t>Pv 300690,no 08.12.2021. Medicīniskās pr</t>
  </si>
  <si>
    <t>Pv 301078,no 15.12.2021. Medicīniskās pr</t>
  </si>
  <si>
    <t>Pv 300284,no 01.12.2021. Medicīniskās pr</t>
  </si>
  <si>
    <t>Pv 300383,03.12. Pv 301227, 17.12.2021.</t>
  </si>
  <si>
    <t>Pv 300807,no 10.12.2021. Medicīniskās pr</t>
  </si>
  <si>
    <t>Pv 301850,no 30.12.2021. Med.preces</t>
  </si>
  <si>
    <t>Pv 300485,no 06.12.2021. Medicīniskās pr</t>
  </si>
  <si>
    <t>Pv 301799,no 29.12.2021. Medicīniskās pr</t>
  </si>
  <si>
    <t>1-14/2021/214</t>
  </si>
  <si>
    <t>DM Premium  SIA</t>
  </si>
  <si>
    <t>Pv 2818/2021,no 27.12.2021. Medicīniskās</t>
  </si>
  <si>
    <t>Pv 2829/2021,no 27.12.2021. Med.preces</t>
  </si>
  <si>
    <t>Pv 2600/2021,no 01.12.2021. Medicīniskās</t>
  </si>
  <si>
    <t>Pv 2639/20212,no 06.12.2021. Medicīniskā</t>
  </si>
  <si>
    <t>Pv 2823/2021,no 27.12.2021. Medicīniskās</t>
  </si>
  <si>
    <t>1-14/2021/223</t>
  </si>
  <si>
    <t>MEDILINK SIA</t>
  </si>
  <si>
    <t>Pv 319052,no 23.12.2021. Medicīniskās pr</t>
  </si>
  <si>
    <t>Pv 318677,no 20.12.2021. Medicīniskās pr</t>
  </si>
  <si>
    <t>Pv 318445,no 16.12.2021. Medicīniskās pr</t>
  </si>
  <si>
    <t>Pv 318054,no 13.12.2021. Medicīniskās pr</t>
  </si>
  <si>
    <t>Pv 318044,no 13.12.2021. Medicīniskās pr</t>
  </si>
  <si>
    <t>Pv 317160,no 02.12.2021. Medicīniskās pr</t>
  </si>
  <si>
    <t>Pv 317164,no 02.12.2021. Medicīniskās pr</t>
  </si>
  <si>
    <t>Pv 316343,no 23.11.2021. Medicīniskās pr</t>
  </si>
  <si>
    <t>Pv 316159,no 22.11.2021. Medicīniskās pr</t>
  </si>
  <si>
    <t>Pv 318311,no 15.12.2021. Medicīniskās pr</t>
  </si>
  <si>
    <t>Pv 318348,no 15.12.2021. Medicīniskās pr</t>
  </si>
  <si>
    <t>1-14/2021/233</t>
  </si>
  <si>
    <t>Tamro SIA</t>
  </si>
  <si>
    <t>Pv 10926983,no 16.12.2021.  Med.preces</t>
  </si>
  <si>
    <t>1-14/2021/221</t>
  </si>
  <si>
    <t>MEDICAL AND LABORATORY SYSTEMS, SIA</t>
  </si>
  <si>
    <t>Pv 27122021,no 27.12.2021. Medicīniskās</t>
  </si>
  <si>
    <t>bez PVN 21%</t>
  </si>
  <si>
    <t>ar PVN 12%</t>
  </si>
  <si>
    <t>Ietekme uz budžetu, EUR</t>
  </si>
  <si>
    <t>12.pielikums
 Ministru kabineta rīkojuma projektam 
“Par finanšu līdzekļu piešķiršanu
 no valsts budžeta programmas 
“Līdzekļi neparedzētiem gadījumiem”” 
sākotnējās ietekmes novērtējuma
 ziņojumam (anotācijai)</t>
  </si>
  <si>
    <t xml:space="preserve">Neatliekamās medicīniskās palīdzības nodrošināšanai faktiskajiem izdevumiem pievienotās vērtības nodokļa likmes pieauguma segšanai laika posmā no 2021. gada 1. novembra līdz 2021. gada 31. decembrim  par iegādātajām medicīniskajām ierīcēm  un precēm, lai nodrošinātu Latvijas Republikas Senāta 2021. gada 22. marta sprieduma administratīvajā lietā Nr. A420143317 (SKA-123/2021) izpildi </t>
  </si>
  <si>
    <t>Nr. p.k.</t>
  </si>
  <si>
    <t>Līguma/ iepirkuma Nr.</t>
  </si>
  <si>
    <t>Līguma/iepirkuma priekšmets</t>
  </si>
  <si>
    <t>Līguma/iepirkuma izpildītājs</t>
  </si>
  <si>
    <t>EKK (2000 vai 5000)</t>
  </si>
  <si>
    <t>Līguma noslēgšanas datums</t>
  </si>
  <si>
    <t>Novembris-decembris 2021.g.</t>
  </si>
  <si>
    <t>rēķina nr.</t>
  </si>
  <si>
    <t>saņemšanas datums</t>
  </si>
  <si>
    <t>apmaksas datums</t>
  </si>
  <si>
    <t>reķina summa bez PVN</t>
  </si>
  <si>
    <t>PVN 21% apliekama summa</t>
  </si>
  <si>
    <t>PVN 12%</t>
  </si>
  <si>
    <t>PVN starpība (21%-12%)</t>
  </si>
  <si>
    <t>1.1. Noslēgtie līgumi,</t>
  </si>
  <si>
    <t>112/1-9.1/2020</t>
  </si>
  <si>
    <t xml:space="preserve">Uzlīmes asins komponentu marķēšanai </t>
  </si>
  <si>
    <t>Amro Baltic SIA</t>
  </si>
  <si>
    <t>27.08.2020.</t>
  </si>
  <si>
    <t>BTM 002880</t>
  </si>
  <si>
    <t>20.10.2021.</t>
  </si>
  <si>
    <t>02.11.2021.</t>
  </si>
  <si>
    <t>BTM 003234</t>
  </si>
  <si>
    <t>17.11.2021.</t>
  </si>
  <si>
    <t>26.11.2021.</t>
  </si>
  <si>
    <t>20.12.2021.</t>
  </si>
  <si>
    <t>27.12.2021.</t>
  </si>
  <si>
    <t>214/1-9.1/2020</t>
  </si>
  <si>
    <t>Pašlīmējošs uzlīmju papīrs  maisu un asins komponentu marķēšanai (svītrkodi)</t>
  </si>
  <si>
    <t>16.12.2020.</t>
  </si>
  <si>
    <t>BTM 003524</t>
  </si>
  <si>
    <t>29.12.2021.</t>
  </si>
  <si>
    <t>17/1-9.1/2021</t>
  </si>
  <si>
    <t>Kociņi ar vates tinumu</t>
  </si>
  <si>
    <t>04.03.2021.</t>
  </si>
  <si>
    <t>ARB 116399</t>
  </si>
  <si>
    <t>05.11.2021.</t>
  </si>
  <si>
    <t>16.11.2021.</t>
  </si>
  <si>
    <t>122/1-9.1/2020</t>
  </si>
  <si>
    <t>Četrkāršo plastisko maisu -caurulīšu sistēma asins/ asins komponentu sagatavošanai</t>
  </si>
  <si>
    <t>Baltijas Dializes serviss SIA</t>
  </si>
  <si>
    <t>05.10.2020.</t>
  </si>
  <si>
    <t>BDS 1509</t>
  </si>
  <si>
    <t>28.10.2021.</t>
  </si>
  <si>
    <t>13.11.2021.</t>
  </si>
  <si>
    <t>131/1-9.1/2020</t>
  </si>
  <si>
    <t>Sterilā antikoagulanta šķīdums ACD-A atomātiskajām aferēzes procedūrām piegādi  (3000 gabX2.55euro =7650.00 euro)</t>
  </si>
  <si>
    <t>13.10.2020.</t>
  </si>
  <si>
    <t>BDS 1508</t>
  </si>
  <si>
    <t>BDS 1602</t>
  </si>
  <si>
    <t>16.12.2021.</t>
  </si>
  <si>
    <t>22.12.2021.</t>
  </si>
  <si>
    <t>94/1-9.1/2020</t>
  </si>
  <si>
    <t>Reaģenti, kontroles matertiāli un piederumi hemoglobīna noteikšanai kapilārās asinīs ar POCT aprīkojumu donoriem</t>
  </si>
  <si>
    <t>17.07.2020.</t>
  </si>
  <si>
    <t>BDS 1510</t>
  </si>
  <si>
    <t>21/1-9.1/2021</t>
  </si>
  <si>
    <t>Par plastisko maisu - caurulīšu sistēmu ar filtru trombocītu masas no leikocītu - trombocītu slāņa sagatavošanai, filtrēšanai un uzglabāšanai</t>
  </si>
  <si>
    <t>08.03.2021.</t>
  </si>
  <si>
    <t>BDS  1511</t>
  </si>
  <si>
    <t>146/3-9.1/2020</t>
  </si>
  <si>
    <t>Polietilēna maisi asins komponentu iepakošanai</t>
  </si>
  <si>
    <t>Baltic Pack, SIA</t>
  </si>
  <si>
    <t>30.10.2020.</t>
  </si>
  <si>
    <t>BP 34347</t>
  </si>
  <si>
    <t>25.11.2021.</t>
  </si>
  <si>
    <t>238-1/2017</t>
  </si>
  <si>
    <t>Nacryl 12 plāksnes asins grupas noteikšanai</t>
  </si>
  <si>
    <t>DIAMEDICA SIA</t>
  </si>
  <si>
    <t>25.10.2017.</t>
  </si>
  <si>
    <t>DIA 214024</t>
  </si>
  <si>
    <t>04.11.2021.</t>
  </si>
  <si>
    <t>15.11.2021.</t>
  </si>
  <si>
    <t>094-1/2019</t>
  </si>
  <si>
    <t>Reaģenti imūnhematoloģiskai izmeklēšanai ar mikroplašu metodi</t>
  </si>
  <si>
    <t>31.05.2019.</t>
  </si>
  <si>
    <t>DIA 214040</t>
  </si>
  <si>
    <t>DIA 213922</t>
  </si>
  <si>
    <t>27.10.2021.</t>
  </si>
  <si>
    <t>DIA 214342</t>
  </si>
  <si>
    <t>01.12.2021.</t>
  </si>
  <si>
    <t>08.12.2021.</t>
  </si>
  <si>
    <t>DIA 214722</t>
  </si>
  <si>
    <t>30.12.2021.</t>
  </si>
  <si>
    <t>149-1/2019</t>
  </si>
  <si>
    <t>Reaģenti pacientu imūnhematoloģiskajai izmeklēšanai manuālā tehnikā</t>
  </si>
  <si>
    <t>17.09.2019.</t>
  </si>
  <si>
    <t>DIA 213023</t>
  </si>
  <si>
    <t>DIA 214148</t>
  </si>
  <si>
    <t>12.11.2021.</t>
  </si>
  <si>
    <t>DIA 213921</t>
  </si>
  <si>
    <t>10.11.2021.</t>
  </si>
  <si>
    <t>143-9.1/2020.</t>
  </si>
  <si>
    <t xml:space="preserve">Par labotarisko reaģentu un piederumu piegādi </t>
  </si>
  <si>
    <t>28.10.2020.</t>
  </si>
  <si>
    <t>DIA 214025</t>
  </si>
  <si>
    <t>230-9.1/2020.</t>
  </si>
  <si>
    <t>DIA 213983</t>
  </si>
  <si>
    <t>DIA 213890</t>
  </si>
  <si>
    <t>100/1-9.1/2021</t>
  </si>
  <si>
    <t>NAT reaģenti vīrusu molekulārajam skrīningam donoru asins paraugiem</t>
  </si>
  <si>
    <t>DIA 213987</t>
  </si>
  <si>
    <t>DIA 214602</t>
  </si>
  <si>
    <t>17.12.2021.</t>
  </si>
  <si>
    <t>178-1/2018</t>
  </si>
  <si>
    <t>Spirta piegāde</t>
  </si>
  <si>
    <t>Farma Balt Aptieka SIA</t>
  </si>
  <si>
    <t>05.11.2020.</t>
  </si>
  <si>
    <t>216/1-9.1/2020</t>
  </si>
  <si>
    <t>Dezinfekcijas līdzekļi</t>
  </si>
  <si>
    <t>Chemi Pharm Latvijā</t>
  </si>
  <si>
    <t>17.12.2020.</t>
  </si>
  <si>
    <t>CPG21-110088</t>
  </si>
  <si>
    <t>155/1-9.1/2020.</t>
  </si>
  <si>
    <t xml:space="preserve">Laboratorijas piederumi </t>
  </si>
  <si>
    <t>12.11.2020.</t>
  </si>
  <si>
    <t>MQ 089318</t>
  </si>
  <si>
    <t>03.11.2021.</t>
  </si>
  <si>
    <t>199-1/2017</t>
  </si>
  <si>
    <t>KIT Cobas reaģenti</t>
  </si>
  <si>
    <t>23.12.2021.</t>
  </si>
  <si>
    <t>085-1/2019</t>
  </si>
  <si>
    <t>Reaģenti imūnhematoloģiskajai izmeklēšanai ar gēlkaršu metodi</t>
  </si>
  <si>
    <t>17.05.2019.</t>
  </si>
  <si>
    <t>PRGM313826</t>
  </si>
  <si>
    <t>PRGM315979</t>
  </si>
  <si>
    <t>24.11.2021.</t>
  </si>
  <si>
    <t>PRGM315450</t>
  </si>
  <si>
    <t>PRGM312412</t>
  </si>
  <si>
    <t>PRGM317798</t>
  </si>
  <si>
    <t>10.12.2021.</t>
  </si>
  <si>
    <t>182-1/2018                   206-1/2018</t>
  </si>
  <si>
    <t>Reaģenti, kalibratori, kontroles  materiāli, piederumi un tehniskie šķidumi asins/asins komponentu seroloģisko marķieru automatizētai izmeklēšanai</t>
  </si>
  <si>
    <t>MEDILINK SIA/ROCHE</t>
  </si>
  <si>
    <t>13.11.2018.</t>
  </si>
  <si>
    <t>81/1-9.1/2020</t>
  </si>
  <si>
    <t>Medicīnisko preču piegāde: saite elastīga pašlīpoša</t>
  </si>
  <si>
    <t>28.07./2020.</t>
  </si>
  <si>
    <t>PRGM314722</t>
  </si>
  <si>
    <t>PRGM317548</t>
  </si>
  <si>
    <t>212/1-9.1/2020.</t>
  </si>
  <si>
    <t>15.12.2020.</t>
  </si>
  <si>
    <t>PRGM314720</t>
  </si>
  <si>
    <t>131/1-9.1/2021.</t>
  </si>
  <si>
    <t>Vakuumstobriņi bez antikoagulanta asins paraugu sagatavošanai (9 ml seruma)</t>
  </si>
  <si>
    <t>PRGM314724</t>
  </si>
  <si>
    <t>PRGM315902</t>
  </si>
  <si>
    <t>PRGM317510</t>
  </si>
  <si>
    <t>PRGM317540</t>
  </si>
  <si>
    <t>PRGM317191</t>
  </si>
  <si>
    <t>02.12.2021.</t>
  </si>
  <si>
    <t>137/1-9.1/2021.</t>
  </si>
  <si>
    <t>Vakuumstobra adata</t>
  </si>
  <si>
    <t>PRGM314721</t>
  </si>
  <si>
    <t>099-1/2019</t>
  </si>
  <si>
    <t xml:space="preserve">Vienreizējās lietošanas maģistrāļu komplekti  multikomponentu (trombocītu aferēzes) procedūru  un donoru plazmaferēzes procedūru  veikšanai </t>
  </si>
  <si>
    <t>OU ECT Nordic</t>
  </si>
  <si>
    <t>18.06.2019.</t>
  </si>
  <si>
    <t>132/1-9.1/2020.</t>
  </si>
  <si>
    <t>Asins plastisko maisu caurulīšu sterilas sakausēšanas ierīces-asmenīši</t>
  </si>
  <si>
    <t>14.10.2020.</t>
  </si>
  <si>
    <t>227/1-9.1/2020</t>
  </si>
  <si>
    <t>Laboratorijas piederumi KKL</t>
  </si>
  <si>
    <t>ROCHE SIA</t>
  </si>
  <si>
    <t>28.12.2020.</t>
  </si>
  <si>
    <t>09.11.2021.</t>
  </si>
  <si>
    <t>134/1-9.1/2021</t>
  </si>
  <si>
    <t>SARSTED SIA</t>
  </si>
  <si>
    <t>SAR212851</t>
  </si>
  <si>
    <t>136/1-9.1/2021</t>
  </si>
  <si>
    <t>SAR212850</t>
  </si>
  <si>
    <t>130/1-9.1/2021</t>
  </si>
  <si>
    <t>Santaks SIA</t>
  </si>
  <si>
    <t>N007192</t>
  </si>
  <si>
    <t>89/1-9.1/2020</t>
  </si>
  <si>
    <t>Koaguloģijas reaģenti, kalibratori, kontroles materiāli, piederumi un citi tehnoloģiskie šķīdumi asins/asins komponentu kvalitātes kontrolei</t>
  </si>
  <si>
    <t>Siemens Healthcare Oy Latv.filiāle</t>
  </si>
  <si>
    <t>13.12.2021.</t>
  </si>
  <si>
    <t>31/1-9.1/2021</t>
  </si>
  <si>
    <t>Par termo pārneses lentu iegādi ar piegādi</t>
  </si>
  <si>
    <t>Timesaving SIA</t>
  </si>
  <si>
    <t>23.03.2021.</t>
  </si>
  <si>
    <t>TSP 21-0766</t>
  </si>
  <si>
    <t>01.11.2021.</t>
  </si>
  <si>
    <t>048-1/2019.</t>
  </si>
  <si>
    <t>Plastiskie maisiņi asins komponentu mikrobioloģiskai (sterilitātes) kontrolei</t>
  </si>
  <si>
    <t>VIVOSPEKTRAS MB</t>
  </si>
  <si>
    <t>29.03.2019.</t>
  </si>
  <si>
    <t>40/1-9.2/2020</t>
  </si>
  <si>
    <t>Aizvietojošs šķīdums trombocītu masas sagatavošanai SSP+</t>
  </si>
  <si>
    <t>18.03.2020.</t>
  </si>
  <si>
    <t>103/1-9.1/2020.</t>
  </si>
  <si>
    <t>Hematoloģijas parametru reaģenti, kalibratori, kontroles materiāli, piederumi un citi tehnoloģiskie šķīdumi asins/asins komponentu kvalitātes kontrolei</t>
  </si>
  <si>
    <t>TAMRO SIA</t>
  </si>
  <si>
    <t>VVnr.8-244-2020</t>
  </si>
  <si>
    <t>Natrija chloridi 0,9%, lancetes</t>
  </si>
  <si>
    <t>Bbraun SIA</t>
  </si>
  <si>
    <t>25.10.2021.</t>
  </si>
  <si>
    <t>Bahilas</t>
  </si>
  <si>
    <t>TZMO</t>
  </si>
  <si>
    <t>TZMO 067260</t>
  </si>
  <si>
    <t>15.12.2021.</t>
  </si>
  <si>
    <t>Nitrila cimdi</t>
  </si>
  <si>
    <t>Lillī SIA</t>
  </si>
  <si>
    <t>LI21 4156</t>
  </si>
  <si>
    <t>Medilink SIA</t>
  </si>
  <si>
    <t>PRGM314871</t>
  </si>
  <si>
    <t>VADC/2020/84-8-24</t>
  </si>
  <si>
    <t>Lancetes</t>
  </si>
  <si>
    <t>Magnum Medical</t>
  </si>
  <si>
    <t>MMD 763495</t>
  </si>
  <si>
    <t>08.11.2021.</t>
  </si>
  <si>
    <t>Med. preces</t>
  </si>
  <si>
    <t>Prāna Ko, SIA</t>
  </si>
  <si>
    <t>PAR 275091</t>
  </si>
  <si>
    <t>Med. Preces-cimdi</t>
  </si>
  <si>
    <t>Onemed</t>
  </si>
  <si>
    <t>ONE-000374425</t>
  </si>
  <si>
    <t>VM NVD 2019/15V</t>
  </si>
  <si>
    <t>NMS RĪGA</t>
  </si>
  <si>
    <t>NMS 21-110181</t>
  </si>
  <si>
    <t>13.pielikums
 Ministru kabineta rīkojuma projektam 
“Par finanšu līdzekļu piešķiršanu
 no valsts budžeta programmas 
“Līdzekļi neparedzētiem gadījumiem”” 
sākotnējās ietekmes novērtējuma
 ziņojumam (anotācijai)</t>
  </si>
  <si>
    <t xml:space="preserve">Asins un asins komponentu nodrošināšanai  faktiskajiem izdevumiem pievienotās vērtības nodokļa likmes pieauguma segšanai laika posmā no 2021. gada 1. novembra līdz 2021. gada 31. decembrim  par iegādātajām medicīniskajām ierīcēm  un precēm, lai nodrošinātu Latvijas Republikas Senāta 2021. gada 22. marta sprieduma administratīvajā lietā Nr. A420143317 (SKA-123/2021) izpildi </t>
  </si>
  <si>
    <t>Summa (ar PVN)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</si>
</sst>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000"/>
    <numFmt numFmtId="165" formatCode="#0.00"/>
    <numFmt numFmtId="166" formatCode="dd\.mm\.yyyy\."/>
  </numFmts>
  <fonts count="50" x14ac:knownFonts="1">
    <font>
      <sz val="11"/>
      <color theme="1"/>
      <name val="Calibri"/>
      <family val="2"/>
      <charset val="186"/>
      <scheme val="minor"/>
    </font>
    <font>
      <sz val="11"/>
      <color theme="1"/>
      <name val="Calibri"/>
      <family val="2"/>
      <charset val="186"/>
      <scheme val="minor"/>
    </font>
    <font>
      <sz val="11"/>
      <color theme="1"/>
      <name val="Times New Roman"/>
      <family val="1"/>
    </font>
    <font>
      <b/>
      <sz val="11"/>
      <color theme="1"/>
      <name val="Times New Roman"/>
      <family val="1"/>
    </font>
    <font>
      <b/>
      <sz val="11"/>
      <color rgb="FF000000"/>
      <name val="Times New Roman"/>
      <family val="1"/>
    </font>
    <font>
      <i/>
      <sz val="11"/>
      <color theme="1"/>
      <name val="Times New Roman"/>
      <family val="1"/>
    </font>
    <font>
      <i/>
      <sz val="11"/>
      <color rgb="FF000000"/>
      <name val="Times New Roman"/>
      <family val="1"/>
    </font>
    <font>
      <sz val="10"/>
      <name val="Times New Roman"/>
      <family val="1"/>
      <charset val="186"/>
    </font>
    <font>
      <sz val="11"/>
      <color theme="1"/>
      <name val="Times New Roman"/>
      <family val="2"/>
      <charset val="186"/>
    </font>
    <font>
      <b/>
      <sz val="11"/>
      <color theme="1"/>
      <name val="Calibri"/>
      <family val="2"/>
      <charset val="186"/>
      <scheme val="minor"/>
    </font>
    <font>
      <b/>
      <sz val="11"/>
      <color theme="1"/>
      <name val="Times New Roman"/>
      <family val="1"/>
      <charset val="186"/>
    </font>
    <font>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sz val="10"/>
      <name val="Arial"/>
      <family val="2"/>
      <charset val="186"/>
    </font>
    <font>
      <sz val="8"/>
      <color theme="1"/>
      <name val="Times New Roman"/>
      <family val="2"/>
      <charset val="186"/>
    </font>
    <font>
      <sz val="11"/>
      <color theme="1"/>
      <name val="Calibri"/>
      <family val="2"/>
      <scheme val="minor"/>
    </font>
    <font>
      <sz val="10"/>
      <name val="Arial"/>
      <family val="2"/>
    </font>
    <font>
      <u/>
      <sz val="11"/>
      <color theme="1"/>
      <name val="Times New Roman"/>
      <family val="1"/>
      <charset val="186"/>
    </font>
    <font>
      <sz val="11"/>
      <color indexed="8"/>
      <name val="Times New Roman"/>
      <family val="1"/>
      <charset val="186"/>
    </font>
    <font>
      <i/>
      <sz val="10"/>
      <name val="Times New Roman"/>
      <family val="1"/>
      <charset val="186"/>
    </font>
    <font>
      <i/>
      <sz val="11"/>
      <color theme="1"/>
      <name val="Times New Roman"/>
      <family val="1"/>
      <charset val="186"/>
    </font>
    <font>
      <b/>
      <i/>
      <sz val="11"/>
      <color theme="1"/>
      <name val="Calibri"/>
      <family val="2"/>
      <charset val="186"/>
      <scheme val="minor"/>
    </font>
    <font>
      <b/>
      <sz val="10"/>
      <name val="Times New Roman"/>
      <family val="1"/>
      <charset val="186"/>
    </font>
    <font>
      <i/>
      <sz val="10"/>
      <color theme="1"/>
      <name val="Times New Roman"/>
      <family val="1"/>
      <charset val="186"/>
    </font>
    <font>
      <b/>
      <i/>
      <sz val="10"/>
      <color theme="1"/>
      <name val="Times New Roman"/>
      <family val="1"/>
      <charset val="186"/>
    </font>
    <font>
      <i/>
      <sz val="10"/>
      <color indexed="8"/>
      <name val="Times New Roman"/>
      <family val="1"/>
      <charset val="186"/>
    </font>
    <font>
      <b/>
      <sz val="11"/>
      <color indexed="8"/>
      <name val="Times New Roman"/>
      <family val="1"/>
      <charset val="186"/>
    </font>
    <font>
      <b/>
      <i/>
      <sz val="10"/>
      <color indexed="8"/>
      <name val="Times New Roman"/>
      <family val="1"/>
      <charset val="186"/>
    </font>
    <font>
      <u/>
      <sz val="11"/>
      <name val="Times New Roman"/>
      <family val="1"/>
      <charset val="186"/>
    </font>
    <font>
      <b/>
      <i/>
      <sz val="11"/>
      <color theme="1"/>
      <name val="Times New Roman"/>
      <family val="1"/>
      <charset val="186"/>
    </font>
    <font>
      <i/>
      <sz val="11"/>
      <name val="Times New Roman"/>
      <family val="1"/>
      <charset val="186"/>
    </font>
    <font>
      <sz val="11"/>
      <color rgb="FF002060"/>
      <name val="Times New Roman"/>
      <family val="1"/>
    </font>
    <font>
      <sz val="11"/>
      <name val="Times New Roman"/>
      <family val="1"/>
    </font>
    <font>
      <b/>
      <sz val="11"/>
      <color rgb="FFFF0000"/>
      <name val="Times New Roman"/>
      <family val="1"/>
    </font>
    <font>
      <b/>
      <sz val="11"/>
      <name val="Times New Roman"/>
      <family val="1"/>
    </font>
    <font>
      <sz val="11"/>
      <color theme="1" tint="0.499984740745262"/>
      <name val="Times New Roman"/>
      <family val="1"/>
    </font>
    <font>
      <b/>
      <sz val="11"/>
      <color theme="1" tint="0.499984740745262"/>
      <name val="Times New Roman"/>
      <family val="1"/>
    </font>
    <font>
      <b/>
      <sz val="11"/>
      <color rgb="FF002060"/>
      <name val="Times New Roman"/>
      <family val="1"/>
    </font>
    <font>
      <sz val="11"/>
      <color indexed="8"/>
      <name val="Times New Roman"/>
      <family val="1"/>
    </font>
    <font>
      <i/>
      <sz val="11"/>
      <name val="Times New Roman"/>
      <family val="1"/>
    </font>
    <font>
      <sz val="10"/>
      <name val="Arial"/>
    </font>
    <font>
      <sz val="12"/>
      <name val="Arial"/>
      <family val="2"/>
      <charset val="186"/>
    </font>
    <font>
      <b/>
      <sz val="10"/>
      <name val="Arial"/>
    </font>
    <font>
      <b/>
      <sz val="10"/>
      <name val="Arial"/>
      <family val="2"/>
      <charset val="186"/>
    </font>
    <font>
      <b/>
      <sz val="18"/>
      <color theme="1"/>
      <name val="Times New Roman"/>
      <family val="1"/>
      <charset val="186"/>
    </font>
    <font>
      <b/>
      <sz val="16"/>
      <color theme="1"/>
      <name val="Times New Roman"/>
      <family val="1"/>
      <charset val="186"/>
    </font>
    <font>
      <b/>
      <sz val="11"/>
      <name val="Times New Roman"/>
      <family val="2"/>
      <charset val="186"/>
    </font>
    <font>
      <sz val="12"/>
      <color theme="1"/>
      <name val="Times New Roman"/>
      <family val="2"/>
      <charset val="186"/>
    </font>
  </fonts>
  <fills count="9">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top/>
      <bottom/>
      <diagonal/>
    </border>
    <border>
      <left style="thin">
        <color auto="1"/>
      </left>
      <right/>
      <top/>
      <bottom style="thin">
        <color auto="1"/>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style="hair">
        <color indexed="64"/>
      </left>
      <right/>
      <top style="medium">
        <color indexed="64"/>
      </top>
      <bottom/>
      <diagonal/>
    </border>
    <border>
      <left/>
      <right/>
      <top style="medium">
        <color indexed="64"/>
      </top>
      <bottom/>
      <diagonal/>
    </border>
  </borders>
  <cellStyleXfs count="17">
    <xf numFmtId="0" fontId="0" fillId="0" borderId="0"/>
    <xf numFmtId="0" fontId="1" fillId="0" borderId="0"/>
    <xf numFmtId="0" fontId="8" fillId="0" borderId="0"/>
    <xf numFmtId="9" fontId="1" fillId="0" borderId="0" applyFont="0" applyFill="0" applyBorder="0" applyAlignment="0" applyProtection="0"/>
    <xf numFmtId="0" fontId="15" fillId="0" borderId="0"/>
    <xf numFmtId="0" fontId="16" fillId="0" borderId="0"/>
    <xf numFmtId="43"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7" fillId="0" borderId="0"/>
    <xf numFmtId="0" fontId="1" fillId="0" borderId="0"/>
    <xf numFmtId="0" fontId="18" fillId="0" borderId="0"/>
    <xf numFmtId="0" fontId="15" fillId="0" borderId="0"/>
    <xf numFmtId="0" fontId="15" fillId="0" borderId="0"/>
    <xf numFmtId="0" fontId="1" fillId="0" borderId="0"/>
    <xf numFmtId="0" fontId="42" fillId="0" borderId="0"/>
  </cellStyleXfs>
  <cellXfs count="269">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0" xfId="0" applyFont="1" applyAlignment="1">
      <alignment vertical="top" wrapText="1"/>
    </xf>
    <xf numFmtId="0" fontId="3" fillId="0" borderId="0" xfId="0" applyFont="1" applyAlignment="1">
      <alignment vertical="center" wrapText="1"/>
    </xf>
    <xf numFmtId="0" fontId="2" fillId="0" borderId="1" xfId="0" applyFont="1" applyBorder="1" applyAlignment="1">
      <alignment horizontal="center" vertical="center"/>
    </xf>
    <xf numFmtId="0" fontId="3" fillId="0" borderId="0" xfId="0" applyFont="1"/>
    <xf numFmtId="0" fontId="5" fillId="0" borderId="1" xfId="0" applyFont="1" applyBorder="1"/>
    <xf numFmtId="0" fontId="5" fillId="0" borderId="0" xfId="0" applyFont="1"/>
    <xf numFmtId="0" fontId="6" fillId="0" borderId="1" xfId="0" applyFont="1" applyBorder="1"/>
    <xf numFmtId="0" fontId="2" fillId="0" borderId="0" xfId="0" applyFont="1" applyAlignment="1">
      <alignment horizontal="justify" wrapText="1"/>
    </xf>
    <xf numFmtId="0" fontId="2" fillId="0" borderId="0" xfId="0" applyFont="1" applyAlignment="1">
      <alignment wrapText="1"/>
    </xf>
    <xf numFmtId="0" fontId="2" fillId="0" borderId="0" xfId="0" applyFont="1" applyAlignment="1">
      <alignment horizontal="justify" vertical="center" wrapText="1"/>
    </xf>
    <xf numFmtId="4" fontId="2" fillId="0" borderId="0" xfId="0" applyNumberFormat="1" applyFont="1" applyAlignment="1">
      <alignment horizontal="justify" vertical="center" wrapText="1"/>
    </xf>
    <xf numFmtId="0" fontId="11" fillId="0" borderId="0" xfId="0" applyFont="1"/>
    <xf numFmtId="0" fontId="11" fillId="0" borderId="0" xfId="0" applyFont="1" applyAlignment="1">
      <alignment vertical="top" wrapText="1"/>
    </xf>
    <xf numFmtId="0" fontId="11" fillId="0" borderId="1" xfId="0" applyFont="1" applyBorder="1"/>
    <xf numFmtId="0" fontId="13" fillId="0" borderId="1" xfId="0" applyFont="1" applyBorder="1" applyAlignment="1">
      <alignment horizontal="center" vertical="center" wrapText="1"/>
    </xf>
    <xf numFmtId="0" fontId="0" fillId="0" borderId="0" xfId="0"/>
    <xf numFmtId="0" fontId="19" fillId="0" borderId="0" xfId="0" applyFont="1"/>
    <xf numFmtId="0" fontId="11" fillId="0" borderId="0" xfId="0" applyFont="1" applyAlignment="1">
      <alignment wrapText="1"/>
    </xf>
    <xf numFmtId="0" fontId="11" fillId="0" borderId="1" xfId="0" applyFont="1" applyBorder="1" applyAlignment="1">
      <alignment wrapText="1"/>
    </xf>
    <xf numFmtId="0" fontId="11" fillId="0" borderId="1" xfId="0" applyFont="1" applyBorder="1" applyAlignment="1">
      <alignment horizontal="center" vertical="center"/>
    </xf>
    <xf numFmtId="0" fontId="20" fillId="0" borderId="1" xfId="0" applyFont="1" applyBorder="1"/>
    <xf numFmtId="0" fontId="9" fillId="0" borderId="1" xfId="0" applyFont="1" applyBorder="1"/>
    <xf numFmtId="0" fontId="10" fillId="0" borderId="1" xfId="0" applyFont="1" applyBorder="1" applyAlignment="1">
      <alignment horizontal="right"/>
    </xf>
    <xf numFmtId="0" fontId="20" fillId="0" borderId="1" xfId="0" applyFont="1" applyBorder="1" applyAlignment="1">
      <alignment vertical="center"/>
    </xf>
    <xf numFmtId="0" fontId="7" fillId="0" borderId="1" xfId="0" applyFont="1" applyBorder="1" applyAlignment="1">
      <alignment vertical="center"/>
    </xf>
    <xf numFmtId="4"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vertical="center"/>
    </xf>
    <xf numFmtId="0" fontId="10" fillId="0" borderId="1" xfId="0" applyFont="1" applyBorder="1" applyAlignment="1">
      <alignment wrapText="1"/>
    </xf>
    <xf numFmtId="0" fontId="11" fillId="0" borderId="0" xfId="0" applyFont="1" applyAlignment="1">
      <alignment horizontal="center"/>
    </xf>
    <xf numFmtId="0" fontId="10" fillId="0" borderId="0" xfId="0" applyFont="1"/>
    <xf numFmtId="0" fontId="10" fillId="0" borderId="1" xfId="0" applyFont="1" applyBorder="1"/>
    <xf numFmtId="3" fontId="10" fillId="0" borderId="1" xfId="0" applyNumberFormat="1" applyFont="1" applyBorder="1"/>
    <xf numFmtId="3" fontId="11" fillId="0" borderId="0" xfId="0" applyNumberFormat="1" applyFont="1"/>
    <xf numFmtId="4" fontId="11" fillId="0" borderId="0" xfId="0" applyNumberFormat="1" applyFont="1"/>
    <xf numFmtId="3" fontId="11" fillId="0" borderId="1" xfId="0" applyNumberFormat="1" applyFont="1" applyBorder="1"/>
    <xf numFmtId="3" fontId="11" fillId="4" borderId="1" xfId="0" applyNumberFormat="1" applyFont="1" applyFill="1" applyBorder="1"/>
    <xf numFmtId="1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2" borderId="1" xfId="0" applyFont="1" applyFill="1" applyBorder="1" applyAlignment="1">
      <alignment horizontal="center" vertical="center"/>
    </xf>
    <xf numFmtId="4" fontId="14" fillId="2" borderId="1" xfId="0" applyNumberFormat="1" applyFont="1" applyFill="1" applyBorder="1" applyAlignment="1">
      <alignment horizontal="center" vertical="center"/>
    </xf>
    <xf numFmtId="4" fontId="14" fillId="2" borderId="2" xfId="0" applyNumberFormat="1" applyFont="1" applyFill="1" applyBorder="1" applyAlignment="1">
      <alignment horizontal="center" vertical="center"/>
    </xf>
    <xf numFmtId="4" fontId="14" fillId="2" borderId="3" xfId="0" applyNumberFormat="1" applyFont="1" applyFill="1" applyBorder="1" applyAlignment="1">
      <alignment horizontal="center" vertical="center"/>
    </xf>
    <xf numFmtId="4" fontId="14" fillId="2" borderId="4" xfId="0" applyNumberFormat="1" applyFont="1" applyFill="1" applyBorder="1" applyAlignment="1">
      <alignment horizontal="center" vertical="center"/>
    </xf>
    <xf numFmtId="4" fontId="14" fillId="2" borderId="5" xfId="0" applyNumberFormat="1" applyFont="1" applyFill="1" applyBorder="1" applyAlignment="1">
      <alignment horizontal="center" vertical="center"/>
    </xf>
    <xf numFmtId="0" fontId="13" fillId="0" borderId="1" xfId="0" applyFont="1" applyBorder="1" applyAlignment="1">
      <alignment horizontal="center" vertical="center"/>
    </xf>
    <xf numFmtId="4" fontId="13" fillId="0" borderId="5" xfId="0" applyNumberFormat="1" applyFont="1" applyBorder="1" applyAlignment="1">
      <alignment horizontal="center" vertical="center"/>
    </xf>
    <xf numFmtId="4" fontId="13" fillId="0" borderId="1" xfId="0" applyNumberFormat="1" applyFont="1" applyBorder="1" applyAlignment="1">
      <alignment horizontal="center" vertical="center"/>
    </xf>
    <xf numFmtId="0" fontId="13" fillId="3" borderId="1" xfId="0" applyFont="1" applyFill="1" applyBorder="1" applyAlignment="1">
      <alignment horizontal="center" vertical="center" wrapText="1"/>
    </xf>
    <xf numFmtId="4" fontId="13" fillId="0" borderId="2" xfId="0" applyNumberFormat="1" applyFont="1" applyBorder="1" applyAlignment="1">
      <alignment horizontal="center" vertical="center"/>
    </xf>
    <xf numFmtId="4" fontId="13" fillId="0" borderId="3" xfId="0" applyNumberFormat="1" applyFont="1" applyBorder="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4" fontId="2" fillId="0" borderId="0" xfId="0" applyNumberFormat="1" applyFont="1" applyAlignment="1">
      <alignment horizontal="left"/>
    </xf>
    <xf numFmtId="0" fontId="2" fillId="0" borderId="0" xfId="0" applyFont="1" applyAlignment="1">
      <alignment horizontal="left"/>
    </xf>
    <xf numFmtId="0" fontId="20" fillId="0" borderId="0" xfId="0" applyFont="1"/>
    <xf numFmtId="0" fontId="20" fillId="0" borderId="1" xfId="0" applyFont="1" applyBorder="1" applyAlignment="1">
      <alignment wrapText="1"/>
    </xf>
    <xf numFmtId="0" fontId="20" fillId="0" borderId="4" xfId="0" applyFont="1" applyBorder="1"/>
    <xf numFmtId="0" fontId="28" fillId="0" borderId="3" xfId="0" applyFont="1" applyBorder="1" applyAlignment="1">
      <alignment horizontal="right"/>
    </xf>
    <xf numFmtId="0" fontId="10" fillId="0" borderId="4" xfId="0" applyFont="1" applyBorder="1" applyAlignment="1">
      <alignment horizontal="right"/>
    </xf>
    <xf numFmtId="0" fontId="10" fillId="0" borderId="3" xfId="0" applyFont="1" applyBorder="1" applyAlignment="1">
      <alignment horizontal="right"/>
    </xf>
    <xf numFmtId="4" fontId="2" fillId="0" borderId="0" xfId="0" applyNumberFormat="1" applyFont="1"/>
    <xf numFmtId="0" fontId="2" fillId="0" borderId="0" xfId="0" applyFont="1" applyAlignment="1">
      <alignment horizontal="right" vertical="top" wrapText="1"/>
    </xf>
    <xf numFmtId="0" fontId="11" fillId="0" borderId="0" xfId="0" applyFont="1" applyAlignment="1">
      <alignment horizontal="right" vertical="top" wrapText="1"/>
    </xf>
    <xf numFmtId="0" fontId="10" fillId="0" borderId="0" xfId="0" applyFont="1" applyAlignment="1">
      <alignment horizontal="center" vertical="center" wrapText="1"/>
    </xf>
    <xf numFmtId="2" fontId="11" fillId="0" borderId="0" xfId="0" applyNumberFormat="1" applyFont="1"/>
    <xf numFmtId="0" fontId="11" fillId="0" borderId="0" xfId="0" applyFont="1" applyAlignment="1">
      <alignment horizontal="center" wrapText="1"/>
    </xf>
    <xf numFmtId="0" fontId="11" fillId="0" borderId="1" xfId="0" applyFont="1" applyBorder="1" applyAlignment="1">
      <alignment horizontal="center" wrapText="1"/>
    </xf>
    <xf numFmtId="2" fontId="11" fillId="0" borderId="0" xfId="0" applyNumberFormat="1" applyFont="1" applyAlignment="1">
      <alignment horizontal="center" vertical="center"/>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0" xfId="0" applyFont="1" applyAlignment="1">
      <alignment vertical="center" wrapText="1"/>
    </xf>
    <xf numFmtId="0" fontId="11" fillId="0" borderId="1" xfId="0" applyFont="1" applyBorder="1" applyAlignment="1">
      <alignment vertical="center" wrapText="1"/>
    </xf>
    <xf numFmtId="10" fontId="30" fillId="0" borderId="0" xfId="3" applyNumberFormat="1" applyFont="1" applyBorder="1" applyAlignment="1">
      <alignment horizontal="center" vertical="center" wrapText="1"/>
    </xf>
    <xf numFmtId="164" fontId="3" fillId="0" borderId="0" xfId="0" applyNumberFormat="1" applyFont="1"/>
    <xf numFmtId="0" fontId="13" fillId="0" borderId="1" xfId="0" applyFont="1" applyBorder="1" applyAlignment="1">
      <alignment vertical="center"/>
    </xf>
    <xf numFmtId="0" fontId="25" fillId="0" borderId="1" xfId="0" applyFont="1" applyBorder="1" applyAlignment="1">
      <alignment horizontal="center" vertical="center"/>
    </xf>
    <xf numFmtId="0" fontId="10" fillId="0" borderId="1" xfId="0" applyFont="1" applyBorder="1" applyAlignment="1">
      <alignment horizontal="center" vertical="center"/>
    </xf>
    <xf numFmtId="0" fontId="22" fillId="0" borderId="1" xfId="0" applyFont="1" applyBorder="1" applyAlignment="1">
      <alignment horizontal="center" vertical="center"/>
    </xf>
    <xf numFmtId="0" fontId="0" fillId="0" borderId="0" xfId="0" applyFont="1" applyAlignment="1">
      <alignment horizontal="center" vertical="center"/>
    </xf>
    <xf numFmtId="1" fontId="11" fillId="0" borderId="1" xfId="0" applyNumberFormat="1" applyFont="1" applyBorder="1" applyAlignment="1">
      <alignment horizontal="center" vertical="center"/>
    </xf>
    <xf numFmtId="0" fontId="14" fillId="0" borderId="1" xfId="0" applyFont="1" applyBorder="1" applyAlignment="1">
      <alignment horizontal="center" wrapText="1"/>
    </xf>
    <xf numFmtId="2" fontId="32" fillId="0" borderId="1" xfId="0" applyNumberFormat="1" applyFont="1" applyBorder="1" applyAlignment="1">
      <alignment horizontal="center" wrapText="1"/>
    </xf>
    <xf numFmtId="0" fontId="0" fillId="0" borderId="0" xfId="0" applyFont="1"/>
    <xf numFmtId="0" fontId="33" fillId="3" borderId="0" xfId="10" applyFont="1" applyFill="1" applyAlignment="1">
      <alignment horizontal="center" vertical="center"/>
    </xf>
    <xf numFmtId="0" fontId="34" fillId="3" borderId="0" xfId="10" applyFont="1" applyFill="1" applyAlignment="1">
      <alignment horizontal="left" vertical="center" wrapText="1"/>
    </xf>
    <xf numFmtId="0" fontId="33" fillId="3" borderId="0" xfId="10" applyFont="1" applyFill="1" applyAlignment="1">
      <alignment wrapText="1"/>
    </xf>
    <xf numFmtId="0" fontId="33" fillId="3" borderId="0" xfId="10" applyFont="1" applyFill="1" applyAlignment="1">
      <alignment horizontal="center"/>
    </xf>
    <xf numFmtId="2" fontId="33" fillId="3" borderId="0" xfId="10" applyNumberFormat="1" applyFont="1" applyFill="1" applyAlignment="1">
      <alignment horizontal="center"/>
    </xf>
    <xf numFmtId="0" fontId="2" fillId="3" borderId="0" xfId="0" applyFont="1" applyFill="1"/>
    <xf numFmtId="0" fontId="3" fillId="3" borderId="0" xfId="2" applyFont="1" applyFill="1" applyAlignment="1">
      <alignment vertical="center" wrapText="1"/>
    </xf>
    <xf numFmtId="0" fontId="2" fillId="3" borderId="0" xfId="10" applyFont="1" applyFill="1" applyAlignment="1">
      <alignment horizontal="center" vertical="center"/>
    </xf>
    <xf numFmtId="0" fontId="2" fillId="3" borderId="0" xfId="10" applyFont="1" applyFill="1" applyAlignment="1">
      <alignment wrapText="1"/>
    </xf>
    <xf numFmtId="0" fontId="3" fillId="3" borderId="0" xfId="10" applyFont="1" applyFill="1" applyAlignment="1">
      <alignment horizontal="center" vertical="center"/>
    </xf>
    <xf numFmtId="0" fontId="37" fillId="3" borderId="0" xfId="10" applyFont="1" applyFill="1" applyAlignment="1">
      <alignment horizontal="center" vertical="center"/>
    </xf>
    <xf numFmtId="0" fontId="36" fillId="3" borderId="0" xfId="10" applyFont="1" applyFill="1" applyAlignment="1">
      <alignment horizontal="center" vertical="center"/>
    </xf>
    <xf numFmtId="0" fontId="2" fillId="3" borderId="0" xfId="10" applyFont="1" applyFill="1"/>
    <xf numFmtId="0" fontId="3" fillId="4" borderId="0" xfId="10" applyFont="1" applyFill="1" applyAlignment="1">
      <alignment horizontal="center" vertical="center"/>
    </xf>
    <xf numFmtId="0" fontId="34" fillId="4" borderId="0" xfId="10" applyFont="1" applyFill="1" applyAlignment="1">
      <alignment horizontal="center" vertical="center" wrapText="1"/>
    </xf>
    <xf numFmtId="0" fontId="3" fillId="4" borderId="0" xfId="10" applyFont="1" applyFill="1" applyAlignment="1">
      <alignment horizontal="center" wrapText="1"/>
    </xf>
    <xf numFmtId="0" fontId="36" fillId="3" borderId="1" xfId="10" applyFont="1" applyFill="1" applyBorder="1" applyAlignment="1">
      <alignment horizontal="center" vertical="center"/>
    </xf>
    <xf numFmtId="3" fontId="38" fillId="3" borderId="0" xfId="10" applyNumberFormat="1" applyFont="1" applyFill="1" applyAlignment="1">
      <alignment horizontal="center" vertical="center"/>
    </xf>
    <xf numFmtId="3" fontId="36" fillId="3" borderId="1" xfId="10" applyNumberFormat="1" applyFont="1" applyFill="1" applyBorder="1" applyAlignment="1">
      <alignment horizontal="center" vertical="center"/>
    </xf>
    <xf numFmtId="0" fontId="2" fillId="3" borderId="0" xfId="10" applyFont="1" applyFill="1" applyAlignment="1">
      <alignment horizontal="center"/>
    </xf>
    <xf numFmtId="0" fontId="35" fillId="3" borderId="0" xfId="10" applyFont="1" applyFill="1" applyAlignment="1">
      <alignment horizontal="center" vertical="center"/>
    </xf>
    <xf numFmtId="0" fontId="39" fillId="3" borderId="0" xfId="10" applyFont="1" applyFill="1" applyAlignment="1">
      <alignment wrapText="1"/>
    </xf>
    <xf numFmtId="0" fontId="39" fillId="3" borderId="0" xfId="10" applyFont="1" applyFill="1" applyAlignment="1">
      <alignment horizontal="center" vertical="center"/>
    </xf>
    <xf numFmtId="2" fontId="39" fillId="3" borderId="0" xfId="10" applyNumberFormat="1" applyFont="1" applyFill="1" applyAlignment="1">
      <alignment horizontal="center" vertical="center"/>
    </xf>
    <xf numFmtId="0" fontId="39" fillId="3" borderId="0" xfId="10" applyFont="1" applyFill="1"/>
    <xf numFmtId="0" fontId="3" fillId="3" borderId="0" xfId="10" applyFont="1" applyFill="1" applyAlignment="1">
      <alignment wrapText="1"/>
    </xf>
    <xf numFmtId="0" fontId="38" fillId="3" borderId="0" xfId="10" applyFont="1" applyFill="1" applyAlignment="1">
      <alignment horizontal="center" vertical="center"/>
    </xf>
    <xf numFmtId="0" fontId="3" fillId="3" borderId="0" xfId="10" applyFont="1" applyFill="1"/>
    <xf numFmtId="0" fontId="36" fillId="3" borderId="4" xfId="10" applyFont="1" applyFill="1" applyBorder="1" applyAlignment="1">
      <alignment horizontal="center" vertical="center"/>
    </xf>
    <xf numFmtId="0" fontId="36" fillId="3" borderId="1" xfId="10" applyFont="1" applyFill="1" applyBorder="1" applyAlignment="1">
      <alignment horizontal="center" vertical="center" wrapText="1"/>
    </xf>
    <xf numFmtId="0" fontId="36" fillId="3" borderId="4" xfId="10" applyFont="1" applyFill="1" applyBorder="1" applyAlignment="1">
      <alignment horizontal="center" vertical="center" wrapText="1"/>
    </xf>
    <xf numFmtId="0" fontId="34" fillId="3" borderId="7" xfId="10" applyFont="1" applyFill="1" applyBorder="1" applyAlignment="1">
      <alignment horizontal="center" vertical="center"/>
    </xf>
    <xf numFmtId="0" fontId="34" fillId="3" borderId="6" xfId="10" applyFont="1" applyFill="1" applyBorder="1" applyAlignment="1">
      <alignment horizontal="center" vertical="center"/>
    </xf>
    <xf numFmtId="0" fontId="34" fillId="0" borderId="7" xfId="10" applyFont="1" applyBorder="1" applyAlignment="1">
      <alignment wrapText="1"/>
    </xf>
    <xf numFmtId="0" fontId="34" fillId="3" borderId="6" xfId="10" applyFont="1" applyFill="1" applyBorder="1" applyAlignment="1">
      <alignment wrapText="1"/>
    </xf>
    <xf numFmtId="0" fontId="36" fillId="3" borderId="6" xfId="10" applyFont="1" applyFill="1" applyBorder="1" applyAlignment="1">
      <alignment horizontal="center" vertical="center"/>
    </xf>
    <xf numFmtId="4" fontId="34" fillId="3" borderId="6" xfId="10" applyNumberFormat="1" applyFont="1" applyFill="1" applyBorder="1" applyAlignment="1">
      <alignment horizontal="center" vertical="center"/>
    </xf>
    <xf numFmtId="4" fontId="36" fillId="3" borderId="6" xfId="10" applyNumberFormat="1" applyFont="1" applyFill="1" applyBorder="1" applyAlignment="1">
      <alignment horizontal="center" vertical="center"/>
    </xf>
    <xf numFmtId="3" fontId="36" fillId="3" borderId="6" xfId="10" applyNumberFormat="1" applyFont="1" applyFill="1" applyBorder="1" applyAlignment="1">
      <alignment horizontal="center" vertical="center"/>
    </xf>
    <xf numFmtId="0" fontId="2" fillId="3" borderId="1" xfId="10" applyFont="1" applyFill="1" applyBorder="1" applyAlignment="1">
      <alignment horizontal="center" vertical="center"/>
    </xf>
    <xf numFmtId="0" fontId="34" fillId="3" borderId="1" xfId="10" applyFont="1" applyFill="1" applyBorder="1" applyAlignment="1">
      <alignment horizontal="center" vertical="center"/>
    </xf>
    <xf numFmtId="0" fontId="34" fillId="0" borderId="1" xfId="10" applyFont="1" applyBorder="1" applyAlignment="1">
      <alignment wrapText="1"/>
    </xf>
    <xf numFmtId="0" fontId="34" fillId="3" borderId="1" xfId="10" applyFont="1" applyFill="1" applyBorder="1" applyAlignment="1">
      <alignment wrapText="1"/>
    </xf>
    <xf numFmtId="4" fontId="34" fillId="3" borderId="1" xfId="10" applyNumberFormat="1" applyFont="1" applyFill="1" applyBorder="1" applyAlignment="1">
      <alignment horizontal="center" vertical="center"/>
    </xf>
    <xf numFmtId="4" fontId="36" fillId="3" borderId="1" xfId="10" applyNumberFormat="1" applyFont="1" applyFill="1" applyBorder="1" applyAlignment="1">
      <alignment horizontal="center" vertical="center"/>
    </xf>
    <xf numFmtId="0" fontId="36" fillId="3" borderId="0" xfId="10" applyFont="1" applyFill="1" applyAlignment="1">
      <alignment horizontal="center"/>
    </xf>
    <xf numFmtId="4" fontId="2" fillId="3" borderId="0" xfId="10" applyNumberFormat="1" applyFont="1" applyFill="1" applyAlignment="1">
      <alignment horizontal="center" vertical="center"/>
    </xf>
    <xf numFmtId="4" fontId="2" fillId="3" borderId="0" xfId="10" applyNumberFormat="1" applyFont="1" applyFill="1" applyAlignment="1">
      <alignment horizontal="center"/>
    </xf>
    <xf numFmtId="49" fontId="3" fillId="3" borderId="0" xfId="10" applyNumberFormat="1" applyFont="1" applyFill="1" applyAlignment="1">
      <alignment horizontal="center" vertical="center"/>
    </xf>
    <xf numFmtId="49" fontId="3" fillId="3" borderId="0" xfId="10" applyNumberFormat="1" applyFont="1" applyFill="1" applyAlignment="1">
      <alignment horizontal="center"/>
    </xf>
    <xf numFmtId="0" fontId="13" fillId="0" borderId="1" xfId="0" applyFont="1" applyBorder="1"/>
    <xf numFmtId="2" fontId="32" fillId="0" borderId="1" xfId="0" applyNumberFormat="1" applyFont="1" applyBorder="1" applyAlignment="1">
      <alignment horizontal="center" vertical="center" wrapText="1"/>
    </xf>
    <xf numFmtId="3" fontId="23" fillId="0" borderId="1" xfId="0" applyNumberFormat="1" applyFont="1" applyBorder="1" applyAlignment="1">
      <alignment horizontal="center" vertical="center"/>
    </xf>
    <xf numFmtId="0" fontId="40" fillId="0" borderId="1" xfId="0" applyFont="1" applyBorder="1" applyAlignment="1">
      <alignment horizontal="center" vertical="center"/>
    </xf>
    <xf numFmtId="0" fontId="36" fillId="0" borderId="1" xfId="0" applyFont="1" applyBorder="1" applyAlignment="1">
      <alignment horizontal="center" vertical="center" wrapText="1"/>
    </xf>
    <xf numFmtId="2" fontId="41" fillId="0" borderId="1" xfId="0" applyNumberFormat="1"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3" fontId="32" fillId="0" borderId="1" xfId="0" applyNumberFormat="1" applyFont="1" applyBorder="1" applyAlignment="1">
      <alignment horizontal="center" vertical="center" wrapText="1"/>
    </xf>
    <xf numFmtId="3" fontId="31"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xf>
    <xf numFmtId="3" fontId="27" fillId="0" borderId="1" xfId="0" applyNumberFormat="1" applyFont="1" applyBorder="1" applyAlignment="1">
      <alignment horizontal="center" vertical="center"/>
    </xf>
    <xf numFmtId="3" fontId="29" fillId="0" borderId="1" xfId="0" applyNumberFormat="1" applyFont="1" applyBorder="1" applyAlignment="1">
      <alignment horizontal="center" vertical="center"/>
    </xf>
    <xf numFmtId="0" fontId="24" fillId="0" borderId="1" xfId="0" applyFont="1" applyBorder="1" applyAlignment="1">
      <alignment horizontal="center" vertical="center" wrapText="1"/>
    </xf>
    <xf numFmtId="0" fontId="26" fillId="0" borderId="1" xfId="0" applyFont="1" applyBorder="1" applyAlignment="1">
      <alignment horizontal="center" vertical="center"/>
    </xf>
    <xf numFmtId="3" fontId="3"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34" fillId="0" borderId="1" xfId="0" applyFont="1" applyBorder="1" applyAlignment="1">
      <alignment horizontal="center" vertical="center" wrapText="1"/>
    </xf>
    <xf numFmtId="0" fontId="2" fillId="0" borderId="1" xfId="0" applyFont="1" applyBorder="1" applyAlignment="1">
      <alignment horizontal="center" wrapText="1"/>
    </xf>
    <xf numFmtId="0" fontId="3" fillId="0" borderId="0" xfId="0" applyFont="1" applyAlignment="1">
      <alignment wrapText="1"/>
    </xf>
    <xf numFmtId="4" fontId="2" fillId="0" borderId="1" xfId="0" applyNumberFormat="1" applyFont="1" applyBorder="1" applyAlignment="1">
      <alignment horizontal="center" vertical="center" wrapText="1"/>
    </xf>
    <xf numFmtId="2" fontId="0" fillId="0" borderId="1" xfId="0" applyNumberFormat="1" applyFont="1" applyBorder="1"/>
    <xf numFmtId="3" fontId="10"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3" fontId="3" fillId="0" borderId="0" xfId="0" applyNumberFormat="1" applyFont="1" applyAlignment="1">
      <alignment horizontal="center"/>
    </xf>
    <xf numFmtId="0" fontId="0" fillId="0" borderId="1" xfId="0" applyFont="1" applyBorder="1"/>
    <xf numFmtId="3" fontId="3" fillId="0" borderId="0" xfId="0" applyNumberFormat="1" applyFont="1" applyAlignment="1">
      <alignment horizontal="center" vertical="center"/>
    </xf>
    <xf numFmtId="3" fontId="11" fillId="0" borderId="1" xfId="0" applyNumberFormat="1" applyFont="1" applyBorder="1" applyAlignment="1">
      <alignment horizontal="center" vertical="center"/>
    </xf>
    <xf numFmtId="3" fontId="28" fillId="0" borderId="1" xfId="0" applyNumberFormat="1" applyFont="1" applyBorder="1" applyAlignment="1">
      <alignment horizontal="center" vertical="center"/>
    </xf>
    <xf numFmtId="1" fontId="10" fillId="0" borderId="0" xfId="0" applyNumberFormat="1" applyFont="1" applyAlignment="1">
      <alignment horizontal="center" vertical="center"/>
    </xf>
    <xf numFmtId="3" fontId="9" fillId="0" borderId="1" xfId="0" applyNumberFormat="1" applyFont="1" applyBorder="1" applyAlignment="1">
      <alignment horizontal="center" vertical="center"/>
    </xf>
    <xf numFmtId="3" fontId="36" fillId="3" borderId="0" xfId="10" applyNumberFormat="1" applyFont="1" applyFill="1" applyAlignment="1">
      <alignment horizontal="center" vertical="center"/>
    </xf>
    <xf numFmtId="3" fontId="5" fillId="0" borderId="1" xfId="0" applyNumberFormat="1" applyFont="1" applyFill="1" applyBorder="1" applyAlignment="1">
      <alignment horizontal="center" vertical="center"/>
    </xf>
    <xf numFmtId="0" fontId="42" fillId="0" borderId="0" xfId="16"/>
    <xf numFmtId="0" fontId="43" fillId="0" borderId="0" xfId="16" applyFont="1"/>
    <xf numFmtId="49" fontId="42" fillId="0" borderId="8" xfId="16" applyNumberFormat="1" applyBorder="1" applyAlignment="1">
      <alignment horizontal="left"/>
    </xf>
    <xf numFmtId="49" fontId="42" fillId="0" borderId="8" xfId="16" applyNumberFormat="1" applyBorder="1" applyAlignment="1">
      <alignment horizontal="left" vertical="top" wrapText="1"/>
    </xf>
    <xf numFmtId="165" fontId="42" fillId="3" borderId="8" xfId="16" applyNumberFormat="1" applyFill="1" applyBorder="1" applyAlignment="1">
      <alignment horizontal="right"/>
    </xf>
    <xf numFmtId="49" fontId="42" fillId="0" borderId="9" xfId="16" applyNumberFormat="1" applyBorder="1" applyAlignment="1">
      <alignment horizontal="left"/>
    </xf>
    <xf numFmtId="49" fontId="42" fillId="0" borderId="9" xfId="16" applyNumberFormat="1" applyBorder="1" applyAlignment="1">
      <alignment horizontal="left" vertical="top" wrapText="1"/>
    </xf>
    <xf numFmtId="165" fontId="42" fillId="3" borderId="9" xfId="16" applyNumberFormat="1" applyFill="1" applyBorder="1" applyAlignment="1">
      <alignment horizontal="right"/>
    </xf>
    <xf numFmtId="49" fontId="45" fillId="0" borderId="1" xfId="16" applyNumberFormat="1" applyFont="1" applyBorder="1" applyAlignment="1">
      <alignment horizontal="left"/>
    </xf>
    <xf numFmtId="4" fontId="45" fillId="3" borderId="1" xfId="16" applyNumberFormat="1" applyFont="1" applyFill="1" applyBorder="1" applyAlignment="1">
      <alignment horizontal="right"/>
    </xf>
    <xf numFmtId="0" fontId="15" fillId="0" borderId="1" xfId="16" applyFont="1" applyBorder="1"/>
    <xf numFmtId="4" fontId="42" fillId="0" borderId="1" xfId="16" applyNumberFormat="1" applyBorder="1"/>
    <xf numFmtId="0" fontId="15" fillId="0" borderId="0" xfId="16" applyFont="1"/>
    <xf numFmtId="0" fontId="42" fillId="0" borderId="0" xfId="16" applyAlignment="1">
      <alignment horizontal="right" wrapText="1"/>
    </xf>
    <xf numFmtId="49" fontId="42" fillId="0" borderId="1" xfId="16" applyNumberFormat="1" applyBorder="1" applyAlignment="1">
      <alignment horizontal="left"/>
    </xf>
    <xf numFmtId="3" fontId="45" fillId="6" borderId="1" xfId="16" applyNumberFormat="1" applyFont="1" applyFill="1" applyBorder="1"/>
    <xf numFmtId="0" fontId="45" fillId="6" borderId="1" xfId="16" applyFont="1" applyFill="1" applyBorder="1" applyAlignment="1">
      <alignment wrapText="1"/>
    </xf>
    <xf numFmtId="0" fontId="8" fillId="0" borderId="0" xfId="2"/>
    <xf numFmtId="0" fontId="48" fillId="6" borderId="17" xfId="2" applyFont="1" applyFill="1" applyBorder="1" applyAlignment="1">
      <alignment horizontal="center" wrapText="1"/>
    </xf>
    <xf numFmtId="2" fontId="48" fillId="8" borderId="6" xfId="2" applyNumberFormat="1" applyFont="1" applyFill="1" applyBorder="1" applyAlignment="1">
      <alignment horizontal="center"/>
    </xf>
    <xf numFmtId="0" fontId="8" fillId="3" borderId="0" xfId="2" applyFill="1"/>
    <xf numFmtId="0" fontId="48" fillId="3" borderId="1" xfId="2" applyFont="1" applyFill="1" applyBorder="1"/>
    <xf numFmtId="0" fontId="48" fillId="3" borderId="1" xfId="2" applyFont="1" applyFill="1" applyBorder="1" applyAlignment="1">
      <alignment wrapText="1"/>
    </xf>
    <xf numFmtId="0" fontId="48" fillId="3" borderId="1" xfId="2" applyFont="1" applyFill="1" applyBorder="1" applyAlignment="1">
      <alignment horizontal="center" wrapText="1"/>
    </xf>
    <xf numFmtId="0" fontId="48" fillId="3" borderId="1" xfId="2" applyFont="1" applyFill="1" applyBorder="1" applyAlignment="1">
      <alignment horizontal="left" wrapText="1"/>
    </xf>
    <xf numFmtId="2" fontId="48" fillId="3" borderId="1" xfId="2" applyNumberFormat="1" applyFont="1" applyFill="1" applyBorder="1" applyAlignment="1">
      <alignment horizontal="center"/>
    </xf>
    <xf numFmtId="2" fontId="48" fillId="6" borderId="1" xfId="2" applyNumberFormat="1" applyFont="1" applyFill="1" applyBorder="1" applyAlignment="1">
      <alignment horizontal="center"/>
    </xf>
    <xf numFmtId="0" fontId="48" fillId="3" borderId="1" xfId="2" applyFont="1" applyFill="1" applyBorder="1" applyAlignment="1">
      <alignment vertical="center" wrapText="1"/>
    </xf>
    <xf numFmtId="166" fontId="10" fillId="3" borderId="1" xfId="2" applyNumberFormat="1" applyFont="1" applyFill="1" applyBorder="1" applyAlignment="1">
      <alignment horizontal="center" wrapText="1"/>
    </xf>
    <xf numFmtId="14" fontId="48" fillId="3" borderId="1" xfId="2" applyNumberFormat="1" applyFont="1" applyFill="1" applyBorder="1" applyAlignment="1">
      <alignment horizontal="center" wrapText="1"/>
    </xf>
    <xf numFmtId="1" fontId="48" fillId="3" borderId="1" xfId="2" applyNumberFormat="1" applyFont="1" applyFill="1" applyBorder="1" applyAlignment="1">
      <alignment horizontal="center"/>
    </xf>
    <xf numFmtId="2" fontId="8" fillId="0" borderId="0" xfId="2" applyNumberFormat="1"/>
    <xf numFmtId="4" fontId="48" fillId="8" borderId="6" xfId="2" applyNumberFormat="1" applyFont="1" applyFill="1" applyBorder="1" applyAlignment="1">
      <alignment horizontal="center"/>
    </xf>
    <xf numFmtId="4" fontId="48" fillId="6" borderId="6" xfId="2" applyNumberFormat="1" applyFont="1" applyFill="1" applyBorder="1" applyAlignment="1">
      <alignment horizontal="center"/>
    </xf>
    <xf numFmtId="0" fontId="44" fillId="0" borderId="4" xfId="16" applyFont="1" applyBorder="1" applyAlignment="1">
      <alignment horizontal="left" wrapText="1"/>
    </xf>
    <xf numFmtId="0" fontId="44" fillId="0" borderId="1" xfId="16" applyFont="1" applyBorder="1" applyAlignment="1">
      <alignment horizontal="left" wrapText="1"/>
    </xf>
    <xf numFmtId="0" fontId="3" fillId="0" borderId="1" xfId="0" applyFont="1" applyBorder="1" applyAlignment="1">
      <alignment horizontal="right"/>
    </xf>
    <xf numFmtId="0" fontId="2" fillId="0" borderId="0" xfId="0" applyFont="1" applyAlignment="1">
      <alignment horizontal="right" vertical="top" wrapText="1"/>
    </xf>
    <xf numFmtId="0" fontId="3" fillId="0" borderId="0" xfId="0" applyFont="1" applyAlignment="1">
      <alignment horizontal="center" vertical="center" wrapText="1"/>
    </xf>
    <xf numFmtId="0" fontId="4" fillId="0" borderId="4" xfId="0" applyFont="1" applyBorder="1" applyAlignment="1">
      <alignment horizontal="left"/>
    </xf>
    <xf numFmtId="0" fontId="4" fillId="0" borderId="3" xfId="0" applyFont="1" applyBorder="1" applyAlignment="1">
      <alignment horizontal="left"/>
    </xf>
    <xf numFmtId="0" fontId="3" fillId="0" borderId="4" xfId="0" applyFont="1" applyBorder="1" applyAlignment="1">
      <alignment horizontal="left"/>
    </xf>
    <xf numFmtId="0" fontId="3" fillId="0" borderId="3" xfId="0" applyFont="1" applyBorder="1" applyAlignment="1">
      <alignment horizontal="left"/>
    </xf>
    <xf numFmtId="0" fontId="2" fillId="0" borderId="0" xfId="0" applyFont="1" applyAlignment="1">
      <alignment horizontal="right" wrapText="1"/>
    </xf>
    <xf numFmtId="0" fontId="3" fillId="0" borderId="0" xfId="0" applyFont="1" applyAlignment="1">
      <alignment horizontal="center" wrapText="1"/>
    </xf>
    <xf numFmtId="0" fontId="2" fillId="0" borderId="0" xfId="0" applyFont="1" applyAlignment="1">
      <alignment horizontal="right"/>
    </xf>
    <xf numFmtId="0" fontId="14" fillId="0" borderId="0" xfId="0" applyFont="1" applyAlignment="1">
      <alignment horizontal="center" vertical="center" wrapText="1"/>
    </xf>
    <xf numFmtId="0" fontId="13" fillId="0" borderId="0" xfId="0" applyFont="1" applyAlignment="1">
      <alignment horizontal="right" vertical="top" wrapText="1"/>
    </xf>
    <xf numFmtId="0" fontId="11" fillId="0" borderId="0" xfId="0" applyFont="1" applyAlignment="1">
      <alignment horizontal="right" vertical="top" wrapText="1"/>
    </xf>
    <xf numFmtId="0" fontId="30" fillId="0" borderId="0" xfId="0" applyFont="1" applyAlignment="1">
      <alignment horizontal="left" vertical="center" wrapText="1"/>
    </xf>
    <xf numFmtId="0" fontId="34" fillId="0" borderId="0" xfId="0" applyFont="1" applyAlignment="1">
      <alignment horizontal="right" vertical="top" wrapText="1"/>
    </xf>
    <xf numFmtId="0" fontId="36" fillId="3" borderId="0" xfId="2" applyFont="1" applyFill="1" applyAlignment="1">
      <alignment horizontal="center" vertical="center" wrapText="1"/>
    </xf>
    <xf numFmtId="0" fontId="14" fillId="0" borderId="0" xfId="0" applyFont="1" applyAlignment="1">
      <alignment horizontal="center" wrapText="1"/>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5" borderId="5" xfId="0" applyFont="1" applyFill="1" applyBorder="1" applyAlignment="1">
      <alignment horizontal="center"/>
    </xf>
    <xf numFmtId="0" fontId="11" fillId="5" borderId="1" xfId="0" applyFont="1" applyFill="1" applyBorder="1" applyAlignment="1">
      <alignment horizontal="center"/>
    </xf>
    <xf numFmtId="0" fontId="11" fillId="0" borderId="0" xfId="0" applyFont="1" applyAlignment="1">
      <alignment horizontal="right" wrapText="1"/>
    </xf>
    <xf numFmtId="0" fontId="11" fillId="0" borderId="0" xfId="0" applyFont="1" applyAlignment="1">
      <alignment horizontal="right"/>
    </xf>
    <xf numFmtId="0" fontId="36" fillId="0" borderId="0" xfId="16" applyFont="1" applyAlignment="1">
      <alignment horizontal="center" wrapText="1"/>
    </xf>
    <xf numFmtId="0" fontId="8" fillId="0" borderId="11" xfId="2" applyBorder="1" applyAlignment="1">
      <alignment horizontal="center" vertical="center" wrapText="1"/>
    </xf>
    <xf numFmtId="0" fontId="8" fillId="0" borderId="14" xfId="2" applyBorder="1" applyAlignment="1">
      <alignment horizontal="center" vertical="center" wrapText="1"/>
    </xf>
    <xf numFmtId="0" fontId="8" fillId="0" borderId="16" xfId="2" applyBorder="1" applyAlignment="1">
      <alignment horizontal="center" vertical="center" wrapText="1"/>
    </xf>
    <xf numFmtId="0" fontId="47" fillId="0" borderId="4" xfId="2" applyFont="1" applyBorder="1" applyAlignment="1">
      <alignment horizontal="center"/>
    </xf>
    <xf numFmtId="0" fontId="47" fillId="0" borderId="12" xfId="2" applyFont="1" applyBorder="1" applyAlignment="1">
      <alignment horizontal="center"/>
    </xf>
    <xf numFmtId="0" fontId="47" fillId="0" borderId="3" xfId="2" applyFont="1" applyBorder="1" applyAlignment="1">
      <alignment horizontal="center"/>
    </xf>
    <xf numFmtId="0" fontId="10" fillId="3" borderId="6" xfId="2" applyFont="1" applyFill="1" applyBorder="1" applyAlignment="1">
      <alignment horizontal="center" vertical="center" wrapText="1"/>
    </xf>
    <xf numFmtId="0" fontId="10" fillId="3" borderId="14" xfId="2" applyFont="1" applyFill="1" applyBorder="1" applyAlignment="1">
      <alignment horizontal="center" vertical="center" wrapText="1"/>
    </xf>
    <xf numFmtId="0" fontId="10" fillId="3" borderId="16" xfId="2" applyFont="1" applyFill="1" applyBorder="1" applyAlignment="1">
      <alignment horizontal="center" vertical="center" wrapText="1"/>
    </xf>
    <xf numFmtId="0" fontId="48" fillId="7" borderId="18" xfId="2" applyFont="1" applyFill="1" applyBorder="1" applyAlignment="1">
      <alignment horizontal="left"/>
    </xf>
    <xf numFmtId="0" fontId="48" fillId="7" borderId="19" xfId="2" applyFont="1" applyFill="1" applyBorder="1" applyAlignment="1">
      <alignment horizontal="left"/>
    </xf>
    <xf numFmtId="0" fontId="48" fillId="7" borderId="20" xfId="2" applyFont="1" applyFill="1" applyBorder="1" applyAlignment="1">
      <alignment horizontal="left"/>
    </xf>
    <xf numFmtId="0" fontId="48" fillId="7" borderId="21" xfId="2" applyFont="1" applyFill="1" applyBorder="1" applyAlignment="1">
      <alignment horizontal="left"/>
    </xf>
    <xf numFmtId="0" fontId="49" fillId="0" borderId="0" xfId="2" applyFont="1" applyAlignment="1">
      <alignment horizontal="right" wrapText="1"/>
    </xf>
    <xf numFmtId="0" fontId="49" fillId="0" borderId="0" xfId="2" applyFont="1" applyAlignment="1">
      <alignment horizontal="right"/>
    </xf>
    <xf numFmtId="0" fontId="10" fillId="3" borderId="7" xfId="2" applyFont="1" applyFill="1" applyBorder="1" applyAlignment="1">
      <alignment horizontal="center" vertical="center" wrapText="1"/>
    </xf>
    <xf numFmtId="0" fontId="10" fillId="3" borderId="8" xfId="2" applyFont="1" applyFill="1" applyBorder="1" applyAlignment="1">
      <alignment horizontal="center" vertical="center" wrapText="1"/>
    </xf>
    <xf numFmtId="0" fontId="10" fillId="3" borderId="9" xfId="2" applyFont="1" applyFill="1" applyBorder="1" applyAlignment="1">
      <alignment horizontal="center" vertical="center" wrapText="1"/>
    </xf>
    <xf numFmtId="0" fontId="11" fillId="6" borderId="1" xfId="16" applyFont="1" applyFill="1" applyBorder="1" applyAlignment="1">
      <alignment horizontal="center" vertical="center" wrapText="1"/>
    </xf>
    <xf numFmtId="0" fontId="46" fillId="0" borderId="0" xfId="2" applyFont="1" applyAlignment="1">
      <alignment horizontal="center" wrapText="1"/>
    </xf>
    <xf numFmtId="0" fontId="8" fillId="0" borderId="10" xfId="2" applyBorder="1" applyAlignment="1">
      <alignment horizontal="center" vertical="center" wrapText="1"/>
    </xf>
    <xf numFmtId="0" fontId="8" fillId="0" borderId="13" xfId="2" applyBorder="1" applyAlignment="1">
      <alignment horizontal="center" vertical="center" wrapText="1"/>
    </xf>
    <xf numFmtId="0" fontId="8" fillId="0" borderId="15" xfId="2" applyBorder="1" applyAlignment="1">
      <alignment horizontal="center" vertical="center" wrapText="1"/>
    </xf>
  </cellXfs>
  <cellStyles count="17">
    <cellStyle name="Comma 2 2" xfId="9" xr:uid="{E1728D7A-8068-40AE-82A7-877A22B50897}"/>
    <cellStyle name="Comma 3" xfId="6" xr:uid="{CD417F07-2691-4408-B30A-33451E9C3C07}"/>
    <cellStyle name="Normal" xfId="0" builtinId="0"/>
    <cellStyle name="Normal 10 2 2" xfId="7" xr:uid="{33B6F793-F810-40FE-9F4E-B753F4A8EC4A}"/>
    <cellStyle name="Normal 2" xfId="1" xr:uid="{1C50AA87-B021-413A-A653-BFA794609EB7}"/>
    <cellStyle name="Normal 2 2" xfId="8" xr:uid="{3AE991C5-B276-4CA3-AF56-FA4930062F7D}"/>
    <cellStyle name="Normal 2 2 3" xfId="14" xr:uid="{5AFAB41D-CD46-44B3-B2C1-08C9C0B40CA7}"/>
    <cellStyle name="Normal 2 3" xfId="4" xr:uid="{485C900D-2CA7-4B39-B96E-D7C35F3E66BE}"/>
    <cellStyle name="Normal 24 2 3 4 2 2 3 6 2" xfId="15" xr:uid="{30D3B606-2030-40E4-BCBD-5E1B8BF03439}"/>
    <cellStyle name="Normal 3" xfId="2" xr:uid="{A598A7DC-4CFA-4374-BDCF-F787D655D306}"/>
    <cellStyle name="Normal 3 2" xfId="11" xr:uid="{6D23F3DD-6060-4DE4-9A11-5D3A6637B2E9}"/>
    <cellStyle name="Normal 3 3" xfId="5" xr:uid="{0428CCF1-22CC-4182-9E13-7392947392F7}"/>
    <cellStyle name="Normal 4" xfId="13" xr:uid="{01407D21-0596-461F-A230-B2DD2AAB18F6}"/>
    <cellStyle name="Normal 4 3" xfId="12" xr:uid="{5A766123-2932-4276-AFD5-E70DAB7BC98E}"/>
    <cellStyle name="Normal 5" xfId="10" xr:uid="{7D57AEC9-D803-4D99-A023-16163CE0F25D}"/>
    <cellStyle name="Normal 6" xfId="16" xr:uid="{63C7DC62-9120-4D0D-B46C-F3C27155A528}"/>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dra%20Jurdza\AppData\Local\Microsoft\Windows\INetCache\Content.Outlook\ZRS81PCT\15_TPS_2021_bez%20stacion&#257;riem_no%20pl&#257;no&#353;an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mbulatoro_pakalpojumu_nodala\Pl&#257;no&#353;ana\Pl&#257;no&#353;ana_2021\TPS\R&#299;kojums%20Nr.10_01.07.2021\10_TPS_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Indra%20Jurdza\AppData\Local\Microsoft\Windows\INetCache\Content.Outlook\ZRS81PCT\Stacion&#257;rs_PVN_samazin_nov_dec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S_ plānošana_2021_apakšas"/>
      <sheetName val="Pa iestādēm"/>
      <sheetName val="Pa kabinetiem"/>
      <sheetName val="parametri"/>
      <sheetName val="slodzes_laiki "/>
    </sheetNames>
    <sheetDataSet>
      <sheetData sheetId="0" refreshError="1"/>
      <sheetData sheetId="1" refreshError="1"/>
      <sheetData sheetId="2" refreshError="1"/>
      <sheetData sheetId="3">
        <row r="16">
          <cell r="C16">
            <v>4367</v>
          </cell>
          <cell r="I16">
            <v>363.91666666666669</v>
          </cell>
        </row>
        <row r="18">
          <cell r="C18">
            <v>4360</v>
          </cell>
        </row>
        <row r="19">
          <cell r="C19">
            <v>3820</v>
          </cell>
          <cell r="I19">
            <v>318.33333333333331</v>
          </cell>
        </row>
        <row r="21">
          <cell r="C21">
            <v>3956</v>
          </cell>
          <cell r="I21">
            <v>329.66666666666669</v>
          </cell>
        </row>
        <row r="23">
          <cell r="C23">
            <v>5356</v>
          </cell>
          <cell r="I23">
            <v>446.33333333333331</v>
          </cell>
        </row>
        <row r="30">
          <cell r="C30">
            <v>3416</v>
          </cell>
          <cell r="I30">
            <v>284.66666666666669</v>
          </cell>
        </row>
        <row r="31">
          <cell r="C31">
            <v>3416</v>
          </cell>
          <cell r="I31">
            <v>284.66666666666669</v>
          </cell>
        </row>
        <row r="32">
          <cell r="C32">
            <v>3416</v>
          </cell>
          <cell r="I32">
            <v>284.66666666666669</v>
          </cell>
        </row>
        <row r="34">
          <cell r="C34">
            <v>3416</v>
          </cell>
          <cell r="I34">
            <v>284.66666666666669</v>
          </cell>
        </row>
        <row r="35">
          <cell r="C35">
            <v>3524</v>
          </cell>
          <cell r="I35">
            <v>293.66666666666669</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S_ plānošana_2021_apakšas"/>
      <sheetName val="Sheet1"/>
      <sheetName val="1"/>
      <sheetName val="Pa iestādēm"/>
      <sheetName val="Pa kabinetiem"/>
      <sheetName val="rīkojumam"/>
      <sheetName val="Pārbaude"/>
      <sheetName val="parametri"/>
      <sheetName val="slodzes_laik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6">
          <cell r="C16">
            <v>4367</v>
          </cell>
          <cell r="I16">
            <v>363.91666666666669</v>
          </cell>
        </row>
        <row r="35">
          <cell r="C35">
            <v>3524</v>
          </cell>
          <cell r="I35">
            <v>293.66666666666669</v>
          </cell>
        </row>
      </sheetData>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ā"/>
      <sheetName val="Sheet1"/>
      <sheetName val="BKUS"/>
      <sheetName val="PSKUS"/>
      <sheetName val="RAKUS"/>
      <sheetName val="Liepaja"/>
      <sheetName val="Ziemeļk"/>
      <sheetName val="Daug_reg"/>
      <sheetName val="Jelgava"/>
      <sheetName val="Vidz"/>
      <sheetName val="Jekabp"/>
      <sheetName val="Rezekne"/>
      <sheetName val="Jūrm"/>
      <sheetName val="R.psih"/>
      <sheetName val="Madon"/>
      <sheetName val="Dzemd"/>
      <sheetName val="Siguld"/>
      <sheetName val="R.2.sl."/>
      <sheetName val="Alūksn"/>
      <sheetName val="Cēsu"/>
      <sheetName val="Balv"/>
      <sheetName val="Limb"/>
      <sheetName val="Aizkr"/>
      <sheetName val="Saldus"/>
      <sheetName val="Piejūra"/>
      <sheetName val="Daug_psih"/>
      <sheetName val="Preiļi"/>
      <sheetName val="Ģinterm"/>
      <sheetName val="Kraslava"/>
      <sheetName val="Ludza"/>
      <sheetName val="Dobele"/>
      <sheetName val="Kuldiga"/>
      <sheetName val="Tukums"/>
      <sheetName val="Stren"/>
      <sheetName val="TOS"/>
      <sheetName val="Vaivar"/>
      <sheetName val="Priekule"/>
      <sheetName val="Ainaž"/>
    </sheetNames>
    <sheetDataSet>
      <sheetData sheetId="0" refreshError="1"/>
      <sheetData sheetId="1" refreshError="1"/>
      <sheetData sheetId="2" refreshError="1">
        <row r="198">
          <cell r="E198">
            <v>50840.250000000007</v>
          </cell>
        </row>
        <row r="408">
          <cell r="E408">
            <v>75238.41</v>
          </cell>
        </row>
      </sheetData>
      <sheetData sheetId="3" refreshError="1">
        <row r="2679">
          <cell r="F2679">
            <v>3201338.8300000019</v>
          </cell>
        </row>
        <row r="4995">
          <cell r="F4995">
            <v>2830505.0000000014</v>
          </cell>
        </row>
      </sheetData>
      <sheetData sheetId="4" refreshError="1">
        <row r="2866">
          <cell r="E2866">
            <v>1645830.6523614617</v>
          </cell>
        </row>
        <row r="5649">
          <cell r="E5649">
            <v>1597436.1140975014</v>
          </cell>
        </row>
      </sheetData>
      <sheetData sheetId="5" refreshError="1">
        <row r="743">
          <cell r="E743">
            <v>287755.88999999972</v>
          </cell>
        </row>
        <row r="1369">
          <cell r="E1369">
            <v>195030.18999999994</v>
          </cell>
        </row>
      </sheetData>
      <sheetData sheetId="6" refreshError="1">
        <row r="370">
          <cell r="E370">
            <v>63687.806000000026</v>
          </cell>
        </row>
        <row r="805">
          <cell r="E805">
            <v>84649.410299999989</v>
          </cell>
        </row>
      </sheetData>
      <sheetData sheetId="7" refreshError="1">
        <row r="554">
          <cell r="E554">
            <v>335376.56999999995</v>
          </cell>
        </row>
        <row r="1165">
          <cell r="E1165">
            <v>404990.0199999999</v>
          </cell>
        </row>
      </sheetData>
      <sheetData sheetId="8" refreshError="1">
        <row r="162">
          <cell r="E162">
            <v>27901.719999999998</v>
          </cell>
        </row>
        <row r="299">
          <cell r="E299">
            <v>20999.109999999993</v>
          </cell>
        </row>
      </sheetData>
      <sheetData sheetId="9" refreshError="1">
        <row r="638">
          <cell r="E638">
            <v>117792.27999999994</v>
          </cell>
        </row>
        <row r="1367">
          <cell r="E1367">
            <v>109650.30999999992</v>
          </cell>
        </row>
      </sheetData>
      <sheetData sheetId="10" refreshError="1">
        <row r="251">
          <cell r="E251">
            <v>36002.570000000014</v>
          </cell>
        </row>
        <row r="576">
          <cell r="E576">
            <v>47055.590000000011</v>
          </cell>
        </row>
      </sheetData>
      <sheetData sheetId="11" refreshError="1">
        <row r="302">
          <cell r="E302">
            <v>46518.590000000011</v>
          </cell>
        </row>
        <row r="527">
          <cell r="E527">
            <v>33110.659999999989</v>
          </cell>
        </row>
      </sheetData>
      <sheetData sheetId="12" refreshError="1">
        <row r="201">
          <cell r="E201">
            <v>30476.429999999986</v>
          </cell>
        </row>
        <row r="457">
          <cell r="E457">
            <v>43518.35</v>
          </cell>
        </row>
      </sheetData>
      <sheetData sheetId="13" refreshError="1">
        <row r="55">
          <cell r="E55">
            <v>12688.779999999999</v>
          </cell>
        </row>
        <row r="113">
          <cell r="E113">
            <v>8247.8299999999981</v>
          </cell>
        </row>
      </sheetData>
      <sheetData sheetId="14" refreshError="1">
        <row r="250">
          <cell r="E250">
            <v>46098.420002999992</v>
          </cell>
        </row>
        <row r="774">
          <cell r="E774">
            <v>114612.28000100004</v>
          </cell>
        </row>
      </sheetData>
      <sheetData sheetId="15" refreshError="1">
        <row r="61">
          <cell r="E61">
            <v>18376.47</v>
          </cell>
        </row>
        <row r="154">
          <cell r="E154">
            <v>24793.080000000009</v>
          </cell>
        </row>
      </sheetData>
      <sheetData sheetId="16" refreshError="1">
        <row r="61">
          <cell r="E61">
            <v>7612.99</v>
          </cell>
        </row>
        <row r="172">
          <cell r="E172">
            <v>12385.019999999997</v>
          </cell>
        </row>
      </sheetData>
      <sheetData sheetId="17" refreshError="1">
        <row r="190">
          <cell r="E190">
            <v>27173.219999999998</v>
          </cell>
        </row>
        <row r="792">
          <cell r="E792">
            <v>84731.98000000001</v>
          </cell>
        </row>
      </sheetData>
      <sheetData sheetId="18" refreshError="1">
        <row r="187">
          <cell r="E187">
            <v>24781.009999999987</v>
          </cell>
        </row>
        <row r="338">
          <cell r="E338">
            <v>14354.310000000007</v>
          </cell>
        </row>
      </sheetData>
      <sheetData sheetId="19" refreshError="1">
        <row r="136">
          <cell r="E136">
            <v>20556.750000000004</v>
          </cell>
        </row>
        <row r="273">
          <cell r="E273">
            <v>16317.950000000004</v>
          </cell>
        </row>
      </sheetData>
      <sheetData sheetId="20" refreshError="1">
        <row r="140">
          <cell r="E140">
            <v>15241.900000000009</v>
          </cell>
        </row>
        <row r="258">
          <cell r="E258">
            <v>9272.9599999999991</v>
          </cell>
        </row>
      </sheetData>
      <sheetData sheetId="21" refreshError="1">
        <row r="119">
          <cell r="E119">
            <v>10638.985799999999</v>
          </cell>
        </row>
        <row r="192">
          <cell r="E192">
            <v>6568.6917999999987</v>
          </cell>
        </row>
      </sheetData>
      <sheetData sheetId="22" refreshError="1">
        <row r="41">
          <cell r="E41">
            <v>9102.5700000000015</v>
          </cell>
        </row>
        <row r="86">
          <cell r="E86">
            <v>8058.3399999999983</v>
          </cell>
        </row>
      </sheetData>
      <sheetData sheetId="23" refreshError="1">
        <row r="65">
          <cell r="E65">
            <v>1594.2800000000004</v>
          </cell>
        </row>
        <row r="109">
          <cell r="E109">
            <v>759.11000000000024</v>
          </cell>
        </row>
      </sheetData>
      <sheetData sheetId="24" refreshError="1">
        <row r="32">
          <cell r="E32">
            <v>2812.1000000000004</v>
          </cell>
        </row>
        <row r="49">
          <cell r="E49">
            <v>1492.7900000000002</v>
          </cell>
        </row>
      </sheetData>
      <sheetData sheetId="25" refreshError="1">
        <row r="16">
          <cell r="E16">
            <v>2337.4499999999998</v>
          </cell>
        </row>
        <row r="21">
          <cell r="E21">
            <v>0</v>
          </cell>
        </row>
      </sheetData>
      <sheetData sheetId="26" refreshError="1">
        <row r="79">
          <cell r="E79">
            <v>5478.38</v>
          </cell>
        </row>
        <row r="133">
          <cell r="E133">
            <v>4055.9799999999996</v>
          </cell>
        </row>
      </sheetData>
      <sheetData sheetId="27" refreshError="1">
        <row r="46">
          <cell r="E46">
            <v>4284.8099999999995</v>
          </cell>
        </row>
        <row r="68">
          <cell r="E68">
            <v>725.27999999999986</v>
          </cell>
        </row>
      </sheetData>
      <sheetData sheetId="28" refreshError="1">
        <row r="24">
          <cell r="E24">
            <v>1151.07</v>
          </cell>
        </row>
        <row r="56">
          <cell r="E56">
            <v>807.19</v>
          </cell>
        </row>
      </sheetData>
      <sheetData sheetId="29" refreshError="1">
        <row r="66">
          <cell r="E66">
            <v>6700.84</v>
          </cell>
        </row>
        <row r="109">
          <cell r="E109">
            <v>33444.160000000003</v>
          </cell>
        </row>
      </sheetData>
      <sheetData sheetId="30" refreshError="1">
        <row r="186">
          <cell r="E186">
            <v>20948.530000000002</v>
          </cell>
        </row>
        <row r="407">
          <cell r="E407">
            <v>14874.319999999996</v>
          </cell>
        </row>
      </sheetData>
      <sheetData sheetId="31" refreshError="1">
        <row r="132">
          <cell r="E132">
            <v>15617.959999999994</v>
          </cell>
        </row>
        <row r="355">
          <cell r="E355">
            <v>23972.749999999989</v>
          </cell>
        </row>
      </sheetData>
      <sheetData sheetId="32" refreshError="1">
        <row r="68">
          <cell r="E68">
            <v>14641.830000000002</v>
          </cell>
        </row>
        <row r="136">
          <cell r="E136">
            <v>24270.109999999997</v>
          </cell>
        </row>
      </sheetData>
      <sheetData sheetId="33" refreshError="1">
        <row r="54">
          <cell r="E54">
            <v>7964.37</v>
          </cell>
        </row>
        <row r="102">
          <cell r="E102">
            <v>4482.2899999999991</v>
          </cell>
        </row>
      </sheetData>
      <sheetData sheetId="34" refreshError="1">
        <row r="599">
          <cell r="E599">
            <v>163887.06000000008</v>
          </cell>
        </row>
        <row r="1441">
          <cell r="E1441">
            <v>259442.99000000002</v>
          </cell>
        </row>
      </sheetData>
      <sheetData sheetId="35" refreshError="1">
        <row r="53">
          <cell r="F53">
            <v>3510.2700000000004</v>
          </cell>
        </row>
        <row r="94">
          <cell r="F94">
            <v>6467.3099999999995</v>
          </cell>
        </row>
      </sheetData>
      <sheetData sheetId="36" refreshError="1">
        <row r="43">
          <cell r="E43">
            <v>4021.1999999999994</v>
          </cell>
        </row>
        <row r="82">
          <cell r="E82">
            <v>3291.08</v>
          </cell>
        </row>
      </sheetData>
      <sheetData sheetId="37" refreshError="1">
        <row r="11">
          <cell r="E11">
            <v>0</v>
          </cell>
        </row>
        <row r="16">
          <cell r="E16">
            <v>121.17</v>
          </cell>
        </row>
      </sheetData>
    </sheetDataSet>
  </externalBook>
</externalLink>
</file>

<file path=xl/persons/person.xml><?xml version="1.0" encoding="utf-8"?>
<personList xmlns="http://schemas.microsoft.com/office/spreadsheetml/2018/threadedcomments" xmlns:x="http://schemas.openxmlformats.org/spreadsheetml/2006/main">
  <person displayName="Elīna Engelberga" id="{8C5D24E0-9D53-48A8-8F75-480EA1A14B3F}" userId="S::Elina.Engelberga@vmnvd.gov.lv::46aaa24e-3fb7-4f0d-a5a4-42afee03698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4" dT="2021-12-01T11:21:15.20" personId="{8C5D24E0-9D53-48A8-8F75-480EA1A14B3F}" id="{E0840C26-CDAD-4EA4-837B-1684BA09E279}">
    <text>1.09 = 1 + 2/22(2 d.d no 22d.d)</text>
  </threadedComment>
  <threadedComment ref="E26" dT="2021-12-01T11:21:15.20" personId="{8C5D24E0-9D53-48A8-8F75-480EA1A14B3F}" id="{9657C692-A8E7-45C7-8116-A9BB8984C955}">
    <text>1.09 = 1 + 2/22(2 d.d no 22d.d)</text>
  </threadedComment>
  <threadedComment ref="E28" dT="2021-12-01T11:21:15.20" personId="{8C5D24E0-9D53-48A8-8F75-480EA1A14B3F}" id="{FC021641-CC9D-43DB-81C8-24BC146D15A1}">
    <text>1.09 = 1 + 2/22(2 d.d no 22d.d)</text>
  </threadedComment>
  <threadedComment ref="E31" dT="2021-12-01T11:21:15.20" personId="{8C5D24E0-9D53-48A8-8F75-480EA1A14B3F}" id="{B94708E1-716C-4ECC-BAD2-DE0E53BA4D4F}">
    <text>1.09 = 1 + 2/22(2 d.d no 22d.d)</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912FF-98F6-403D-BB55-49B55BDA19F8}">
  <dimension ref="A1:E20"/>
  <sheetViews>
    <sheetView tabSelected="1" workbookViewId="0">
      <selection activeCell="C13" sqref="C13"/>
    </sheetView>
  </sheetViews>
  <sheetFormatPr defaultRowHeight="15" x14ac:dyDescent="0.25"/>
  <cols>
    <col min="1" max="1" width="46.85546875" style="1" customWidth="1"/>
    <col min="2" max="2" width="55.140625" style="1" customWidth="1"/>
    <col min="3" max="3" width="15.7109375" style="1" customWidth="1"/>
    <col min="4" max="4" width="25.140625" style="1" customWidth="1"/>
    <col min="5" max="5" width="12.7109375" style="1" bestFit="1" customWidth="1"/>
    <col min="6" max="16384" width="9.140625" style="1"/>
  </cols>
  <sheetData>
    <row r="1" spans="1:5" ht="111.75" customHeight="1" x14ac:dyDescent="0.25">
      <c r="B1" s="221" t="s">
        <v>57</v>
      </c>
      <c r="C1" s="221"/>
      <c r="D1" s="4"/>
      <c r="E1" s="4"/>
    </row>
    <row r="3" spans="1:5" ht="59.25" customHeight="1" x14ac:dyDescent="0.25">
      <c r="A3" s="222" t="s">
        <v>4787</v>
      </c>
      <c r="B3" s="222"/>
      <c r="C3" s="222"/>
      <c r="D3" s="5"/>
      <c r="E3" s="5"/>
    </row>
    <row r="5" spans="1:5" x14ac:dyDescent="0.25">
      <c r="A5" s="6" t="s">
        <v>43</v>
      </c>
      <c r="B5" s="6" t="s">
        <v>46</v>
      </c>
      <c r="C5" s="6" t="s">
        <v>56</v>
      </c>
    </row>
    <row r="6" spans="1:5" s="7" customFormat="1" ht="14.25" x14ac:dyDescent="0.2">
      <c r="A6" s="223" t="s">
        <v>44</v>
      </c>
      <c r="B6" s="224"/>
      <c r="C6" s="165">
        <f>ROUNDUP(SUM(C8:C11),0)</f>
        <v>1664513</v>
      </c>
    </row>
    <row r="7" spans="1:5" x14ac:dyDescent="0.25">
      <c r="A7" s="3" t="s">
        <v>45</v>
      </c>
      <c r="B7" s="3"/>
      <c r="C7" s="166"/>
    </row>
    <row r="8" spans="1:5" x14ac:dyDescent="0.25">
      <c r="A8" s="3"/>
      <c r="B8" s="8" t="s">
        <v>47</v>
      </c>
      <c r="C8" s="183">
        <f>'3_pielikums'!C270+'2_pielikums'!C1155+'6_pielikums'!D1164+'5_pielikums'!E911+'4_pielikums'!C120</f>
        <v>92372.068519243956</v>
      </c>
      <c r="D8" s="66"/>
      <c r="E8" s="74"/>
    </row>
    <row r="9" spans="1:5" x14ac:dyDescent="0.25">
      <c r="A9" s="3"/>
      <c r="B9" s="8" t="s">
        <v>48</v>
      </c>
      <c r="C9" s="183">
        <f>'7_pielikums'!C309+'9_pielikums'!Q155+'8_pielikums'!C288</f>
        <v>259712.3</v>
      </c>
      <c r="D9" s="67"/>
      <c r="E9" s="74"/>
    </row>
    <row r="10" spans="1:5" x14ac:dyDescent="0.25">
      <c r="A10" s="3"/>
      <c r="B10" s="8" t="s">
        <v>49</v>
      </c>
      <c r="C10" s="183">
        <f>'10_pielikums'!N13</f>
        <v>1116942.747332667</v>
      </c>
      <c r="D10" s="67"/>
      <c r="E10" s="74"/>
    </row>
    <row r="11" spans="1:5" x14ac:dyDescent="0.25">
      <c r="A11" s="3"/>
      <c r="B11" s="8" t="s">
        <v>50</v>
      </c>
      <c r="C11" s="183">
        <f>'11_pielikums'!C43</f>
        <v>195485.57000000004</v>
      </c>
      <c r="D11" s="67"/>
      <c r="E11" s="74"/>
    </row>
    <row r="12" spans="1:5" s="7" customFormat="1" ht="14.25" x14ac:dyDescent="0.2">
      <c r="A12" s="225" t="s">
        <v>53</v>
      </c>
      <c r="B12" s="226"/>
      <c r="C12" s="165">
        <f>ROUNDUP(SUM(C14),0)</f>
        <v>2950</v>
      </c>
    </row>
    <row r="13" spans="1:5" s="9" customFormat="1" x14ac:dyDescent="0.25">
      <c r="A13" s="8" t="s">
        <v>45</v>
      </c>
      <c r="B13" s="8"/>
      <c r="C13" s="167"/>
    </row>
    <row r="14" spans="1:5" s="9" customFormat="1" x14ac:dyDescent="0.25">
      <c r="A14" s="8"/>
      <c r="B14" s="8" t="s">
        <v>51</v>
      </c>
      <c r="C14" s="167">
        <f>'12_pielikums'!D94</f>
        <v>2950</v>
      </c>
    </row>
    <row r="15" spans="1:5" s="7" customFormat="1" ht="14.25" x14ac:dyDescent="0.2">
      <c r="A15" s="223" t="s">
        <v>54</v>
      </c>
      <c r="B15" s="224"/>
      <c r="C15" s="165">
        <f>ROUNDUP(SUM(C17),0)</f>
        <v>26721</v>
      </c>
    </row>
    <row r="16" spans="1:5" s="9" customFormat="1" x14ac:dyDescent="0.25">
      <c r="A16" s="8" t="s">
        <v>45</v>
      </c>
      <c r="B16" s="8"/>
      <c r="C16" s="167"/>
    </row>
    <row r="17" spans="1:4" s="9" customFormat="1" x14ac:dyDescent="0.25">
      <c r="A17" s="10"/>
      <c r="B17" s="8" t="s">
        <v>52</v>
      </c>
      <c r="C17" s="167">
        <f>'13_pielikums'!M10</f>
        <v>26720.574300000004</v>
      </c>
    </row>
    <row r="18" spans="1:4" s="7" customFormat="1" ht="14.25" x14ac:dyDescent="0.2">
      <c r="A18" s="220" t="s">
        <v>55</v>
      </c>
      <c r="B18" s="220"/>
      <c r="C18" s="165">
        <f>SUM(C6,C12,C15)</f>
        <v>1694184</v>
      </c>
      <c r="D18" s="87"/>
    </row>
    <row r="19" spans="1:4" x14ac:dyDescent="0.25">
      <c r="C19" s="153"/>
    </row>
    <row r="20" spans="1:4" x14ac:dyDescent="0.25">
      <c r="A20" s="31"/>
    </row>
  </sheetData>
  <mergeCells count="6">
    <mergeCell ref="A18:B18"/>
    <mergeCell ref="B1:C1"/>
    <mergeCell ref="A3:C3"/>
    <mergeCell ref="A6:B6"/>
    <mergeCell ref="A12:B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D4DDB-B95B-404D-B003-11D84788DFC5}">
  <sheetPr>
    <tabColor rgb="FF92D050"/>
  </sheetPr>
  <dimension ref="A1:K1157"/>
  <sheetViews>
    <sheetView workbookViewId="0">
      <selection activeCell="G1153" sqref="G1153"/>
    </sheetView>
  </sheetViews>
  <sheetFormatPr defaultRowHeight="15" x14ac:dyDescent="0.25"/>
  <cols>
    <col min="1" max="1" width="12" customWidth="1"/>
    <col min="2" max="2" width="50.28515625" customWidth="1"/>
    <col min="3" max="3" width="12.42578125" style="30" customWidth="1"/>
    <col min="4" max="4" width="15.28515625" style="30" customWidth="1"/>
  </cols>
  <sheetData>
    <row r="1" spans="1:11" s="1" customFormat="1" ht="105" customHeight="1" x14ac:dyDescent="0.25">
      <c r="A1" s="227" t="s">
        <v>59</v>
      </c>
      <c r="B1" s="227"/>
      <c r="C1" s="227"/>
      <c r="D1" s="227"/>
    </row>
    <row r="2" spans="1:11" s="1" customFormat="1" x14ac:dyDescent="0.25">
      <c r="B2" s="11"/>
      <c r="C2" s="29"/>
      <c r="D2" s="2"/>
    </row>
    <row r="3" spans="1:11" s="1" customFormat="1" ht="99" customHeight="1" x14ac:dyDescent="0.25">
      <c r="A3" s="228" t="s">
        <v>4196</v>
      </c>
      <c r="B3" s="228"/>
      <c r="C3" s="228"/>
      <c r="D3" s="228"/>
    </row>
    <row r="4" spans="1:11" s="15" customFormat="1" ht="51" x14ac:dyDescent="0.25">
      <c r="A4" s="27" t="s">
        <v>4153</v>
      </c>
      <c r="B4" s="28" t="s">
        <v>61</v>
      </c>
      <c r="C4" s="163" t="s">
        <v>4154</v>
      </c>
      <c r="D4" s="159" t="s">
        <v>4171</v>
      </c>
      <c r="E4" s="19"/>
      <c r="F4" s="19"/>
      <c r="G4" s="19"/>
      <c r="H4" s="19"/>
      <c r="I4" s="19"/>
      <c r="J4" s="19"/>
      <c r="K4" s="19"/>
    </row>
    <row r="5" spans="1:11" s="15" customFormat="1" x14ac:dyDescent="0.25">
      <c r="A5" s="17" t="s">
        <v>62</v>
      </c>
      <c r="B5" s="22" t="s">
        <v>63</v>
      </c>
      <c r="C5" s="23">
        <v>5.42</v>
      </c>
      <c r="D5" s="89">
        <v>309</v>
      </c>
      <c r="E5" s="19"/>
      <c r="F5" s="19"/>
      <c r="G5" s="19"/>
      <c r="H5" s="19"/>
      <c r="I5" s="19"/>
      <c r="J5" s="19"/>
      <c r="K5" s="19"/>
    </row>
    <row r="6" spans="1:11" s="15" customFormat="1" ht="30" x14ac:dyDescent="0.25">
      <c r="A6" s="17" t="s">
        <v>64</v>
      </c>
      <c r="B6" s="22" t="s">
        <v>65</v>
      </c>
      <c r="C6" s="23">
        <v>2.0900000000000003</v>
      </c>
      <c r="D6" s="89">
        <v>147</v>
      </c>
      <c r="E6" s="19"/>
      <c r="F6" s="19"/>
      <c r="G6" s="19"/>
      <c r="H6" s="19"/>
      <c r="I6" s="19"/>
      <c r="J6" s="19"/>
      <c r="K6" s="19"/>
    </row>
    <row r="7" spans="1:11" s="15" customFormat="1" x14ac:dyDescent="0.25">
      <c r="A7" s="17" t="s">
        <v>66</v>
      </c>
      <c r="B7" s="22" t="s">
        <v>67</v>
      </c>
      <c r="C7" s="23">
        <v>5.0600000000000005</v>
      </c>
      <c r="D7" s="89">
        <v>387</v>
      </c>
      <c r="E7" s="19"/>
      <c r="F7" s="19"/>
      <c r="G7" s="19"/>
      <c r="H7" s="19"/>
      <c r="I7" s="19"/>
      <c r="J7" s="19"/>
      <c r="K7" s="19"/>
    </row>
    <row r="8" spans="1:11" s="15" customFormat="1" x14ac:dyDescent="0.25">
      <c r="A8" s="17" t="s">
        <v>68</v>
      </c>
      <c r="B8" s="22" t="s">
        <v>69</v>
      </c>
      <c r="C8" s="23">
        <v>3.97</v>
      </c>
      <c r="D8" s="89">
        <v>313</v>
      </c>
      <c r="E8" s="19"/>
      <c r="F8" s="19"/>
      <c r="G8" s="19"/>
      <c r="H8" s="19"/>
      <c r="I8" s="19"/>
      <c r="J8" s="19"/>
      <c r="K8" s="19"/>
    </row>
    <row r="9" spans="1:11" s="15" customFormat="1" x14ac:dyDescent="0.25">
      <c r="A9" s="17" t="s">
        <v>70</v>
      </c>
      <c r="B9" s="22" t="s">
        <v>71</v>
      </c>
      <c r="C9" s="23">
        <v>1.9000000000000004</v>
      </c>
      <c r="D9" s="89">
        <v>172</v>
      </c>
      <c r="E9" s="19"/>
      <c r="F9" s="19"/>
      <c r="G9" s="19"/>
      <c r="H9" s="19"/>
      <c r="I9" s="19"/>
      <c r="J9" s="19"/>
      <c r="K9" s="19"/>
    </row>
    <row r="10" spans="1:11" s="15" customFormat="1" x14ac:dyDescent="0.25">
      <c r="A10" s="17" t="s">
        <v>72</v>
      </c>
      <c r="B10" s="22" t="s">
        <v>73</v>
      </c>
      <c r="C10" s="23">
        <v>3.25</v>
      </c>
      <c r="D10" s="89">
        <v>291</v>
      </c>
      <c r="E10" s="19"/>
      <c r="F10" s="19"/>
      <c r="G10" s="19"/>
      <c r="H10" s="19"/>
      <c r="I10" s="19"/>
      <c r="J10" s="19"/>
      <c r="K10" s="19"/>
    </row>
    <row r="11" spans="1:11" s="15" customFormat="1" x14ac:dyDescent="0.25">
      <c r="A11" s="17" t="s">
        <v>74</v>
      </c>
      <c r="B11" s="22" t="s">
        <v>75</v>
      </c>
      <c r="C11" s="23">
        <v>7.9500000000000011</v>
      </c>
      <c r="D11" s="89">
        <v>320</v>
      </c>
      <c r="E11" s="19"/>
      <c r="F11" s="19"/>
      <c r="G11" s="19"/>
      <c r="H11" s="19"/>
      <c r="I11" s="19"/>
      <c r="J11" s="19"/>
      <c r="K11" s="19"/>
    </row>
    <row r="12" spans="1:11" s="15" customFormat="1" x14ac:dyDescent="0.25">
      <c r="A12" s="17" t="s">
        <v>76</v>
      </c>
      <c r="B12" s="22" t="s">
        <v>77</v>
      </c>
      <c r="C12" s="23">
        <v>0.91000000000000014</v>
      </c>
      <c r="D12" s="89">
        <v>20</v>
      </c>
      <c r="E12" s="19"/>
      <c r="F12" s="19"/>
      <c r="G12" s="19"/>
      <c r="H12" s="19"/>
      <c r="I12" s="19"/>
      <c r="J12" s="19"/>
      <c r="K12" s="19"/>
    </row>
    <row r="13" spans="1:11" s="15" customFormat="1" x14ac:dyDescent="0.25">
      <c r="A13" s="17" t="s">
        <v>78</v>
      </c>
      <c r="B13" s="22" t="s">
        <v>79</v>
      </c>
      <c r="C13" s="23">
        <v>6.1</v>
      </c>
      <c r="D13" s="89">
        <v>297</v>
      </c>
      <c r="E13" s="19"/>
      <c r="F13" s="19"/>
      <c r="G13" s="19"/>
      <c r="H13" s="19"/>
      <c r="I13" s="19"/>
      <c r="J13" s="19"/>
      <c r="K13" s="19"/>
    </row>
    <row r="14" spans="1:11" s="15" customFormat="1" x14ac:dyDescent="0.25">
      <c r="A14" s="17" t="s">
        <v>80</v>
      </c>
      <c r="B14" s="22" t="s">
        <v>81</v>
      </c>
      <c r="C14" s="23">
        <v>5.7299999999999995</v>
      </c>
      <c r="D14" s="89">
        <v>341</v>
      </c>
      <c r="E14" s="19"/>
      <c r="F14" s="19"/>
      <c r="G14" s="19"/>
      <c r="H14" s="19"/>
      <c r="I14" s="19"/>
      <c r="J14" s="19"/>
      <c r="K14" s="19"/>
    </row>
    <row r="15" spans="1:11" s="15" customFormat="1" x14ac:dyDescent="0.25">
      <c r="A15" s="17" t="s">
        <v>82</v>
      </c>
      <c r="B15" s="22" t="s">
        <v>83</v>
      </c>
      <c r="C15" s="23">
        <v>1.4300000000000002</v>
      </c>
      <c r="D15" s="89">
        <v>88</v>
      </c>
      <c r="E15" s="19"/>
      <c r="F15" s="19"/>
      <c r="G15" s="19"/>
      <c r="H15" s="19"/>
      <c r="I15" s="19"/>
      <c r="J15" s="19"/>
      <c r="K15" s="19"/>
    </row>
    <row r="16" spans="1:11" s="15" customFormat="1" x14ac:dyDescent="0.25">
      <c r="A16" s="17" t="s">
        <v>84</v>
      </c>
      <c r="B16" s="22" t="s">
        <v>85</v>
      </c>
      <c r="C16" s="23">
        <v>5.589999999999999</v>
      </c>
      <c r="D16" s="89">
        <v>345</v>
      </c>
      <c r="E16" s="19"/>
      <c r="F16" s="19"/>
      <c r="G16" s="19"/>
      <c r="H16" s="19"/>
      <c r="I16" s="19"/>
      <c r="J16" s="19"/>
      <c r="K16" s="19"/>
    </row>
    <row r="17" spans="1:11" s="15" customFormat="1" x14ac:dyDescent="0.25">
      <c r="A17" s="17" t="s">
        <v>86</v>
      </c>
      <c r="B17" s="22" t="s">
        <v>87</v>
      </c>
      <c r="C17" s="23">
        <v>8.6300000000000008</v>
      </c>
      <c r="D17" s="89">
        <v>582</v>
      </c>
      <c r="E17" s="19"/>
      <c r="F17" s="19"/>
      <c r="G17" s="19"/>
      <c r="H17" s="19"/>
      <c r="I17" s="19"/>
      <c r="J17" s="19"/>
      <c r="K17" s="19"/>
    </row>
    <row r="18" spans="1:11" s="15" customFormat="1" x14ac:dyDescent="0.25">
      <c r="A18" s="17" t="s">
        <v>88</v>
      </c>
      <c r="B18" s="22" t="s">
        <v>89</v>
      </c>
      <c r="C18" s="23">
        <v>0.5</v>
      </c>
      <c r="D18" s="89">
        <v>50</v>
      </c>
      <c r="E18" s="19"/>
      <c r="F18" s="19"/>
      <c r="G18" s="19"/>
      <c r="H18" s="19"/>
      <c r="I18" s="19"/>
      <c r="J18" s="19"/>
      <c r="K18" s="19"/>
    </row>
    <row r="19" spans="1:11" s="15" customFormat="1" x14ac:dyDescent="0.25">
      <c r="A19" s="17" t="s">
        <v>90</v>
      </c>
      <c r="B19" s="22" t="s">
        <v>91</v>
      </c>
      <c r="C19" s="23">
        <v>1.86</v>
      </c>
      <c r="D19" s="89">
        <v>186</v>
      </c>
      <c r="E19" s="19"/>
      <c r="F19" s="19"/>
      <c r="G19" s="19"/>
      <c r="H19" s="19"/>
      <c r="I19" s="19"/>
      <c r="J19" s="19"/>
      <c r="K19" s="19"/>
    </row>
    <row r="20" spans="1:11" s="15" customFormat="1" x14ac:dyDescent="0.25">
      <c r="A20" s="17" t="s">
        <v>92</v>
      </c>
      <c r="B20" s="22" t="s">
        <v>93</v>
      </c>
      <c r="C20" s="23">
        <v>0.82</v>
      </c>
      <c r="D20" s="89">
        <v>75</v>
      </c>
      <c r="E20" s="19"/>
      <c r="F20" s="19"/>
      <c r="G20" s="19"/>
      <c r="H20" s="19"/>
      <c r="I20" s="19"/>
      <c r="J20" s="19"/>
      <c r="K20" s="19"/>
    </row>
    <row r="21" spans="1:11" s="15" customFormat="1" x14ac:dyDescent="0.25">
      <c r="A21" s="17" t="s">
        <v>94</v>
      </c>
      <c r="B21" s="22" t="s">
        <v>95</v>
      </c>
      <c r="C21" s="23">
        <v>4.2800000000000011</v>
      </c>
      <c r="D21" s="89">
        <v>230</v>
      </c>
      <c r="E21" s="19"/>
      <c r="F21" s="19"/>
      <c r="G21" s="19"/>
      <c r="H21" s="19"/>
      <c r="I21" s="19"/>
      <c r="J21" s="19"/>
      <c r="K21" s="19"/>
    </row>
    <row r="22" spans="1:11" s="15" customFormat="1" x14ac:dyDescent="0.25">
      <c r="A22" s="17" t="s">
        <v>96</v>
      </c>
      <c r="B22" s="22" t="s">
        <v>97</v>
      </c>
      <c r="C22" s="23">
        <v>5.1599999999999993</v>
      </c>
      <c r="D22" s="89">
        <v>314</v>
      </c>
      <c r="E22" s="19"/>
      <c r="F22" s="19"/>
      <c r="G22" s="19"/>
      <c r="H22" s="19"/>
      <c r="I22" s="19"/>
      <c r="J22" s="19"/>
      <c r="K22" s="19"/>
    </row>
    <row r="23" spans="1:11" s="15" customFormat="1" x14ac:dyDescent="0.25">
      <c r="A23" s="17" t="s">
        <v>98</v>
      </c>
      <c r="B23" s="22" t="s">
        <v>99</v>
      </c>
      <c r="C23" s="23">
        <v>23.769999999999992</v>
      </c>
      <c r="D23" s="89">
        <v>497</v>
      </c>
      <c r="E23" s="19"/>
      <c r="F23" s="19"/>
      <c r="G23" s="19"/>
      <c r="H23" s="19"/>
      <c r="I23" s="19"/>
      <c r="J23" s="19"/>
      <c r="K23" s="19"/>
    </row>
    <row r="24" spans="1:11" s="15" customFormat="1" x14ac:dyDescent="0.25">
      <c r="A24" s="17" t="s">
        <v>100</v>
      </c>
      <c r="B24" s="22" t="s">
        <v>101</v>
      </c>
      <c r="C24" s="23">
        <v>4.51</v>
      </c>
      <c r="D24" s="89">
        <v>276</v>
      </c>
      <c r="E24" s="19"/>
      <c r="F24" s="19"/>
      <c r="G24" s="19"/>
      <c r="H24" s="19"/>
      <c r="I24" s="19"/>
      <c r="J24" s="19"/>
      <c r="K24" s="19"/>
    </row>
    <row r="25" spans="1:11" s="15" customFormat="1" x14ac:dyDescent="0.25">
      <c r="A25" s="17" t="s">
        <v>102</v>
      </c>
      <c r="B25" s="22" t="s">
        <v>103</v>
      </c>
      <c r="C25" s="23">
        <v>0.28000000000000008</v>
      </c>
      <c r="D25" s="89">
        <v>28</v>
      </c>
      <c r="E25" s="19"/>
      <c r="F25" s="19"/>
      <c r="G25" s="19"/>
      <c r="H25" s="19"/>
      <c r="I25" s="19"/>
      <c r="J25" s="19"/>
      <c r="K25" s="19"/>
    </row>
    <row r="26" spans="1:11" s="15" customFormat="1" ht="30" x14ac:dyDescent="0.25">
      <c r="A26" s="17" t="s">
        <v>104</v>
      </c>
      <c r="B26" s="22" t="s">
        <v>105</v>
      </c>
      <c r="C26" s="23">
        <v>5.7299999999999986</v>
      </c>
      <c r="D26" s="89">
        <v>368</v>
      </c>
      <c r="E26" s="19"/>
      <c r="F26" s="19"/>
      <c r="G26" s="19"/>
      <c r="H26" s="19"/>
      <c r="I26" s="19"/>
      <c r="J26" s="19"/>
      <c r="K26" s="19"/>
    </row>
    <row r="27" spans="1:11" s="15" customFormat="1" x14ac:dyDescent="0.25">
      <c r="A27" s="17" t="s">
        <v>106</v>
      </c>
      <c r="B27" s="22" t="s">
        <v>107</v>
      </c>
      <c r="C27" s="23">
        <v>0.80000000000000016</v>
      </c>
      <c r="D27" s="89">
        <v>73</v>
      </c>
      <c r="E27" s="19"/>
      <c r="F27" s="19"/>
      <c r="G27" s="19"/>
      <c r="H27" s="19"/>
      <c r="I27" s="19"/>
      <c r="J27" s="19"/>
      <c r="K27" s="19"/>
    </row>
    <row r="28" spans="1:11" s="15" customFormat="1" x14ac:dyDescent="0.25">
      <c r="A28" s="17" t="s">
        <v>108</v>
      </c>
      <c r="B28" s="22" t="s">
        <v>109</v>
      </c>
      <c r="C28" s="23">
        <v>6.2999999999999989</v>
      </c>
      <c r="D28" s="89">
        <v>384</v>
      </c>
      <c r="E28" s="19"/>
      <c r="F28" s="19"/>
      <c r="G28" s="19"/>
      <c r="H28" s="19"/>
      <c r="I28" s="19"/>
      <c r="J28" s="19"/>
      <c r="K28" s="19"/>
    </row>
    <row r="29" spans="1:11" s="15" customFormat="1" x14ac:dyDescent="0.25">
      <c r="A29" s="17" t="s">
        <v>110</v>
      </c>
      <c r="B29" s="22" t="s">
        <v>111</v>
      </c>
      <c r="C29" s="23">
        <v>1.2399999999999998</v>
      </c>
      <c r="D29" s="89">
        <v>86</v>
      </c>
      <c r="E29" s="19"/>
      <c r="F29" s="19"/>
      <c r="G29" s="19"/>
      <c r="H29" s="19"/>
      <c r="I29" s="19"/>
      <c r="J29" s="19"/>
      <c r="K29" s="19"/>
    </row>
    <row r="30" spans="1:11" s="15" customFormat="1" x14ac:dyDescent="0.25">
      <c r="A30" s="17" t="s">
        <v>112</v>
      </c>
      <c r="B30" s="22" t="s">
        <v>113</v>
      </c>
      <c r="C30" s="23">
        <v>3.0399999999999996</v>
      </c>
      <c r="D30" s="89">
        <v>164</v>
      </c>
      <c r="E30" s="19"/>
      <c r="F30" s="19"/>
      <c r="G30" s="19"/>
      <c r="H30" s="19"/>
      <c r="I30" s="19"/>
      <c r="J30" s="19"/>
      <c r="K30" s="19"/>
    </row>
    <row r="31" spans="1:11" s="15" customFormat="1" ht="30" x14ac:dyDescent="0.25">
      <c r="A31" s="17" t="s">
        <v>114</v>
      </c>
      <c r="B31" s="22" t="s">
        <v>115</v>
      </c>
      <c r="C31" s="23">
        <v>8.89</v>
      </c>
      <c r="D31" s="89">
        <v>408</v>
      </c>
      <c r="E31" s="19"/>
      <c r="F31" s="19"/>
      <c r="G31" s="19"/>
      <c r="H31" s="19"/>
      <c r="I31" s="19"/>
      <c r="J31" s="19"/>
      <c r="K31" s="19"/>
    </row>
    <row r="32" spans="1:11" s="15" customFormat="1" x14ac:dyDescent="0.25">
      <c r="A32" s="17" t="s">
        <v>116</v>
      </c>
      <c r="B32" s="22" t="s">
        <v>117</v>
      </c>
      <c r="C32" s="23">
        <v>7.12</v>
      </c>
      <c r="D32" s="89">
        <v>229</v>
      </c>
      <c r="E32" s="19"/>
      <c r="F32" s="19"/>
      <c r="G32" s="19"/>
      <c r="H32" s="19"/>
      <c r="I32" s="19"/>
      <c r="J32" s="19"/>
      <c r="K32" s="19"/>
    </row>
    <row r="33" spans="1:11" s="15" customFormat="1" x14ac:dyDescent="0.25">
      <c r="A33" s="17" t="s">
        <v>118</v>
      </c>
      <c r="B33" s="22" t="s">
        <v>119</v>
      </c>
      <c r="C33" s="23">
        <v>14.619999999999997</v>
      </c>
      <c r="D33" s="89">
        <v>618</v>
      </c>
      <c r="E33" s="19"/>
      <c r="F33" s="19"/>
      <c r="G33" s="19"/>
      <c r="H33" s="19"/>
      <c r="I33" s="19"/>
      <c r="J33" s="19"/>
      <c r="K33" s="19"/>
    </row>
    <row r="34" spans="1:11" s="15" customFormat="1" x14ac:dyDescent="0.25">
      <c r="A34" s="17" t="s">
        <v>120</v>
      </c>
      <c r="B34" s="22" t="s">
        <v>121</v>
      </c>
      <c r="C34" s="23">
        <v>1.75</v>
      </c>
      <c r="D34" s="89">
        <v>111</v>
      </c>
      <c r="E34" s="19"/>
      <c r="F34" s="19"/>
      <c r="G34" s="19"/>
      <c r="H34" s="19"/>
      <c r="I34" s="19"/>
      <c r="J34" s="19"/>
      <c r="K34" s="19"/>
    </row>
    <row r="35" spans="1:11" s="15" customFormat="1" x14ac:dyDescent="0.25">
      <c r="A35" s="17" t="s">
        <v>122</v>
      </c>
      <c r="B35" s="22" t="s">
        <v>123</v>
      </c>
      <c r="C35" s="23">
        <v>3.44</v>
      </c>
      <c r="D35" s="89">
        <v>229</v>
      </c>
      <c r="E35" s="19"/>
      <c r="F35" s="19"/>
      <c r="G35" s="19"/>
      <c r="H35" s="19"/>
      <c r="I35" s="19"/>
      <c r="J35" s="19"/>
      <c r="K35" s="19"/>
    </row>
    <row r="36" spans="1:11" s="15" customFormat="1" ht="30" x14ac:dyDescent="0.25">
      <c r="A36" s="17" t="s">
        <v>124</v>
      </c>
      <c r="B36" s="22" t="s">
        <v>125</v>
      </c>
      <c r="C36" s="23">
        <v>22.990000000000006</v>
      </c>
      <c r="D36" s="89">
        <v>541</v>
      </c>
      <c r="E36" s="19"/>
      <c r="F36" s="19"/>
      <c r="G36" s="19"/>
      <c r="H36" s="19"/>
      <c r="I36" s="19"/>
      <c r="J36" s="19"/>
      <c r="K36" s="19"/>
    </row>
    <row r="37" spans="1:11" s="15" customFormat="1" x14ac:dyDescent="0.25">
      <c r="A37" s="17" t="s">
        <v>126</v>
      </c>
      <c r="B37" s="22" t="s">
        <v>127</v>
      </c>
      <c r="C37" s="23">
        <v>1.7100000000000002</v>
      </c>
      <c r="D37" s="89">
        <v>118</v>
      </c>
      <c r="E37" s="19"/>
      <c r="F37" s="19"/>
      <c r="G37" s="19"/>
      <c r="H37" s="19"/>
      <c r="I37" s="19"/>
      <c r="J37" s="19"/>
      <c r="K37" s="19"/>
    </row>
    <row r="38" spans="1:11" s="15" customFormat="1" ht="30" x14ac:dyDescent="0.25">
      <c r="A38" s="17" t="s">
        <v>128</v>
      </c>
      <c r="B38" s="22" t="s">
        <v>129</v>
      </c>
      <c r="C38" s="23">
        <v>37.379999999999995</v>
      </c>
      <c r="D38" s="89">
        <v>798</v>
      </c>
      <c r="E38" s="19"/>
      <c r="F38" s="19"/>
      <c r="G38" s="19"/>
      <c r="H38" s="19"/>
      <c r="I38" s="19"/>
      <c r="J38" s="19"/>
      <c r="K38" s="19"/>
    </row>
    <row r="39" spans="1:11" s="15" customFormat="1" x14ac:dyDescent="0.25">
      <c r="A39" s="17" t="s">
        <v>130</v>
      </c>
      <c r="B39" s="22" t="s">
        <v>131</v>
      </c>
      <c r="C39" s="23">
        <v>6.4499999999999993</v>
      </c>
      <c r="D39" s="89">
        <v>429</v>
      </c>
      <c r="E39" s="19"/>
      <c r="F39" s="19"/>
      <c r="G39" s="19"/>
      <c r="H39" s="19"/>
      <c r="I39" s="19"/>
      <c r="J39" s="19"/>
      <c r="K39" s="19"/>
    </row>
    <row r="40" spans="1:11" s="15" customFormat="1" x14ac:dyDescent="0.25">
      <c r="A40" s="17" t="s">
        <v>132</v>
      </c>
      <c r="B40" s="22" t="s">
        <v>133</v>
      </c>
      <c r="C40" s="23">
        <v>2.2899999999999996</v>
      </c>
      <c r="D40" s="89">
        <v>191</v>
      </c>
      <c r="E40" s="19"/>
      <c r="F40" s="19"/>
      <c r="G40" s="19"/>
      <c r="H40" s="19"/>
      <c r="I40" s="19"/>
      <c r="J40" s="19"/>
      <c r="K40" s="19"/>
    </row>
    <row r="41" spans="1:11" s="15" customFormat="1" x14ac:dyDescent="0.25">
      <c r="A41" s="17" t="s">
        <v>134</v>
      </c>
      <c r="B41" s="22" t="s">
        <v>135</v>
      </c>
      <c r="C41" s="23">
        <v>1.2400000000000002</v>
      </c>
      <c r="D41" s="89">
        <v>77</v>
      </c>
      <c r="E41" s="19"/>
      <c r="F41" s="19"/>
      <c r="G41" s="19"/>
      <c r="H41" s="19"/>
      <c r="I41" s="19"/>
      <c r="J41" s="19"/>
      <c r="K41" s="19"/>
    </row>
    <row r="42" spans="1:11" s="15" customFormat="1" x14ac:dyDescent="0.25">
      <c r="A42" s="17" t="s">
        <v>136</v>
      </c>
      <c r="B42" s="22" t="s">
        <v>137</v>
      </c>
      <c r="C42" s="23">
        <v>8.44</v>
      </c>
      <c r="D42" s="89">
        <v>412</v>
      </c>
      <c r="E42" s="19"/>
      <c r="F42" s="19"/>
      <c r="G42" s="19"/>
      <c r="H42" s="19"/>
      <c r="I42" s="19"/>
      <c r="J42" s="19"/>
      <c r="K42" s="19"/>
    </row>
    <row r="43" spans="1:11" s="15" customFormat="1" x14ac:dyDescent="0.25">
      <c r="A43" s="17" t="s">
        <v>138</v>
      </c>
      <c r="B43" s="22" t="s">
        <v>139</v>
      </c>
      <c r="C43" s="23">
        <v>3.9100000000000006</v>
      </c>
      <c r="D43" s="89">
        <v>282</v>
      </c>
      <c r="E43" s="19"/>
      <c r="F43" s="19"/>
      <c r="G43" s="19"/>
      <c r="H43" s="19"/>
      <c r="I43" s="19"/>
      <c r="J43" s="19"/>
      <c r="K43" s="19"/>
    </row>
    <row r="44" spans="1:11" s="15" customFormat="1" x14ac:dyDescent="0.25">
      <c r="A44" s="17" t="s">
        <v>140</v>
      </c>
      <c r="B44" s="22" t="s">
        <v>141</v>
      </c>
      <c r="C44" s="23">
        <v>10.919999999999998</v>
      </c>
      <c r="D44" s="89">
        <v>514</v>
      </c>
      <c r="E44" s="19"/>
      <c r="F44" s="19"/>
      <c r="G44" s="19"/>
      <c r="H44" s="19"/>
      <c r="I44" s="19"/>
      <c r="J44" s="19"/>
      <c r="K44" s="19"/>
    </row>
    <row r="45" spans="1:11" s="15" customFormat="1" x14ac:dyDescent="0.25">
      <c r="A45" s="17" t="s">
        <v>142</v>
      </c>
      <c r="B45" s="22" t="s">
        <v>143</v>
      </c>
      <c r="C45" s="23">
        <v>3.8200000000000012</v>
      </c>
      <c r="D45" s="89">
        <v>240</v>
      </c>
      <c r="E45" s="19"/>
      <c r="F45" s="19"/>
      <c r="G45" s="19"/>
      <c r="H45" s="19"/>
      <c r="I45" s="19"/>
      <c r="J45" s="19"/>
      <c r="K45" s="19"/>
    </row>
    <row r="46" spans="1:11" s="15" customFormat="1" x14ac:dyDescent="0.25">
      <c r="A46" s="17" t="s">
        <v>144</v>
      </c>
      <c r="B46" s="22" t="s">
        <v>145</v>
      </c>
      <c r="C46" s="23">
        <v>5.9600000000000009</v>
      </c>
      <c r="D46" s="89">
        <v>329</v>
      </c>
      <c r="E46" s="19"/>
      <c r="F46" s="19"/>
      <c r="G46" s="19"/>
      <c r="H46" s="19"/>
      <c r="I46" s="19"/>
      <c r="J46" s="19"/>
      <c r="K46" s="19"/>
    </row>
    <row r="47" spans="1:11" s="15" customFormat="1" x14ac:dyDescent="0.25">
      <c r="A47" s="17" t="s">
        <v>146</v>
      </c>
      <c r="B47" s="22" t="s">
        <v>147</v>
      </c>
      <c r="C47" s="23">
        <v>0.32</v>
      </c>
      <c r="D47" s="89">
        <v>32</v>
      </c>
      <c r="E47" s="19"/>
      <c r="F47" s="19"/>
      <c r="G47" s="19"/>
      <c r="H47" s="19"/>
      <c r="I47" s="19"/>
      <c r="J47" s="19"/>
      <c r="K47" s="19"/>
    </row>
    <row r="48" spans="1:11" s="15" customFormat="1" x14ac:dyDescent="0.25">
      <c r="A48" s="17" t="s">
        <v>148</v>
      </c>
      <c r="B48" s="22" t="s">
        <v>149</v>
      </c>
      <c r="C48" s="23">
        <v>1.7899999999999998</v>
      </c>
      <c r="D48" s="89">
        <v>139</v>
      </c>
      <c r="E48" s="19"/>
      <c r="F48" s="19"/>
      <c r="G48" s="19"/>
      <c r="H48" s="19"/>
      <c r="I48" s="19"/>
      <c r="J48" s="19"/>
      <c r="K48" s="19"/>
    </row>
    <row r="49" spans="1:11" s="15" customFormat="1" x14ac:dyDescent="0.25">
      <c r="A49" s="17" t="s">
        <v>150</v>
      </c>
      <c r="B49" s="22" t="s">
        <v>151</v>
      </c>
      <c r="C49" s="23">
        <v>0.36</v>
      </c>
      <c r="D49" s="89">
        <v>26</v>
      </c>
      <c r="E49" s="19"/>
      <c r="F49" s="19"/>
      <c r="G49" s="19"/>
      <c r="H49" s="19"/>
      <c r="I49" s="19"/>
      <c r="J49" s="19"/>
      <c r="K49" s="19"/>
    </row>
    <row r="50" spans="1:11" s="15" customFormat="1" x14ac:dyDescent="0.25">
      <c r="A50" s="17" t="s">
        <v>152</v>
      </c>
      <c r="B50" s="22" t="s">
        <v>153</v>
      </c>
      <c r="C50" s="23">
        <v>1.9</v>
      </c>
      <c r="D50" s="89">
        <v>157</v>
      </c>
      <c r="E50" s="19"/>
      <c r="F50" s="19"/>
      <c r="G50" s="19"/>
      <c r="H50" s="19"/>
      <c r="I50" s="19"/>
      <c r="J50" s="19"/>
      <c r="K50" s="19"/>
    </row>
    <row r="51" spans="1:11" s="15" customFormat="1" x14ac:dyDescent="0.25">
      <c r="A51" s="17" t="s">
        <v>154</v>
      </c>
      <c r="B51" s="22" t="s">
        <v>155</v>
      </c>
      <c r="C51" s="23">
        <v>6.780000000000002</v>
      </c>
      <c r="D51" s="89">
        <v>306</v>
      </c>
      <c r="E51" s="19"/>
      <c r="F51" s="19"/>
      <c r="G51" s="19"/>
      <c r="H51" s="19"/>
      <c r="I51" s="19"/>
      <c r="J51" s="19"/>
      <c r="K51" s="19"/>
    </row>
    <row r="52" spans="1:11" s="15" customFormat="1" x14ac:dyDescent="0.25">
      <c r="A52" s="17" t="s">
        <v>156</v>
      </c>
      <c r="B52" s="22" t="s">
        <v>157</v>
      </c>
      <c r="C52" s="23">
        <v>15.659999999999993</v>
      </c>
      <c r="D52" s="89">
        <v>526</v>
      </c>
      <c r="E52" s="19"/>
      <c r="F52" s="19"/>
      <c r="G52" s="19"/>
      <c r="H52" s="19"/>
      <c r="I52" s="19"/>
      <c r="J52" s="19"/>
      <c r="K52" s="19"/>
    </row>
    <row r="53" spans="1:11" s="15" customFormat="1" x14ac:dyDescent="0.25">
      <c r="A53" s="17" t="s">
        <v>158</v>
      </c>
      <c r="B53" s="22" t="s">
        <v>159</v>
      </c>
      <c r="C53" s="23">
        <v>2.5700000000000003</v>
      </c>
      <c r="D53" s="89">
        <v>202</v>
      </c>
      <c r="E53" s="19"/>
      <c r="F53" s="19"/>
      <c r="G53" s="19"/>
      <c r="H53" s="19"/>
      <c r="I53" s="19"/>
      <c r="J53" s="19"/>
      <c r="K53" s="19"/>
    </row>
    <row r="54" spans="1:11" s="15" customFormat="1" x14ac:dyDescent="0.25">
      <c r="A54" s="17" t="s">
        <v>4172</v>
      </c>
      <c r="B54" s="22" t="s">
        <v>4173</v>
      </c>
      <c r="C54" s="23">
        <v>0.09</v>
      </c>
      <c r="D54" s="89">
        <v>9</v>
      </c>
      <c r="E54" s="19"/>
      <c r="F54" s="19"/>
      <c r="G54" s="19"/>
      <c r="H54" s="19"/>
      <c r="I54" s="19"/>
      <c r="J54" s="19"/>
      <c r="K54" s="19"/>
    </row>
    <row r="55" spans="1:11" s="15" customFormat="1" x14ac:dyDescent="0.25">
      <c r="A55" s="17" t="s">
        <v>160</v>
      </c>
      <c r="B55" s="22" t="s">
        <v>161</v>
      </c>
      <c r="C55" s="23">
        <v>4.6399999999999997</v>
      </c>
      <c r="D55" s="89">
        <v>272</v>
      </c>
      <c r="E55" s="19"/>
      <c r="F55" s="19"/>
      <c r="G55" s="19"/>
      <c r="H55" s="19"/>
      <c r="I55" s="19"/>
      <c r="J55" s="19"/>
      <c r="K55" s="19"/>
    </row>
    <row r="56" spans="1:11" s="15" customFormat="1" ht="30" x14ac:dyDescent="0.25">
      <c r="A56" s="17" t="s">
        <v>162</v>
      </c>
      <c r="B56" s="22" t="s">
        <v>163</v>
      </c>
      <c r="C56" s="23">
        <v>2.6200000000000006</v>
      </c>
      <c r="D56" s="89">
        <v>140</v>
      </c>
      <c r="E56" s="19"/>
      <c r="F56" s="19"/>
      <c r="G56" s="19"/>
      <c r="H56" s="19"/>
      <c r="I56" s="19"/>
      <c r="J56" s="19"/>
      <c r="K56" s="19"/>
    </row>
    <row r="57" spans="1:11" s="15" customFormat="1" x14ac:dyDescent="0.25">
      <c r="A57" s="17" t="s">
        <v>164</v>
      </c>
      <c r="B57" s="22" t="s">
        <v>165</v>
      </c>
      <c r="C57" s="23">
        <v>1.1200000000000001</v>
      </c>
      <c r="D57" s="89">
        <v>79</v>
      </c>
      <c r="E57" s="19"/>
      <c r="F57" s="19"/>
      <c r="G57" s="19"/>
      <c r="H57" s="19"/>
      <c r="I57" s="19"/>
      <c r="J57" s="19"/>
      <c r="K57" s="19"/>
    </row>
    <row r="58" spans="1:11" s="15" customFormat="1" x14ac:dyDescent="0.25">
      <c r="A58" s="17" t="s">
        <v>166</v>
      </c>
      <c r="B58" s="22" t="s">
        <v>167</v>
      </c>
      <c r="C58" s="23">
        <v>3.26</v>
      </c>
      <c r="D58" s="89">
        <v>250</v>
      </c>
      <c r="E58" s="19"/>
      <c r="F58" s="19"/>
      <c r="G58" s="19"/>
      <c r="H58" s="19"/>
      <c r="I58" s="19"/>
      <c r="J58" s="19"/>
      <c r="K58" s="19"/>
    </row>
    <row r="59" spans="1:11" s="15" customFormat="1" x14ac:dyDescent="0.25">
      <c r="A59" s="17" t="s">
        <v>168</v>
      </c>
      <c r="B59" s="22" t="s">
        <v>169</v>
      </c>
      <c r="C59" s="23">
        <v>3.2999999999999994</v>
      </c>
      <c r="D59" s="89">
        <v>271</v>
      </c>
      <c r="E59" s="19"/>
      <c r="F59" s="19"/>
      <c r="G59" s="19"/>
      <c r="H59" s="19"/>
      <c r="I59" s="19"/>
      <c r="J59" s="19"/>
      <c r="K59" s="19"/>
    </row>
    <row r="60" spans="1:11" s="15" customFormat="1" x14ac:dyDescent="0.25">
      <c r="A60" s="17" t="s">
        <v>170</v>
      </c>
      <c r="B60" s="22" t="s">
        <v>171</v>
      </c>
      <c r="C60" s="23">
        <v>4.8499999999999996</v>
      </c>
      <c r="D60" s="89">
        <v>392</v>
      </c>
      <c r="E60" s="19"/>
      <c r="F60" s="19"/>
      <c r="G60" s="19"/>
      <c r="H60" s="19"/>
      <c r="I60" s="19"/>
      <c r="J60" s="19"/>
      <c r="K60" s="19"/>
    </row>
    <row r="61" spans="1:11" s="15" customFormat="1" x14ac:dyDescent="0.25">
      <c r="A61" s="17" t="s">
        <v>172</v>
      </c>
      <c r="B61" s="22" t="s">
        <v>173</v>
      </c>
      <c r="C61" s="23">
        <v>4.5299999999999994</v>
      </c>
      <c r="D61" s="89">
        <v>309</v>
      </c>
      <c r="E61" s="19"/>
      <c r="F61" s="19"/>
      <c r="G61" s="19"/>
      <c r="H61" s="19"/>
      <c r="I61" s="19"/>
      <c r="J61" s="19"/>
      <c r="K61" s="19"/>
    </row>
    <row r="62" spans="1:11" s="15" customFormat="1" x14ac:dyDescent="0.25">
      <c r="A62" s="17" t="s">
        <v>174</v>
      </c>
      <c r="B62" s="22" t="s">
        <v>175</v>
      </c>
      <c r="C62" s="23">
        <v>9.91</v>
      </c>
      <c r="D62" s="89">
        <v>640</v>
      </c>
      <c r="E62" s="19"/>
      <c r="F62" s="19"/>
      <c r="G62" s="19"/>
      <c r="H62" s="19"/>
      <c r="I62" s="19"/>
      <c r="J62" s="19"/>
      <c r="K62" s="19"/>
    </row>
    <row r="63" spans="1:11" s="15" customFormat="1" x14ac:dyDescent="0.25">
      <c r="A63" s="17" t="s">
        <v>176</v>
      </c>
      <c r="B63" s="22" t="s">
        <v>177</v>
      </c>
      <c r="C63" s="23">
        <v>10.529999999999998</v>
      </c>
      <c r="D63" s="89">
        <v>535</v>
      </c>
      <c r="E63" s="19"/>
      <c r="F63" s="19"/>
      <c r="G63" s="19"/>
      <c r="H63" s="19"/>
      <c r="I63" s="19"/>
      <c r="J63" s="19"/>
      <c r="K63" s="19"/>
    </row>
    <row r="64" spans="1:11" s="15" customFormat="1" ht="30" x14ac:dyDescent="0.25">
      <c r="A64" s="17" t="s">
        <v>178</v>
      </c>
      <c r="B64" s="22" t="s">
        <v>179</v>
      </c>
      <c r="C64" s="23">
        <v>5.76</v>
      </c>
      <c r="D64" s="89">
        <v>168</v>
      </c>
      <c r="E64" s="19"/>
      <c r="F64" s="19"/>
      <c r="G64" s="19"/>
      <c r="H64" s="19"/>
      <c r="I64" s="19"/>
      <c r="J64" s="19"/>
      <c r="K64" s="19"/>
    </row>
    <row r="65" spans="1:11" s="15" customFormat="1" x14ac:dyDescent="0.25">
      <c r="A65" s="17" t="s">
        <v>180</v>
      </c>
      <c r="B65" s="22" t="s">
        <v>181</v>
      </c>
      <c r="C65" s="23">
        <v>3.38</v>
      </c>
      <c r="D65" s="89">
        <v>275</v>
      </c>
      <c r="E65" s="19"/>
      <c r="F65" s="19"/>
      <c r="G65" s="19"/>
      <c r="H65" s="19"/>
      <c r="I65" s="19"/>
      <c r="J65" s="19"/>
      <c r="K65" s="19"/>
    </row>
    <row r="66" spans="1:11" s="15" customFormat="1" ht="30" x14ac:dyDescent="0.25">
      <c r="A66" s="17" t="s">
        <v>182</v>
      </c>
      <c r="B66" s="22" t="s">
        <v>183</v>
      </c>
      <c r="C66" s="23">
        <v>4.3500000000000005</v>
      </c>
      <c r="D66" s="89">
        <v>268</v>
      </c>
      <c r="E66" s="19"/>
      <c r="F66" s="19"/>
      <c r="G66" s="19"/>
      <c r="H66" s="19"/>
      <c r="I66" s="19"/>
      <c r="J66" s="19"/>
      <c r="K66" s="19"/>
    </row>
    <row r="67" spans="1:11" s="15" customFormat="1" x14ac:dyDescent="0.25">
      <c r="A67" s="17" t="s">
        <v>184</v>
      </c>
      <c r="B67" s="22" t="s">
        <v>185</v>
      </c>
      <c r="C67" s="23">
        <v>0.3</v>
      </c>
      <c r="D67" s="89">
        <v>30</v>
      </c>
      <c r="E67" s="19"/>
      <c r="F67" s="19"/>
      <c r="G67" s="19"/>
      <c r="H67" s="19"/>
      <c r="I67" s="19"/>
      <c r="J67" s="19"/>
      <c r="K67" s="19"/>
    </row>
    <row r="68" spans="1:11" s="15" customFormat="1" x14ac:dyDescent="0.25">
      <c r="A68" s="17" t="s">
        <v>186</v>
      </c>
      <c r="B68" s="22" t="s">
        <v>187</v>
      </c>
      <c r="C68" s="23">
        <v>0.91000000000000014</v>
      </c>
      <c r="D68" s="89">
        <v>91</v>
      </c>
      <c r="E68" s="19"/>
      <c r="F68" s="19"/>
      <c r="G68" s="19"/>
      <c r="H68" s="19"/>
      <c r="I68" s="19"/>
      <c r="J68" s="19"/>
      <c r="K68" s="19"/>
    </row>
    <row r="69" spans="1:11" s="15" customFormat="1" x14ac:dyDescent="0.25">
      <c r="A69" s="17" t="s">
        <v>188</v>
      </c>
      <c r="B69" s="22" t="s">
        <v>189</v>
      </c>
      <c r="C69" s="23">
        <v>6.2799999999999994</v>
      </c>
      <c r="D69" s="89">
        <v>203</v>
      </c>
      <c r="E69" s="19"/>
      <c r="F69" s="19"/>
      <c r="G69" s="19"/>
      <c r="H69" s="19"/>
      <c r="I69" s="19"/>
      <c r="J69" s="19"/>
      <c r="K69" s="19"/>
    </row>
    <row r="70" spans="1:11" s="15" customFormat="1" x14ac:dyDescent="0.25">
      <c r="A70" s="17" t="s">
        <v>190</v>
      </c>
      <c r="B70" s="22" t="s">
        <v>191</v>
      </c>
      <c r="C70" s="23">
        <v>5.8400000000000007</v>
      </c>
      <c r="D70" s="89">
        <v>438</v>
      </c>
      <c r="E70" s="19"/>
      <c r="F70" s="19"/>
      <c r="G70" s="19"/>
      <c r="H70" s="19"/>
      <c r="I70" s="19"/>
      <c r="J70" s="19"/>
      <c r="K70" s="19"/>
    </row>
    <row r="71" spans="1:11" s="15" customFormat="1" ht="30" x14ac:dyDescent="0.25">
      <c r="A71" s="17" t="s">
        <v>192</v>
      </c>
      <c r="B71" s="22" t="s">
        <v>193</v>
      </c>
      <c r="C71" s="23">
        <v>0.01</v>
      </c>
      <c r="D71" s="89">
        <v>1</v>
      </c>
      <c r="E71" s="19"/>
      <c r="F71" s="19"/>
      <c r="G71" s="19"/>
      <c r="H71" s="19"/>
      <c r="I71" s="19"/>
      <c r="J71" s="19"/>
      <c r="K71" s="19"/>
    </row>
    <row r="72" spans="1:11" s="15" customFormat="1" ht="30" x14ac:dyDescent="0.25">
      <c r="A72" s="17" t="s">
        <v>194</v>
      </c>
      <c r="B72" s="22" t="s">
        <v>195</v>
      </c>
      <c r="C72" s="23">
        <v>17.599999999999994</v>
      </c>
      <c r="D72" s="89">
        <v>464</v>
      </c>
      <c r="E72" s="19"/>
      <c r="F72" s="19"/>
      <c r="G72" s="19"/>
      <c r="H72" s="19"/>
      <c r="I72" s="19"/>
      <c r="J72" s="19"/>
      <c r="K72" s="19"/>
    </row>
    <row r="73" spans="1:11" s="15" customFormat="1" x14ac:dyDescent="0.25">
      <c r="A73" s="17" t="s">
        <v>196</v>
      </c>
      <c r="B73" s="22" t="s">
        <v>197</v>
      </c>
      <c r="C73" s="23">
        <v>2.02</v>
      </c>
      <c r="D73" s="89">
        <v>147</v>
      </c>
      <c r="E73" s="19"/>
      <c r="F73" s="19"/>
      <c r="G73" s="19"/>
      <c r="H73" s="19"/>
      <c r="I73" s="19"/>
      <c r="J73" s="19"/>
      <c r="K73" s="19"/>
    </row>
    <row r="74" spans="1:11" s="15" customFormat="1" x14ac:dyDescent="0.25">
      <c r="A74" s="17" t="s">
        <v>198</v>
      </c>
      <c r="B74" s="22" t="s">
        <v>199</v>
      </c>
      <c r="C74" s="23">
        <v>0.54</v>
      </c>
      <c r="D74" s="89">
        <v>54</v>
      </c>
      <c r="E74" s="19"/>
      <c r="F74" s="19"/>
      <c r="G74" s="19"/>
      <c r="H74" s="19"/>
      <c r="I74" s="19"/>
      <c r="J74" s="19"/>
      <c r="K74" s="19"/>
    </row>
    <row r="75" spans="1:11" s="15" customFormat="1" x14ac:dyDescent="0.25">
      <c r="A75" s="17" t="s">
        <v>200</v>
      </c>
      <c r="B75" s="22" t="s">
        <v>201</v>
      </c>
      <c r="C75" s="23">
        <v>4.0900000000000007</v>
      </c>
      <c r="D75" s="89">
        <v>222</v>
      </c>
      <c r="E75" s="19"/>
      <c r="F75" s="19"/>
      <c r="G75" s="19"/>
      <c r="H75" s="19"/>
      <c r="I75" s="19"/>
      <c r="J75" s="19"/>
      <c r="K75" s="19"/>
    </row>
    <row r="76" spans="1:11" s="15" customFormat="1" x14ac:dyDescent="0.25">
      <c r="A76" s="17" t="s">
        <v>202</v>
      </c>
      <c r="B76" s="22" t="s">
        <v>203</v>
      </c>
      <c r="C76" s="23">
        <v>4.08</v>
      </c>
      <c r="D76" s="89">
        <v>51</v>
      </c>
      <c r="E76" s="19"/>
      <c r="F76" s="19"/>
      <c r="G76" s="19"/>
      <c r="H76" s="19"/>
      <c r="I76" s="19"/>
      <c r="J76" s="19"/>
      <c r="K76" s="19"/>
    </row>
    <row r="77" spans="1:11" s="15" customFormat="1" x14ac:dyDescent="0.25">
      <c r="A77" s="17" t="s">
        <v>204</v>
      </c>
      <c r="B77" s="22" t="s">
        <v>205</v>
      </c>
      <c r="C77" s="23">
        <v>5.6899999999999995</v>
      </c>
      <c r="D77" s="89">
        <v>343</v>
      </c>
      <c r="E77" s="19"/>
      <c r="F77" s="19"/>
      <c r="G77" s="19"/>
      <c r="H77" s="19"/>
      <c r="I77" s="19"/>
      <c r="J77" s="19"/>
      <c r="K77" s="19"/>
    </row>
    <row r="78" spans="1:11" s="15" customFormat="1" x14ac:dyDescent="0.25">
      <c r="A78" s="17" t="s">
        <v>2952</v>
      </c>
      <c r="B78" s="22" t="s">
        <v>2936</v>
      </c>
      <c r="C78" s="23">
        <v>0.29000000000000004</v>
      </c>
      <c r="D78" s="89">
        <v>29</v>
      </c>
      <c r="E78" s="19"/>
      <c r="F78" s="19"/>
      <c r="G78" s="19"/>
      <c r="H78" s="19"/>
      <c r="I78" s="19"/>
      <c r="J78" s="19"/>
      <c r="K78" s="19"/>
    </row>
    <row r="79" spans="1:11" s="15" customFormat="1" x14ac:dyDescent="0.25">
      <c r="A79" s="17" t="s">
        <v>206</v>
      </c>
      <c r="B79" s="22" t="s">
        <v>207</v>
      </c>
      <c r="C79" s="23">
        <v>3.32</v>
      </c>
      <c r="D79" s="89">
        <v>281</v>
      </c>
      <c r="E79" s="19"/>
      <c r="F79" s="19"/>
      <c r="G79" s="19"/>
      <c r="H79" s="19"/>
      <c r="I79" s="19"/>
      <c r="J79" s="19"/>
      <c r="K79" s="19"/>
    </row>
    <row r="80" spans="1:11" s="15" customFormat="1" x14ac:dyDescent="0.25">
      <c r="A80" s="17" t="s">
        <v>208</v>
      </c>
      <c r="B80" s="22" t="s">
        <v>209</v>
      </c>
      <c r="C80" s="23">
        <v>1.6400000000000003</v>
      </c>
      <c r="D80" s="89">
        <v>145</v>
      </c>
      <c r="E80" s="19"/>
      <c r="F80" s="19"/>
      <c r="G80" s="19"/>
      <c r="H80" s="19"/>
      <c r="I80" s="19"/>
      <c r="J80" s="19"/>
      <c r="K80" s="19"/>
    </row>
    <row r="81" spans="1:11" s="15" customFormat="1" x14ac:dyDescent="0.25">
      <c r="A81" s="17" t="s">
        <v>210</v>
      </c>
      <c r="B81" s="22" t="s">
        <v>211</v>
      </c>
      <c r="C81" s="23">
        <v>0.17</v>
      </c>
      <c r="D81" s="89">
        <v>17</v>
      </c>
      <c r="E81" s="19"/>
      <c r="F81" s="19"/>
      <c r="G81" s="19"/>
      <c r="H81" s="19"/>
      <c r="I81" s="19"/>
      <c r="J81" s="19"/>
      <c r="K81" s="19"/>
    </row>
    <row r="82" spans="1:11" s="15" customFormat="1" x14ac:dyDescent="0.25">
      <c r="A82" s="17" t="s">
        <v>212</v>
      </c>
      <c r="B82" s="22" t="s">
        <v>213</v>
      </c>
      <c r="C82" s="23">
        <v>0.48000000000000015</v>
      </c>
      <c r="D82" s="89">
        <v>39</v>
      </c>
      <c r="E82" s="19"/>
      <c r="F82" s="19"/>
      <c r="G82" s="19"/>
      <c r="H82" s="19"/>
      <c r="I82" s="19"/>
      <c r="J82" s="19"/>
      <c r="K82" s="19"/>
    </row>
    <row r="83" spans="1:11" s="15" customFormat="1" x14ac:dyDescent="0.25">
      <c r="A83" s="17" t="s">
        <v>214</v>
      </c>
      <c r="B83" s="22" t="s">
        <v>215</v>
      </c>
      <c r="C83" s="23">
        <v>6.31</v>
      </c>
      <c r="D83" s="89">
        <v>125</v>
      </c>
      <c r="E83" s="19"/>
      <c r="F83" s="19"/>
      <c r="G83" s="19"/>
      <c r="H83" s="19"/>
      <c r="I83" s="19"/>
      <c r="J83" s="19"/>
      <c r="K83" s="19"/>
    </row>
    <row r="84" spans="1:11" s="15" customFormat="1" x14ac:dyDescent="0.25">
      <c r="A84" s="17" t="s">
        <v>216</v>
      </c>
      <c r="B84" s="22" t="s">
        <v>217</v>
      </c>
      <c r="C84" s="23">
        <v>1.05</v>
      </c>
      <c r="D84" s="89">
        <v>105</v>
      </c>
      <c r="E84" s="19"/>
      <c r="F84" s="19"/>
      <c r="G84" s="19"/>
      <c r="H84" s="19"/>
      <c r="I84" s="19"/>
      <c r="J84" s="19"/>
      <c r="K84" s="19"/>
    </row>
    <row r="85" spans="1:11" s="15" customFormat="1" ht="45" x14ac:dyDescent="0.25">
      <c r="A85" s="17" t="s">
        <v>218</v>
      </c>
      <c r="B85" s="22" t="s">
        <v>219</v>
      </c>
      <c r="C85" s="23">
        <v>5.0399999999999991</v>
      </c>
      <c r="D85" s="89">
        <v>359</v>
      </c>
      <c r="E85" s="19"/>
      <c r="F85" s="19"/>
      <c r="G85" s="19"/>
      <c r="H85" s="19"/>
      <c r="I85" s="19"/>
      <c r="J85" s="19"/>
      <c r="K85" s="19"/>
    </row>
    <row r="86" spans="1:11" s="15" customFormat="1" x14ac:dyDescent="0.25">
      <c r="A86" s="17" t="s">
        <v>220</v>
      </c>
      <c r="B86" s="22" t="s">
        <v>221</v>
      </c>
      <c r="C86" s="23">
        <v>1.37</v>
      </c>
      <c r="D86" s="89">
        <v>111</v>
      </c>
      <c r="E86" s="19"/>
      <c r="F86" s="19"/>
      <c r="G86" s="19"/>
      <c r="H86" s="19"/>
      <c r="I86" s="19"/>
      <c r="J86" s="19"/>
      <c r="K86" s="19"/>
    </row>
    <row r="87" spans="1:11" s="15" customFormat="1" x14ac:dyDescent="0.25">
      <c r="A87" s="17" t="s">
        <v>222</v>
      </c>
      <c r="B87" s="22" t="s">
        <v>223</v>
      </c>
      <c r="C87" s="23">
        <v>4.95</v>
      </c>
      <c r="D87" s="89">
        <v>334</v>
      </c>
      <c r="E87" s="19"/>
      <c r="F87" s="19"/>
      <c r="G87" s="19"/>
      <c r="H87" s="19"/>
      <c r="I87" s="19"/>
      <c r="J87" s="19"/>
      <c r="K87" s="19"/>
    </row>
    <row r="88" spans="1:11" s="15" customFormat="1" x14ac:dyDescent="0.25">
      <c r="A88" s="17" t="s">
        <v>224</v>
      </c>
      <c r="B88" s="22" t="s">
        <v>225</v>
      </c>
      <c r="C88" s="23">
        <v>8.16</v>
      </c>
      <c r="D88" s="89">
        <v>420</v>
      </c>
      <c r="E88" s="19"/>
      <c r="F88" s="19"/>
      <c r="G88" s="19"/>
      <c r="H88" s="19"/>
      <c r="I88" s="19"/>
      <c r="J88" s="19"/>
      <c r="K88" s="19"/>
    </row>
    <row r="89" spans="1:11" s="15" customFormat="1" ht="30" x14ac:dyDescent="0.25">
      <c r="A89" s="17" t="s">
        <v>226</v>
      </c>
      <c r="B89" s="22" t="s">
        <v>227</v>
      </c>
      <c r="C89" s="23">
        <v>6.55</v>
      </c>
      <c r="D89" s="89">
        <v>389</v>
      </c>
      <c r="E89" s="19"/>
      <c r="F89" s="19"/>
      <c r="G89" s="19"/>
      <c r="H89" s="19"/>
      <c r="I89" s="19"/>
      <c r="J89" s="19"/>
      <c r="K89" s="19"/>
    </row>
    <row r="90" spans="1:11" s="15" customFormat="1" x14ac:dyDescent="0.25">
      <c r="A90" s="17" t="s">
        <v>228</v>
      </c>
      <c r="B90" s="22" t="s">
        <v>229</v>
      </c>
      <c r="C90" s="23">
        <v>5.2199999999999989</v>
      </c>
      <c r="D90" s="89">
        <v>376</v>
      </c>
      <c r="E90" s="19"/>
      <c r="F90" s="19"/>
      <c r="G90" s="19"/>
      <c r="H90" s="19"/>
      <c r="I90" s="19"/>
      <c r="J90" s="19"/>
      <c r="K90" s="19"/>
    </row>
    <row r="91" spans="1:11" s="15" customFormat="1" ht="30" x14ac:dyDescent="0.25">
      <c r="A91" s="17" t="s">
        <v>230</v>
      </c>
      <c r="B91" s="22" t="s">
        <v>231</v>
      </c>
      <c r="C91" s="23">
        <v>16.689999999999998</v>
      </c>
      <c r="D91" s="89">
        <v>780</v>
      </c>
      <c r="E91" s="19"/>
      <c r="F91" s="19"/>
      <c r="G91" s="19"/>
      <c r="H91" s="19"/>
      <c r="I91" s="19"/>
      <c r="J91" s="19"/>
      <c r="K91" s="19"/>
    </row>
    <row r="92" spans="1:11" s="15" customFormat="1" ht="30" x14ac:dyDescent="0.25">
      <c r="A92" s="17" t="s">
        <v>232</v>
      </c>
      <c r="B92" s="22" t="s">
        <v>233</v>
      </c>
      <c r="C92" s="23">
        <v>5.17</v>
      </c>
      <c r="D92" s="89">
        <v>339</v>
      </c>
      <c r="E92" s="19"/>
      <c r="F92" s="19"/>
      <c r="G92" s="19"/>
      <c r="H92" s="19"/>
      <c r="I92" s="19"/>
      <c r="J92" s="19"/>
      <c r="K92" s="19"/>
    </row>
    <row r="93" spans="1:11" s="15" customFormat="1" x14ac:dyDescent="0.25">
      <c r="A93" s="17" t="s">
        <v>2944</v>
      </c>
      <c r="B93" s="22" t="s">
        <v>2937</v>
      </c>
      <c r="C93" s="23">
        <v>0.54</v>
      </c>
      <c r="D93" s="89">
        <v>53</v>
      </c>
      <c r="E93" s="19"/>
      <c r="F93" s="19"/>
      <c r="G93" s="19"/>
      <c r="H93" s="19"/>
      <c r="I93" s="19"/>
      <c r="J93" s="19"/>
      <c r="K93" s="19"/>
    </row>
    <row r="94" spans="1:11" s="15" customFormat="1" x14ac:dyDescent="0.25">
      <c r="A94" s="17" t="s">
        <v>234</v>
      </c>
      <c r="B94" s="22" t="s">
        <v>235</v>
      </c>
      <c r="C94" s="23">
        <v>10.41</v>
      </c>
      <c r="D94" s="89">
        <v>325</v>
      </c>
      <c r="E94" s="19"/>
      <c r="F94" s="19"/>
      <c r="G94" s="19"/>
      <c r="H94" s="19"/>
      <c r="I94" s="19"/>
      <c r="J94" s="19"/>
      <c r="K94" s="19"/>
    </row>
    <row r="95" spans="1:11" s="15" customFormat="1" x14ac:dyDescent="0.25">
      <c r="A95" s="17" t="s">
        <v>236</v>
      </c>
      <c r="B95" s="22" t="s">
        <v>237</v>
      </c>
      <c r="C95" s="23">
        <v>6.7200000000000006</v>
      </c>
      <c r="D95" s="89">
        <v>411</v>
      </c>
      <c r="E95" s="19"/>
      <c r="F95" s="19"/>
      <c r="G95" s="19"/>
      <c r="H95" s="19"/>
      <c r="I95" s="19"/>
      <c r="J95" s="19"/>
      <c r="K95" s="19"/>
    </row>
    <row r="96" spans="1:11" s="15" customFormat="1" x14ac:dyDescent="0.25">
      <c r="A96" s="17" t="s">
        <v>238</v>
      </c>
      <c r="B96" s="22" t="s">
        <v>239</v>
      </c>
      <c r="C96" s="23">
        <v>7.2600000000000016</v>
      </c>
      <c r="D96" s="89">
        <v>490</v>
      </c>
      <c r="E96" s="19"/>
      <c r="F96" s="19"/>
      <c r="G96" s="19"/>
      <c r="H96" s="19"/>
      <c r="I96" s="19"/>
      <c r="J96" s="19"/>
      <c r="K96" s="19"/>
    </row>
    <row r="97" spans="1:11" s="15" customFormat="1" ht="30" x14ac:dyDescent="0.25">
      <c r="A97" s="17" t="s">
        <v>240</v>
      </c>
      <c r="B97" s="22" t="s">
        <v>241</v>
      </c>
      <c r="C97" s="23">
        <v>2.1200000000000006</v>
      </c>
      <c r="D97" s="89">
        <v>175</v>
      </c>
      <c r="E97" s="19"/>
      <c r="F97" s="19"/>
      <c r="G97" s="19"/>
      <c r="H97" s="19"/>
      <c r="I97" s="19"/>
      <c r="J97" s="19"/>
      <c r="K97" s="19"/>
    </row>
    <row r="98" spans="1:11" s="15" customFormat="1" x14ac:dyDescent="0.25">
      <c r="A98" s="17" t="s">
        <v>242</v>
      </c>
      <c r="B98" s="22" t="s">
        <v>243</v>
      </c>
      <c r="C98" s="23">
        <v>5.0599999999999996</v>
      </c>
      <c r="D98" s="89">
        <v>363</v>
      </c>
      <c r="E98" s="19"/>
      <c r="F98" s="19"/>
      <c r="G98" s="19"/>
      <c r="H98" s="19"/>
      <c r="I98" s="19"/>
      <c r="J98" s="19"/>
      <c r="K98" s="19"/>
    </row>
    <row r="99" spans="1:11" s="15" customFormat="1" x14ac:dyDescent="0.25">
      <c r="A99" s="17" t="s">
        <v>244</v>
      </c>
      <c r="B99" s="22" t="s">
        <v>245</v>
      </c>
      <c r="C99" s="23">
        <v>9.09</v>
      </c>
      <c r="D99" s="89">
        <v>250</v>
      </c>
      <c r="E99" s="19"/>
      <c r="F99" s="19"/>
      <c r="G99" s="19"/>
      <c r="H99" s="19"/>
      <c r="I99" s="19"/>
      <c r="J99" s="19"/>
      <c r="K99" s="19"/>
    </row>
    <row r="100" spans="1:11" s="15" customFormat="1" ht="30" x14ac:dyDescent="0.25">
      <c r="A100" s="17" t="s">
        <v>246</v>
      </c>
      <c r="B100" s="22" t="s">
        <v>247</v>
      </c>
      <c r="C100" s="23">
        <v>2.04</v>
      </c>
      <c r="D100" s="89">
        <v>119</v>
      </c>
      <c r="E100" s="19"/>
      <c r="F100" s="19"/>
      <c r="G100" s="19"/>
      <c r="H100" s="19"/>
      <c r="I100" s="19"/>
      <c r="J100" s="19"/>
      <c r="K100" s="19"/>
    </row>
    <row r="101" spans="1:11" s="15" customFormat="1" x14ac:dyDescent="0.25">
      <c r="A101" s="17" t="s">
        <v>248</v>
      </c>
      <c r="B101" s="22" t="s">
        <v>249</v>
      </c>
      <c r="C101" s="23">
        <v>7.0400000000000018</v>
      </c>
      <c r="D101" s="89">
        <v>202</v>
      </c>
      <c r="E101" s="19"/>
      <c r="F101" s="19"/>
      <c r="G101" s="19"/>
      <c r="H101" s="19"/>
      <c r="I101" s="19"/>
      <c r="J101" s="19"/>
      <c r="K101" s="19"/>
    </row>
    <row r="102" spans="1:11" s="15" customFormat="1" x14ac:dyDescent="0.25">
      <c r="A102" s="17" t="s">
        <v>250</v>
      </c>
      <c r="B102" s="22" t="s">
        <v>251</v>
      </c>
      <c r="C102" s="23">
        <v>4.67</v>
      </c>
      <c r="D102" s="89">
        <v>433</v>
      </c>
      <c r="E102" s="19"/>
      <c r="F102" s="19"/>
      <c r="G102" s="19"/>
      <c r="H102" s="19"/>
      <c r="I102" s="19"/>
      <c r="J102" s="19"/>
      <c r="K102" s="19"/>
    </row>
    <row r="103" spans="1:11" s="15" customFormat="1" x14ac:dyDescent="0.25">
      <c r="A103" s="17" t="s">
        <v>252</v>
      </c>
      <c r="B103" s="22" t="s">
        <v>253</v>
      </c>
      <c r="C103" s="23">
        <v>8.74</v>
      </c>
      <c r="D103" s="89">
        <v>524</v>
      </c>
      <c r="E103" s="19"/>
      <c r="F103" s="19"/>
      <c r="G103" s="19"/>
      <c r="H103" s="19"/>
      <c r="I103" s="19"/>
      <c r="J103" s="19"/>
      <c r="K103" s="19"/>
    </row>
    <row r="104" spans="1:11" s="15" customFormat="1" x14ac:dyDescent="0.25">
      <c r="A104" s="17" t="s">
        <v>254</v>
      </c>
      <c r="B104" s="22" t="s">
        <v>255</v>
      </c>
      <c r="C104" s="23">
        <v>0.44</v>
      </c>
      <c r="D104" s="89">
        <v>35</v>
      </c>
      <c r="E104" s="19"/>
      <c r="F104" s="19"/>
      <c r="G104" s="19"/>
      <c r="H104" s="19"/>
      <c r="I104" s="19"/>
      <c r="J104" s="19"/>
      <c r="K104" s="19"/>
    </row>
    <row r="105" spans="1:11" s="15" customFormat="1" x14ac:dyDescent="0.25">
      <c r="A105" s="17" t="s">
        <v>256</v>
      </c>
      <c r="B105" s="22" t="s">
        <v>257</v>
      </c>
      <c r="C105" s="23">
        <v>9.870000000000001</v>
      </c>
      <c r="D105" s="89">
        <v>462</v>
      </c>
      <c r="E105" s="19"/>
      <c r="F105" s="19"/>
      <c r="G105" s="19"/>
      <c r="H105" s="19"/>
      <c r="I105" s="19"/>
      <c r="J105" s="19"/>
      <c r="K105" s="19"/>
    </row>
    <row r="106" spans="1:11" s="15" customFormat="1" x14ac:dyDescent="0.25">
      <c r="A106" s="17" t="s">
        <v>258</v>
      </c>
      <c r="B106" s="22" t="s">
        <v>259</v>
      </c>
      <c r="C106" s="23">
        <v>4.9399999999999995</v>
      </c>
      <c r="D106" s="89">
        <v>327</v>
      </c>
      <c r="E106" s="19"/>
      <c r="F106" s="19"/>
      <c r="G106" s="19"/>
      <c r="H106" s="19"/>
      <c r="I106" s="19"/>
      <c r="J106" s="19"/>
      <c r="K106" s="19"/>
    </row>
    <row r="107" spans="1:11" s="15" customFormat="1" x14ac:dyDescent="0.25">
      <c r="A107" s="17" t="s">
        <v>260</v>
      </c>
      <c r="B107" s="22" t="s">
        <v>261</v>
      </c>
      <c r="C107" s="23">
        <v>3.67</v>
      </c>
      <c r="D107" s="89">
        <v>288</v>
      </c>
      <c r="E107" s="19"/>
      <c r="F107" s="19"/>
      <c r="G107" s="19"/>
      <c r="H107" s="19"/>
      <c r="I107" s="19"/>
      <c r="J107" s="19"/>
      <c r="K107" s="19"/>
    </row>
    <row r="108" spans="1:11" s="15" customFormat="1" ht="30" x14ac:dyDescent="0.25">
      <c r="A108" s="17" t="s">
        <v>262</v>
      </c>
      <c r="B108" s="22" t="s">
        <v>263</v>
      </c>
      <c r="C108" s="23">
        <v>7.9899999999999975</v>
      </c>
      <c r="D108" s="89">
        <v>458</v>
      </c>
      <c r="E108" s="19"/>
      <c r="F108" s="19"/>
      <c r="G108" s="19"/>
      <c r="H108" s="19"/>
      <c r="I108" s="19"/>
      <c r="J108" s="19"/>
      <c r="K108" s="19"/>
    </row>
    <row r="109" spans="1:11" s="15" customFormat="1" x14ac:dyDescent="0.25">
      <c r="A109" s="17" t="s">
        <v>264</v>
      </c>
      <c r="B109" s="22" t="s">
        <v>265</v>
      </c>
      <c r="C109" s="23">
        <v>0.74</v>
      </c>
      <c r="D109" s="89">
        <v>61</v>
      </c>
      <c r="E109" s="19"/>
      <c r="F109" s="19"/>
      <c r="G109" s="19"/>
      <c r="H109" s="19"/>
      <c r="I109" s="19"/>
      <c r="J109" s="19"/>
      <c r="K109" s="19"/>
    </row>
    <row r="110" spans="1:11" s="15" customFormat="1" x14ac:dyDescent="0.25">
      <c r="A110" s="17" t="s">
        <v>266</v>
      </c>
      <c r="B110" s="22" t="s">
        <v>267</v>
      </c>
      <c r="C110" s="23">
        <v>15.009999999999996</v>
      </c>
      <c r="D110" s="89">
        <v>968</v>
      </c>
      <c r="E110" s="19"/>
      <c r="F110" s="19"/>
      <c r="G110" s="19"/>
      <c r="H110" s="19"/>
      <c r="I110" s="19"/>
      <c r="J110" s="19"/>
      <c r="K110" s="19"/>
    </row>
    <row r="111" spans="1:11" s="15" customFormat="1" x14ac:dyDescent="0.25">
      <c r="A111" s="17" t="s">
        <v>268</v>
      </c>
      <c r="B111" s="22" t="s">
        <v>269</v>
      </c>
      <c r="C111" s="23">
        <v>6.080000000000001</v>
      </c>
      <c r="D111" s="89">
        <v>289</v>
      </c>
      <c r="E111" s="19"/>
      <c r="F111" s="19"/>
      <c r="G111" s="19"/>
      <c r="H111" s="19"/>
      <c r="I111" s="19"/>
      <c r="J111" s="19"/>
      <c r="K111" s="19"/>
    </row>
    <row r="112" spans="1:11" s="15" customFormat="1" x14ac:dyDescent="0.25">
      <c r="A112" s="17" t="s">
        <v>270</v>
      </c>
      <c r="B112" s="22" t="s">
        <v>271</v>
      </c>
      <c r="C112" s="23">
        <v>4.2500000000000009</v>
      </c>
      <c r="D112" s="89">
        <v>192</v>
      </c>
      <c r="E112" s="19"/>
      <c r="F112" s="19"/>
      <c r="G112" s="19"/>
      <c r="H112" s="19"/>
      <c r="I112" s="19"/>
      <c r="J112" s="19"/>
      <c r="K112" s="19"/>
    </row>
    <row r="113" spans="1:11" s="15" customFormat="1" x14ac:dyDescent="0.25">
      <c r="A113" s="17" t="s">
        <v>273</v>
      </c>
      <c r="B113" s="22" t="s">
        <v>274</v>
      </c>
      <c r="C113" s="23">
        <v>10.59</v>
      </c>
      <c r="D113" s="89">
        <v>258</v>
      </c>
      <c r="E113" s="19"/>
      <c r="F113" s="19"/>
      <c r="G113" s="19"/>
      <c r="H113" s="19"/>
      <c r="I113" s="19"/>
      <c r="J113" s="19"/>
      <c r="K113" s="19"/>
    </row>
    <row r="114" spans="1:11" s="15" customFormat="1" x14ac:dyDescent="0.25">
      <c r="A114" s="17" t="s">
        <v>275</v>
      </c>
      <c r="B114" s="22" t="s">
        <v>276</v>
      </c>
      <c r="C114" s="23">
        <v>1.4400000000000002</v>
      </c>
      <c r="D114" s="89">
        <v>134</v>
      </c>
      <c r="E114" s="19"/>
      <c r="F114" s="19"/>
      <c r="G114" s="19"/>
      <c r="H114" s="19"/>
      <c r="I114" s="19"/>
      <c r="J114" s="19"/>
      <c r="K114" s="19"/>
    </row>
    <row r="115" spans="1:11" s="15" customFormat="1" x14ac:dyDescent="0.25">
      <c r="A115" s="17" t="s">
        <v>277</v>
      </c>
      <c r="B115" s="22" t="s">
        <v>278</v>
      </c>
      <c r="C115" s="23">
        <v>3.0200000000000005</v>
      </c>
      <c r="D115" s="89">
        <v>129</v>
      </c>
      <c r="E115" s="19"/>
      <c r="F115" s="19"/>
      <c r="G115" s="19"/>
      <c r="H115" s="19"/>
      <c r="I115" s="19"/>
      <c r="J115" s="19"/>
      <c r="K115" s="19"/>
    </row>
    <row r="116" spans="1:11" s="15" customFormat="1" x14ac:dyDescent="0.25">
      <c r="A116" s="17" t="s">
        <v>279</v>
      </c>
      <c r="B116" s="22" t="s">
        <v>280</v>
      </c>
      <c r="C116" s="23">
        <v>1.27</v>
      </c>
      <c r="D116" s="89">
        <v>96</v>
      </c>
      <c r="E116" s="19"/>
      <c r="F116" s="19"/>
      <c r="G116" s="19"/>
      <c r="H116" s="19"/>
      <c r="I116" s="19"/>
      <c r="J116" s="19"/>
      <c r="K116" s="19"/>
    </row>
    <row r="117" spans="1:11" s="15" customFormat="1" x14ac:dyDescent="0.25">
      <c r="A117" s="17" t="s">
        <v>281</v>
      </c>
      <c r="B117" s="22" t="s">
        <v>282</v>
      </c>
      <c r="C117" s="23">
        <v>7.4999999999999973</v>
      </c>
      <c r="D117" s="89">
        <v>320</v>
      </c>
      <c r="E117" s="19"/>
      <c r="F117" s="19"/>
      <c r="G117" s="19"/>
      <c r="H117" s="19"/>
      <c r="I117" s="19"/>
      <c r="J117" s="19"/>
      <c r="K117" s="19"/>
    </row>
    <row r="118" spans="1:11" s="15" customFormat="1" x14ac:dyDescent="0.25">
      <c r="A118" s="17" t="s">
        <v>283</v>
      </c>
      <c r="B118" s="22" t="s">
        <v>284</v>
      </c>
      <c r="C118" s="23">
        <v>1.8699999999999999</v>
      </c>
      <c r="D118" s="89">
        <v>176</v>
      </c>
      <c r="E118" s="19"/>
      <c r="F118" s="19"/>
      <c r="G118" s="19"/>
      <c r="H118" s="19"/>
      <c r="I118" s="19"/>
      <c r="J118" s="19"/>
      <c r="K118" s="19"/>
    </row>
    <row r="119" spans="1:11" s="15" customFormat="1" x14ac:dyDescent="0.25">
      <c r="A119" s="17" t="s">
        <v>285</v>
      </c>
      <c r="B119" s="22" t="s">
        <v>286</v>
      </c>
      <c r="C119" s="23">
        <v>0.34000000000000008</v>
      </c>
      <c r="D119" s="89">
        <v>34</v>
      </c>
      <c r="E119" s="19"/>
      <c r="F119" s="19"/>
      <c r="G119" s="19"/>
      <c r="H119" s="19"/>
      <c r="I119" s="19"/>
      <c r="J119" s="19"/>
      <c r="K119" s="19"/>
    </row>
    <row r="120" spans="1:11" s="15" customFormat="1" x14ac:dyDescent="0.25">
      <c r="A120" s="17" t="s">
        <v>287</v>
      </c>
      <c r="B120" s="22" t="s">
        <v>288</v>
      </c>
      <c r="C120" s="23">
        <v>2.46</v>
      </c>
      <c r="D120" s="89">
        <v>211</v>
      </c>
      <c r="E120" s="19"/>
      <c r="F120" s="19"/>
      <c r="G120" s="19"/>
      <c r="H120" s="19"/>
      <c r="I120" s="19"/>
      <c r="J120" s="19"/>
      <c r="K120" s="19"/>
    </row>
    <row r="121" spans="1:11" s="15" customFormat="1" x14ac:dyDescent="0.25">
      <c r="A121" s="17" t="s">
        <v>289</v>
      </c>
      <c r="B121" s="22" t="s">
        <v>290</v>
      </c>
      <c r="C121" s="23">
        <v>2.67</v>
      </c>
      <c r="D121" s="89">
        <v>174</v>
      </c>
      <c r="E121" s="19"/>
      <c r="F121" s="19"/>
      <c r="G121" s="19"/>
      <c r="H121" s="19"/>
      <c r="I121" s="19"/>
      <c r="J121" s="19"/>
      <c r="K121" s="19"/>
    </row>
    <row r="122" spans="1:11" s="15" customFormat="1" x14ac:dyDescent="0.25">
      <c r="A122" s="17" t="s">
        <v>291</v>
      </c>
      <c r="B122" s="22" t="s">
        <v>292</v>
      </c>
      <c r="C122" s="23">
        <v>0.59000000000000008</v>
      </c>
      <c r="D122" s="89">
        <v>40</v>
      </c>
      <c r="E122" s="19"/>
      <c r="F122" s="19"/>
      <c r="G122" s="19"/>
      <c r="H122" s="19"/>
      <c r="I122" s="19"/>
      <c r="J122" s="19"/>
      <c r="K122" s="19"/>
    </row>
    <row r="123" spans="1:11" s="15" customFormat="1" x14ac:dyDescent="0.25">
      <c r="A123" s="17" t="s">
        <v>293</v>
      </c>
      <c r="B123" s="22" t="s">
        <v>294</v>
      </c>
      <c r="C123" s="23">
        <v>1.9899999999999998</v>
      </c>
      <c r="D123" s="89">
        <v>109</v>
      </c>
      <c r="E123" s="19"/>
      <c r="F123" s="19"/>
      <c r="G123" s="19"/>
      <c r="H123" s="19"/>
      <c r="I123" s="19"/>
      <c r="J123" s="19"/>
      <c r="K123" s="19"/>
    </row>
    <row r="124" spans="1:11" s="15" customFormat="1" x14ac:dyDescent="0.25">
      <c r="A124" s="17" t="s">
        <v>295</v>
      </c>
      <c r="B124" s="22" t="s">
        <v>296</v>
      </c>
      <c r="C124" s="23">
        <v>4.4999999999999991</v>
      </c>
      <c r="D124" s="89">
        <v>355</v>
      </c>
      <c r="E124" s="19"/>
      <c r="F124" s="19"/>
      <c r="G124" s="19"/>
      <c r="H124" s="19"/>
      <c r="I124" s="19"/>
      <c r="J124" s="19"/>
      <c r="K124" s="19"/>
    </row>
    <row r="125" spans="1:11" s="15" customFormat="1" ht="30" x14ac:dyDescent="0.25">
      <c r="A125" s="17" t="s">
        <v>297</v>
      </c>
      <c r="B125" s="22" t="s">
        <v>298</v>
      </c>
      <c r="C125" s="23">
        <v>11.079999999999995</v>
      </c>
      <c r="D125" s="89">
        <v>397</v>
      </c>
      <c r="E125" s="19"/>
      <c r="F125" s="19"/>
      <c r="G125" s="19"/>
      <c r="H125" s="19"/>
      <c r="I125" s="19"/>
      <c r="J125" s="19"/>
      <c r="K125" s="19"/>
    </row>
    <row r="126" spans="1:11" s="15" customFormat="1" x14ac:dyDescent="0.25">
      <c r="A126" s="17" t="s">
        <v>299</v>
      </c>
      <c r="B126" s="22" t="s">
        <v>300</v>
      </c>
      <c r="C126" s="23">
        <v>5.42</v>
      </c>
      <c r="D126" s="89">
        <v>285</v>
      </c>
      <c r="E126" s="19"/>
      <c r="F126" s="19"/>
      <c r="G126" s="19"/>
      <c r="H126" s="19"/>
      <c r="I126" s="19"/>
      <c r="J126" s="19"/>
      <c r="K126" s="19"/>
    </row>
    <row r="127" spans="1:11" s="15" customFormat="1" x14ac:dyDescent="0.25">
      <c r="A127" s="17" t="s">
        <v>301</v>
      </c>
      <c r="B127" s="22" t="s">
        <v>302</v>
      </c>
      <c r="C127" s="23">
        <v>16.899999999999999</v>
      </c>
      <c r="D127" s="89">
        <v>778</v>
      </c>
      <c r="E127" s="19"/>
      <c r="F127" s="19"/>
      <c r="G127" s="19"/>
      <c r="H127" s="19"/>
      <c r="I127" s="19"/>
      <c r="J127" s="19"/>
      <c r="K127" s="19"/>
    </row>
    <row r="128" spans="1:11" s="15" customFormat="1" x14ac:dyDescent="0.25">
      <c r="A128" s="17" t="s">
        <v>303</v>
      </c>
      <c r="B128" s="22" t="s">
        <v>304</v>
      </c>
      <c r="C128" s="23">
        <v>11.670000000000002</v>
      </c>
      <c r="D128" s="89">
        <v>388</v>
      </c>
      <c r="E128" s="19"/>
      <c r="F128" s="19"/>
      <c r="G128" s="19"/>
      <c r="H128" s="19"/>
      <c r="I128" s="19"/>
      <c r="J128" s="19"/>
      <c r="K128" s="19"/>
    </row>
    <row r="129" spans="1:11" s="15" customFormat="1" x14ac:dyDescent="0.25">
      <c r="A129" s="17" t="s">
        <v>305</v>
      </c>
      <c r="B129" s="22" t="s">
        <v>306</v>
      </c>
      <c r="C129" s="23">
        <v>13.19</v>
      </c>
      <c r="D129" s="89">
        <v>456</v>
      </c>
      <c r="E129" s="19"/>
      <c r="F129" s="19"/>
      <c r="G129" s="19"/>
      <c r="H129" s="19"/>
      <c r="I129" s="19"/>
      <c r="J129" s="19"/>
      <c r="K129" s="19"/>
    </row>
    <row r="130" spans="1:11" s="15" customFormat="1" x14ac:dyDescent="0.25">
      <c r="A130" s="17" t="s">
        <v>307</v>
      </c>
      <c r="B130" s="22" t="s">
        <v>308</v>
      </c>
      <c r="C130" s="23">
        <v>5.43</v>
      </c>
      <c r="D130" s="89">
        <v>224</v>
      </c>
      <c r="E130" s="19"/>
      <c r="F130" s="19"/>
      <c r="G130" s="19"/>
      <c r="H130" s="19"/>
      <c r="I130" s="19"/>
      <c r="J130" s="19"/>
      <c r="K130" s="19"/>
    </row>
    <row r="131" spans="1:11" s="15" customFormat="1" x14ac:dyDescent="0.25">
      <c r="A131" s="17" t="s">
        <v>309</v>
      </c>
      <c r="B131" s="22" t="s">
        <v>310</v>
      </c>
      <c r="C131" s="23">
        <v>1.77</v>
      </c>
      <c r="D131" s="89">
        <v>114</v>
      </c>
      <c r="E131" s="19"/>
      <c r="F131" s="19"/>
      <c r="G131" s="19"/>
      <c r="H131" s="19"/>
      <c r="I131" s="19"/>
      <c r="J131" s="19"/>
      <c r="K131" s="19"/>
    </row>
    <row r="132" spans="1:11" s="15" customFormat="1" x14ac:dyDescent="0.25">
      <c r="A132" s="17" t="s">
        <v>311</v>
      </c>
      <c r="B132" s="22" t="s">
        <v>312</v>
      </c>
      <c r="C132" s="23">
        <v>1.77</v>
      </c>
      <c r="D132" s="89">
        <v>132</v>
      </c>
      <c r="E132" s="19"/>
      <c r="F132" s="19"/>
      <c r="G132" s="19"/>
      <c r="H132" s="19"/>
      <c r="I132" s="19"/>
      <c r="J132" s="19"/>
      <c r="K132" s="19"/>
    </row>
    <row r="133" spans="1:11" s="15" customFormat="1" x14ac:dyDescent="0.25">
      <c r="A133" s="17" t="s">
        <v>313</v>
      </c>
      <c r="B133" s="22" t="s">
        <v>314</v>
      </c>
      <c r="C133" s="23">
        <v>1.3400000000000003</v>
      </c>
      <c r="D133" s="89">
        <v>122</v>
      </c>
      <c r="E133" s="19"/>
      <c r="F133" s="19"/>
      <c r="G133" s="19"/>
      <c r="H133" s="19"/>
      <c r="I133" s="19"/>
      <c r="J133" s="19"/>
      <c r="K133" s="19"/>
    </row>
    <row r="134" spans="1:11" s="15" customFormat="1" ht="30" x14ac:dyDescent="0.25">
      <c r="A134" s="17" t="s">
        <v>315</v>
      </c>
      <c r="B134" s="22" t="s">
        <v>316</v>
      </c>
      <c r="C134" s="23">
        <v>8.2800000000000011</v>
      </c>
      <c r="D134" s="89">
        <v>301</v>
      </c>
      <c r="E134" s="19"/>
      <c r="F134" s="19"/>
      <c r="G134" s="19"/>
      <c r="H134" s="19"/>
      <c r="I134" s="19"/>
      <c r="J134" s="19"/>
      <c r="K134" s="19"/>
    </row>
    <row r="135" spans="1:11" s="15" customFormat="1" x14ac:dyDescent="0.25">
      <c r="A135" s="17" t="s">
        <v>317</v>
      </c>
      <c r="B135" s="22" t="s">
        <v>318</v>
      </c>
      <c r="C135" s="23">
        <v>1.6500000000000004</v>
      </c>
      <c r="D135" s="89">
        <v>141</v>
      </c>
      <c r="E135" s="19"/>
      <c r="F135" s="19"/>
      <c r="G135" s="19"/>
      <c r="H135" s="19"/>
      <c r="I135" s="19"/>
      <c r="J135" s="19"/>
      <c r="K135" s="19"/>
    </row>
    <row r="136" spans="1:11" s="15" customFormat="1" ht="30" x14ac:dyDescent="0.25">
      <c r="A136" s="17" t="s">
        <v>319</v>
      </c>
      <c r="B136" s="22" t="s">
        <v>320</v>
      </c>
      <c r="C136" s="23">
        <v>4.0500000000000007</v>
      </c>
      <c r="D136" s="89">
        <v>279</v>
      </c>
      <c r="E136" s="19"/>
      <c r="F136" s="19"/>
      <c r="G136" s="19"/>
      <c r="H136" s="19"/>
      <c r="I136" s="19"/>
      <c r="J136" s="19"/>
      <c r="K136" s="19"/>
    </row>
    <row r="137" spans="1:11" s="15" customFormat="1" x14ac:dyDescent="0.25">
      <c r="A137" s="17" t="s">
        <v>321</v>
      </c>
      <c r="B137" s="22" t="s">
        <v>322</v>
      </c>
      <c r="C137" s="23">
        <v>49.8</v>
      </c>
      <c r="D137" s="89">
        <v>1359</v>
      </c>
      <c r="E137" s="19"/>
      <c r="F137" s="19"/>
      <c r="G137" s="19"/>
      <c r="H137" s="19"/>
      <c r="I137" s="19"/>
      <c r="J137" s="19"/>
      <c r="K137" s="19"/>
    </row>
    <row r="138" spans="1:11" s="15" customFormat="1" x14ac:dyDescent="0.25">
      <c r="A138" s="17" t="s">
        <v>323</v>
      </c>
      <c r="B138" s="22" t="s">
        <v>324</v>
      </c>
      <c r="C138" s="23">
        <v>3.07</v>
      </c>
      <c r="D138" s="89">
        <v>215</v>
      </c>
      <c r="E138" s="19"/>
      <c r="F138" s="19"/>
      <c r="G138" s="19"/>
      <c r="H138" s="19"/>
      <c r="I138" s="19"/>
      <c r="J138" s="19"/>
      <c r="K138" s="19"/>
    </row>
    <row r="139" spans="1:11" s="15" customFormat="1" x14ac:dyDescent="0.25">
      <c r="A139" s="17" t="s">
        <v>325</v>
      </c>
      <c r="B139" s="22" t="s">
        <v>326</v>
      </c>
      <c r="C139" s="23">
        <v>1.1399999999999997</v>
      </c>
      <c r="D139" s="89">
        <v>114</v>
      </c>
      <c r="E139" s="19"/>
      <c r="F139" s="19"/>
      <c r="G139" s="19"/>
      <c r="H139" s="19"/>
      <c r="I139" s="19"/>
      <c r="J139" s="19"/>
      <c r="K139" s="19"/>
    </row>
    <row r="140" spans="1:11" s="15" customFormat="1" x14ac:dyDescent="0.25">
      <c r="A140" s="17" t="s">
        <v>327</v>
      </c>
      <c r="B140" s="22" t="s">
        <v>328</v>
      </c>
      <c r="C140" s="23">
        <v>4.92</v>
      </c>
      <c r="D140" s="89">
        <v>325</v>
      </c>
      <c r="E140" s="19"/>
      <c r="F140" s="19"/>
      <c r="G140" s="19"/>
      <c r="H140" s="19"/>
      <c r="I140" s="19"/>
      <c r="J140" s="19"/>
      <c r="K140" s="19"/>
    </row>
    <row r="141" spans="1:11" s="15" customFormat="1" x14ac:dyDescent="0.25">
      <c r="A141" s="17" t="s">
        <v>329</v>
      </c>
      <c r="B141" s="22" t="s">
        <v>330</v>
      </c>
      <c r="C141" s="23">
        <v>1.5599999999999998</v>
      </c>
      <c r="D141" s="89">
        <v>103</v>
      </c>
      <c r="E141" s="19"/>
      <c r="F141" s="19"/>
      <c r="G141" s="19"/>
      <c r="H141" s="19"/>
      <c r="I141" s="19"/>
      <c r="J141" s="19"/>
      <c r="K141" s="19"/>
    </row>
    <row r="142" spans="1:11" s="15" customFormat="1" x14ac:dyDescent="0.25">
      <c r="A142" s="17" t="s">
        <v>331</v>
      </c>
      <c r="B142" s="22" t="s">
        <v>332</v>
      </c>
      <c r="C142" s="23">
        <v>0.88000000000000012</v>
      </c>
      <c r="D142" s="89">
        <v>65</v>
      </c>
      <c r="E142" s="19"/>
      <c r="F142" s="19"/>
      <c r="G142" s="19"/>
      <c r="H142" s="19"/>
      <c r="I142" s="19"/>
      <c r="J142" s="19"/>
      <c r="K142" s="19"/>
    </row>
    <row r="143" spans="1:11" s="15" customFormat="1" x14ac:dyDescent="0.25">
      <c r="A143" s="17" t="s">
        <v>333</v>
      </c>
      <c r="B143" s="22" t="s">
        <v>334</v>
      </c>
      <c r="C143" s="23">
        <v>5.6700000000000008</v>
      </c>
      <c r="D143" s="89">
        <v>352</v>
      </c>
      <c r="E143" s="19"/>
      <c r="F143" s="19"/>
      <c r="G143" s="19"/>
      <c r="H143" s="19"/>
      <c r="I143" s="19"/>
      <c r="J143" s="19"/>
      <c r="K143" s="19"/>
    </row>
    <row r="144" spans="1:11" s="15" customFormat="1" x14ac:dyDescent="0.25">
      <c r="A144" s="17" t="s">
        <v>335</v>
      </c>
      <c r="B144" s="22" t="s">
        <v>336</v>
      </c>
      <c r="C144" s="23">
        <v>4.79</v>
      </c>
      <c r="D144" s="89">
        <v>334</v>
      </c>
      <c r="E144" s="19"/>
      <c r="F144" s="19"/>
      <c r="G144" s="19"/>
      <c r="H144" s="19"/>
      <c r="I144" s="19"/>
      <c r="J144" s="19"/>
      <c r="K144" s="19"/>
    </row>
    <row r="145" spans="1:11" s="15" customFormat="1" ht="30" x14ac:dyDescent="0.25">
      <c r="A145" s="17" t="s">
        <v>337</v>
      </c>
      <c r="B145" s="22" t="s">
        <v>338</v>
      </c>
      <c r="C145" s="23">
        <v>5.6199999999999992</v>
      </c>
      <c r="D145" s="89">
        <v>415</v>
      </c>
      <c r="E145" s="19"/>
      <c r="F145" s="19"/>
      <c r="G145" s="19"/>
      <c r="H145" s="19"/>
      <c r="I145" s="19"/>
      <c r="J145" s="19"/>
      <c r="K145" s="19"/>
    </row>
    <row r="146" spans="1:11" s="15" customFormat="1" x14ac:dyDescent="0.25">
      <c r="A146" s="17" t="s">
        <v>339</v>
      </c>
      <c r="B146" s="22" t="s">
        <v>340</v>
      </c>
      <c r="C146" s="23">
        <v>1.35</v>
      </c>
      <c r="D146" s="89">
        <v>135</v>
      </c>
      <c r="E146" s="19"/>
      <c r="F146" s="19"/>
      <c r="G146" s="19"/>
      <c r="H146" s="19"/>
      <c r="I146" s="19"/>
      <c r="J146" s="19"/>
      <c r="K146" s="19"/>
    </row>
    <row r="147" spans="1:11" s="15" customFormat="1" x14ac:dyDescent="0.25">
      <c r="A147" s="17" t="s">
        <v>341</v>
      </c>
      <c r="B147" s="22" t="s">
        <v>342</v>
      </c>
      <c r="C147" s="23">
        <v>2.17</v>
      </c>
      <c r="D147" s="89">
        <v>143</v>
      </c>
      <c r="E147" s="19"/>
      <c r="F147" s="19"/>
      <c r="G147" s="19"/>
      <c r="H147" s="19"/>
      <c r="I147" s="19"/>
      <c r="J147" s="19"/>
      <c r="K147" s="19"/>
    </row>
    <row r="148" spans="1:11" s="15" customFormat="1" x14ac:dyDescent="0.25">
      <c r="A148" s="17" t="s">
        <v>343</v>
      </c>
      <c r="B148" s="22" t="s">
        <v>344</v>
      </c>
      <c r="C148" s="23">
        <v>9.5099999999999962</v>
      </c>
      <c r="D148" s="89">
        <v>434</v>
      </c>
      <c r="E148" s="19"/>
      <c r="F148" s="19"/>
      <c r="G148" s="19"/>
      <c r="H148" s="19"/>
      <c r="I148" s="19"/>
      <c r="J148" s="19"/>
      <c r="K148" s="19"/>
    </row>
    <row r="149" spans="1:11" s="15" customFormat="1" x14ac:dyDescent="0.25">
      <c r="A149" s="17" t="s">
        <v>345</v>
      </c>
      <c r="B149" s="22" t="s">
        <v>346</v>
      </c>
      <c r="C149" s="23">
        <v>2</v>
      </c>
      <c r="D149" s="89">
        <v>138</v>
      </c>
      <c r="E149" s="19"/>
      <c r="F149" s="19"/>
      <c r="G149" s="19"/>
      <c r="H149" s="19"/>
      <c r="I149" s="19"/>
      <c r="J149" s="19"/>
      <c r="K149" s="19"/>
    </row>
    <row r="150" spans="1:11" s="15" customFormat="1" x14ac:dyDescent="0.25">
      <c r="A150" s="17" t="s">
        <v>347</v>
      </c>
      <c r="B150" s="22" t="s">
        <v>348</v>
      </c>
      <c r="C150" s="23">
        <v>0.04</v>
      </c>
      <c r="D150" s="89">
        <v>4</v>
      </c>
      <c r="E150" s="19"/>
      <c r="F150" s="19"/>
      <c r="G150" s="19"/>
      <c r="H150" s="19"/>
      <c r="I150" s="19"/>
      <c r="J150" s="19"/>
      <c r="K150" s="19"/>
    </row>
    <row r="151" spans="1:11" s="15" customFormat="1" x14ac:dyDescent="0.25">
      <c r="A151" s="17" t="s">
        <v>349</v>
      </c>
      <c r="B151" s="22" t="s">
        <v>350</v>
      </c>
      <c r="C151" s="23">
        <v>3.6899999999999991</v>
      </c>
      <c r="D151" s="89">
        <v>179</v>
      </c>
      <c r="E151" s="19"/>
      <c r="F151" s="19"/>
      <c r="G151" s="19"/>
      <c r="H151" s="19"/>
      <c r="I151" s="19"/>
      <c r="J151" s="19"/>
      <c r="K151" s="19"/>
    </row>
    <row r="152" spans="1:11" s="15" customFormat="1" x14ac:dyDescent="0.25">
      <c r="A152" s="17" t="s">
        <v>351</v>
      </c>
      <c r="B152" s="22" t="s">
        <v>352</v>
      </c>
      <c r="C152" s="23">
        <v>1.9800000000000006</v>
      </c>
      <c r="D152" s="89">
        <v>158</v>
      </c>
      <c r="E152" s="19"/>
      <c r="F152" s="19"/>
      <c r="G152" s="19"/>
      <c r="H152" s="19"/>
      <c r="I152" s="19"/>
      <c r="J152" s="19"/>
      <c r="K152" s="19"/>
    </row>
    <row r="153" spans="1:11" s="15" customFormat="1" x14ac:dyDescent="0.25">
      <c r="A153" s="17" t="s">
        <v>353</v>
      </c>
      <c r="B153" s="22" t="s">
        <v>354</v>
      </c>
      <c r="C153" s="23">
        <v>7.16</v>
      </c>
      <c r="D153" s="89">
        <v>573</v>
      </c>
      <c r="E153" s="19"/>
      <c r="F153" s="19"/>
      <c r="G153" s="19"/>
      <c r="H153" s="19"/>
      <c r="I153" s="19"/>
      <c r="J153" s="19"/>
      <c r="K153" s="19"/>
    </row>
    <row r="154" spans="1:11" s="15" customFormat="1" x14ac:dyDescent="0.25">
      <c r="A154" s="17" t="s">
        <v>355</v>
      </c>
      <c r="B154" s="22" t="s">
        <v>356</v>
      </c>
      <c r="C154" s="23">
        <v>0.94</v>
      </c>
      <c r="D154" s="89">
        <v>54</v>
      </c>
      <c r="E154" s="19"/>
      <c r="F154" s="19"/>
      <c r="G154" s="19"/>
      <c r="H154" s="19"/>
      <c r="I154" s="19"/>
      <c r="J154" s="19"/>
      <c r="K154" s="19"/>
    </row>
    <row r="155" spans="1:11" s="15" customFormat="1" x14ac:dyDescent="0.25">
      <c r="A155" s="17" t="s">
        <v>2941</v>
      </c>
      <c r="B155" s="22" t="s">
        <v>2938</v>
      </c>
      <c r="C155" s="23">
        <v>0.28000000000000003</v>
      </c>
      <c r="D155" s="89">
        <v>28</v>
      </c>
      <c r="E155" s="19"/>
      <c r="F155" s="19"/>
      <c r="G155" s="19"/>
      <c r="H155" s="19"/>
      <c r="I155" s="19"/>
      <c r="J155" s="19"/>
      <c r="K155" s="19"/>
    </row>
    <row r="156" spans="1:11" s="15" customFormat="1" x14ac:dyDescent="0.25">
      <c r="A156" s="17" t="s">
        <v>357</v>
      </c>
      <c r="B156" s="22" t="s">
        <v>358</v>
      </c>
      <c r="C156" s="23">
        <v>1.46</v>
      </c>
      <c r="D156" s="89">
        <v>146</v>
      </c>
      <c r="E156" s="19"/>
      <c r="F156" s="19"/>
      <c r="G156" s="19"/>
      <c r="H156" s="19"/>
      <c r="I156" s="19"/>
      <c r="J156" s="19"/>
      <c r="K156" s="19"/>
    </row>
    <row r="157" spans="1:11" s="15" customFormat="1" x14ac:dyDescent="0.25">
      <c r="A157" s="17" t="s">
        <v>359</v>
      </c>
      <c r="B157" s="22" t="s">
        <v>360</v>
      </c>
      <c r="C157" s="23">
        <v>28.439999999999998</v>
      </c>
      <c r="D157" s="89">
        <v>725</v>
      </c>
      <c r="E157" s="19"/>
      <c r="F157" s="19"/>
      <c r="G157" s="19"/>
      <c r="H157" s="19"/>
      <c r="I157" s="19"/>
      <c r="J157" s="19"/>
      <c r="K157" s="19"/>
    </row>
    <row r="158" spans="1:11" s="15" customFormat="1" ht="30" x14ac:dyDescent="0.25">
      <c r="A158" s="17" t="s">
        <v>361</v>
      </c>
      <c r="B158" s="22" t="s">
        <v>362</v>
      </c>
      <c r="C158" s="23">
        <v>0.83000000000000029</v>
      </c>
      <c r="D158" s="89">
        <v>70</v>
      </c>
      <c r="E158" s="19"/>
      <c r="F158" s="19"/>
      <c r="G158" s="19"/>
      <c r="H158" s="19"/>
      <c r="I158" s="19"/>
      <c r="J158" s="19"/>
      <c r="K158" s="19"/>
    </row>
    <row r="159" spans="1:11" s="15" customFormat="1" x14ac:dyDescent="0.25">
      <c r="A159" s="17" t="s">
        <v>363</v>
      </c>
      <c r="B159" s="22" t="s">
        <v>364</v>
      </c>
      <c r="C159" s="23">
        <v>3.2399999999999998</v>
      </c>
      <c r="D159" s="89">
        <v>238</v>
      </c>
      <c r="E159" s="19"/>
      <c r="F159" s="19"/>
      <c r="G159" s="19"/>
      <c r="H159" s="19"/>
      <c r="I159" s="19"/>
      <c r="J159" s="19"/>
      <c r="K159" s="19"/>
    </row>
    <row r="160" spans="1:11" s="15" customFormat="1" x14ac:dyDescent="0.25">
      <c r="A160" s="17" t="s">
        <v>365</v>
      </c>
      <c r="B160" s="22" t="s">
        <v>366</v>
      </c>
      <c r="C160" s="23">
        <v>0.86</v>
      </c>
      <c r="D160" s="89">
        <v>75</v>
      </c>
      <c r="E160" s="19"/>
      <c r="F160" s="19"/>
      <c r="G160" s="19"/>
      <c r="H160" s="19"/>
      <c r="I160" s="19"/>
      <c r="J160" s="19"/>
      <c r="K160" s="19"/>
    </row>
    <row r="161" spans="1:11" s="15" customFormat="1" ht="30" x14ac:dyDescent="0.25">
      <c r="A161" s="17" t="s">
        <v>367</v>
      </c>
      <c r="B161" s="22" t="s">
        <v>368</v>
      </c>
      <c r="C161" s="23">
        <v>7.4300000000000006</v>
      </c>
      <c r="D161" s="89">
        <v>148</v>
      </c>
      <c r="E161" s="19"/>
      <c r="F161" s="19"/>
      <c r="G161" s="19"/>
      <c r="H161" s="19"/>
      <c r="I161" s="19"/>
      <c r="J161" s="19"/>
      <c r="K161" s="19"/>
    </row>
    <row r="162" spans="1:11" s="15" customFormat="1" x14ac:dyDescent="0.25">
      <c r="A162" s="17" t="s">
        <v>369</v>
      </c>
      <c r="B162" s="22" t="s">
        <v>370</v>
      </c>
      <c r="C162" s="23">
        <v>4.62</v>
      </c>
      <c r="D162" s="89">
        <v>298</v>
      </c>
      <c r="E162" s="19"/>
      <c r="F162" s="19"/>
      <c r="G162" s="19"/>
      <c r="H162" s="19"/>
      <c r="I162" s="19"/>
      <c r="J162" s="19"/>
      <c r="K162" s="19"/>
    </row>
    <row r="163" spans="1:11" s="15" customFormat="1" x14ac:dyDescent="0.25">
      <c r="A163" s="17" t="s">
        <v>371</v>
      </c>
      <c r="B163" s="22" t="s">
        <v>372</v>
      </c>
      <c r="C163" s="23">
        <v>8.34</v>
      </c>
      <c r="D163" s="89">
        <v>414</v>
      </c>
      <c r="E163" s="19"/>
      <c r="F163" s="19"/>
      <c r="G163" s="19"/>
      <c r="H163" s="19"/>
      <c r="I163" s="19"/>
      <c r="J163" s="19"/>
      <c r="K163" s="19"/>
    </row>
    <row r="164" spans="1:11" s="15" customFormat="1" ht="30" x14ac:dyDescent="0.25">
      <c r="A164" s="17" t="s">
        <v>373</v>
      </c>
      <c r="B164" s="22" t="s">
        <v>374</v>
      </c>
      <c r="C164" s="23">
        <v>1.7900000000000003</v>
      </c>
      <c r="D164" s="89">
        <v>85</v>
      </c>
      <c r="E164" s="19"/>
      <c r="F164" s="19"/>
      <c r="G164" s="19"/>
      <c r="H164" s="19"/>
      <c r="I164" s="19"/>
      <c r="J164" s="19"/>
      <c r="K164" s="19"/>
    </row>
    <row r="165" spans="1:11" s="15" customFormat="1" x14ac:dyDescent="0.25">
      <c r="A165" s="17" t="s">
        <v>375</v>
      </c>
      <c r="B165" s="22" t="s">
        <v>376</v>
      </c>
      <c r="C165" s="23">
        <v>4.6899999999999995</v>
      </c>
      <c r="D165" s="89">
        <v>270</v>
      </c>
      <c r="E165" s="19"/>
      <c r="F165" s="19"/>
      <c r="G165" s="19"/>
      <c r="H165" s="19"/>
      <c r="I165" s="19"/>
      <c r="J165" s="19"/>
      <c r="K165" s="19"/>
    </row>
    <row r="166" spans="1:11" s="15" customFormat="1" x14ac:dyDescent="0.25">
      <c r="A166" s="17" t="s">
        <v>377</v>
      </c>
      <c r="B166" s="22" t="s">
        <v>378</v>
      </c>
      <c r="C166" s="23">
        <v>4.1400000000000006</v>
      </c>
      <c r="D166" s="89">
        <v>222</v>
      </c>
      <c r="E166" s="19"/>
      <c r="F166" s="19"/>
      <c r="G166" s="19"/>
      <c r="H166" s="19"/>
      <c r="I166" s="19"/>
      <c r="J166" s="19"/>
      <c r="K166" s="19"/>
    </row>
    <row r="167" spans="1:11" s="15" customFormat="1" x14ac:dyDescent="0.25">
      <c r="A167" s="17" t="s">
        <v>379</v>
      </c>
      <c r="B167" s="22" t="s">
        <v>380</v>
      </c>
      <c r="C167" s="23">
        <v>3.16</v>
      </c>
      <c r="D167" s="89">
        <v>203</v>
      </c>
      <c r="E167" s="19"/>
      <c r="F167" s="19"/>
      <c r="G167" s="19"/>
      <c r="H167" s="19"/>
      <c r="I167" s="19"/>
      <c r="J167" s="19"/>
      <c r="K167" s="19"/>
    </row>
    <row r="168" spans="1:11" s="15" customFormat="1" x14ac:dyDescent="0.25">
      <c r="A168" s="17" t="s">
        <v>381</v>
      </c>
      <c r="B168" s="22" t="s">
        <v>382</v>
      </c>
      <c r="C168" s="23">
        <v>6.6000000000000014</v>
      </c>
      <c r="D168" s="89">
        <v>459</v>
      </c>
      <c r="E168" s="19"/>
      <c r="F168" s="19"/>
      <c r="G168" s="19"/>
      <c r="H168" s="19"/>
      <c r="I168" s="19"/>
      <c r="J168" s="19"/>
      <c r="K168" s="19"/>
    </row>
    <row r="169" spans="1:11" s="15" customFormat="1" x14ac:dyDescent="0.25">
      <c r="A169" s="17" t="s">
        <v>383</v>
      </c>
      <c r="B169" s="22" t="s">
        <v>384</v>
      </c>
      <c r="C169" s="23">
        <v>1.4100000000000004</v>
      </c>
      <c r="D169" s="89">
        <v>126</v>
      </c>
      <c r="E169" s="19"/>
      <c r="F169" s="19"/>
      <c r="G169" s="19"/>
      <c r="H169" s="19"/>
      <c r="I169" s="19"/>
      <c r="J169" s="19"/>
      <c r="K169" s="19"/>
    </row>
    <row r="170" spans="1:11" s="15" customFormat="1" x14ac:dyDescent="0.25">
      <c r="A170" s="17" t="s">
        <v>385</v>
      </c>
      <c r="B170" s="22" t="s">
        <v>386</v>
      </c>
      <c r="C170" s="23">
        <v>2.33</v>
      </c>
      <c r="D170" s="89">
        <v>133</v>
      </c>
      <c r="E170" s="19"/>
      <c r="F170" s="19"/>
      <c r="G170" s="19"/>
      <c r="H170" s="19"/>
      <c r="I170" s="19"/>
      <c r="J170" s="19"/>
      <c r="K170" s="19"/>
    </row>
    <row r="171" spans="1:11" s="15" customFormat="1" x14ac:dyDescent="0.25">
      <c r="A171" s="17" t="s">
        <v>387</v>
      </c>
      <c r="B171" s="22" t="s">
        <v>388</v>
      </c>
      <c r="C171" s="23">
        <v>3.6800000000000006</v>
      </c>
      <c r="D171" s="89">
        <v>226</v>
      </c>
      <c r="E171" s="19"/>
      <c r="F171" s="19"/>
      <c r="G171" s="19"/>
      <c r="H171" s="19"/>
      <c r="I171" s="19"/>
      <c r="J171" s="19"/>
      <c r="K171" s="19"/>
    </row>
    <row r="172" spans="1:11" s="15" customFormat="1" x14ac:dyDescent="0.25">
      <c r="A172" s="17" t="s">
        <v>390</v>
      </c>
      <c r="B172" s="22" t="s">
        <v>391</v>
      </c>
      <c r="C172" s="23">
        <v>2.5300000000000002</v>
      </c>
      <c r="D172" s="89">
        <v>136</v>
      </c>
      <c r="E172" s="19"/>
      <c r="F172" s="19"/>
      <c r="G172" s="19"/>
      <c r="H172" s="19"/>
      <c r="I172" s="19"/>
      <c r="J172" s="19"/>
      <c r="K172" s="19"/>
    </row>
    <row r="173" spans="1:11" s="15" customFormat="1" x14ac:dyDescent="0.25">
      <c r="A173" s="17" t="s">
        <v>392</v>
      </c>
      <c r="B173" s="22" t="s">
        <v>393</v>
      </c>
      <c r="C173" s="23">
        <v>1.9200000000000002</v>
      </c>
      <c r="D173" s="89">
        <v>163</v>
      </c>
      <c r="E173" s="19"/>
      <c r="F173" s="19"/>
      <c r="G173" s="19"/>
      <c r="H173" s="19"/>
      <c r="I173" s="19"/>
      <c r="J173" s="19"/>
      <c r="K173" s="19"/>
    </row>
    <row r="174" spans="1:11" s="15" customFormat="1" x14ac:dyDescent="0.25">
      <c r="A174" s="17" t="s">
        <v>394</v>
      </c>
      <c r="B174" s="22" t="s">
        <v>395</v>
      </c>
      <c r="C174" s="23">
        <v>2.8800000000000003</v>
      </c>
      <c r="D174" s="89">
        <v>197</v>
      </c>
      <c r="E174" s="19"/>
      <c r="F174" s="19"/>
      <c r="G174" s="19"/>
      <c r="H174" s="19"/>
      <c r="I174" s="19"/>
      <c r="J174" s="19"/>
      <c r="K174" s="19"/>
    </row>
    <row r="175" spans="1:11" s="15" customFormat="1" x14ac:dyDescent="0.25">
      <c r="A175" s="17" t="s">
        <v>396</v>
      </c>
      <c r="B175" s="22" t="s">
        <v>397</v>
      </c>
      <c r="C175" s="23">
        <v>3.0199999999999996</v>
      </c>
      <c r="D175" s="89">
        <v>199</v>
      </c>
      <c r="E175" s="19"/>
      <c r="F175" s="19"/>
      <c r="G175" s="19"/>
      <c r="H175" s="19"/>
      <c r="I175" s="19"/>
      <c r="J175" s="19"/>
      <c r="K175" s="19"/>
    </row>
    <row r="176" spans="1:11" s="15" customFormat="1" x14ac:dyDescent="0.25">
      <c r="A176" s="17" t="s">
        <v>398</v>
      </c>
      <c r="B176" s="22" t="s">
        <v>399</v>
      </c>
      <c r="C176" s="23">
        <v>2.08</v>
      </c>
      <c r="D176" s="89">
        <v>117</v>
      </c>
      <c r="E176" s="19"/>
      <c r="F176" s="19"/>
      <c r="G176" s="19"/>
      <c r="H176" s="19"/>
      <c r="I176" s="19"/>
      <c r="J176" s="19"/>
      <c r="K176" s="19"/>
    </row>
    <row r="177" spans="1:11" s="15" customFormat="1" x14ac:dyDescent="0.25">
      <c r="A177" s="17" t="s">
        <v>400</v>
      </c>
      <c r="B177" s="22" t="s">
        <v>401</v>
      </c>
      <c r="C177" s="23">
        <v>7.950000000000002</v>
      </c>
      <c r="D177" s="89">
        <v>454</v>
      </c>
      <c r="E177" s="19"/>
      <c r="F177" s="19"/>
      <c r="G177" s="19"/>
      <c r="H177" s="19"/>
      <c r="I177" s="19"/>
      <c r="J177" s="19"/>
      <c r="K177" s="19"/>
    </row>
    <row r="178" spans="1:11" s="15" customFormat="1" x14ac:dyDescent="0.25">
      <c r="A178" s="17" t="s">
        <v>402</v>
      </c>
      <c r="B178" s="22" t="s">
        <v>403</v>
      </c>
      <c r="C178" s="23">
        <v>3.75</v>
      </c>
      <c r="D178" s="89">
        <v>306</v>
      </c>
      <c r="E178" s="19"/>
      <c r="F178" s="19"/>
      <c r="G178" s="19"/>
      <c r="H178" s="19"/>
      <c r="I178" s="19"/>
      <c r="J178" s="19"/>
      <c r="K178" s="19"/>
    </row>
    <row r="179" spans="1:11" s="15" customFormat="1" x14ac:dyDescent="0.25">
      <c r="A179" s="17" t="s">
        <v>404</v>
      </c>
      <c r="B179" s="22" t="s">
        <v>405</v>
      </c>
      <c r="C179" s="23">
        <v>3.7599999999999989</v>
      </c>
      <c r="D179" s="89">
        <v>188</v>
      </c>
      <c r="E179" s="19"/>
      <c r="F179" s="19"/>
      <c r="G179" s="19"/>
      <c r="H179" s="19"/>
      <c r="I179" s="19"/>
      <c r="J179" s="19"/>
      <c r="K179" s="19"/>
    </row>
    <row r="180" spans="1:11" s="15" customFormat="1" x14ac:dyDescent="0.25">
      <c r="A180" s="17" t="s">
        <v>406</v>
      </c>
      <c r="B180" s="22" t="s">
        <v>407</v>
      </c>
      <c r="C180" s="23">
        <v>6.1700000000000008</v>
      </c>
      <c r="D180" s="89">
        <v>455</v>
      </c>
      <c r="E180" s="19"/>
      <c r="F180" s="19"/>
      <c r="G180" s="19"/>
      <c r="H180" s="19"/>
      <c r="I180" s="19"/>
      <c r="J180" s="19"/>
      <c r="K180" s="19"/>
    </row>
    <row r="181" spans="1:11" s="15" customFormat="1" ht="30" x14ac:dyDescent="0.25">
      <c r="A181" s="17" t="s">
        <v>408</v>
      </c>
      <c r="B181" s="22" t="s">
        <v>409</v>
      </c>
      <c r="C181" s="23">
        <v>11.839999999999998</v>
      </c>
      <c r="D181" s="89">
        <v>531</v>
      </c>
      <c r="E181" s="19"/>
      <c r="F181" s="19"/>
      <c r="G181" s="19"/>
      <c r="H181" s="19"/>
      <c r="I181" s="19"/>
      <c r="J181" s="19"/>
      <c r="K181" s="19"/>
    </row>
    <row r="182" spans="1:11" s="15" customFormat="1" x14ac:dyDescent="0.25">
      <c r="A182" s="17" t="s">
        <v>410</v>
      </c>
      <c r="B182" s="22" t="s">
        <v>411</v>
      </c>
      <c r="C182" s="23">
        <v>1.0900000000000003</v>
      </c>
      <c r="D182" s="89">
        <v>73</v>
      </c>
      <c r="E182" s="19"/>
      <c r="F182" s="19"/>
      <c r="G182" s="19"/>
      <c r="H182" s="19"/>
      <c r="I182" s="19"/>
      <c r="J182" s="19"/>
      <c r="K182" s="19"/>
    </row>
    <row r="183" spans="1:11" s="15" customFormat="1" x14ac:dyDescent="0.25">
      <c r="A183" s="17" t="s">
        <v>412</v>
      </c>
      <c r="B183" s="22" t="s">
        <v>413</v>
      </c>
      <c r="C183" s="23">
        <v>1.2799999999999998</v>
      </c>
      <c r="D183" s="89">
        <v>105</v>
      </c>
      <c r="E183" s="19"/>
      <c r="F183" s="19"/>
      <c r="G183" s="19"/>
      <c r="H183" s="19"/>
      <c r="I183" s="19"/>
      <c r="J183" s="19"/>
      <c r="K183" s="19"/>
    </row>
    <row r="184" spans="1:11" s="15" customFormat="1" ht="30" x14ac:dyDescent="0.25">
      <c r="A184" s="17" t="s">
        <v>414</v>
      </c>
      <c r="B184" s="22" t="s">
        <v>415</v>
      </c>
      <c r="C184" s="23">
        <v>3.88</v>
      </c>
      <c r="D184" s="89">
        <v>172</v>
      </c>
      <c r="E184" s="19"/>
      <c r="F184" s="19"/>
      <c r="G184" s="19"/>
      <c r="H184" s="19"/>
      <c r="I184" s="19"/>
      <c r="J184" s="19"/>
      <c r="K184" s="19"/>
    </row>
    <row r="185" spans="1:11" s="15" customFormat="1" x14ac:dyDescent="0.25">
      <c r="A185" s="17" t="s">
        <v>416</v>
      </c>
      <c r="B185" s="22" t="s">
        <v>417</v>
      </c>
      <c r="C185" s="23">
        <v>1.34</v>
      </c>
      <c r="D185" s="89">
        <v>103</v>
      </c>
      <c r="E185" s="19"/>
      <c r="F185" s="19"/>
      <c r="G185" s="19"/>
      <c r="H185" s="19"/>
      <c r="I185" s="19"/>
      <c r="J185" s="19"/>
      <c r="K185" s="19"/>
    </row>
    <row r="186" spans="1:11" s="15" customFormat="1" x14ac:dyDescent="0.25">
      <c r="A186" s="17" t="s">
        <v>418</v>
      </c>
      <c r="B186" s="22" t="s">
        <v>419</v>
      </c>
      <c r="C186" s="23">
        <v>1.7999999999999998</v>
      </c>
      <c r="D186" s="89">
        <v>134</v>
      </c>
      <c r="E186" s="19"/>
      <c r="F186" s="19"/>
      <c r="G186" s="19"/>
      <c r="H186" s="19"/>
      <c r="I186" s="19"/>
      <c r="J186" s="19"/>
      <c r="K186" s="19"/>
    </row>
    <row r="187" spans="1:11" s="15" customFormat="1" x14ac:dyDescent="0.25">
      <c r="A187" s="17" t="s">
        <v>420</v>
      </c>
      <c r="B187" s="22" t="s">
        <v>421</v>
      </c>
      <c r="C187" s="23">
        <v>7.3199999999999994</v>
      </c>
      <c r="D187" s="89">
        <v>388</v>
      </c>
      <c r="E187" s="19"/>
      <c r="F187" s="19"/>
      <c r="G187" s="19"/>
      <c r="H187" s="19"/>
      <c r="I187" s="19"/>
      <c r="J187" s="19"/>
      <c r="K187" s="19"/>
    </row>
    <row r="188" spans="1:11" s="15" customFormat="1" x14ac:dyDescent="0.25">
      <c r="A188" s="17" t="s">
        <v>422</v>
      </c>
      <c r="B188" s="22" t="s">
        <v>423</v>
      </c>
      <c r="C188" s="23">
        <v>5.870000000000001</v>
      </c>
      <c r="D188" s="89">
        <v>199</v>
      </c>
      <c r="E188" s="19"/>
      <c r="F188" s="19"/>
      <c r="G188" s="19"/>
      <c r="H188" s="19"/>
      <c r="I188" s="19"/>
      <c r="J188" s="19"/>
      <c r="K188" s="19"/>
    </row>
    <row r="189" spans="1:11" s="15" customFormat="1" x14ac:dyDescent="0.25">
      <c r="A189" s="17" t="s">
        <v>424</v>
      </c>
      <c r="B189" s="22" t="s">
        <v>425</v>
      </c>
      <c r="C189" s="23">
        <v>1.6800000000000002</v>
      </c>
      <c r="D189" s="89">
        <v>140</v>
      </c>
      <c r="E189" s="19"/>
      <c r="F189" s="19"/>
      <c r="G189" s="19"/>
      <c r="H189" s="19"/>
      <c r="I189" s="19"/>
      <c r="J189" s="19"/>
      <c r="K189" s="19"/>
    </row>
    <row r="190" spans="1:11" s="15" customFormat="1" x14ac:dyDescent="0.25">
      <c r="A190" s="17" t="s">
        <v>426</v>
      </c>
      <c r="B190" s="22" t="s">
        <v>427</v>
      </c>
      <c r="C190" s="23">
        <v>3.2300000000000004</v>
      </c>
      <c r="D190" s="89">
        <v>216</v>
      </c>
      <c r="E190" s="19"/>
      <c r="F190" s="19"/>
      <c r="G190" s="19"/>
      <c r="H190" s="19"/>
      <c r="I190" s="19"/>
      <c r="J190" s="19"/>
      <c r="K190" s="19"/>
    </row>
    <row r="191" spans="1:11" s="15" customFormat="1" x14ac:dyDescent="0.25">
      <c r="A191" s="17" t="s">
        <v>428</v>
      </c>
      <c r="B191" s="22" t="s">
        <v>429</v>
      </c>
      <c r="C191" s="23">
        <v>1.95</v>
      </c>
      <c r="D191" s="89">
        <v>137</v>
      </c>
      <c r="E191" s="19"/>
      <c r="F191" s="19"/>
      <c r="G191" s="19"/>
      <c r="H191" s="19"/>
      <c r="I191" s="19"/>
      <c r="J191" s="19"/>
      <c r="K191" s="19"/>
    </row>
    <row r="192" spans="1:11" s="15" customFormat="1" ht="30" x14ac:dyDescent="0.25">
      <c r="A192" s="17" t="s">
        <v>430</v>
      </c>
      <c r="B192" s="22" t="s">
        <v>431</v>
      </c>
      <c r="C192" s="23">
        <v>3.15</v>
      </c>
      <c r="D192" s="89">
        <v>187</v>
      </c>
      <c r="E192" s="19"/>
      <c r="F192" s="19"/>
      <c r="G192" s="19"/>
      <c r="H192" s="19"/>
      <c r="I192" s="19"/>
      <c r="J192" s="19"/>
      <c r="K192" s="19"/>
    </row>
    <row r="193" spans="1:11" s="15" customFormat="1" x14ac:dyDescent="0.25">
      <c r="A193" s="17" t="s">
        <v>432</v>
      </c>
      <c r="B193" s="22" t="s">
        <v>433</v>
      </c>
      <c r="C193" s="23">
        <v>1.73</v>
      </c>
      <c r="D193" s="89">
        <v>143</v>
      </c>
      <c r="E193" s="19"/>
      <c r="F193" s="19"/>
      <c r="G193" s="19"/>
      <c r="H193" s="19"/>
      <c r="I193" s="19"/>
      <c r="J193" s="19"/>
      <c r="K193" s="19"/>
    </row>
    <row r="194" spans="1:11" s="15" customFormat="1" x14ac:dyDescent="0.25">
      <c r="A194" s="17" t="s">
        <v>434</v>
      </c>
      <c r="B194" s="22" t="s">
        <v>435</v>
      </c>
      <c r="C194" s="23">
        <v>5.2299999999999995</v>
      </c>
      <c r="D194" s="89">
        <v>257</v>
      </c>
      <c r="E194" s="19"/>
      <c r="F194" s="19"/>
      <c r="G194" s="19"/>
      <c r="H194" s="19"/>
      <c r="I194" s="19"/>
      <c r="J194" s="19"/>
      <c r="K194" s="19"/>
    </row>
    <row r="195" spans="1:11" s="15" customFormat="1" x14ac:dyDescent="0.25">
      <c r="A195" s="17" t="s">
        <v>436</v>
      </c>
      <c r="B195" s="22" t="s">
        <v>437</v>
      </c>
      <c r="C195" s="23">
        <v>1.7399999999999998</v>
      </c>
      <c r="D195" s="89">
        <v>155</v>
      </c>
      <c r="E195" s="19"/>
      <c r="F195" s="19"/>
      <c r="G195" s="19"/>
      <c r="H195" s="19"/>
      <c r="I195" s="19"/>
      <c r="J195" s="19"/>
      <c r="K195" s="19"/>
    </row>
    <row r="196" spans="1:11" s="15" customFormat="1" x14ac:dyDescent="0.25">
      <c r="A196" s="17" t="s">
        <v>438</v>
      </c>
      <c r="B196" s="22" t="s">
        <v>439</v>
      </c>
      <c r="C196" s="23">
        <v>8.0299999999999976</v>
      </c>
      <c r="D196" s="89">
        <v>416</v>
      </c>
      <c r="E196" s="19"/>
      <c r="F196" s="19"/>
      <c r="G196" s="19"/>
      <c r="H196" s="19"/>
      <c r="I196" s="19"/>
      <c r="J196" s="19"/>
      <c r="K196" s="19"/>
    </row>
    <row r="197" spans="1:11" s="15" customFormat="1" x14ac:dyDescent="0.25">
      <c r="A197" s="17" t="s">
        <v>440</v>
      </c>
      <c r="B197" s="22" t="s">
        <v>441</v>
      </c>
      <c r="C197" s="23">
        <v>3.62</v>
      </c>
      <c r="D197" s="89">
        <v>257</v>
      </c>
      <c r="E197" s="19"/>
      <c r="F197" s="19"/>
      <c r="G197" s="19"/>
      <c r="H197" s="19"/>
      <c r="I197" s="19"/>
      <c r="J197" s="19"/>
      <c r="K197" s="19"/>
    </row>
    <row r="198" spans="1:11" s="15" customFormat="1" x14ac:dyDescent="0.25">
      <c r="A198" s="17" t="s">
        <v>442</v>
      </c>
      <c r="B198" s="22" t="s">
        <v>443</v>
      </c>
      <c r="C198" s="23">
        <v>1.4300000000000004</v>
      </c>
      <c r="D198" s="89">
        <v>74</v>
      </c>
      <c r="E198" s="19"/>
      <c r="F198" s="19"/>
      <c r="G198" s="19"/>
      <c r="H198" s="19"/>
      <c r="I198" s="19"/>
      <c r="J198" s="19"/>
      <c r="K198" s="19"/>
    </row>
    <row r="199" spans="1:11" s="15" customFormat="1" ht="30" x14ac:dyDescent="0.25">
      <c r="A199" s="17" t="s">
        <v>444</v>
      </c>
      <c r="B199" s="22" t="s">
        <v>445</v>
      </c>
      <c r="C199" s="23">
        <v>0.8</v>
      </c>
      <c r="D199" s="89">
        <v>54</v>
      </c>
      <c r="E199" s="19"/>
      <c r="F199" s="19"/>
      <c r="G199" s="19"/>
      <c r="H199" s="19"/>
      <c r="I199" s="19"/>
      <c r="J199" s="19"/>
      <c r="K199" s="19"/>
    </row>
    <row r="200" spans="1:11" s="15" customFormat="1" x14ac:dyDescent="0.25">
      <c r="A200" s="17" t="s">
        <v>446</v>
      </c>
      <c r="B200" s="22" t="s">
        <v>447</v>
      </c>
      <c r="C200" s="23">
        <v>2.3700000000000006</v>
      </c>
      <c r="D200" s="89">
        <v>161</v>
      </c>
      <c r="E200" s="19"/>
      <c r="F200" s="19"/>
      <c r="G200" s="19"/>
      <c r="H200" s="19"/>
      <c r="I200" s="19"/>
      <c r="J200" s="19"/>
      <c r="K200" s="19"/>
    </row>
    <row r="201" spans="1:11" s="15" customFormat="1" x14ac:dyDescent="0.25">
      <c r="A201" s="17" t="s">
        <v>448</v>
      </c>
      <c r="B201" s="22" t="s">
        <v>449</v>
      </c>
      <c r="C201" s="23">
        <v>0.22999999999999998</v>
      </c>
      <c r="D201" s="89">
        <v>23</v>
      </c>
      <c r="E201" s="19"/>
      <c r="F201" s="19"/>
      <c r="G201" s="19"/>
      <c r="H201" s="19"/>
      <c r="I201" s="19"/>
      <c r="J201" s="19"/>
      <c r="K201" s="19"/>
    </row>
    <row r="202" spans="1:11" s="15" customFormat="1" x14ac:dyDescent="0.25">
      <c r="A202" s="17" t="s">
        <v>450</v>
      </c>
      <c r="B202" s="22" t="s">
        <v>451</v>
      </c>
      <c r="C202" s="23">
        <v>2.5000000000000004</v>
      </c>
      <c r="D202" s="89">
        <v>173</v>
      </c>
      <c r="E202" s="19"/>
      <c r="F202" s="19"/>
      <c r="G202" s="19"/>
      <c r="H202" s="19"/>
      <c r="I202" s="19"/>
      <c r="J202" s="19"/>
      <c r="K202" s="19"/>
    </row>
    <row r="203" spans="1:11" s="15" customFormat="1" ht="30" x14ac:dyDescent="0.25">
      <c r="A203" s="17" t="s">
        <v>452</v>
      </c>
      <c r="B203" s="22" t="s">
        <v>453</v>
      </c>
      <c r="C203" s="23">
        <v>1.4900000000000002</v>
      </c>
      <c r="D203" s="89">
        <v>136</v>
      </c>
      <c r="E203" s="19"/>
      <c r="F203" s="19"/>
      <c r="G203" s="19"/>
      <c r="H203" s="19"/>
      <c r="I203" s="19"/>
      <c r="J203" s="19"/>
      <c r="K203" s="19"/>
    </row>
    <row r="204" spans="1:11" s="15" customFormat="1" x14ac:dyDescent="0.25">
      <c r="A204" s="17" t="s">
        <v>454</v>
      </c>
      <c r="B204" s="22" t="s">
        <v>455</v>
      </c>
      <c r="C204" s="23">
        <v>4.9799999999999986</v>
      </c>
      <c r="D204" s="89">
        <v>311</v>
      </c>
      <c r="E204" s="19"/>
      <c r="F204" s="19"/>
      <c r="G204" s="19"/>
      <c r="H204" s="19"/>
      <c r="I204" s="19"/>
      <c r="J204" s="19"/>
      <c r="K204" s="19"/>
    </row>
    <row r="205" spans="1:11" s="15" customFormat="1" x14ac:dyDescent="0.25">
      <c r="A205" s="17" t="s">
        <v>456</v>
      </c>
      <c r="B205" s="22" t="s">
        <v>457</v>
      </c>
      <c r="C205" s="23">
        <v>6.92</v>
      </c>
      <c r="D205" s="89">
        <v>284</v>
      </c>
      <c r="E205" s="19"/>
      <c r="F205" s="19"/>
      <c r="G205" s="19"/>
      <c r="H205" s="19"/>
      <c r="I205" s="19"/>
      <c r="J205" s="19"/>
      <c r="K205" s="19"/>
    </row>
    <row r="206" spans="1:11" s="15" customFormat="1" x14ac:dyDescent="0.25">
      <c r="A206" s="17" t="s">
        <v>458</v>
      </c>
      <c r="B206" s="22" t="s">
        <v>459</v>
      </c>
      <c r="C206" s="23">
        <v>9.4199999999999982</v>
      </c>
      <c r="D206" s="89">
        <v>578</v>
      </c>
      <c r="E206" s="19"/>
      <c r="F206" s="19"/>
      <c r="G206" s="19"/>
      <c r="H206" s="19"/>
      <c r="I206" s="19"/>
      <c r="J206" s="19"/>
      <c r="K206" s="19"/>
    </row>
    <row r="207" spans="1:11" s="15" customFormat="1" ht="30" x14ac:dyDescent="0.25">
      <c r="A207" s="17" t="s">
        <v>460</v>
      </c>
      <c r="B207" s="22" t="s">
        <v>461</v>
      </c>
      <c r="C207" s="23">
        <v>2.5600000000000005</v>
      </c>
      <c r="D207" s="89">
        <v>152</v>
      </c>
      <c r="E207" s="19"/>
      <c r="F207" s="19"/>
      <c r="G207" s="19"/>
      <c r="H207" s="19"/>
      <c r="I207" s="19"/>
      <c r="J207" s="19"/>
      <c r="K207" s="19"/>
    </row>
    <row r="208" spans="1:11" s="15" customFormat="1" ht="30" x14ac:dyDescent="0.25">
      <c r="A208" s="17" t="s">
        <v>462</v>
      </c>
      <c r="B208" s="22" t="s">
        <v>463</v>
      </c>
      <c r="C208" s="23">
        <v>0.42</v>
      </c>
      <c r="D208" s="89">
        <v>12</v>
      </c>
      <c r="E208" s="19"/>
      <c r="F208" s="19"/>
      <c r="G208" s="19"/>
      <c r="H208" s="19"/>
      <c r="I208" s="19"/>
      <c r="J208" s="19"/>
      <c r="K208" s="19"/>
    </row>
    <row r="209" spans="1:11" s="15" customFormat="1" ht="30" x14ac:dyDescent="0.25">
      <c r="A209" s="17" t="s">
        <v>464</v>
      </c>
      <c r="B209" s="22" t="s">
        <v>465</v>
      </c>
      <c r="C209" s="23">
        <v>4.54</v>
      </c>
      <c r="D209" s="89">
        <v>323</v>
      </c>
      <c r="E209" s="19"/>
      <c r="F209" s="19"/>
      <c r="G209" s="19"/>
      <c r="H209" s="19"/>
      <c r="I209" s="19"/>
      <c r="J209" s="19"/>
      <c r="K209" s="19"/>
    </row>
    <row r="210" spans="1:11" s="15" customFormat="1" x14ac:dyDescent="0.25">
      <c r="A210" s="17" t="s">
        <v>466</v>
      </c>
      <c r="B210" s="22" t="s">
        <v>467</v>
      </c>
      <c r="C210" s="23">
        <v>2.12</v>
      </c>
      <c r="D210" s="89">
        <v>183</v>
      </c>
      <c r="E210" s="19"/>
      <c r="F210" s="19"/>
      <c r="G210" s="19"/>
      <c r="H210" s="19"/>
      <c r="I210" s="19"/>
      <c r="J210" s="19"/>
      <c r="K210" s="19"/>
    </row>
    <row r="211" spans="1:11" s="15" customFormat="1" ht="30" x14ac:dyDescent="0.25">
      <c r="A211" s="17" t="s">
        <v>468</v>
      </c>
      <c r="B211" s="22" t="s">
        <v>469</v>
      </c>
      <c r="C211" s="23">
        <v>2.4900000000000007</v>
      </c>
      <c r="D211" s="89">
        <v>200</v>
      </c>
      <c r="E211" s="19"/>
      <c r="F211" s="19"/>
      <c r="G211" s="19"/>
      <c r="H211" s="19"/>
      <c r="I211" s="19"/>
      <c r="J211" s="19"/>
      <c r="K211" s="19"/>
    </row>
    <row r="212" spans="1:11" s="15" customFormat="1" ht="30" x14ac:dyDescent="0.25">
      <c r="A212" s="17" t="s">
        <v>470</v>
      </c>
      <c r="B212" s="22" t="s">
        <v>471</v>
      </c>
      <c r="C212" s="23">
        <v>3.92</v>
      </c>
      <c r="D212" s="89">
        <v>318</v>
      </c>
      <c r="E212" s="19"/>
      <c r="F212" s="19"/>
      <c r="G212" s="19"/>
      <c r="H212" s="19"/>
      <c r="I212" s="19"/>
      <c r="J212" s="19"/>
      <c r="K212" s="19"/>
    </row>
    <row r="213" spans="1:11" s="15" customFormat="1" x14ac:dyDescent="0.25">
      <c r="A213" s="17" t="s">
        <v>472</v>
      </c>
      <c r="B213" s="22" t="s">
        <v>473</v>
      </c>
      <c r="C213" s="23">
        <v>9.2699999999999978</v>
      </c>
      <c r="D213" s="89">
        <v>457</v>
      </c>
      <c r="E213" s="19"/>
      <c r="F213" s="19"/>
      <c r="G213" s="19"/>
      <c r="H213" s="19"/>
      <c r="I213" s="19"/>
      <c r="J213" s="19"/>
      <c r="K213" s="19"/>
    </row>
    <row r="214" spans="1:11" s="15" customFormat="1" x14ac:dyDescent="0.25">
      <c r="A214" s="17" t="s">
        <v>474</v>
      </c>
      <c r="B214" s="22" t="s">
        <v>475</v>
      </c>
      <c r="C214" s="23">
        <v>6.65</v>
      </c>
      <c r="D214" s="89">
        <v>453</v>
      </c>
      <c r="E214" s="19"/>
      <c r="F214" s="19"/>
      <c r="G214" s="19"/>
      <c r="H214" s="19"/>
      <c r="I214" s="19"/>
      <c r="J214" s="19"/>
      <c r="K214" s="19"/>
    </row>
    <row r="215" spans="1:11" s="15" customFormat="1" x14ac:dyDescent="0.25">
      <c r="A215" s="17" t="s">
        <v>476</v>
      </c>
      <c r="B215" s="22" t="s">
        <v>477</v>
      </c>
      <c r="C215" s="23">
        <v>11.670000000000002</v>
      </c>
      <c r="D215" s="89">
        <v>215</v>
      </c>
      <c r="E215" s="19"/>
      <c r="F215" s="19"/>
      <c r="G215" s="19"/>
      <c r="H215" s="19"/>
      <c r="I215" s="19"/>
      <c r="J215" s="19"/>
      <c r="K215" s="19"/>
    </row>
    <row r="216" spans="1:11" s="15" customFormat="1" x14ac:dyDescent="0.25">
      <c r="A216" s="17" t="s">
        <v>478</v>
      </c>
      <c r="B216" s="22" t="s">
        <v>479</v>
      </c>
      <c r="C216" s="23">
        <v>18.89</v>
      </c>
      <c r="D216" s="89">
        <v>774</v>
      </c>
      <c r="E216" s="19"/>
      <c r="F216" s="19"/>
      <c r="G216" s="19"/>
      <c r="H216" s="19"/>
      <c r="I216" s="19"/>
      <c r="J216" s="19"/>
      <c r="K216" s="19"/>
    </row>
    <row r="217" spans="1:11" s="15" customFormat="1" x14ac:dyDescent="0.25">
      <c r="A217" s="17" t="s">
        <v>480</v>
      </c>
      <c r="B217" s="22" t="s">
        <v>481</v>
      </c>
      <c r="C217" s="23">
        <v>4.839999999999999</v>
      </c>
      <c r="D217" s="89">
        <v>192</v>
      </c>
      <c r="E217" s="19"/>
      <c r="F217" s="19"/>
      <c r="G217" s="19"/>
      <c r="H217" s="19"/>
      <c r="I217" s="19"/>
      <c r="J217" s="19"/>
      <c r="K217" s="19"/>
    </row>
    <row r="218" spans="1:11" s="15" customFormat="1" x14ac:dyDescent="0.25">
      <c r="A218" s="17" t="s">
        <v>482</v>
      </c>
      <c r="B218" s="22" t="s">
        <v>483</v>
      </c>
      <c r="C218" s="23">
        <v>1.6800000000000004</v>
      </c>
      <c r="D218" s="89">
        <v>104</v>
      </c>
      <c r="E218" s="19"/>
      <c r="F218" s="19"/>
      <c r="G218" s="19"/>
      <c r="H218" s="19"/>
      <c r="I218" s="19"/>
      <c r="J218" s="19"/>
      <c r="K218" s="19"/>
    </row>
    <row r="219" spans="1:11" s="15" customFormat="1" x14ac:dyDescent="0.25">
      <c r="A219" s="17" t="s">
        <v>4174</v>
      </c>
      <c r="B219" s="22" t="s">
        <v>4175</v>
      </c>
      <c r="C219" s="23">
        <v>0.94000000000000006</v>
      </c>
      <c r="D219" s="89">
        <v>45</v>
      </c>
      <c r="E219" s="19"/>
      <c r="F219" s="19"/>
      <c r="G219" s="19"/>
      <c r="H219" s="19"/>
      <c r="I219" s="19"/>
      <c r="J219" s="19"/>
      <c r="K219" s="19"/>
    </row>
    <row r="220" spans="1:11" s="15" customFormat="1" x14ac:dyDescent="0.25">
      <c r="A220" s="17" t="s">
        <v>484</v>
      </c>
      <c r="B220" s="22" t="s">
        <v>485</v>
      </c>
      <c r="C220" s="23">
        <v>12.709999999999997</v>
      </c>
      <c r="D220" s="89">
        <v>558</v>
      </c>
      <c r="E220" s="19"/>
      <c r="F220" s="19"/>
      <c r="G220" s="19"/>
      <c r="H220" s="19"/>
      <c r="I220" s="19"/>
      <c r="J220" s="19"/>
      <c r="K220" s="19"/>
    </row>
    <row r="221" spans="1:11" s="15" customFormat="1" x14ac:dyDescent="0.25">
      <c r="A221" s="17" t="s">
        <v>486</v>
      </c>
      <c r="B221" s="22" t="s">
        <v>487</v>
      </c>
      <c r="C221" s="23">
        <v>1.04</v>
      </c>
      <c r="D221" s="89">
        <v>70</v>
      </c>
      <c r="E221" s="19"/>
      <c r="F221" s="19"/>
      <c r="G221" s="19"/>
      <c r="H221" s="19"/>
      <c r="I221" s="19"/>
      <c r="J221" s="19"/>
      <c r="K221" s="19"/>
    </row>
    <row r="222" spans="1:11" s="15" customFormat="1" x14ac:dyDescent="0.25">
      <c r="A222" s="17" t="s">
        <v>488</v>
      </c>
      <c r="B222" s="22" t="s">
        <v>489</v>
      </c>
      <c r="C222" s="23">
        <v>4.2299999999999995</v>
      </c>
      <c r="D222" s="89">
        <v>365</v>
      </c>
      <c r="E222" s="19"/>
      <c r="F222" s="19"/>
      <c r="G222" s="19"/>
      <c r="H222" s="19"/>
      <c r="I222" s="19"/>
      <c r="J222" s="19"/>
      <c r="K222" s="19"/>
    </row>
    <row r="223" spans="1:11" s="15" customFormat="1" x14ac:dyDescent="0.25">
      <c r="A223" s="17" t="s">
        <v>490</v>
      </c>
      <c r="B223" s="22" t="s">
        <v>491</v>
      </c>
      <c r="C223" s="23">
        <v>1.3200000000000003</v>
      </c>
      <c r="D223" s="89">
        <v>118</v>
      </c>
      <c r="E223" s="19"/>
      <c r="F223" s="19"/>
      <c r="G223" s="19"/>
      <c r="H223" s="19"/>
      <c r="I223" s="19"/>
      <c r="J223" s="19"/>
      <c r="K223" s="19"/>
    </row>
    <row r="224" spans="1:11" s="15" customFormat="1" x14ac:dyDescent="0.25">
      <c r="A224" s="17" t="s">
        <v>492</v>
      </c>
      <c r="B224" s="22" t="s">
        <v>493</v>
      </c>
      <c r="C224" s="23">
        <v>0.67000000000000015</v>
      </c>
      <c r="D224" s="89">
        <v>50</v>
      </c>
      <c r="E224" s="19"/>
      <c r="F224" s="19"/>
      <c r="G224" s="19"/>
      <c r="H224" s="19"/>
      <c r="I224" s="19"/>
      <c r="J224" s="19"/>
      <c r="K224" s="19"/>
    </row>
    <row r="225" spans="1:11" s="15" customFormat="1" x14ac:dyDescent="0.25">
      <c r="A225" s="17" t="s">
        <v>494</v>
      </c>
      <c r="B225" s="22" t="s">
        <v>495</v>
      </c>
      <c r="C225" s="23">
        <v>8.1399999999999988</v>
      </c>
      <c r="D225" s="89">
        <v>439</v>
      </c>
      <c r="E225" s="19"/>
      <c r="F225" s="19"/>
      <c r="G225" s="19"/>
      <c r="H225" s="19"/>
      <c r="I225" s="19"/>
      <c r="J225" s="19"/>
      <c r="K225" s="19"/>
    </row>
    <row r="226" spans="1:11" s="15" customFormat="1" ht="30" x14ac:dyDescent="0.25">
      <c r="A226" s="17" t="s">
        <v>496</v>
      </c>
      <c r="B226" s="22" t="s">
        <v>497</v>
      </c>
      <c r="C226" s="23">
        <v>4.6100000000000003</v>
      </c>
      <c r="D226" s="89">
        <v>356</v>
      </c>
      <c r="E226" s="19"/>
      <c r="F226" s="19"/>
      <c r="G226" s="19"/>
      <c r="H226" s="19"/>
      <c r="I226" s="19"/>
      <c r="J226" s="19"/>
      <c r="K226" s="19"/>
    </row>
    <row r="227" spans="1:11" s="15" customFormat="1" x14ac:dyDescent="0.25">
      <c r="A227" s="17" t="s">
        <v>498</v>
      </c>
      <c r="B227" s="22" t="s">
        <v>499</v>
      </c>
      <c r="C227" s="23">
        <v>4.97</v>
      </c>
      <c r="D227" s="89">
        <v>295</v>
      </c>
      <c r="E227" s="19"/>
      <c r="F227" s="19"/>
      <c r="G227" s="19"/>
      <c r="H227" s="19"/>
      <c r="I227" s="19"/>
      <c r="J227" s="19"/>
      <c r="K227" s="19"/>
    </row>
    <row r="228" spans="1:11" s="15" customFormat="1" x14ac:dyDescent="0.25">
      <c r="A228" s="17" t="s">
        <v>2951</v>
      </c>
      <c r="B228" s="22" t="s">
        <v>2940</v>
      </c>
      <c r="C228" s="23">
        <v>1.1299999999999999</v>
      </c>
      <c r="D228" s="89">
        <v>113</v>
      </c>
      <c r="E228" s="19"/>
      <c r="F228" s="19"/>
      <c r="G228" s="19"/>
      <c r="H228" s="19"/>
      <c r="I228" s="19"/>
      <c r="J228" s="19"/>
      <c r="K228" s="19"/>
    </row>
    <row r="229" spans="1:11" s="15" customFormat="1" x14ac:dyDescent="0.25">
      <c r="A229" s="17" t="s">
        <v>500</v>
      </c>
      <c r="B229" s="22" t="s">
        <v>501</v>
      </c>
      <c r="C229" s="23">
        <v>3.4799999999999995</v>
      </c>
      <c r="D229" s="89">
        <v>239</v>
      </c>
      <c r="E229" s="19"/>
      <c r="F229" s="19"/>
      <c r="G229" s="19"/>
      <c r="H229" s="19"/>
      <c r="I229" s="19"/>
      <c r="J229" s="19"/>
      <c r="K229" s="19"/>
    </row>
    <row r="230" spans="1:11" s="15" customFormat="1" x14ac:dyDescent="0.25">
      <c r="A230" s="17" t="s">
        <v>502</v>
      </c>
      <c r="B230" s="22" t="s">
        <v>503</v>
      </c>
      <c r="C230" s="23">
        <v>1.1400000000000001</v>
      </c>
      <c r="D230" s="89">
        <v>114</v>
      </c>
      <c r="E230" s="19"/>
      <c r="F230" s="19"/>
      <c r="G230" s="19"/>
      <c r="H230" s="19"/>
      <c r="I230" s="19"/>
      <c r="J230" s="19"/>
      <c r="K230" s="19"/>
    </row>
    <row r="231" spans="1:11" s="15" customFormat="1" x14ac:dyDescent="0.25">
      <c r="A231" s="17" t="s">
        <v>504</v>
      </c>
      <c r="B231" s="22" t="s">
        <v>505</v>
      </c>
      <c r="C231" s="23">
        <v>6.12</v>
      </c>
      <c r="D231" s="89">
        <v>415</v>
      </c>
      <c r="E231" s="19"/>
      <c r="F231" s="19"/>
      <c r="G231" s="19"/>
      <c r="H231" s="19"/>
      <c r="I231" s="19"/>
      <c r="J231" s="19"/>
      <c r="K231" s="19"/>
    </row>
    <row r="232" spans="1:11" s="15" customFormat="1" x14ac:dyDescent="0.25">
      <c r="A232" s="17" t="s">
        <v>506</v>
      </c>
      <c r="B232" s="22" t="s">
        <v>507</v>
      </c>
      <c r="C232" s="23">
        <v>1.84</v>
      </c>
      <c r="D232" s="89">
        <v>147</v>
      </c>
      <c r="E232" s="19"/>
      <c r="F232" s="19"/>
      <c r="G232" s="19"/>
      <c r="H232" s="19"/>
      <c r="I232" s="19"/>
      <c r="J232" s="19"/>
      <c r="K232" s="19"/>
    </row>
    <row r="233" spans="1:11" s="15" customFormat="1" x14ac:dyDescent="0.25">
      <c r="A233" s="17" t="s">
        <v>508</v>
      </c>
      <c r="B233" s="22" t="s">
        <v>509</v>
      </c>
      <c r="C233" s="23">
        <v>3.7100000000000009</v>
      </c>
      <c r="D233" s="89">
        <v>239</v>
      </c>
      <c r="E233" s="19"/>
      <c r="F233" s="19"/>
      <c r="G233" s="19"/>
      <c r="H233" s="19"/>
      <c r="I233" s="19"/>
      <c r="J233" s="19"/>
      <c r="K233" s="19"/>
    </row>
    <row r="234" spans="1:11" s="15" customFormat="1" ht="30" x14ac:dyDescent="0.25">
      <c r="A234" s="17" t="s">
        <v>510</v>
      </c>
      <c r="B234" s="22" t="s">
        <v>511</v>
      </c>
      <c r="C234" s="23">
        <v>2.25</v>
      </c>
      <c r="D234" s="89">
        <v>206</v>
      </c>
      <c r="E234" s="19"/>
      <c r="F234" s="19"/>
      <c r="G234" s="19"/>
      <c r="H234" s="19"/>
      <c r="I234" s="19"/>
      <c r="J234" s="19"/>
      <c r="K234" s="19"/>
    </row>
    <row r="235" spans="1:11" s="15" customFormat="1" ht="30" x14ac:dyDescent="0.25">
      <c r="A235" s="17" t="s">
        <v>512</v>
      </c>
      <c r="B235" s="22" t="s">
        <v>513</v>
      </c>
      <c r="C235" s="23">
        <v>2.7600000000000002</v>
      </c>
      <c r="D235" s="89">
        <v>205</v>
      </c>
      <c r="E235" s="19"/>
      <c r="F235" s="19"/>
      <c r="G235" s="19"/>
      <c r="H235" s="19"/>
      <c r="I235" s="19"/>
      <c r="J235" s="19"/>
      <c r="K235" s="19"/>
    </row>
    <row r="236" spans="1:11" s="15" customFormat="1" ht="30" x14ac:dyDescent="0.25">
      <c r="A236" s="17" t="s">
        <v>514</v>
      </c>
      <c r="B236" s="22" t="s">
        <v>515</v>
      </c>
      <c r="C236" s="23">
        <v>11.3</v>
      </c>
      <c r="D236" s="89">
        <v>809</v>
      </c>
      <c r="E236" s="19"/>
      <c r="F236" s="19"/>
      <c r="G236" s="19"/>
      <c r="H236" s="19"/>
      <c r="I236" s="19"/>
      <c r="J236" s="19"/>
      <c r="K236" s="19"/>
    </row>
    <row r="237" spans="1:11" s="15" customFormat="1" x14ac:dyDescent="0.25">
      <c r="A237" s="17" t="s">
        <v>516</v>
      </c>
      <c r="B237" s="22" t="s">
        <v>517</v>
      </c>
      <c r="C237" s="23">
        <v>5.23</v>
      </c>
      <c r="D237" s="89">
        <v>357</v>
      </c>
      <c r="E237" s="19"/>
      <c r="F237" s="19"/>
      <c r="G237" s="19"/>
      <c r="H237" s="19"/>
      <c r="I237" s="19"/>
      <c r="J237" s="19"/>
      <c r="K237" s="19"/>
    </row>
    <row r="238" spans="1:11" s="15" customFormat="1" x14ac:dyDescent="0.25">
      <c r="A238" s="17" t="s">
        <v>518</v>
      </c>
      <c r="B238" s="22" t="s">
        <v>519</v>
      </c>
      <c r="C238" s="23">
        <v>8.24</v>
      </c>
      <c r="D238" s="89">
        <v>269</v>
      </c>
      <c r="E238" s="19"/>
      <c r="F238" s="19"/>
      <c r="G238" s="19"/>
      <c r="H238" s="19"/>
      <c r="I238" s="19"/>
      <c r="J238" s="19"/>
      <c r="K238" s="19"/>
    </row>
    <row r="239" spans="1:11" s="15" customFormat="1" x14ac:dyDescent="0.25">
      <c r="A239" s="17" t="s">
        <v>520</v>
      </c>
      <c r="B239" s="22" t="s">
        <v>521</v>
      </c>
      <c r="C239" s="23">
        <v>1.66</v>
      </c>
      <c r="D239" s="89">
        <v>115</v>
      </c>
      <c r="E239" s="19"/>
      <c r="F239" s="19"/>
      <c r="G239" s="19"/>
      <c r="H239" s="19"/>
      <c r="I239" s="19"/>
      <c r="J239" s="19"/>
      <c r="K239" s="19"/>
    </row>
    <row r="240" spans="1:11" s="15" customFormat="1" x14ac:dyDescent="0.25">
      <c r="A240" s="17" t="s">
        <v>522</v>
      </c>
      <c r="B240" s="22" t="s">
        <v>523</v>
      </c>
      <c r="C240" s="23">
        <v>3.21</v>
      </c>
      <c r="D240" s="89">
        <v>214</v>
      </c>
      <c r="E240" s="19"/>
      <c r="F240" s="19"/>
      <c r="G240" s="19"/>
      <c r="H240" s="19"/>
      <c r="I240" s="19"/>
      <c r="J240" s="19"/>
      <c r="K240" s="19"/>
    </row>
    <row r="241" spans="1:11" s="15" customFormat="1" x14ac:dyDescent="0.25">
      <c r="A241" s="17" t="s">
        <v>524</v>
      </c>
      <c r="B241" s="22" t="s">
        <v>525</v>
      </c>
      <c r="C241" s="23">
        <v>9.4500000000000011</v>
      </c>
      <c r="D241" s="89">
        <v>388</v>
      </c>
      <c r="E241" s="19"/>
      <c r="F241" s="19"/>
      <c r="G241" s="19"/>
      <c r="H241" s="19"/>
      <c r="I241" s="19"/>
      <c r="J241" s="19"/>
      <c r="K241" s="19"/>
    </row>
    <row r="242" spans="1:11" s="15" customFormat="1" x14ac:dyDescent="0.25">
      <c r="A242" s="17" t="s">
        <v>526</v>
      </c>
      <c r="B242" s="22" t="s">
        <v>527</v>
      </c>
      <c r="C242" s="23">
        <v>1.5800000000000003</v>
      </c>
      <c r="D242" s="89">
        <v>135</v>
      </c>
      <c r="E242" s="19"/>
      <c r="F242" s="19"/>
      <c r="G242" s="19"/>
      <c r="H242" s="19"/>
      <c r="I242" s="19"/>
      <c r="J242" s="19"/>
      <c r="K242" s="19"/>
    </row>
    <row r="243" spans="1:11" s="15" customFormat="1" x14ac:dyDescent="0.25">
      <c r="A243" s="17" t="s">
        <v>528</v>
      </c>
      <c r="B243" s="22" t="s">
        <v>529</v>
      </c>
      <c r="C243" s="23">
        <v>3.8100000000000009</v>
      </c>
      <c r="D243" s="89">
        <v>267</v>
      </c>
      <c r="E243" s="19"/>
      <c r="F243" s="19"/>
      <c r="G243" s="19"/>
      <c r="H243" s="19"/>
      <c r="I243" s="19"/>
      <c r="J243" s="19"/>
      <c r="K243" s="19"/>
    </row>
    <row r="244" spans="1:11" s="15" customFormat="1" x14ac:dyDescent="0.25">
      <c r="A244" s="17" t="s">
        <v>530</v>
      </c>
      <c r="B244" s="22" t="s">
        <v>531</v>
      </c>
      <c r="C244" s="23">
        <v>1.02</v>
      </c>
      <c r="D244" s="89">
        <v>77</v>
      </c>
      <c r="E244" s="19"/>
      <c r="F244" s="19"/>
      <c r="G244" s="19"/>
      <c r="H244" s="19"/>
      <c r="I244" s="19"/>
      <c r="J244" s="19"/>
      <c r="K244" s="19"/>
    </row>
    <row r="245" spans="1:11" s="15" customFormat="1" x14ac:dyDescent="0.25">
      <c r="A245" s="17" t="s">
        <v>532</v>
      </c>
      <c r="B245" s="22" t="s">
        <v>533</v>
      </c>
      <c r="C245" s="23">
        <v>0.6</v>
      </c>
      <c r="D245" s="89">
        <v>55</v>
      </c>
      <c r="E245" s="19"/>
      <c r="F245" s="19"/>
      <c r="G245" s="19"/>
      <c r="H245" s="19"/>
      <c r="I245" s="19"/>
      <c r="J245" s="19"/>
      <c r="K245" s="19"/>
    </row>
    <row r="246" spans="1:11" s="15" customFormat="1" x14ac:dyDescent="0.25">
      <c r="A246" s="17" t="s">
        <v>4176</v>
      </c>
      <c r="B246" s="22" t="s">
        <v>4177</v>
      </c>
      <c r="C246" s="23">
        <v>1.4100000000000001</v>
      </c>
      <c r="D246" s="89">
        <v>105</v>
      </c>
      <c r="E246" s="19"/>
      <c r="F246" s="19"/>
      <c r="G246" s="19"/>
      <c r="H246" s="19"/>
      <c r="I246" s="19"/>
      <c r="J246" s="19"/>
      <c r="K246" s="19"/>
    </row>
    <row r="247" spans="1:11" s="15" customFormat="1" ht="30" x14ac:dyDescent="0.25">
      <c r="A247" s="17" t="s">
        <v>534</v>
      </c>
      <c r="B247" s="22" t="s">
        <v>535</v>
      </c>
      <c r="C247" s="23">
        <v>1.2000000000000002</v>
      </c>
      <c r="D247" s="89">
        <v>94</v>
      </c>
      <c r="E247" s="19"/>
      <c r="F247" s="19"/>
      <c r="G247" s="19"/>
      <c r="H247" s="19"/>
      <c r="I247" s="19"/>
      <c r="J247" s="19"/>
      <c r="K247" s="19"/>
    </row>
    <row r="248" spans="1:11" s="15" customFormat="1" ht="30" x14ac:dyDescent="0.25">
      <c r="A248" s="17" t="s">
        <v>536</v>
      </c>
      <c r="B248" s="22" t="s">
        <v>537</v>
      </c>
      <c r="C248" s="23">
        <v>9.4</v>
      </c>
      <c r="D248" s="89">
        <v>464</v>
      </c>
      <c r="E248" s="19"/>
      <c r="F248" s="19"/>
      <c r="G248" s="19"/>
      <c r="H248" s="19"/>
      <c r="I248" s="19"/>
      <c r="J248" s="19"/>
      <c r="K248" s="19"/>
    </row>
    <row r="249" spans="1:11" s="15" customFormat="1" x14ac:dyDescent="0.25">
      <c r="A249" s="17" t="s">
        <v>538</v>
      </c>
      <c r="B249" s="22" t="s">
        <v>539</v>
      </c>
      <c r="C249" s="23">
        <v>12.560000000000002</v>
      </c>
      <c r="D249" s="89">
        <v>815</v>
      </c>
      <c r="E249" s="19"/>
      <c r="F249" s="19"/>
      <c r="G249" s="19"/>
      <c r="H249" s="19"/>
      <c r="I249" s="19"/>
      <c r="J249" s="19"/>
      <c r="K249" s="19"/>
    </row>
    <row r="250" spans="1:11" s="15" customFormat="1" x14ac:dyDescent="0.25">
      <c r="A250" s="17" t="s">
        <v>540</v>
      </c>
      <c r="B250" s="22" t="s">
        <v>541</v>
      </c>
      <c r="C250" s="23">
        <v>2.7800000000000002</v>
      </c>
      <c r="D250" s="89">
        <v>227</v>
      </c>
      <c r="E250" s="19"/>
      <c r="F250" s="19"/>
      <c r="G250" s="19"/>
      <c r="H250" s="19"/>
      <c r="I250" s="19"/>
      <c r="J250" s="19"/>
      <c r="K250" s="19"/>
    </row>
    <row r="251" spans="1:11" s="15" customFormat="1" x14ac:dyDescent="0.25">
      <c r="A251" s="17" t="s">
        <v>542</v>
      </c>
      <c r="B251" s="22" t="s">
        <v>543</v>
      </c>
      <c r="C251" s="23">
        <v>7.4599999999999991</v>
      </c>
      <c r="D251" s="89">
        <v>352</v>
      </c>
      <c r="E251" s="19"/>
      <c r="F251" s="19"/>
      <c r="G251" s="19"/>
      <c r="H251" s="19"/>
      <c r="I251" s="19"/>
      <c r="J251" s="19"/>
      <c r="K251" s="19"/>
    </row>
    <row r="252" spans="1:11" s="15" customFormat="1" x14ac:dyDescent="0.25">
      <c r="A252" s="17" t="s">
        <v>544</v>
      </c>
      <c r="B252" s="22" t="s">
        <v>545</v>
      </c>
      <c r="C252" s="23">
        <v>2.2200000000000002</v>
      </c>
      <c r="D252" s="89">
        <v>188</v>
      </c>
      <c r="E252" s="19"/>
      <c r="F252" s="19"/>
      <c r="G252" s="19"/>
      <c r="H252" s="19"/>
      <c r="I252" s="19"/>
      <c r="J252" s="19"/>
      <c r="K252" s="19"/>
    </row>
    <row r="253" spans="1:11" s="15" customFormat="1" x14ac:dyDescent="0.25">
      <c r="A253" s="17" t="s">
        <v>546</v>
      </c>
      <c r="B253" s="22" t="s">
        <v>547</v>
      </c>
      <c r="C253" s="23">
        <v>6.78</v>
      </c>
      <c r="D253" s="89">
        <v>482</v>
      </c>
      <c r="E253" s="19"/>
      <c r="F253" s="19"/>
      <c r="G253" s="19"/>
      <c r="H253" s="19"/>
      <c r="I253" s="19"/>
      <c r="J253" s="19"/>
      <c r="K253" s="19"/>
    </row>
    <row r="254" spans="1:11" s="15" customFormat="1" x14ac:dyDescent="0.25">
      <c r="A254" s="17" t="s">
        <v>548</v>
      </c>
      <c r="B254" s="22" t="s">
        <v>549</v>
      </c>
      <c r="C254" s="23">
        <v>7.9299999999999988</v>
      </c>
      <c r="D254" s="89">
        <v>554</v>
      </c>
      <c r="E254" s="19"/>
      <c r="F254" s="19"/>
      <c r="G254" s="19"/>
      <c r="H254" s="19"/>
      <c r="I254" s="19"/>
      <c r="J254" s="19"/>
      <c r="K254" s="19"/>
    </row>
    <row r="255" spans="1:11" s="15" customFormat="1" ht="30" x14ac:dyDescent="0.25">
      <c r="A255" s="17" t="s">
        <v>550</v>
      </c>
      <c r="B255" s="22" t="s">
        <v>551</v>
      </c>
      <c r="C255" s="23">
        <v>0.01</v>
      </c>
      <c r="D255" s="89">
        <v>1</v>
      </c>
      <c r="E255" s="19"/>
      <c r="F255" s="19"/>
      <c r="G255" s="19"/>
      <c r="H255" s="19"/>
      <c r="I255" s="19"/>
      <c r="J255" s="19"/>
      <c r="K255" s="19"/>
    </row>
    <row r="256" spans="1:11" s="15" customFormat="1" x14ac:dyDescent="0.25">
      <c r="A256" s="17" t="s">
        <v>552</v>
      </c>
      <c r="B256" s="22" t="s">
        <v>553</v>
      </c>
      <c r="C256" s="23">
        <v>3.3499999999999996</v>
      </c>
      <c r="D256" s="89">
        <v>309</v>
      </c>
      <c r="E256" s="19"/>
      <c r="F256" s="19"/>
      <c r="G256" s="19"/>
      <c r="H256" s="19"/>
      <c r="I256" s="19"/>
      <c r="J256" s="19"/>
      <c r="K256" s="19"/>
    </row>
    <row r="257" spans="1:11" s="15" customFormat="1" x14ac:dyDescent="0.25">
      <c r="A257" s="17" t="s">
        <v>554</v>
      </c>
      <c r="B257" s="22" t="s">
        <v>555</v>
      </c>
      <c r="C257" s="23">
        <v>1.42</v>
      </c>
      <c r="D257" s="89">
        <v>94</v>
      </c>
      <c r="E257" s="19"/>
      <c r="F257" s="19"/>
      <c r="G257" s="19"/>
      <c r="H257" s="19"/>
      <c r="I257" s="19"/>
      <c r="J257" s="19"/>
      <c r="K257" s="19"/>
    </row>
    <row r="258" spans="1:11" s="15" customFormat="1" x14ac:dyDescent="0.25">
      <c r="A258" s="17" t="s">
        <v>556</v>
      </c>
      <c r="B258" s="22" t="s">
        <v>557</v>
      </c>
      <c r="C258" s="23">
        <v>5.64</v>
      </c>
      <c r="D258" s="89">
        <v>308</v>
      </c>
      <c r="E258" s="19"/>
      <c r="F258" s="19"/>
      <c r="G258" s="19"/>
      <c r="H258" s="19"/>
      <c r="I258" s="19"/>
      <c r="J258" s="19"/>
      <c r="K258" s="19"/>
    </row>
    <row r="259" spans="1:11" s="15" customFormat="1" x14ac:dyDescent="0.25">
      <c r="A259" s="17" t="s">
        <v>558</v>
      </c>
      <c r="B259" s="22" t="s">
        <v>559</v>
      </c>
      <c r="C259" s="23">
        <v>27.610000000000007</v>
      </c>
      <c r="D259" s="89">
        <v>1467</v>
      </c>
      <c r="E259" s="19"/>
      <c r="F259" s="19"/>
      <c r="G259" s="19"/>
      <c r="H259" s="19"/>
      <c r="I259" s="19"/>
      <c r="J259" s="19"/>
      <c r="K259" s="19"/>
    </row>
    <row r="260" spans="1:11" s="15" customFormat="1" x14ac:dyDescent="0.25">
      <c r="A260" s="17" t="s">
        <v>560</v>
      </c>
      <c r="B260" s="22" t="s">
        <v>561</v>
      </c>
      <c r="C260" s="23">
        <v>6.2</v>
      </c>
      <c r="D260" s="89">
        <v>366</v>
      </c>
      <c r="E260" s="19"/>
      <c r="F260" s="19"/>
      <c r="G260" s="19"/>
      <c r="H260" s="19"/>
      <c r="I260" s="19"/>
      <c r="J260" s="19"/>
      <c r="K260" s="19"/>
    </row>
    <row r="261" spans="1:11" s="15" customFormat="1" x14ac:dyDescent="0.25">
      <c r="A261" s="17" t="s">
        <v>562</v>
      </c>
      <c r="B261" s="22" t="s">
        <v>563</v>
      </c>
      <c r="C261" s="23">
        <v>31</v>
      </c>
      <c r="D261" s="89">
        <v>1901</v>
      </c>
      <c r="E261" s="19"/>
      <c r="F261" s="19"/>
      <c r="G261" s="19"/>
      <c r="H261" s="19"/>
      <c r="I261" s="19"/>
      <c r="J261" s="19"/>
      <c r="K261" s="19"/>
    </row>
    <row r="262" spans="1:11" s="15" customFormat="1" x14ac:dyDescent="0.25">
      <c r="A262" s="17" t="s">
        <v>564</v>
      </c>
      <c r="B262" s="22" t="s">
        <v>565</v>
      </c>
      <c r="C262" s="23">
        <v>2.78</v>
      </c>
      <c r="D262" s="89">
        <v>208</v>
      </c>
      <c r="E262" s="19"/>
      <c r="F262" s="19"/>
      <c r="G262" s="19"/>
      <c r="H262" s="19"/>
      <c r="I262" s="19"/>
      <c r="J262" s="19"/>
      <c r="K262" s="19"/>
    </row>
    <row r="263" spans="1:11" s="15" customFormat="1" x14ac:dyDescent="0.25">
      <c r="A263" s="17" t="s">
        <v>566</v>
      </c>
      <c r="B263" s="22" t="s">
        <v>567</v>
      </c>
      <c r="C263" s="23">
        <v>10.429999999999994</v>
      </c>
      <c r="D263" s="89">
        <v>570</v>
      </c>
      <c r="E263" s="19"/>
      <c r="F263" s="19"/>
      <c r="G263" s="19"/>
      <c r="H263" s="19"/>
      <c r="I263" s="19"/>
      <c r="J263" s="19"/>
      <c r="K263" s="19"/>
    </row>
    <row r="264" spans="1:11" s="15" customFormat="1" ht="30" x14ac:dyDescent="0.25">
      <c r="A264" s="17" t="s">
        <v>568</v>
      </c>
      <c r="B264" s="22" t="s">
        <v>569</v>
      </c>
      <c r="C264" s="23">
        <v>0.95000000000000018</v>
      </c>
      <c r="D264" s="89">
        <v>67</v>
      </c>
      <c r="E264" s="19"/>
      <c r="F264" s="19"/>
      <c r="G264" s="19"/>
      <c r="H264" s="19"/>
      <c r="I264" s="19"/>
      <c r="J264" s="19"/>
      <c r="K264" s="19"/>
    </row>
    <row r="265" spans="1:11" s="15" customFormat="1" x14ac:dyDescent="0.25">
      <c r="A265" s="17" t="s">
        <v>570</v>
      </c>
      <c r="B265" s="22" t="s">
        <v>571</v>
      </c>
      <c r="C265" s="23">
        <v>1.62</v>
      </c>
      <c r="D265" s="89">
        <v>30</v>
      </c>
      <c r="E265" s="19"/>
      <c r="F265" s="19"/>
      <c r="G265" s="19"/>
      <c r="H265" s="19"/>
      <c r="I265" s="19"/>
      <c r="J265" s="19"/>
      <c r="K265" s="19"/>
    </row>
    <row r="266" spans="1:11" s="15" customFormat="1" x14ac:dyDescent="0.25">
      <c r="A266" s="17" t="s">
        <v>572</v>
      </c>
      <c r="B266" s="22" t="s">
        <v>573</v>
      </c>
      <c r="C266" s="23">
        <v>18.38</v>
      </c>
      <c r="D266" s="89">
        <v>544</v>
      </c>
      <c r="E266" s="19"/>
      <c r="F266" s="19"/>
      <c r="G266" s="19"/>
      <c r="H266" s="19"/>
      <c r="I266" s="19"/>
      <c r="J266" s="19"/>
      <c r="K266" s="19"/>
    </row>
    <row r="267" spans="1:11" s="15" customFormat="1" x14ac:dyDescent="0.25">
      <c r="A267" s="17" t="s">
        <v>574</v>
      </c>
      <c r="B267" s="22" t="s">
        <v>575</v>
      </c>
      <c r="C267" s="23">
        <v>0.84000000000000008</v>
      </c>
      <c r="D267" s="89">
        <v>84</v>
      </c>
      <c r="E267" s="19"/>
      <c r="F267" s="19"/>
      <c r="G267" s="19"/>
      <c r="H267" s="19"/>
      <c r="I267" s="19"/>
      <c r="J267" s="19"/>
      <c r="K267" s="19"/>
    </row>
    <row r="268" spans="1:11" s="15" customFormat="1" x14ac:dyDescent="0.25">
      <c r="A268" s="17" t="s">
        <v>576</v>
      </c>
      <c r="B268" s="22" t="s">
        <v>577</v>
      </c>
      <c r="C268" s="23">
        <v>0.83</v>
      </c>
      <c r="D268" s="89">
        <v>76</v>
      </c>
      <c r="E268" s="19"/>
      <c r="F268" s="19"/>
      <c r="G268" s="19"/>
      <c r="H268" s="19"/>
      <c r="I268" s="19"/>
      <c r="J268" s="19"/>
      <c r="K268" s="19"/>
    </row>
    <row r="269" spans="1:11" s="15" customFormat="1" x14ac:dyDescent="0.25">
      <c r="A269" s="17" t="s">
        <v>578</v>
      </c>
      <c r="B269" s="22" t="s">
        <v>579</v>
      </c>
      <c r="C269" s="23">
        <v>0.7400000000000001</v>
      </c>
      <c r="D269" s="89">
        <v>60</v>
      </c>
      <c r="E269" s="19"/>
      <c r="F269" s="19"/>
      <c r="G269" s="19"/>
      <c r="H269" s="19"/>
      <c r="I269" s="19"/>
      <c r="J269" s="19"/>
      <c r="K269" s="19"/>
    </row>
    <row r="270" spans="1:11" s="15" customFormat="1" x14ac:dyDescent="0.25">
      <c r="A270" s="17" t="s">
        <v>580</v>
      </c>
      <c r="B270" s="22" t="s">
        <v>581</v>
      </c>
      <c r="C270" s="23">
        <v>2.7800000000000007</v>
      </c>
      <c r="D270" s="89">
        <v>207</v>
      </c>
      <c r="E270" s="19"/>
      <c r="F270" s="19"/>
      <c r="G270" s="19"/>
      <c r="H270" s="19"/>
      <c r="I270" s="19"/>
      <c r="J270" s="19"/>
      <c r="K270" s="19"/>
    </row>
    <row r="271" spans="1:11" s="15" customFormat="1" x14ac:dyDescent="0.25">
      <c r="A271" s="17" t="s">
        <v>582</v>
      </c>
      <c r="B271" s="22" t="s">
        <v>583</v>
      </c>
      <c r="C271" s="23">
        <v>1.6400000000000001</v>
      </c>
      <c r="D271" s="89">
        <v>126</v>
      </c>
      <c r="E271" s="19"/>
      <c r="F271" s="19"/>
      <c r="G271" s="19"/>
      <c r="H271" s="19"/>
      <c r="I271" s="19"/>
      <c r="J271" s="19"/>
      <c r="K271" s="19"/>
    </row>
    <row r="272" spans="1:11" s="15" customFormat="1" x14ac:dyDescent="0.25">
      <c r="A272" s="17" t="s">
        <v>584</v>
      </c>
      <c r="B272" s="22" t="s">
        <v>585</v>
      </c>
      <c r="C272" s="23">
        <v>2.5</v>
      </c>
      <c r="D272" s="89">
        <v>163</v>
      </c>
      <c r="E272" s="19"/>
      <c r="F272" s="19"/>
      <c r="G272" s="19"/>
      <c r="H272" s="19"/>
      <c r="I272" s="19"/>
      <c r="J272" s="19"/>
      <c r="K272" s="19"/>
    </row>
    <row r="273" spans="1:11" s="15" customFormat="1" x14ac:dyDescent="0.25">
      <c r="A273" s="17" t="s">
        <v>586</v>
      </c>
      <c r="B273" s="22" t="s">
        <v>587</v>
      </c>
      <c r="C273" s="23">
        <v>14.209999999999996</v>
      </c>
      <c r="D273" s="89">
        <v>401</v>
      </c>
      <c r="E273" s="19"/>
      <c r="F273" s="19"/>
      <c r="G273" s="19"/>
      <c r="H273" s="19"/>
      <c r="I273" s="19"/>
      <c r="J273" s="19"/>
      <c r="K273" s="19"/>
    </row>
    <row r="274" spans="1:11" s="15" customFormat="1" x14ac:dyDescent="0.25">
      <c r="A274" s="17" t="s">
        <v>588</v>
      </c>
      <c r="B274" s="22" t="s">
        <v>589</v>
      </c>
      <c r="C274" s="23">
        <v>33.71</v>
      </c>
      <c r="D274" s="89">
        <v>1665</v>
      </c>
      <c r="E274" s="19"/>
      <c r="F274" s="19"/>
      <c r="G274" s="19"/>
      <c r="H274" s="19"/>
      <c r="I274" s="19"/>
      <c r="J274" s="19"/>
      <c r="K274" s="19"/>
    </row>
    <row r="275" spans="1:11" s="15" customFormat="1" x14ac:dyDescent="0.25">
      <c r="A275" s="17" t="s">
        <v>590</v>
      </c>
      <c r="B275" s="22" t="s">
        <v>591</v>
      </c>
      <c r="C275" s="23">
        <v>3.03</v>
      </c>
      <c r="D275" s="89">
        <v>260</v>
      </c>
      <c r="E275" s="19"/>
      <c r="F275" s="19"/>
      <c r="G275" s="19"/>
      <c r="H275" s="19"/>
      <c r="I275" s="19"/>
      <c r="J275" s="19"/>
      <c r="K275" s="19"/>
    </row>
    <row r="276" spans="1:11" s="15" customFormat="1" x14ac:dyDescent="0.25">
      <c r="A276" s="17" t="s">
        <v>592</v>
      </c>
      <c r="B276" s="22" t="s">
        <v>593</v>
      </c>
      <c r="C276" s="23">
        <v>4.4599999999999991</v>
      </c>
      <c r="D276" s="89">
        <v>220</v>
      </c>
      <c r="E276" s="19"/>
      <c r="F276" s="19"/>
      <c r="G276" s="19"/>
      <c r="H276" s="19"/>
      <c r="I276" s="19"/>
      <c r="J276" s="19"/>
      <c r="K276" s="19"/>
    </row>
    <row r="277" spans="1:11" s="15" customFormat="1" ht="30" x14ac:dyDescent="0.25">
      <c r="A277" s="17" t="s">
        <v>594</v>
      </c>
      <c r="B277" s="22" t="s">
        <v>595</v>
      </c>
      <c r="C277" s="23">
        <v>4.4099999999999993</v>
      </c>
      <c r="D277" s="89">
        <v>317</v>
      </c>
      <c r="E277" s="19"/>
      <c r="F277" s="19"/>
      <c r="G277" s="19"/>
      <c r="H277" s="19"/>
      <c r="I277" s="19"/>
      <c r="J277" s="19"/>
      <c r="K277" s="19"/>
    </row>
    <row r="278" spans="1:11" s="15" customFormat="1" ht="30" x14ac:dyDescent="0.25">
      <c r="A278" s="17" t="s">
        <v>596</v>
      </c>
      <c r="B278" s="22" t="s">
        <v>597</v>
      </c>
      <c r="C278" s="23">
        <v>7.42</v>
      </c>
      <c r="D278" s="89">
        <v>419</v>
      </c>
      <c r="E278" s="19"/>
      <c r="F278" s="19"/>
      <c r="G278" s="19"/>
      <c r="H278" s="19"/>
      <c r="I278" s="19"/>
      <c r="J278" s="19"/>
      <c r="K278" s="19"/>
    </row>
    <row r="279" spans="1:11" s="15" customFormat="1" x14ac:dyDescent="0.25">
      <c r="A279" s="17" t="s">
        <v>598</v>
      </c>
      <c r="B279" s="22" t="s">
        <v>599</v>
      </c>
      <c r="C279" s="23">
        <v>1.0499999999999998</v>
      </c>
      <c r="D279" s="89">
        <v>105</v>
      </c>
      <c r="E279" s="19"/>
      <c r="F279" s="19"/>
      <c r="G279" s="19"/>
      <c r="H279" s="19"/>
      <c r="I279" s="19"/>
      <c r="J279" s="19"/>
      <c r="K279" s="19"/>
    </row>
    <row r="280" spans="1:11" s="15" customFormat="1" x14ac:dyDescent="0.25">
      <c r="A280" s="17" t="s">
        <v>600</v>
      </c>
      <c r="B280" s="22" t="s">
        <v>601</v>
      </c>
      <c r="C280" s="23">
        <v>14.639999999999999</v>
      </c>
      <c r="D280" s="89">
        <v>331</v>
      </c>
      <c r="E280" s="19"/>
      <c r="F280" s="19"/>
      <c r="G280" s="19"/>
      <c r="H280" s="19"/>
      <c r="I280" s="19"/>
      <c r="J280" s="19"/>
      <c r="K280" s="19"/>
    </row>
    <row r="281" spans="1:11" s="15" customFormat="1" ht="30" x14ac:dyDescent="0.25">
      <c r="A281" s="17" t="s">
        <v>602</v>
      </c>
      <c r="B281" s="22" t="s">
        <v>603</v>
      </c>
      <c r="C281" s="23">
        <v>8.91</v>
      </c>
      <c r="D281" s="89">
        <v>492</v>
      </c>
      <c r="E281" s="19"/>
      <c r="F281" s="19"/>
      <c r="G281" s="19"/>
      <c r="H281" s="19"/>
      <c r="I281" s="19"/>
      <c r="J281" s="19"/>
      <c r="K281" s="19"/>
    </row>
    <row r="282" spans="1:11" s="15" customFormat="1" x14ac:dyDescent="0.25">
      <c r="A282" s="17" t="s">
        <v>604</v>
      </c>
      <c r="B282" s="22" t="s">
        <v>605</v>
      </c>
      <c r="C282" s="23">
        <v>0.80999999999999994</v>
      </c>
      <c r="D282" s="89">
        <v>74</v>
      </c>
      <c r="E282" s="19"/>
      <c r="F282" s="19"/>
      <c r="G282" s="19"/>
      <c r="H282" s="19"/>
      <c r="I282" s="19"/>
      <c r="J282" s="19"/>
      <c r="K282" s="19"/>
    </row>
    <row r="283" spans="1:11" s="15" customFormat="1" x14ac:dyDescent="0.25">
      <c r="A283" s="17" t="s">
        <v>606</v>
      </c>
      <c r="B283" s="22" t="s">
        <v>607</v>
      </c>
      <c r="C283" s="23">
        <v>0.64000000000000012</v>
      </c>
      <c r="D283" s="89">
        <v>11</v>
      </c>
      <c r="E283" s="19"/>
      <c r="F283" s="19"/>
      <c r="G283" s="19"/>
      <c r="H283" s="19"/>
      <c r="I283" s="19"/>
      <c r="J283" s="19"/>
      <c r="K283" s="19"/>
    </row>
    <row r="284" spans="1:11" s="15" customFormat="1" x14ac:dyDescent="0.25">
      <c r="A284" s="17" t="s">
        <v>608</v>
      </c>
      <c r="B284" s="22" t="s">
        <v>609</v>
      </c>
      <c r="C284" s="23">
        <v>5.7</v>
      </c>
      <c r="D284" s="89">
        <v>234</v>
      </c>
      <c r="E284" s="19"/>
      <c r="F284" s="19"/>
      <c r="G284" s="19"/>
      <c r="H284" s="19"/>
      <c r="I284" s="19"/>
      <c r="J284" s="19"/>
      <c r="K284" s="19"/>
    </row>
    <row r="285" spans="1:11" s="15" customFormat="1" x14ac:dyDescent="0.25">
      <c r="A285" s="17" t="s">
        <v>610</v>
      </c>
      <c r="B285" s="22" t="s">
        <v>611</v>
      </c>
      <c r="C285" s="23">
        <v>8.1</v>
      </c>
      <c r="D285" s="89">
        <v>510</v>
      </c>
      <c r="E285" s="19"/>
      <c r="F285" s="19"/>
      <c r="G285" s="19"/>
      <c r="H285" s="19"/>
      <c r="I285" s="19"/>
      <c r="J285" s="19"/>
      <c r="K285" s="19"/>
    </row>
    <row r="286" spans="1:11" s="15" customFormat="1" x14ac:dyDescent="0.25">
      <c r="A286" s="17" t="s">
        <v>612</v>
      </c>
      <c r="B286" s="22" t="s">
        <v>613</v>
      </c>
      <c r="C286" s="23">
        <v>2.4300000000000002</v>
      </c>
      <c r="D286" s="89">
        <v>175</v>
      </c>
      <c r="E286" s="19"/>
      <c r="F286" s="19"/>
      <c r="G286" s="19"/>
      <c r="H286" s="19"/>
      <c r="I286" s="19"/>
      <c r="J286" s="19"/>
      <c r="K286" s="19"/>
    </row>
    <row r="287" spans="1:11" s="15" customFormat="1" x14ac:dyDescent="0.25">
      <c r="A287" s="17" t="s">
        <v>614</v>
      </c>
      <c r="B287" s="22" t="s">
        <v>615</v>
      </c>
      <c r="C287" s="23">
        <v>1.3900000000000001</v>
      </c>
      <c r="D287" s="89">
        <v>94</v>
      </c>
      <c r="E287" s="19"/>
      <c r="F287" s="19"/>
      <c r="G287" s="19"/>
      <c r="H287" s="19"/>
      <c r="I287" s="19"/>
      <c r="J287" s="19"/>
      <c r="K287" s="19"/>
    </row>
    <row r="288" spans="1:11" s="15" customFormat="1" x14ac:dyDescent="0.25">
      <c r="A288" s="17" t="s">
        <v>616</v>
      </c>
      <c r="B288" s="22" t="s">
        <v>617</v>
      </c>
      <c r="C288" s="23">
        <v>5.78</v>
      </c>
      <c r="D288" s="89">
        <v>379</v>
      </c>
      <c r="E288" s="19"/>
      <c r="F288" s="19"/>
      <c r="G288" s="19"/>
      <c r="H288" s="19"/>
      <c r="I288" s="19"/>
      <c r="J288" s="19"/>
      <c r="K288" s="19"/>
    </row>
    <row r="289" spans="1:11" s="15" customFormat="1" x14ac:dyDescent="0.25">
      <c r="A289" s="17" t="s">
        <v>618</v>
      </c>
      <c r="B289" s="22" t="s">
        <v>619</v>
      </c>
      <c r="C289" s="23">
        <v>3.02</v>
      </c>
      <c r="D289" s="89">
        <v>227</v>
      </c>
      <c r="E289" s="19"/>
      <c r="F289" s="19"/>
      <c r="G289" s="19"/>
      <c r="H289" s="19"/>
      <c r="I289" s="19"/>
      <c r="J289" s="19"/>
      <c r="K289" s="19"/>
    </row>
    <row r="290" spans="1:11" s="15" customFormat="1" x14ac:dyDescent="0.25">
      <c r="A290" s="17" t="s">
        <v>620</v>
      </c>
      <c r="B290" s="22" t="s">
        <v>621</v>
      </c>
      <c r="C290" s="23">
        <v>3.6900000000000004</v>
      </c>
      <c r="D290" s="89">
        <v>250</v>
      </c>
      <c r="E290" s="19"/>
      <c r="F290" s="19"/>
      <c r="G290" s="19"/>
      <c r="H290" s="19"/>
      <c r="I290" s="19"/>
      <c r="J290" s="19"/>
      <c r="K290" s="19"/>
    </row>
    <row r="291" spans="1:11" s="15" customFormat="1" x14ac:dyDescent="0.25">
      <c r="A291" s="17" t="s">
        <v>622</v>
      </c>
      <c r="B291" s="22" t="s">
        <v>623</v>
      </c>
      <c r="C291" s="23">
        <v>0.3</v>
      </c>
      <c r="D291" s="89">
        <v>15</v>
      </c>
      <c r="E291" s="19"/>
      <c r="F291" s="19"/>
      <c r="G291" s="19"/>
      <c r="H291" s="19"/>
      <c r="I291" s="19"/>
      <c r="J291" s="19"/>
      <c r="K291" s="19"/>
    </row>
    <row r="292" spans="1:11" s="15" customFormat="1" x14ac:dyDescent="0.25">
      <c r="A292" s="17" t="s">
        <v>624</v>
      </c>
      <c r="B292" s="22" t="s">
        <v>625</v>
      </c>
      <c r="C292" s="23">
        <v>1.3800000000000003</v>
      </c>
      <c r="D292" s="89">
        <v>118</v>
      </c>
      <c r="E292" s="19"/>
      <c r="F292" s="19"/>
      <c r="G292" s="19"/>
      <c r="H292" s="19"/>
      <c r="I292" s="19"/>
      <c r="J292" s="19"/>
      <c r="K292" s="19"/>
    </row>
    <row r="293" spans="1:11" s="15" customFormat="1" x14ac:dyDescent="0.25">
      <c r="A293" s="17" t="s">
        <v>626</v>
      </c>
      <c r="B293" s="22" t="s">
        <v>627</v>
      </c>
      <c r="C293" s="23">
        <v>4.05</v>
      </c>
      <c r="D293" s="89">
        <v>281</v>
      </c>
      <c r="E293" s="19"/>
      <c r="F293" s="19"/>
      <c r="G293" s="19"/>
      <c r="H293" s="19"/>
      <c r="I293" s="19"/>
      <c r="J293" s="19"/>
      <c r="K293" s="19"/>
    </row>
    <row r="294" spans="1:11" s="15" customFormat="1" x14ac:dyDescent="0.25">
      <c r="A294" s="17" t="s">
        <v>628</v>
      </c>
      <c r="B294" s="22" t="s">
        <v>629</v>
      </c>
      <c r="C294" s="23">
        <v>2.1700000000000004</v>
      </c>
      <c r="D294" s="89">
        <v>144</v>
      </c>
      <c r="E294" s="19"/>
      <c r="F294" s="19"/>
      <c r="G294" s="19"/>
      <c r="H294" s="19"/>
      <c r="I294" s="19"/>
      <c r="J294" s="19"/>
      <c r="K294" s="19"/>
    </row>
    <row r="295" spans="1:11" s="15" customFormat="1" x14ac:dyDescent="0.25">
      <c r="A295" s="17" t="s">
        <v>630</v>
      </c>
      <c r="B295" s="22" t="s">
        <v>631</v>
      </c>
      <c r="C295" s="23">
        <v>7.0199999999999978</v>
      </c>
      <c r="D295" s="89">
        <v>463</v>
      </c>
      <c r="E295" s="19"/>
      <c r="F295" s="19"/>
      <c r="G295" s="19"/>
      <c r="H295" s="19"/>
      <c r="I295" s="19"/>
      <c r="J295" s="19"/>
      <c r="K295" s="19"/>
    </row>
    <row r="296" spans="1:11" s="15" customFormat="1" ht="30" x14ac:dyDescent="0.25">
      <c r="A296" s="17" t="s">
        <v>632</v>
      </c>
      <c r="B296" s="22" t="s">
        <v>633</v>
      </c>
      <c r="C296" s="23">
        <v>9.3999999999999986</v>
      </c>
      <c r="D296" s="89">
        <v>442</v>
      </c>
      <c r="E296" s="19"/>
      <c r="F296" s="19"/>
      <c r="G296" s="19"/>
      <c r="H296" s="19"/>
      <c r="I296" s="19"/>
      <c r="J296" s="19"/>
      <c r="K296" s="19"/>
    </row>
    <row r="297" spans="1:11" s="15" customFormat="1" x14ac:dyDescent="0.25">
      <c r="A297" s="17" t="s">
        <v>634</v>
      </c>
      <c r="B297" s="22" t="s">
        <v>635</v>
      </c>
      <c r="C297" s="23">
        <v>3.47</v>
      </c>
      <c r="D297" s="89">
        <v>255</v>
      </c>
      <c r="E297" s="19"/>
      <c r="F297" s="19"/>
      <c r="G297" s="19"/>
      <c r="H297" s="19"/>
      <c r="I297" s="19"/>
      <c r="J297" s="19"/>
      <c r="K297" s="19"/>
    </row>
    <row r="298" spans="1:11" s="15" customFormat="1" x14ac:dyDescent="0.25">
      <c r="A298" s="17" t="s">
        <v>636</v>
      </c>
      <c r="B298" s="22" t="s">
        <v>637</v>
      </c>
      <c r="C298" s="23">
        <v>1.4200000000000004</v>
      </c>
      <c r="D298" s="89">
        <v>135</v>
      </c>
      <c r="E298" s="19"/>
      <c r="F298" s="19"/>
      <c r="G298" s="19"/>
      <c r="H298" s="19"/>
      <c r="I298" s="19"/>
      <c r="J298" s="19"/>
      <c r="K298" s="19"/>
    </row>
    <row r="299" spans="1:11" s="15" customFormat="1" x14ac:dyDescent="0.25">
      <c r="A299" s="17" t="s">
        <v>638</v>
      </c>
      <c r="B299" s="22" t="s">
        <v>639</v>
      </c>
      <c r="C299" s="23">
        <v>1.5000000000000002</v>
      </c>
      <c r="D299" s="89">
        <v>136</v>
      </c>
      <c r="E299" s="19"/>
      <c r="F299" s="19"/>
      <c r="G299" s="19"/>
      <c r="H299" s="19"/>
      <c r="I299" s="19"/>
      <c r="J299" s="19"/>
      <c r="K299" s="19"/>
    </row>
    <row r="300" spans="1:11" s="15" customFormat="1" x14ac:dyDescent="0.25">
      <c r="A300" s="17" t="s">
        <v>640</v>
      </c>
      <c r="B300" s="22" t="s">
        <v>641</v>
      </c>
      <c r="C300" s="23">
        <v>4.78</v>
      </c>
      <c r="D300" s="89">
        <v>304</v>
      </c>
      <c r="E300" s="19"/>
      <c r="F300" s="19"/>
      <c r="G300" s="19"/>
      <c r="H300" s="19"/>
      <c r="I300" s="19"/>
      <c r="J300" s="19"/>
      <c r="K300" s="19"/>
    </row>
    <row r="301" spans="1:11" s="15" customFormat="1" ht="30" x14ac:dyDescent="0.25">
      <c r="A301" s="17" t="s">
        <v>2218</v>
      </c>
      <c r="B301" s="22" t="s">
        <v>4178</v>
      </c>
      <c r="C301" s="23">
        <v>3.63</v>
      </c>
      <c r="D301" s="89">
        <v>254</v>
      </c>
      <c r="E301" s="19"/>
      <c r="F301" s="19"/>
      <c r="G301" s="19"/>
      <c r="H301" s="19"/>
      <c r="I301" s="19"/>
      <c r="J301" s="19"/>
      <c r="K301" s="19"/>
    </row>
    <row r="302" spans="1:11" s="15" customFormat="1" x14ac:dyDescent="0.25">
      <c r="A302" s="17" t="s">
        <v>642</v>
      </c>
      <c r="B302" s="22" t="s">
        <v>643</v>
      </c>
      <c r="C302" s="23">
        <v>2.92</v>
      </c>
      <c r="D302" s="89">
        <v>194</v>
      </c>
      <c r="E302" s="19"/>
      <c r="F302" s="19"/>
      <c r="G302" s="19"/>
      <c r="H302" s="19"/>
      <c r="I302" s="19"/>
      <c r="J302" s="19"/>
      <c r="K302" s="19"/>
    </row>
    <row r="303" spans="1:11" s="15" customFormat="1" x14ac:dyDescent="0.25">
      <c r="A303" s="17" t="s">
        <v>644</v>
      </c>
      <c r="B303" s="22" t="s">
        <v>645</v>
      </c>
      <c r="C303" s="23">
        <v>2.92</v>
      </c>
      <c r="D303" s="89">
        <v>74</v>
      </c>
      <c r="E303" s="19"/>
      <c r="F303" s="19"/>
      <c r="G303" s="19"/>
      <c r="H303" s="19"/>
      <c r="I303" s="19"/>
      <c r="J303" s="19"/>
      <c r="K303" s="19"/>
    </row>
    <row r="304" spans="1:11" s="15" customFormat="1" x14ac:dyDescent="0.25">
      <c r="A304" s="17" t="s">
        <v>646</v>
      </c>
      <c r="B304" s="22" t="s">
        <v>647</v>
      </c>
      <c r="C304" s="23">
        <v>3.5400000000000005</v>
      </c>
      <c r="D304" s="89">
        <v>321</v>
      </c>
      <c r="E304" s="19"/>
      <c r="F304" s="19"/>
      <c r="G304" s="19"/>
      <c r="H304" s="19"/>
      <c r="I304" s="19"/>
      <c r="J304" s="19"/>
      <c r="K304" s="19"/>
    </row>
    <row r="305" spans="1:11" s="15" customFormat="1" x14ac:dyDescent="0.25">
      <c r="A305" s="17" t="s">
        <v>648</v>
      </c>
      <c r="B305" s="22" t="s">
        <v>649</v>
      </c>
      <c r="C305" s="23">
        <v>1.5500000000000003</v>
      </c>
      <c r="D305" s="89">
        <v>114</v>
      </c>
      <c r="E305" s="19"/>
      <c r="F305" s="19"/>
      <c r="G305" s="19"/>
      <c r="H305" s="19"/>
      <c r="I305" s="19"/>
      <c r="J305" s="19"/>
      <c r="K305" s="19"/>
    </row>
    <row r="306" spans="1:11" s="15" customFormat="1" x14ac:dyDescent="0.25">
      <c r="A306" s="17" t="s">
        <v>650</v>
      </c>
      <c r="B306" s="22" t="s">
        <v>651</v>
      </c>
      <c r="C306" s="23">
        <v>3.48</v>
      </c>
      <c r="D306" s="89">
        <v>241</v>
      </c>
      <c r="E306" s="19"/>
      <c r="F306" s="19"/>
      <c r="G306" s="19"/>
      <c r="H306" s="19"/>
      <c r="I306" s="19"/>
      <c r="J306" s="19"/>
      <c r="K306" s="19"/>
    </row>
    <row r="307" spans="1:11" s="15" customFormat="1" x14ac:dyDescent="0.25">
      <c r="A307" s="17" t="s">
        <v>652</v>
      </c>
      <c r="B307" s="22" t="s">
        <v>653</v>
      </c>
      <c r="C307" s="23">
        <v>3.22</v>
      </c>
      <c r="D307" s="89">
        <v>188</v>
      </c>
      <c r="E307" s="19"/>
      <c r="F307" s="19"/>
      <c r="G307" s="19"/>
      <c r="H307" s="19"/>
      <c r="I307" s="19"/>
      <c r="J307" s="19"/>
      <c r="K307" s="19"/>
    </row>
    <row r="308" spans="1:11" s="15" customFormat="1" x14ac:dyDescent="0.25">
      <c r="A308" s="17" t="s">
        <v>654</v>
      </c>
      <c r="B308" s="22" t="s">
        <v>655</v>
      </c>
      <c r="C308" s="23">
        <v>6.2899999999999991</v>
      </c>
      <c r="D308" s="89">
        <v>284</v>
      </c>
      <c r="E308" s="19"/>
      <c r="F308" s="19"/>
      <c r="G308" s="19"/>
      <c r="H308" s="19"/>
      <c r="I308" s="19"/>
      <c r="J308" s="19"/>
      <c r="K308" s="19"/>
    </row>
    <row r="309" spans="1:11" s="15" customFormat="1" ht="30" x14ac:dyDescent="0.25">
      <c r="A309" s="17" t="s">
        <v>656</v>
      </c>
      <c r="B309" s="22" t="s">
        <v>657</v>
      </c>
      <c r="C309" s="23">
        <v>3.64</v>
      </c>
      <c r="D309" s="89">
        <v>255</v>
      </c>
      <c r="E309" s="19"/>
      <c r="F309" s="19"/>
      <c r="G309" s="19"/>
      <c r="H309" s="19"/>
      <c r="I309" s="19"/>
      <c r="J309" s="19"/>
      <c r="K309" s="19"/>
    </row>
    <row r="310" spans="1:11" s="15" customFormat="1" x14ac:dyDescent="0.25">
      <c r="A310" s="17" t="s">
        <v>658</v>
      </c>
      <c r="B310" s="22" t="s">
        <v>659</v>
      </c>
      <c r="C310" s="23">
        <v>0.28000000000000003</v>
      </c>
      <c r="D310" s="89">
        <v>21</v>
      </c>
      <c r="E310" s="19"/>
      <c r="F310" s="19"/>
      <c r="G310" s="19"/>
      <c r="H310" s="19"/>
      <c r="I310" s="19"/>
      <c r="J310" s="19"/>
      <c r="K310" s="19"/>
    </row>
    <row r="311" spans="1:11" s="15" customFormat="1" x14ac:dyDescent="0.25">
      <c r="A311" s="17" t="s">
        <v>660</v>
      </c>
      <c r="B311" s="22" t="s">
        <v>661</v>
      </c>
      <c r="C311" s="23">
        <v>4.1300000000000008</v>
      </c>
      <c r="D311" s="89">
        <v>245</v>
      </c>
      <c r="E311" s="19"/>
      <c r="F311" s="19"/>
      <c r="G311" s="19"/>
      <c r="H311" s="19"/>
      <c r="I311" s="19"/>
      <c r="J311" s="19"/>
      <c r="K311" s="19"/>
    </row>
    <row r="312" spans="1:11" s="15" customFormat="1" x14ac:dyDescent="0.25">
      <c r="A312" s="17" t="s">
        <v>662</v>
      </c>
      <c r="B312" s="22" t="s">
        <v>663</v>
      </c>
      <c r="C312" s="23">
        <v>6.0100000000000007</v>
      </c>
      <c r="D312" s="89">
        <v>462</v>
      </c>
      <c r="E312" s="19"/>
      <c r="F312" s="19"/>
      <c r="G312" s="19"/>
      <c r="H312" s="19"/>
      <c r="I312" s="19"/>
      <c r="J312" s="19"/>
      <c r="K312" s="19"/>
    </row>
    <row r="313" spans="1:11" s="15" customFormat="1" x14ac:dyDescent="0.25">
      <c r="A313" s="17" t="s">
        <v>664</v>
      </c>
      <c r="B313" s="22" t="s">
        <v>665</v>
      </c>
      <c r="C313" s="23">
        <v>16.690000000000001</v>
      </c>
      <c r="D313" s="89">
        <v>586</v>
      </c>
      <c r="E313" s="19"/>
      <c r="F313" s="19"/>
      <c r="G313" s="19"/>
      <c r="H313" s="19"/>
      <c r="I313" s="19"/>
      <c r="J313" s="19"/>
      <c r="K313" s="19"/>
    </row>
    <row r="314" spans="1:11" s="15" customFormat="1" x14ac:dyDescent="0.25">
      <c r="A314" s="17" t="s">
        <v>666</v>
      </c>
      <c r="B314" s="22" t="s">
        <v>667</v>
      </c>
      <c r="C314" s="23">
        <v>0.2</v>
      </c>
      <c r="D314" s="89">
        <v>20</v>
      </c>
      <c r="E314" s="19"/>
      <c r="F314" s="19"/>
      <c r="G314" s="19"/>
      <c r="H314" s="19"/>
      <c r="I314" s="19"/>
      <c r="J314" s="19"/>
      <c r="K314" s="19"/>
    </row>
    <row r="315" spans="1:11" s="15" customFormat="1" x14ac:dyDescent="0.25">
      <c r="A315" s="17" t="s">
        <v>668</v>
      </c>
      <c r="B315" s="22" t="s">
        <v>669</v>
      </c>
      <c r="C315" s="23">
        <v>4.99</v>
      </c>
      <c r="D315" s="89">
        <v>294</v>
      </c>
      <c r="E315" s="19"/>
      <c r="F315" s="19"/>
      <c r="G315" s="19"/>
      <c r="H315" s="19"/>
      <c r="I315" s="19"/>
      <c r="J315" s="19"/>
      <c r="K315" s="19"/>
    </row>
    <row r="316" spans="1:11" s="15" customFormat="1" x14ac:dyDescent="0.25">
      <c r="A316" s="17" t="s">
        <v>670</v>
      </c>
      <c r="B316" s="22" t="s">
        <v>671</v>
      </c>
      <c r="C316" s="23">
        <v>2.59</v>
      </c>
      <c r="D316" s="89">
        <v>146</v>
      </c>
      <c r="E316" s="19"/>
      <c r="F316" s="19"/>
      <c r="G316" s="19"/>
      <c r="H316" s="19"/>
      <c r="I316" s="19"/>
      <c r="J316" s="19"/>
      <c r="K316" s="19"/>
    </row>
    <row r="317" spans="1:11" s="15" customFormat="1" ht="30" x14ac:dyDescent="0.25">
      <c r="A317" s="17" t="s">
        <v>672</v>
      </c>
      <c r="B317" s="22" t="s">
        <v>673</v>
      </c>
      <c r="C317" s="23">
        <v>37.050000000000011</v>
      </c>
      <c r="D317" s="89">
        <v>759</v>
      </c>
      <c r="E317" s="19"/>
      <c r="F317" s="19"/>
      <c r="G317" s="19"/>
      <c r="H317" s="19"/>
      <c r="I317" s="19"/>
      <c r="J317" s="19"/>
      <c r="K317" s="19"/>
    </row>
    <row r="318" spans="1:11" s="15" customFormat="1" ht="30" x14ac:dyDescent="0.25">
      <c r="A318" s="17" t="s">
        <v>674</v>
      </c>
      <c r="B318" s="22" t="s">
        <v>675</v>
      </c>
      <c r="C318" s="23">
        <v>4.4599999999999991</v>
      </c>
      <c r="D318" s="89">
        <v>286</v>
      </c>
      <c r="E318" s="19"/>
      <c r="F318" s="19"/>
      <c r="G318" s="19"/>
      <c r="H318" s="19"/>
      <c r="I318" s="19"/>
      <c r="J318" s="19"/>
      <c r="K318" s="19"/>
    </row>
    <row r="319" spans="1:11" s="15" customFormat="1" x14ac:dyDescent="0.25">
      <c r="A319" s="17" t="s">
        <v>676</v>
      </c>
      <c r="B319" s="22" t="s">
        <v>677</v>
      </c>
      <c r="C319" s="23">
        <v>2.2000000000000002</v>
      </c>
      <c r="D319" s="89">
        <v>193</v>
      </c>
      <c r="E319" s="19"/>
      <c r="F319" s="19"/>
      <c r="G319" s="19"/>
      <c r="H319" s="19"/>
      <c r="I319" s="19"/>
      <c r="J319" s="19"/>
      <c r="K319" s="19"/>
    </row>
    <row r="320" spans="1:11" s="15" customFormat="1" x14ac:dyDescent="0.25">
      <c r="A320" s="17" t="s">
        <v>678</v>
      </c>
      <c r="B320" s="22" t="s">
        <v>679</v>
      </c>
      <c r="C320" s="23">
        <v>3.95</v>
      </c>
      <c r="D320" s="89">
        <v>276</v>
      </c>
      <c r="E320" s="19"/>
      <c r="F320" s="19"/>
      <c r="G320" s="19"/>
      <c r="H320" s="19"/>
      <c r="I320" s="19"/>
      <c r="J320" s="19"/>
      <c r="K320" s="19"/>
    </row>
    <row r="321" spans="1:11" s="15" customFormat="1" x14ac:dyDescent="0.25">
      <c r="A321" s="17" t="s">
        <v>680</v>
      </c>
      <c r="B321" s="22" t="s">
        <v>681</v>
      </c>
      <c r="C321" s="23">
        <v>1.9</v>
      </c>
      <c r="D321" s="89">
        <v>142</v>
      </c>
      <c r="E321" s="19"/>
      <c r="F321" s="19"/>
      <c r="G321" s="19"/>
      <c r="H321" s="19"/>
      <c r="I321" s="19"/>
      <c r="J321" s="19"/>
      <c r="K321" s="19"/>
    </row>
    <row r="322" spans="1:11" s="15" customFormat="1" x14ac:dyDescent="0.25">
      <c r="A322" s="17" t="s">
        <v>682</v>
      </c>
      <c r="B322" s="22" t="s">
        <v>683</v>
      </c>
      <c r="C322" s="23">
        <v>2.5900000000000007</v>
      </c>
      <c r="D322" s="89">
        <v>138</v>
      </c>
      <c r="E322" s="19"/>
      <c r="F322" s="19"/>
      <c r="G322" s="19"/>
      <c r="H322" s="19"/>
      <c r="I322" s="19"/>
      <c r="J322" s="19"/>
      <c r="K322" s="19"/>
    </row>
    <row r="323" spans="1:11" s="15" customFormat="1" x14ac:dyDescent="0.25">
      <c r="A323" s="17" t="s">
        <v>684</v>
      </c>
      <c r="B323" s="22" t="s">
        <v>685</v>
      </c>
      <c r="C323" s="23">
        <v>1.67</v>
      </c>
      <c r="D323" s="89">
        <v>124</v>
      </c>
      <c r="E323" s="19"/>
      <c r="F323" s="19"/>
      <c r="G323" s="19"/>
      <c r="H323" s="19"/>
      <c r="I323" s="19"/>
      <c r="J323" s="19"/>
      <c r="K323" s="19"/>
    </row>
    <row r="324" spans="1:11" s="15" customFormat="1" x14ac:dyDescent="0.25">
      <c r="A324" s="17" t="s">
        <v>686</v>
      </c>
      <c r="B324" s="22" t="s">
        <v>687</v>
      </c>
      <c r="C324" s="23">
        <v>4.2299999999999995</v>
      </c>
      <c r="D324" s="89">
        <v>357</v>
      </c>
      <c r="E324" s="19"/>
      <c r="F324" s="19"/>
      <c r="G324" s="19"/>
      <c r="H324" s="19"/>
      <c r="I324" s="19"/>
      <c r="J324" s="19"/>
      <c r="K324" s="19"/>
    </row>
    <row r="325" spans="1:11" s="15" customFormat="1" x14ac:dyDescent="0.25">
      <c r="A325" s="17" t="s">
        <v>688</v>
      </c>
      <c r="B325" s="22" t="s">
        <v>689</v>
      </c>
      <c r="C325" s="23">
        <v>4.18</v>
      </c>
      <c r="D325" s="89">
        <v>341</v>
      </c>
      <c r="E325" s="19"/>
      <c r="F325" s="19"/>
      <c r="G325" s="19"/>
      <c r="H325" s="19"/>
      <c r="I325" s="19"/>
      <c r="J325" s="19"/>
      <c r="K325" s="19"/>
    </row>
    <row r="326" spans="1:11" s="15" customFormat="1" x14ac:dyDescent="0.25">
      <c r="A326" s="17" t="s">
        <v>690</v>
      </c>
      <c r="B326" s="22" t="s">
        <v>691</v>
      </c>
      <c r="C326" s="23">
        <v>1.0100000000000002</v>
      </c>
      <c r="D326" s="89">
        <v>101</v>
      </c>
      <c r="E326" s="19"/>
      <c r="F326" s="19"/>
      <c r="G326" s="19"/>
      <c r="H326" s="19"/>
      <c r="I326" s="19"/>
      <c r="J326" s="19"/>
      <c r="K326" s="19"/>
    </row>
    <row r="327" spans="1:11" s="15" customFormat="1" x14ac:dyDescent="0.25">
      <c r="A327" s="17" t="s">
        <v>692</v>
      </c>
      <c r="B327" s="22" t="s">
        <v>693</v>
      </c>
      <c r="C327" s="23">
        <v>2.88</v>
      </c>
      <c r="D327" s="89">
        <v>208</v>
      </c>
      <c r="E327" s="19"/>
      <c r="F327" s="19"/>
      <c r="G327" s="19"/>
      <c r="H327" s="19"/>
      <c r="I327" s="19"/>
      <c r="J327" s="19"/>
      <c r="K327" s="19"/>
    </row>
    <row r="328" spans="1:11" s="15" customFormat="1" x14ac:dyDescent="0.25">
      <c r="A328" s="17" t="s">
        <v>694</v>
      </c>
      <c r="B328" s="22" t="s">
        <v>695</v>
      </c>
      <c r="C328" s="23">
        <v>2.2400000000000002</v>
      </c>
      <c r="D328" s="89">
        <v>183</v>
      </c>
      <c r="E328" s="19"/>
      <c r="F328" s="19"/>
      <c r="G328" s="19"/>
      <c r="H328" s="19"/>
      <c r="I328" s="19"/>
      <c r="J328" s="19"/>
      <c r="K328" s="19"/>
    </row>
    <row r="329" spans="1:11" s="15" customFormat="1" x14ac:dyDescent="0.25">
      <c r="A329" s="17" t="s">
        <v>696</v>
      </c>
      <c r="B329" s="22" t="s">
        <v>697</v>
      </c>
      <c r="C329" s="23">
        <v>0.82</v>
      </c>
      <c r="D329" s="89">
        <v>56</v>
      </c>
      <c r="E329" s="19"/>
      <c r="F329" s="19"/>
      <c r="G329" s="19"/>
      <c r="H329" s="19"/>
      <c r="I329" s="19"/>
      <c r="J329" s="19"/>
      <c r="K329" s="19"/>
    </row>
    <row r="330" spans="1:11" s="15" customFormat="1" x14ac:dyDescent="0.25">
      <c r="A330" s="17" t="s">
        <v>698</v>
      </c>
      <c r="B330" s="22" t="s">
        <v>699</v>
      </c>
      <c r="C330" s="23">
        <v>15.899999999999995</v>
      </c>
      <c r="D330" s="89">
        <v>735</v>
      </c>
      <c r="E330" s="19"/>
      <c r="F330" s="19"/>
      <c r="G330" s="19"/>
      <c r="H330" s="19"/>
      <c r="I330" s="19"/>
      <c r="J330" s="19"/>
      <c r="K330" s="19"/>
    </row>
    <row r="331" spans="1:11" s="15" customFormat="1" x14ac:dyDescent="0.25">
      <c r="A331" s="17" t="s">
        <v>700</v>
      </c>
      <c r="B331" s="22" t="s">
        <v>701</v>
      </c>
      <c r="C331" s="23">
        <v>2.2100000000000004</v>
      </c>
      <c r="D331" s="89">
        <v>175</v>
      </c>
      <c r="E331" s="19"/>
      <c r="F331" s="19"/>
      <c r="G331" s="19"/>
      <c r="H331" s="19"/>
      <c r="I331" s="19"/>
      <c r="J331" s="19"/>
      <c r="K331" s="19"/>
    </row>
    <row r="332" spans="1:11" s="15" customFormat="1" ht="30" x14ac:dyDescent="0.25">
      <c r="A332" s="17" t="s">
        <v>2322</v>
      </c>
      <c r="B332" s="22" t="s">
        <v>2323</v>
      </c>
      <c r="C332" s="23">
        <v>2.2000000000000002</v>
      </c>
      <c r="D332" s="89">
        <v>10</v>
      </c>
      <c r="E332" s="19"/>
      <c r="F332" s="19"/>
      <c r="G332" s="19"/>
      <c r="H332" s="19"/>
      <c r="I332" s="19"/>
      <c r="J332" s="19"/>
      <c r="K332" s="19"/>
    </row>
    <row r="333" spans="1:11" s="15" customFormat="1" x14ac:dyDescent="0.25">
      <c r="A333" s="17" t="s">
        <v>702</v>
      </c>
      <c r="B333" s="22" t="s">
        <v>703</v>
      </c>
      <c r="C333" s="23">
        <v>4.0200000000000005</v>
      </c>
      <c r="D333" s="89">
        <v>291</v>
      </c>
      <c r="E333" s="19"/>
      <c r="F333" s="19"/>
      <c r="G333" s="19"/>
      <c r="H333" s="19"/>
      <c r="I333" s="19"/>
      <c r="J333" s="19"/>
      <c r="K333" s="19"/>
    </row>
    <row r="334" spans="1:11" s="15" customFormat="1" x14ac:dyDescent="0.25">
      <c r="A334" s="17" t="s">
        <v>704</v>
      </c>
      <c r="B334" s="22" t="s">
        <v>705</v>
      </c>
      <c r="C334" s="23">
        <v>1.2600000000000002</v>
      </c>
      <c r="D334" s="89">
        <v>126</v>
      </c>
      <c r="E334" s="19"/>
      <c r="F334" s="19"/>
      <c r="G334" s="19"/>
      <c r="H334" s="19"/>
      <c r="I334" s="19"/>
      <c r="J334" s="19"/>
      <c r="K334" s="19"/>
    </row>
    <row r="335" spans="1:11" s="15" customFormat="1" ht="30" x14ac:dyDescent="0.25">
      <c r="A335" s="17" t="s">
        <v>706</v>
      </c>
      <c r="B335" s="22" t="s">
        <v>707</v>
      </c>
      <c r="C335" s="23">
        <v>2.39</v>
      </c>
      <c r="D335" s="89">
        <v>158</v>
      </c>
      <c r="E335" s="19"/>
      <c r="F335" s="19"/>
      <c r="G335" s="19"/>
      <c r="H335" s="19"/>
      <c r="I335" s="19"/>
      <c r="J335" s="19"/>
      <c r="K335" s="19"/>
    </row>
    <row r="336" spans="1:11" s="15" customFormat="1" x14ac:dyDescent="0.25">
      <c r="A336" s="17" t="s">
        <v>708</v>
      </c>
      <c r="B336" s="22" t="s">
        <v>709</v>
      </c>
      <c r="C336" s="23">
        <v>3.3799999999999994</v>
      </c>
      <c r="D336" s="89">
        <v>205</v>
      </c>
      <c r="E336" s="19"/>
      <c r="F336" s="19"/>
      <c r="G336" s="19"/>
      <c r="H336" s="19"/>
      <c r="I336" s="19"/>
      <c r="J336" s="19"/>
      <c r="K336" s="19"/>
    </row>
    <row r="337" spans="1:11" s="15" customFormat="1" x14ac:dyDescent="0.25">
      <c r="A337" s="17" t="s">
        <v>710</v>
      </c>
      <c r="B337" s="22" t="s">
        <v>711</v>
      </c>
      <c r="C337" s="23">
        <v>6.9799999999999995</v>
      </c>
      <c r="D337" s="89">
        <v>521</v>
      </c>
      <c r="E337" s="19"/>
      <c r="F337" s="19"/>
      <c r="G337" s="19"/>
      <c r="H337" s="19"/>
      <c r="I337" s="19"/>
      <c r="J337" s="19"/>
      <c r="K337" s="19"/>
    </row>
    <row r="338" spans="1:11" s="15" customFormat="1" x14ac:dyDescent="0.25">
      <c r="A338" s="17" t="s">
        <v>712</v>
      </c>
      <c r="B338" s="22" t="s">
        <v>713</v>
      </c>
      <c r="C338" s="23">
        <v>9.2099999999999991</v>
      </c>
      <c r="D338" s="89">
        <v>607</v>
      </c>
      <c r="E338" s="19"/>
      <c r="F338" s="19"/>
      <c r="G338" s="19"/>
      <c r="H338" s="19"/>
      <c r="I338" s="19"/>
      <c r="J338" s="19"/>
      <c r="K338" s="19"/>
    </row>
    <row r="339" spans="1:11" s="15" customFormat="1" x14ac:dyDescent="0.25">
      <c r="A339" s="17" t="s">
        <v>714</v>
      </c>
      <c r="B339" s="22" t="s">
        <v>715</v>
      </c>
      <c r="C339" s="23">
        <v>8.7799999999999994</v>
      </c>
      <c r="D339" s="89">
        <v>584</v>
      </c>
      <c r="E339" s="19"/>
      <c r="F339" s="19"/>
      <c r="G339" s="19"/>
      <c r="H339" s="19"/>
      <c r="I339" s="19"/>
      <c r="J339" s="19"/>
      <c r="K339" s="19"/>
    </row>
    <row r="340" spans="1:11" s="15" customFormat="1" x14ac:dyDescent="0.25">
      <c r="A340" s="17" t="s">
        <v>716</v>
      </c>
      <c r="B340" s="22" t="s">
        <v>717</v>
      </c>
      <c r="C340" s="23">
        <v>0.79000000000000015</v>
      </c>
      <c r="D340" s="89">
        <v>58</v>
      </c>
      <c r="E340" s="19"/>
      <c r="F340" s="19"/>
      <c r="G340" s="19"/>
      <c r="H340" s="19"/>
      <c r="I340" s="19"/>
      <c r="J340" s="19"/>
      <c r="K340" s="19"/>
    </row>
    <row r="341" spans="1:11" s="15" customFormat="1" x14ac:dyDescent="0.25">
      <c r="A341" s="17" t="s">
        <v>719</v>
      </c>
      <c r="B341" s="22" t="s">
        <v>720</v>
      </c>
      <c r="C341" s="23">
        <v>0.74000000000000021</v>
      </c>
      <c r="D341" s="89">
        <v>39</v>
      </c>
      <c r="E341" s="19"/>
      <c r="F341" s="19"/>
      <c r="G341" s="19"/>
      <c r="H341" s="19"/>
      <c r="I341" s="19"/>
      <c r="J341" s="19"/>
      <c r="K341" s="19"/>
    </row>
    <row r="342" spans="1:11" s="15" customFormat="1" x14ac:dyDescent="0.25">
      <c r="A342" s="17" t="s">
        <v>2947</v>
      </c>
      <c r="B342" s="22" t="s">
        <v>2942</v>
      </c>
      <c r="C342" s="23">
        <v>1.1000000000000001</v>
      </c>
      <c r="D342" s="89">
        <v>75</v>
      </c>
      <c r="E342" s="19"/>
      <c r="F342" s="19"/>
      <c r="G342" s="19"/>
      <c r="H342" s="19"/>
      <c r="I342" s="19"/>
      <c r="J342" s="19"/>
      <c r="K342" s="19"/>
    </row>
    <row r="343" spans="1:11" s="15" customFormat="1" x14ac:dyDescent="0.25">
      <c r="A343" s="17" t="s">
        <v>721</v>
      </c>
      <c r="B343" s="22" t="s">
        <v>722</v>
      </c>
      <c r="C343" s="23">
        <v>1.4700000000000002</v>
      </c>
      <c r="D343" s="89">
        <v>128</v>
      </c>
      <c r="E343" s="19"/>
      <c r="F343" s="19"/>
      <c r="G343" s="19"/>
      <c r="H343" s="19"/>
      <c r="I343" s="19"/>
      <c r="J343" s="19"/>
      <c r="K343" s="19"/>
    </row>
    <row r="344" spans="1:11" s="15" customFormat="1" x14ac:dyDescent="0.25">
      <c r="A344" s="17" t="s">
        <v>723</v>
      </c>
      <c r="B344" s="22" t="s">
        <v>724</v>
      </c>
      <c r="C344" s="23">
        <v>4.17</v>
      </c>
      <c r="D344" s="89">
        <v>293</v>
      </c>
      <c r="E344" s="19"/>
      <c r="F344" s="19"/>
      <c r="G344" s="19"/>
      <c r="H344" s="19"/>
      <c r="I344" s="19"/>
      <c r="J344" s="19"/>
      <c r="K344" s="19"/>
    </row>
    <row r="345" spans="1:11" s="15" customFormat="1" ht="30" x14ac:dyDescent="0.25">
      <c r="A345" s="17" t="s">
        <v>725</v>
      </c>
      <c r="B345" s="22" t="s">
        <v>726</v>
      </c>
      <c r="C345" s="23">
        <v>7.2799999999999994</v>
      </c>
      <c r="D345" s="89">
        <v>504</v>
      </c>
      <c r="E345" s="19"/>
      <c r="F345" s="19"/>
      <c r="G345" s="19"/>
      <c r="H345" s="19"/>
      <c r="I345" s="19"/>
      <c r="J345" s="19"/>
      <c r="K345" s="19"/>
    </row>
    <row r="346" spans="1:11" s="15" customFormat="1" ht="30" x14ac:dyDescent="0.25">
      <c r="A346" s="17" t="s">
        <v>727</v>
      </c>
      <c r="B346" s="22" t="s">
        <v>728</v>
      </c>
      <c r="C346" s="23">
        <v>27.17</v>
      </c>
      <c r="D346" s="89">
        <v>685</v>
      </c>
      <c r="E346" s="19"/>
      <c r="F346" s="19"/>
      <c r="G346" s="19"/>
      <c r="H346" s="19"/>
      <c r="I346" s="19"/>
      <c r="J346" s="19"/>
      <c r="K346" s="19"/>
    </row>
    <row r="347" spans="1:11" s="15" customFormat="1" x14ac:dyDescent="0.25">
      <c r="A347" s="17" t="s">
        <v>729</v>
      </c>
      <c r="B347" s="22" t="s">
        <v>730</v>
      </c>
      <c r="C347" s="23">
        <v>1.6700000000000002</v>
      </c>
      <c r="D347" s="89">
        <v>120</v>
      </c>
      <c r="E347" s="19"/>
      <c r="F347" s="19"/>
      <c r="G347" s="19"/>
      <c r="H347" s="19"/>
      <c r="I347" s="19"/>
      <c r="J347" s="19"/>
      <c r="K347" s="19"/>
    </row>
    <row r="348" spans="1:11" s="15" customFormat="1" x14ac:dyDescent="0.25">
      <c r="A348" s="17" t="s">
        <v>731</v>
      </c>
      <c r="B348" s="22" t="s">
        <v>732</v>
      </c>
      <c r="C348" s="23">
        <v>0.22</v>
      </c>
      <c r="D348" s="89">
        <v>20</v>
      </c>
      <c r="E348" s="19"/>
      <c r="F348" s="19"/>
      <c r="G348" s="19"/>
      <c r="H348" s="19"/>
      <c r="I348" s="19"/>
      <c r="J348" s="19"/>
      <c r="K348" s="19"/>
    </row>
    <row r="349" spans="1:11" s="15" customFormat="1" x14ac:dyDescent="0.25">
      <c r="A349" s="17" t="s">
        <v>733</v>
      </c>
      <c r="B349" s="22" t="s">
        <v>734</v>
      </c>
      <c r="C349" s="23">
        <v>3.8100000000000005</v>
      </c>
      <c r="D349" s="89">
        <v>121</v>
      </c>
      <c r="E349" s="19"/>
      <c r="F349" s="19"/>
      <c r="G349" s="19"/>
      <c r="H349" s="19"/>
      <c r="I349" s="19"/>
      <c r="J349" s="19"/>
      <c r="K349" s="19"/>
    </row>
    <row r="350" spans="1:11" s="15" customFormat="1" x14ac:dyDescent="0.25">
      <c r="A350" s="17" t="s">
        <v>735</v>
      </c>
      <c r="B350" s="22" t="s">
        <v>736</v>
      </c>
      <c r="C350" s="23">
        <v>4.0699999999999985</v>
      </c>
      <c r="D350" s="89">
        <v>243</v>
      </c>
      <c r="E350" s="19"/>
      <c r="F350" s="19"/>
      <c r="G350" s="19"/>
      <c r="H350" s="19"/>
      <c r="I350" s="19"/>
      <c r="J350" s="19"/>
      <c r="K350" s="19"/>
    </row>
    <row r="351" spans="1:11" s="15" customFormat="1" x14ac:dyDescent="0.25">
      <c r="A351" s="17" t="s">
        <v>737</v>
      </c>
      <c r="B351" s="22" t="s">
        <v>738</v>
      </c>
      <c r="C351" s="23">
        <v>3.5900000000000003</v>
      </c>
      <c r="D351" s="89">
        <v>206</v>
      </c>
      <c r="E351" s="19"/>
      <c r="F351" s="19"/>
      <c r="G351" s="19"/>
      <c r="H351" s="19"/>
      <c r="I351" s="19"/>
      <c r="J351" s="19"/>
      <c r="K351" s="19"/>
    </row>
    <row r="352" spans="1:11" s="15" customFormat="1" ht="30" x14ac:dyDescent="0.25">
      <c r="A352" s="17" t="s">
        <v>739</v>
      </c>
      <c r="B352" s="22" t="s">
        <v>740</v>
      </c>
      <c r="C352" s="23">
        <v>4.6099999999999994</v>
      </c>
      <c r="D352" s="89">
        <v>254</v>
      </c>
      <c r="E352" s="19"/>
      <c r="F352" s="19"/>
      <c r="G352" s="19"/>
      <c r="H352" s="19"/>
      <c r="I352" s="19"/>
      <c r="J352" s="19"/>
      <c r="K352" s="19"/>
    </row>
    <row r="353" spans="1:11" s="15" customFormat="1" ht="30" x14ac:dyDescent="0.25">
      <c r="A353" s="17" t="s">
        <v>741</v>
      </c>
      <c r="B353" s="22" t="s">
        <v>742</v>
      </c>
      <c r="C353" s="23">
        <v>0.99</v>
      </c>
      <c r="D353" s="89">
        <v>94</v>
      </c>
      <c r="E353" s="19"/>
      <c r="F353" s="19"/>
      <c r="G353" s="19"/>
      <c r="H353" s="19"/>
      <c r="I353" s="19"/>
      <c r="J353" s="19"/>
      <c r="K353" s="19"/>
    </row>
    <row r="354" spans="1:11" s="15" customFormat="1" ht="30" x14ac:dyDescent="0.25">
      <c r="A354" s="17" t="s">
        <v>743</v>
      </c>
      <c r="B354" s="22" t="s">
        <v>744</v>
      </c>
      <c r="C354" s="23">
        <v>3.1300000000000003</v>
      </c>
      <c r="D354" s="89">
        <v>233</v>
      </c>
      <c r="E354" s="19"/>
      <c r="F354" s="19"/>
      <c r="G354" s="19"/>
      <c r="H354" s="19"/>
      <c r="I354" s="19"/>
      <c r="J354" s="19"/>
      <c r="K354" s="19"/>
    </row>
    <row r="355" spans="1:11" s="15" customFormat="1" x14ac:dyDescent="0.25">
      <c r="A355" s="17" t="s">
        <v>745</v>
      </c>
      <c r="B355" s="22" t="s">
        <v>746</v>
      </c>
      <c r="C355" s="23">
        <v>1.1400000000000001</v>
      </c>
      <c r="D355" s="89">
        <v>91</v>
      </c>
      <c r="E355" s="19"/>
      <c r="F355" s="19"/>
      <c r="G355" s="19"/>
      <c r="H355" s="19"/>
      <c r="I355" s="19"/>
      <c r="J355" s="19"/>
      <c r="K355" s="19"/>
    </row>
    <row r="356" spans="1:11" s="15" customFormat="1" ht="30" x14ac:dyDescent="0.25">
      <c r="A356" s="17" t="s">
        <v>747</v>
      </c>
      <c r="B356" s="22" t="s">
        <v>748</v>
      </c>
      <c r="C356" s="23">
        <v>2.8699999999999997</v>
      </c>
      <c r="D356" s="89">
        <v>146</v>
      </c>
      <c r="E356" s="19"/>
      <c r="F356" s="19"/>
      <c r="G356" s="19"/>
      <c r="H356" s="19"/>
      <c r="I356" s="19"/>
      <c r="J356" s="19"/>
      <c r="K356" s="19"/>
    </row>
    <row r="357" spans="1:11" s="15" customFormat="1" ht="30" x14ac:dyDescent="0.25">
      <c r="A357" s="17" t="s">
        <v>749</v>
      </c>
      <c r="B357" s="22" t="s">
        <v>750</v>
      </c>
      <c r="C357" s="23">
        <v>2.1500000000000004</v>
      </c>
      <c r="D357" s="89">
        <v>150</v>
      </c>
      <c r="E357" s="19"/>
      <c r="F357" s="19"/>
      <c r="G357" s="19"/>
      <c r="H357" s="19"/>
      <c r="I357" s="19"/>
      <c r="J357" s="19"/>
      <c r="K357" s="19"/>
    </row>
    <row r="358" spans="1:11" s="15" customFormat="1" x14ac:dyDescent="0.25">
      <c r="A358" s="17" t="s">
        <v>751</v>
      </c>
      <c r="B358" s="22" t="s">
        <v>752</v>
      </c>
      <c r="C358" s="23">
        <v>2.0900000000000003</v>
      </c>
      <c r="D358" s="89">
        <v>150</v>
      </c>
      <c r="E358" s="19"/>
      <c r="F358" s="19"/>
      <c r="G358" s="19"/>
      <c r="H358" s="19"/>
      <c r="I358" s="19"/>
      <c r="J358" s="19"/>
      <c r="K358" s="19"/>
    </row>
    <row r="359" spans="1:11" s="15" customFormat="1" x14ac:dyDescent="0.25">
      <c r="A359" s="17" t="s">
        <v>753</v>
      </c>
      <c r="B359" s="22" t="s">
        <v>754</v>
      </c>
      <c r="C359" s="23">
        <v>3.4600000000000004</v>
      </c>
      <c r="D359" s="89">
        <v>211</v>
      </c>
      <c r="E359" s="19"/>
      <c r="F359" s="19"/>
      <c r="G359" s="19"/>
      <c r="H359" s="19"/>
      <c r="I359" s="19"/>
      <c r="J359" s="19"/>
      <c r="K359" s="19"/>
    </row>
    <row r="360" spans="1:11" s="15" customFormat="1" x14ac:dyDescent="0.25">
      <c r="A360" s="17" t="s">
        <v>755</v>
      </c>
      <c r="B360" s="22" t="s">
        <v>756</v>
      </c>
      <c r="C360" s="23">
        <v>0.34000000000000008</v>
      </c>
      <c r="D360" s="89">
        <v>31</v>
      </c>
      <c r="E360" s="19"/>
      <c r="F360" s="19"/>
      <c r="G360" s="19"/>
      <c r="H360" s="19"/>
      <c r="I360" s="19"/>
      <c r="J360" s="19"/>
      <c r="K360" s="19"/>
    </row>
    <row r="361" spans="1:11" s="15" customFormat="1" x14ac:dyDescent="0.25">
      <c r="A361" s="17" t="s">
        <v>757</v>
      </c>
      <c r="B361" s="22" t="s">
        <v>758</v>
      </c>
      <c r="C361" s="23">
        <v>10.64</v>
      </c>
      <c r="D361" s="89">
        <v>409</v>
      </c>
      <c r="E361" s="19"/>
      <c r="F361" s="19"/>
      <c r="G361" s="19"/>
      <c r="H361" s="19"/>
      <c r="I361" s="19"/>
      <c r="J361" s="19"/>
      <c r="K361" s="19"/>
    </row>
    <row r="362" spans="1:11" s="15" customFormat="1" x14ac:dyDescent="0.25">
      <c r="A362" s="17" t="s">
        <v>761</v>
      </c>
      <c r="B362" s="22" t="s">
        <v>762</v>
      </c>
      <c r="C362" s="23">
        <v>3.7</v>
      </c>
      <c r="D362" s="89">
        <v>233</v>
      </c>
      <c r="E362" s="19"/>
      <c r="F362" s="19"/>
      <c r="G362" s="19"/>
      <c r="H362" s="19"/>
      <c r="I362" s="19"/>
      <c r="J362" s="19"/>
      <c r="K362" s="19"/>
    </row>
    <row r="363" spans="1:11" s="15" customFormat="1" x14ac:dyDescent="0.25">
      <c r="A363" s="17" t="s">
        <v>763</v>
      </c>
      <c r="B363" s="22" t="s">
        <v>764</v>
      </c>
      <c r="C363" s="23">
        <v>0.51</v>
      </c>
      <c r="D363" s="89">
        <v>51</v>
      </c>
      <c r="E363" s="19"/>
      <c r="F363" s="19"/>
      <c r="G363" s="19"/>
      <c r="H363" s="19"/>
      <c r="I363" s="19"/>
      <c r="J363" s="19"/>
      <c r="K363" s="19"/>
    </row>
    <row r="364" spans="1:11" s="15" customFormat="1" x14ac:dyDescent="0.25">
      <c r="A364" s="17" t="s">
        <v>765</v>
      </c>
      <c r="B364" s="22" t="s">
        <v>766</v>
      </c>
      <c r="C364" s="23">
        <v>1.9600000000000004</v>
      </c>
      <c r="D364" s="89">
        <v>156</v>
      </c>
      <c r="E364" s="19"/>
      <c r="F364" s="19"/>
      <c r="G364" s="19"/>
      <c r="H364" s="19"/>
      <c r="I364" s="19"/>
      <c r="J364" s="19"/>
      <c r="K364" s="19"/>
    </row>
    <row r="365" spans="1:11" s="15" customFormat="1" x14ac:dyDescent="0.25">
      <c r="A365" s="17" t="s">
        <v>272</v>
      </c>
      <c r="B365" s="22" t="s">
        <v>4179</v>
      </c>
      <c r="C365" s="23">
        <v>6.379999999999999</v>
      </c>
      <c r="D365" s="89">
        <v>305</v>
      </c>
      <c r="E365" s="19"/>
      <c r="F365" s="19"/>
      <c r="G365" s="19"/>
      <c r="H365" s="19"/>
      <c r="I365" s="19"/>
      <c r="J365" s="19"/>
      <c r="K365" s="19"/>
    </row>
    <row r="366" spans="1:11" s="15" customFormat="1" ht="30" x14ac:dyDescent="0.25">
      <c r="A366" s="17" t="s">
        <v>767</v>
      </c>
      <c r="B366" s="22" t="s">
        <v>768</v>
      </c>
      <c r="C366" s="23">
        <v>6.2799999999999985</v>
      </c>
      <c r="D366" s="89">
        <v>434</v>
      </c>
      <c r="E366" s="19"/>
      <c r="F366" s="19"/>
      <c r="G366" s="19"/>
      <c r="H366" s="19"/>
      <c r="I366" s="19"/>
      <c r="J366" s="19"/>
      <c r="K366" s="19"/>
    </row>
    <row r="367" spans="1:11" s="15" customFormat="1" ht="30" x14ac:dyDescent="0.25">
      <c r="A367" s="17" t="s">
        <v>769</v>
      </c>
      <c r="B367" s="22" t="s">
        <v>770</v>
      </c>
      <c r="C367" s="23">
        <v>2.5300000000000002</v>
      </c>
      <c r="D367" s="89">
        <v>219</v>
      </c>
      <c r="E367" s="19"/>
      <c r="F367" s="19"/>
      <c r="G367" s="19"/>
      <c r="H367" s="19"/>
      <c r="I367" s="19"/>
      <c r="J367" s="19"/>
      <c r="K367" s="19"/>
    </row>
    <row r="368" spans="1:11" s="15" customFormat="1" ht="30" x14ac:dyDescent="0.25">
      <c r="A368" s="17" t="s">
        <v>771</v>
      </c>
      <c r="B368" s="22" t="s">
        <v>772</v>
      </c>
      <c r="C368" s="23">
        <v>5.1300000000000008</v>
      </c>
      <c r="D368" s="89">
        <v>347</v>
      </c>
      <c r="E368" s="19"/>
      <c r="F368" s="19"/>
      <c r="G368" s="19"/>
      <c r="H368" s="19"/>
      <c r="I368" s="19"/>
      <c r="J368" s="19"/>
      <c r="K368" s="19"/>
    </row>
    <row r="369" spans="1:11" s="15" customFormat="1" x14ac:dyDescent="0.25">
      <c r="A369" s="17" t="s">
        <v>773</v>
      </c>
      <c r="B369" s="22" t="s">
        <v>774</v>
      </c>
      <c r="C369" s="23">
        <v>7.3900000000000006</v>
      </c>
      <c r="D369" s="89">
        <v>440</v>
      </c>
      <c r="E369" s="19"/>
      <c r="F369" s="19"/>
      <c r="G369" s="19"/>
      <c r="H369" s="19"/>
      <c r="I369" s="19"/>
      <c r="J369" s="19"/>
      <c r="K369" s="19"/>
    </row>
    <row r="370" spans="1:11" s="15" customFormat="1" x14ac:dyDescent="0.25">
      <c r="A370" s="17" t="s">
        <v>775</v>
      </c>
      <c r="B370" s="22" t="s">
        <v>776</v>
      </c>
      <c r="C370" s="23">
        <v>3.2600000000000002</v>
      </c>
      <c r="D370" s="89">
        <v>191</v>
      </c>
      <c r="E370" s="19"/>
      <c r="F370" s="19"/>
      <c r="G370" s="19"/>
      <c r="H370" s="19"/>
      <c r="I370" s="19"/>
      <c r="J370" s="19"/>
      <c r="K370" s="19"/>
    </row>
    <row r="371" spans="1:11" s="15" customFormat="1" x14ac:dyDescent="0.25">
      <c r="A371" s="17" t="s">
        <v>777</v>
      </c>
      <c r="B371" s="22" t="s">
        <v>778</v>
      </c>
      <c r="C371" s="23">
        <v>5.3400000000000007</v>
      </c>
      <c r="D371" s="89">
        <v>515</v>
      </c>
      <c r="E371" s="19"/>
      <c r="F371" s="19"/>
      <c r="G371" s="19"/>
      <c r="H371" s="19"/>
      <c r="I371" s="19"/>
      <c r="J371" s="19"/>
      <c r="K371" s="19"/>
    </row>
    <row r="372" spans="1:11" s="15" customFormat="1" ht="30" x14ac:dyDescent="0.25">
      <c r="A372" s="17" t="s">
        <v>779</v>
      </c>
      <c r="B372" s="22" t="s">
        <v>780</v>
      </c>
      <c r="C372" s="23">
        <v>1.7500000000000002</v>
      </c>
      <c r="D372" s="89">
        <v>133</v>
      </c>
      <c r="E372" s="19"/>
      <c r="F372" s="19"/>
      <c r="G372" s="19"/>
      <c r="H372" s="19"/>
      <c r="I372" s="19"/>
      <c r="J372" s="19"/>
      <c r="K372" s="19"/>
    </row>
    <row r="373" spans="1:11" s="15" customFormat="1" ht="30" x14ac:dyDescent="0.25">
      <c r="A373" s="17" t="s">
        <v>781</v>
      </c>
      <c r="B373" s="22" t="s">
        <v>782</v>
      </c>
      <c r="C373" s="23">
        <v>0.60000000000000009</v>
      </c>
      <c r="D373" s="89">
        <v>17</v>
      </c>
      <c r="E373" s="19"/>
      <c r="F373" s="19"/>
      <c r="G373" s="19"/>
      <c r="H373" s="19"/>
      <c r="I373" s="19"/>
      <c r="J373" s="19"/>
      <c r="K373" s="19"/>
    </row>
    <row r="374" spans="1:11" s="15" customFormat="1" ht="30" x14ac:dyDescent="0.25">
      <c r="A374" s="17" t="s">
        <v>783</v>
      </c>
      <c r="B374" s="22" t="s">
        <v>784</v>
      </c>
      <c r="C374" s="23">
        <v>22.589999999999996</v>
      </c>
      <c r="D374" s="89">
        <v>1039</v>
      </c>
      <c r="E374" s="19"/>
      <c r="F374" s="19"/>
      <c r="G374" s="19"/>
      <c r="H374" s="19"/>
      <c r="I374" s="19"/>
      <c r="J374" s="19"/>
      <c r="K374" s="19"/>
    </row>
    <row r="375" spans="1:11" s="15" customFormat="1" ht="30" x14ac:dyDescent="0.25">
      <c r="A375" s="17" t="s">
        <v>785</v>
      </c>
      <c r="B375" s="22" t="s">
        <v>786</v>
      </c>
      <c r="C375" s="23">
        <v>1.97</v>
      </c>
      <c r="D375" s="89">
        <v>140</v>
      </c>
      <c r="E375" s="19"/>
      <c r="F375" s="19"/>
      <c r="G375" s="19"/>
      <c r="H375" s="19"/>
      <c r="I375" s="19"/>
      <c r="J375" s="19"/>
      <c r="K375" s="19"/>
    </row>
    <row r="376" spans="1:11" s="15" customFormat="1" ht="30" x14ac:dyDescent="0.25">
      <c r="A376" s="17" t="s">
        <v>787</v>
      </c>
      <c r="B376" s="22" t="s">
        <v>788</v>
      </c>
      <c r="C376" s="23">
        <v>30.44</v>
      </c>
      <c r="D376" s="89">
        <v>743</v>
      </c>
      <c r="E376" s="19"/>
      <c r="F376" s="19"/>
      <c r="G376" s="19"/>
      <c r="H376" s="19"/>
      <c r="I376" s="19"/>
      <c r="J376" s="19"/>
      <c r="K376" s="19"/>
    </row>
    <row r="377" spans="1:11" s="15" customFormat="1" x14ac:dyDescent="0.25">
      <c r="A377" s="17" t="s">
        <v>789</v>
      </c>
      <c r="B377" s="22" t="s">
        <v>790</v>
      </c>
      <c r="C377" s="23">
        <v>5.0200000000000005</v>
      </c>
      <c r="D377" s="89">
        <v>353</v>
      </c>
      <c r="E377" s="19"/>
      <c r="F377" s="19"/>
      <c r="G377" s="19"/>
      <c r="H377" s="19"/>
      <c r="I377" s="19"/>
      <c r="J377" s="19"/>
      <c r="K377" s="19"/>
    </row>
    <row r="378" spans="1:11" s="15" customFormat="1" x14ac:dyDescent="0.25">
      <c r="A378" s="17" t="s">
        <v>791</v>
      </c>
      <c r="B378" s="22" t="s">
        <v>792</v>
      </c>
      <c r="C378" s="23">
        <v>0.56000000000000005</v>
      </c>
      <c r="D378" s="89">
        <v>33</v>
      </c>
      <c r="E378" s="19"/>
      <c r="F378" s="19"/>
      <c r="G378" s="19"/>
      <c r="H378" s="19"/>
      <c r="I378" s="19"/>
      <c r="J378" s="19"/>
      <c r="K378" s="19"/>
    </row>
    <row r="379" spans="1:11" s="15" customFormat="1" x14ac:dyDescent="0.25">
      <c r="A379" s="17" t="s">
        <v>793</v>
      </c>
      <c r="B379" s="22" t="s">
        <v>794</v>
      </c>
      <c r="C379" s="23">
        <v>5.6199999999999983</v>
      </c>
      <c r="D379" s="89">
        <v>385</v>
      </c>
      <c r="E379" s="19"/>
      <c r="F379" s="19"/>
      <c r="G379" s="19"/>
      <c r="H379" s="19"/>
      <c r="I379" s="19"/>
      <c r="J379" s="19"/>
      <c r="K379" s="19"/>
    </row>
    <row r="380" spans="1:11" s="15" customFormat="1" ht="30" x14ac:dyDescent="0.25">
      <c r="A380" s="17" t="s">
        <v>795</v>
      </c>
      <c r="B380" s="22" t="s">
        <v>796</v>
      </c>
      <c r="C380" s="23">
        <v>4.4899999999999993</v>
      </c>
      <c r="D380" s="89">
        <v>379</v>
      </c>
      <c r="E380" s="19"/>
      <c r="F380" s="19"/>
      <c r="G380" s="19"/>
      <c r="H380" s="19"/>
      <c r="I380" s="19"/>
      <c r="J380" s="19"/>
      <c r="K380" s="19"/>
    </row>
    <row r="381" spans="1:11" s="15" customFormat="1" x14ac:dyDescent="0.25">
      <c r="A381" s="17" t="s">
        <v>797</v>
      </c>
      <c r="B381" s="22" t="s">
        <v>798</v>
      </c>
      <c r="C381" s="23">
        <v>0.31000000000000005</v>
      </c>
      <c r="D381" s="89">
        <v>30</v>
      </c>
      <c r="E381" s="19"/>
      <c r="F381" s="19"/>
      <c r="G381" s="19"/>
      <c r="H381" s="19"/>
      <c r="I381" s="19"/>
      <c r="J381" s="19"/>
      <c r="K381" s="19"/>
    </row>
    <row r="382" spans="1:11" s="15" customFormat="1" x14ac:dyDescent="0.25">
      <c r="A382" s="17" t="s">
        <v>799</v>
      </c>
      <c r="B382" s="22" t="s">
        <v>800</v>
      </c>
      <c r="C382" s="23">
        <v>9.02</v>
      </c>
      <c r="D382" s="89">
        <v>406</v>
      </c>
      <c r="E382" s="19"/>
      <c r="F382" s="19"/>
      <c r="G382" s="19"/>
      <c r="H382" s="19"/>
      <c r="I382" s="19"/>
      <c r="J382" s="19"/>
      <c r="K382" s="19"/>
    </row>
    <row r="383" spans="1:11" s="15" customFormat="1" x14ac:dyDescent="0.25">
      <c r="A383" s="17" t="s">
        <v>801</v>
      </c>
      <c r="B383" s="22" t="s">
        <v>802</v>
      </c>
      <c r="C383" s="23">
        <v>8.44</v>
      </c>
      <c r="D383" s="89">
        <v>187</v>
      </c>
      <c r="E383" s="19"/>
      <c r="F383" s="19"/>
      <c r="G383" s="19"/>
      <c r="H383" s="19"/>
      <c r="I383" s="19"/>
      <c r="J383" s="19"/>
      <c r="K383" s="19"/>
    </row>
    <row r="384" spans="1:11" s="15" customFormat="1" ht="30" x14ac:dyDescent="0.25">
      <c r="A384" s="17" t="s">
        <v>803</v>
      </c>
      <c r="B384" s="22" t="s">
        <v>804</v>
      </c>
      <c r="C384" s="23">
        <v>3.2000000000000006</v>
      </c>
      <c r="D384" s="89">
        <v>242</v>
      </c>
      <c r="E384" s="19"/>
      <c r="F384" s="19"/>
      <c r="G384" s="19"/>
      <c r="H384" s="19"/>
      <c r="I384" s="19"/>
      <c r="J384" s="19"/>
      <c r="K384" s="19"/>
    </row>
    <row r="385" spans="1:11" s="15" customFormat="1" x14ac:dyDescent="0.25">
      <c r="A385" s="17" t="s">
        <v>805</v>
      </c>
      <c r="B385" s="22" t="s">
        <v>806</v>
      </c>
      <c r="C385" s="23">
        <v>23.05</v>
      </c>
      <c r="D385" s="89">
        <v>725</v>
      </c>
      <c r="E385" s="19"/>
      <c r="F385" s="19"/>
      <c r="G385" s="19"/>
      <c r="H385" s="19"/>
      <c r="I385" s="19"/>
      <c r="J385" s="19"/>
      <c r="K385" s="19"/>
    </row>
    <row r="386" spans="1:11" s="15" customFormat="1" x14ac:dyDescent="0.25">
      <c r="A386" s="17" t="s">
        <v>807</v>
      </c>
      <c r="B386" s="22" t="s">
        <v>808</v>
      </c>
      <c r="C386" s="23">
        <v>8.7899999999999991</v>
      </c>
      <c r="D386" s="89">
        <v>651</v>
      </c>
      <c r="E386" s="19"/>
      <c r="F386" s="19"/>
      <c r="G386" s="19"/>
      <c r="H386" s="19"/>
      <c r="I386" s="19"/>
      <c r="J386" s="19"/>
      <c r="K386" s="19"/>
    </row>
    <row r="387" spans="1:11" s="15" customFormat="1" x14ac:dyDescent="0.25">
      <c r="A387" s="17" t="s">
        <v>809</v>
      </c>
      <c r="B387" s="22" t="s">
        <v>810</v>
      </c>
      <c r="C387" s="23">
        <v>2.5900000000000007</v>
      </c>
      <c r="D387" s="89">
        <v>179</v>
      </c>
      <c r="E387" s="19"/>
      <c r="F387" s="19"/>
      <c r="G387" s="19"/>
      <c r="H387" s="19"/>
      <c r="I387" s="19"/>
      <c r="J387" s="19"/>
      <c r="K387" s="19"/>
    </row>
    <row r="388" spans="1:11" s="15" customFormat="1" ht="30" x14ac:dyDescent="0.25">
      <c r="A388" s="17" t="s">
        <v>811</v>
      </c>
      <c r="B388" s="22" t="s">
        <v>812</v>
      </c>
      <c r="C388" s="23">
        <v>10.4</v>
      </c>
      <c r="D388" s="89">
        <v>650</v>
      </c>
      <c r="E388" s="19"/>
      <c r="F388" s="19"/>
      <c r="G388" s="19"/>
      <c r="H388" s="19"/>
      <c r="I388" s="19"/>
      <c r="J388" s="19"/>
      <c r="K388" s="19"/>
    </row>
    <row r="389" spans="1:11" s="15" customFormat="1" x14ac:dyDescent="0.25">
      <c r="A389" s="17" t="s">
        <v>813</v>
      </c>
      <c r="B389" s="22" t="s">
        <v>814</v>
      </c>
      <c r="C389" s="23">
        <v>16.419999999999998</v>
      </c>
      <c r="D389" s="89">
        <v>578</v>
      </c>
      <c r="E389" s="19"/>
      <c r="F389" s="19"/>
      <c r="G389" s="19"/>
      <c r="H389" s="19"/>
      <c r="I389" s="19"/>
      <c r="J389" s="19"/>
      <c r="K389" s="19"/>
    </row>
    <row r="390" spans="1:11" s="15" customFormat="1" ht="30" x14ac:dyDescent="0.25">
      <c r="A390" s="17" t="s">
        <v>815</v>
      </c>
      <c r="B390" s="22" t="s">
        <v>816</v>
      </c>
      <c r="C390" s="23">
        <v>3.5000000000000004</v>
      </c>
      <c r="D390" s="89">
        <v>200</v>
      </c>
      <c r="E390" s="19"/>
      <c r="F390" s="19"/>
      <c r="G390" s="19"/>
      <c r="H390" s="19"/>
      <c r="I390" s="19"/>
      <c r="J390" s="19"/>
      <c r="K390" s="19"/>
    </row>
    <row r="391" spans="1:11" s="15" customFormat="1" x14ac:dyDescent="0.25">
      <c r="A391" s="17" t="s">
        <v>817</v>
      </c>
      <c r="B391" s="22" t="s">
        <v>818</v>
      </c>
      <c r="C391" s="23">
        <v>12.77</v>
      </c>
      <c r="D391" s="89">
        <v>895</v>
      </c>
      <c r="E391" s="19"/>
      <c r="F391" s="19"/>
      <c r="G391" s="19"/>
      <c r="H391" s="19"/>
      <c r="I391" s="19"/>
      <c r="J391" s="19"/>
      <c r="K391" s="19"/>
    </row>
    <row r="392" spans="1:11" s="15" customFormat="1" ht="30" x14ac:dyDescent="0.25">
      <c r="A392" s="17" t="s">
        <v>819</v>
      </c>
      <c r="B392" s="22" t="s">
        <v>820</v>
      </c>
      <c r="C392" s="23">
        <v>6.2099999999999991</v>
      </c>
      <c r="D392" s="89">
        <v>355</v>
      </c>
      <c r="E392" s="19"/>
      <c r="F392" s="19"/>
      <c r="G392" s="19"/>
      <c r="H392" s="19"/>
      <c r="I392" s="19"/>
      <c r="J392" s="19"/>
      <c r="K392" s="19"/>
    </row>
    <row r="393" spans="1:11" s="15" customFormat="1" ht="30" x14ac:dyDescent="0.25">
      <c r="A393" s="17" t="s">
        <v>821</v>
      </c>
      <c r="B393" s="22" t="s">
        <v>822</v>
      </c>
      <c r="C393" s="23">
        <v>1.6400000000000006</v>
      </c>
      <c r="D393" s="89">
        <v>123</v>
      </c>
      <c r="E393" s="19"/>
      <c r="F393" s="19"/>
      <c r="G393" s="19"/>
      <c r="H393" s="19"/>
      <c r="I393" s="19"/>
      <c r="J393" s="19"/>
      <c r="K393" s="19"/>
    </row>
    <row r="394" spans="1:11" s="15" customFormat="1" x14ac:dyDescent="0.25">
      <c r="A394" s="17" t="s">
        <v>823</v>
      </c>
      <c r="B394" s="22" t="s">
        <v>824</v>
      </c>
      <c r="C394" s="23">
        <v>6.3299999999999992</v>
      </c>
      <c r="D394" s="89">
        <v>498</v>
      </c>
      <c r="E394" s="19"/>
      <c r="F394" s="19"/>
      <c r="G394" s="19"/>
      <c r="H394" s="19"/>
      <c r="I394" s="19"/>
      <c r="J394" s="19"/>
      <c r="K394" s="19"/>
    </row>
    <row r="395" spans="1:11" s="15" customFormat="1" x14ac:dyDescent="0.25">
      <c r="A395" s="17" t="s">
        <v>825</v>
      </c>
      <c r="B395" s="22" t="s">
        <v>826</v>
      </c>
      <c r="C395" s="23">
        <v>1.1000000000000001</v>
      </c>
      <c r="D395" s="89">
        <v>98</v>
      </c>
      <c r="E395" s="19"/>
      <c r="F395" s="19"/>
      <c r="G395" s="19"/>
      <c r="H395" s="19"/>
      <c r="I395" s="19"/>
      <c r="J395" s="19"/>
      <c r="K395" s="19"/>
    </row>
    <row r="396" spans="1:11" s="15" customFormat="1" x14ac:dyDescent="0.25">
      <c r="A396" s="17" t="s">
        <v>827</v>
      </c>
      <c r="B396" s="22" t="s">
        <v>828</v>
      </c>
      <c r="C396" s="23">
        <v>12.87</v>
      </c>
      <c r="D396" s="89">
        <v>786</v>
      </c>
      <c r="E396" s="19"/>
      <c r="F396" s="19"/>
      <c r="G396" s="19"/>
      <c r="H396" s="19"/>
      <c r="I396" s="19"/>
      <c r="J396" s="19"/>
      <c r="K396" s="19"/>
    </row>
    <row r="397" spans="1:11" s="15" customFormat="1" ht="30" x14ac:dyDescent="0.25">
      <c r="A397" s="17" t="s">
        <v>829</v>
      </c>
      <c r="B397" s="22" t="s">
        <v>830</v>
      </c>
      <c r="C397" s="23">
        <v>2.63</v>
      </c>
      <c r="D397" s="89">
        <v>181</v>
      </c>
      <c r="E397" s="19"/>
      <c r="F397" s="19"/>
      <c r="G397" s="19"/>
      <c r="H397" s="19"/>
      <c r="I397" s="19"/>
      <c r="J397" s="19"/>
      <c r="K397" s="19"/>
    </row>
    <row r="398" spans="1:11" s="15" customFormat="1" x14ac:dyDescent="0.25">
      <c r="A398" s="17" t="s">
        <v>831</v>
      </c>
      <c r="B398" s="22" t="s">
        <v>832</v>
      </c>
      <c r="C398" s="23">
        <v>4.870000000000001</v>
      </c>
      <c r="D398" s="89">
        <v>356</v>
      </c>
      <c r="E398" s="19"/>
      <c r="F398" s="19"/>
      <c r="G398" s="19"/>
      <c r="H398" s="19"/>
      <c r="I398" s="19"/>
      <c r="J398" s="19"/>
      <c r="K398" s="19"/>
    </row>
    <row r="399" spans="1:11" s="15" customFormat="1" x14ac:dyDescent="0.25">
      <c r="A399" s="17" t="s">
        <v>833</v>
      </c>
      <c r="B399" s="22" t="s">
        <v>834</v>
      </c>
      <c r="C399" s="23">
        <v>2.7900000000000005</v>
      </c>
      <c r="D399" s="89">
        <v>183</v>
      </c>
      <c r="E399" s="19"/>
      <c r="F399" s="19"/>
      <c r="G399" s="19"/>
      <c r="H399" s="19"/>
      <c r="I399" s="19"/>
      <c r="J399" s="19"/>
      <c r="K399" s="19"/>
    </row>
    <row r="400" spans="1:11" s="15" customFormat="1" x14ac:dyDescent="0.25">
      <c r="A400" s="17" t="s">
        <v>835</v>
      </c>
      <c r="B400" s="22" t="s">
        <v>836</v>
      </c>
      <c r="C400" s="23">
        <v>1.6099999999999999</v>
      </c>
      <c r="D400" s="89">
        <v>134</v>
      </c>
      <c r="E400" s="19"/>
      <c r="F400" s="19"/>
      <c r="G400" s="19"/>
      <c r="H400" s="19"/>
      <c r="I400" s="19"/>
      <c r="J400" s="19"/>
      <c r="K400" s="19"/>
    </row>
    <row r="401" spans="1:11" s="15" customFormat="1" x14ac:dyDescent="0.25">
      <c r="A401" s="17" t="s">
        <v>837</v>
      </c>
      <c r="B401" s="22" t="s">
        <v>838</v>
      </c>
      <c r="C401" s="23">
        <v>1.4300000000000004</v>
      </c>
      <c r="D401" s="89">
        <v>114</v>
      </c>
      <c r="E401" s="19"/>
      <c r="F401" s="19"/>
      <c r="G401" s="19"/>
      <c r="H401" s="19"/>
      <c r="I401" s="19"/>
      <c r="J401" s="19"/>
      <c r="K401" s="19"/>
    </row>
    <row r="402" spans="1:11" s="15" customFormat="1" ht="30" x14ac:dyDescent="0.25">
      <c r="A402" s="17" t="s">
        <v>839</v>
      </c>
      <c r="B402" s="22" t="s">
        <v>840</v>
      </c>
      <c r="C402" s="23">
        <v>58.51</v>
      </c>
      <c r="D402" s="89">
        <v>1586</v>
      </c>
      <c r="E402" s="19"/>
      <c r="F402" s="19"/>
      <c r="G402" s="19"/>
      <c r="H402" s="19"/>
      <c r="I402" s="19"/>
      <c r="J402" s="19"/>
      <c r="K402" s="19"/>
    </row>
    <row r="403" spans="1:11" s="15" customFormat="1" ht="30" x14ac:dyDescent="0.25">
      <c r="A403" s="17" t="s">
        <v>841</v>
      </c>
      <c r="B403" s="22" t="s">
        <v>842</v>
      </c>
      <c r="C403" s="23">
        <v>2.6700000000000008</v>
      </c>
      <c r="D403" s="89">
        <v>214</v>
      </c>
      <c r="E403" s="19"/>
      <c r="F403" s="19"/>
      <c r="G403" s="19"/>
      <c r="H403" s="19"/>
      <c r="I403" s="19"/>
      <c r="J403" s="19"/>
      <c r="K403" s="19"/>
    </row>
    <row r="404" spans="1:11" s="15" customFormat="1" x14ac:dyDescent="0.25">
      <c r="A404" s="17" t="s">
        <v>843</v>
      </c>
      <c r="B404" s="22" t="s">
        <v>844</v>
      </c>
      <c r="C404" s="23">
        <v>6.56</v>
      </c>
      <c r="D404" s="89">
        <v>475</v>
      </c>
      <c r="E404" s="19"/>
      <c r="F404" s="19"/>
      <c r="G404" s="19"/>
      <c r="H404" s="19"/>
      <c r="I404" s="19"/>
      <c r="J404" s="19"/>
      <c r="K404" s="19"/>
    </row>
    <row r="405" spans="1:11" s="15" customFormat="1" x14ac:dyDescent="0.25">
      <c r="A405" s="17" t="s">
        <v>845</v>
      </c>
      <c r="B405" s="22" t="s">
        <v>846</v>
      </c>
      <c r="C405" s="23">
        <v>8.1099999999999977</v>
      </c>
      <c r="D405" s="89">
        <v>474</v>
      </c>
      <c r="E405" s="19"/>
      <c r="F405" s="19"/>
      <c r="G405" s="19"/>
      <c r="H405" s="19"/>
      <c r="I405" s="19"/>
      <c r="J405" s="19"/>
      <c r="K405" s="19"/>
    </row>
    <row r="406" spans="1:11" s="15" customFormat="1" x14ac:dyDescent="0.25">
      <c r="A406" s="17" t="s">
        <v>847</v>
      </c>
      <c r="B406" s="22" t="s">
        <v>848</v>
      </c>
      <c r="C406" s="23">
        <v>1.4300000000000002</v>
      </c>
      <c r="D406" s="89">
        <v>100</v>
      </c>
      <c r="E406" s="19"/>
      <c r="F406" s="19"/>
      <c r="G406" s="19"/>
      <c r="H406" s="19"/>
      <c r="I406" s="19"/>
      <c r="J406" s="19"/>
      <c r="K406" s="19"/>
    </row>
    <row r="407" spans="1:11" s="15" customFormat="1" ht="30" x14ac:dyDescent="0.25">
      <c r="A407" s="17" t="s">
        <v>849</v>
      </c>
      <c r="B407" s="22" t="s">
        <v>850</v>
      </c>
      <c r="C407" s="23">
        <v>13.719999999999999</v>
      </c>
      <c r="D407" s="89">
        <v>601</v>
      </c>
      <c r="E407" s="19"/>
      <c r="F407" s="19"/>
      <c r="G407" s="19"/>
      <c r="H407" s="19"/>
      <c r="I407" s="19"/>
      <c r="J407" s="19"/>
      <c r="K407" s="19"/>
    </row>
    <row r="408" spans="1:11" s="15" customFormat="1" ht="30" x14ac:dyDescent="0.25">
      <c r="A408" s="17" t="s">
        <v>851</v>
      </c>
      <c r="B408" s="22" t="s">
        <v>852</v>
      </c>
      <c r="C408" s="23">
        <v>6.0699999999999994</v>
      </c>
      <c r="D408" s="89">
        <v>360</v>
      </c>
      <c r="E408" s="19"/>
      <c r="F408" s="19"/>
      <c r="G408" s="19"/>
      <c r="H408" s="19"/>
      <c r="I408" s="19"/>
      <c r="J408" s="19"/>
      <c r="K408" s="19"/>
    </row>
    <row r="409" spans="1:11" s="15" customFormat="1" ht="30" x14ac:dyDescent="0.25">
      <c r="A409" s="17" t="s">
        <v>853</v>
      </c>
      <c r="B409" s="22" t="s">
        <v>854</v>
      </c>
      <c r="C409" s="23">
        <v>0.30000000000000004</v>
      </c>
      <c r="D409" s="89">
        <v>28</v>
      </c>
      <c r="E409" s="19"/>
      <c r="F409" s="19"/>
      <c r="G409" s="19"/>
      <c r="H409" s="19"/>
      <c r="I409" s="19"/>
      <c r="J409" s="19"/>
      <c r="K409" s="19"/>
    </row>
    <row r="410" spans="1:11" s="15" customFormat="1" ht="30" x14ac:dyDescent="0.25">
      <c r="A410" s="17" t="s">
        <v>855</v>
      </c>
      <c r="B410" s="22" t="s">
        <v>856</v>
      </c>
      <c r="C410" s="23">
        <v>5.5999999999999988</v>
      </c>
      <c r="D410" s="89">
        <v>502</v>
      </c>
      <c r="E410" s="19"/>
      <c r="F410" s="19"/>
      <c r="G410" s="19"/>
      <c r="H410" s="19"/>
      <c r="I410" s="19"/>
      <c r="J410" s="19"/>
      <c r="K410" s="19"/>
    </row>
    <row r="411" spans="1:11" s="15" customFormat="1" x14ac:dyDescent="0.25">
      <c r="A411" s="17" t="s">
        <v>857</v>
      </c>
      <c r="B411" s="22" t="s">
        <v>858</v>
      </c>
      <c r="C411" s="23">
        <v>2.3899999999999997</v>
      </c>
      <c r="D411" s="89">
        <v>122</v>
      </c>
      <c r="E411" s="19"/>
      <c r="F411" s="19"/>
      <c r="G411" s="19"/>
      <c r="H411" s="19"/>
      <c r="I411" s="19"/>
      <c r="J411" s="19"/>
      <c r="K411" s="19"/>
    </row>
    <row r="412" spans="1:11" s="15" customFormat="1" x14ac:dyDescent="0.25">
      <c r="A412" s="17" t="s">
        <v>859</v>
      </c>
      <c r="B412" s="22" t="s">
        <v>860</v>
      </c>
      <c r="C412" s="23">
        <v>0.86</v>
      </c>
      <c r="D412" s="89">
        <v>86</v>
      </c>
      <c r="E412" s="19"/>
      <c r="F412" s="19"/>
      <c r="G412" s="19"/>
      <c r="H412" s="19"/>
      <c r="I412" s="19"/>
      <c r="J412" s="19"/>
      <c r="K412" s="19"/>
    </row>
    <row r="413" spans="1:11" s="15" customFormat="1" x14ac:dyDescent="0.25">
      <c r="A413" s="17" t="s">
        <v>861</v>
      </c>
      <c r="B413" s="22" t="s">
        <v>862</v>
      </c>
      <c r="C413" s="23">
        <v>5.32</v>
      </c>
      <c r="D413" s="89">
        <v>286</v>
      </c>
      <c r="E413" s="19"/>
      <c r="F413" s="19"/>
      <c r="G413" s="19"/>
      <c r="H413" s="19"/>
      <c r="I413" s="19"/>
      <c r="J413" s="19"/>
      <c r="K413" s="19"/>
    </row>
    <row r="414" spans="1:11" s="15" customFormat="1" x14ac:dyDescent="0.25">
      <c r="A414" s="17" t="s">
        <v>863</v>
      </c>
      <c r="B414" s="22" t="s">
        <v>864</v>
      </c>
      <c r="C414" s="23">
        <v>1.4100000000000004</v>
      </c>
      <c r="D414" s="89">
        <v>91</v>
      </c>
      <c r="E414" s="19"/>
      <c r="F414" s="19"/>
      <c r="G414" s="19"/>
      <c r="H414" s="19"/>
      <c r="I414" s="19"/>
      <c r="J414" s="19"/>
      <c r="K414" s="19"/>
    </row>
    <row r="415" spans="1:11" s="15" customFormat="1" x14ac:dyDescent="0.25">
      <c r="A415" s="17" t="s">
        <v>865</v>
      </c>
      <c r="B415" s="22" t="s">
        <v>866</v>
      </c>
      <c r="C415" s="23">
        <v>9.1699999999999964</v>
      </c>
      <c r="D415" s="89">
        <v>541</v>
      </c>
      <c r="E415" s="19"/>
      <c r="F415" s="19"/>
      <c r="G415" s="19"/>
      <c r="H415" s="19"/>
      <c r="I415" s="19"/>
      <c r="J415" s="19"/>
      <c r="K415" s="19"/>
    </row>
    <row r="416" spans="1:11" s="15" customFormat="1" ht="30" x14ac:dyDescent="0.25">
      <c r="A416" s="17" t="s">
        <v>867</v>
      </c>
      <c r="B416" s="22" t="s">
        <v>868</v>
      </c>
      <c r="C416" s="23">
        <v>2.1</v>
      </c>
      <c r="D416" s="89">
        <v>125</v>
      </c>
      <c r="E416" s="19"/>
      <c r="F416" s="19"/>
      <c r="G416" s="19"/>
      <c r="H416" s="19"/>
      <c r="I416" s="19"/>
      <c r="J416" s="19"/>
      <c r="K416" s="19"/>
    </row>
    <row r="417" spans="1:11" s="15" customFormat="1" x14ac:dyDescent="0.25">
      <c r="A417" s="17" t="s">
        <v>869</v>
      </c>
      <c r="B417" s="22" t="s">
        <v>870</v>
      </c>
      <c r="C417" s="23">
        <v>3.18</v>
      </c>
      <c r="D417" s="89">
        <v>249</v>
      </c>
      <c r="E417" s="19"/>
      <c r="F417" s="19"/>
      <c r="G417" s="19"/>
      <c r="H417" s="19"/>
      <c r="I417" s="19"/>
      <c r="J417" s="19"/>
      <c r="K417" s="19"/>
    </row>
    <row r="418" spans="1:11" s="15" customFormat="1" ht="30" x14ac:dyDescent="0.25">
      <c r="A418" s="17" t="s">
        <v>871</v>
      </c>
      <c r="B418" s="22" t="s">
        <v>872</v>
      </c>
      <c r="C418" s="23">
        <v>5.96</v>
      </c>
      <c r="D418" s="89">
        <v>382</v>
      </c>
      <c r="E418" s="19"/>
      <c r="F418" s="19"/>
      <c r="G418" s="19"/>
      <c r="H418" s="19"/>
      <c r="I418" s="19"/>
      <c r="J418" s="19"/>
      <c r="K418" s="19"/>
    </row>
    <row r="419" spans="1:11" s="15" customFormat="1" ht="30" x14ac:dyDescent="0.25">
      <c r="A419" s="17" t="s">
        <v>873</v>
      </c>
      <c r="B419" s="22" t="s">
        <v>874</v>
      </c>
      <c r="C419" s="23">
        <v>6.3999999999999986</v>
      </c>
      <c r="D419" s="89">
        <v>491</v>
      </c>
      <c r="E419" s="19"/>
      <c r="F419" s="19"/>
      <c r="G419" s="19"/>
      <c r="H419" s="19"/>
      <c r="I419" s="19"/>
      <c r="J419" s="19"/>
      <c r="K419" s="19"/>
    </row>
    <row r="420" spans="1:11" s="15" customFormat="1" ht="30" x14ac:dyDescent="0.25">
      <c r="A420" s="17" t="s">
        <v>875</v>
      </c>
      <c r="B420" s="22" t="s">
        <v>876</v>
      </c>
      <c r="C420" s="23">
        <v>1.0600000000000003</v>
      </c>
      <c r="D420" s="89">
        <v>62</v>
      </c>
      <c r="E420" s="19"/>
      <c r="F420" s="19"/>
      <c r="G420" s="19"/>
      <c r="H420" s="19"/>
      <c r="I420" s="19"/>
      <c r="J420" s="19"/>
      <c r="K420" s="19"/>
    </row>
    <row r="421" spans="1:11" s="15" customFormat="1" ht="30" x14ac:dyDescent="0.25">
      <c r="A421" s="17" t="s">
        <v>877</v>
      </c>
      <c r="B421" s="22" t="s">
        <v>878</v>
      </c>
      <c r="C421" s="23">
        <v>2.84</v>
      </c>
      <c r="D421" s="89">
        <v>168</v>
      </c>
      <c r="E421" s="19"/>
      <c r="F421" s="19"/>
      <c r="G421" s="19"/>
      <c r="H421" s="19"/>
      <c r="I421" s="19"/>
      <c r="J421" s="19"/>
      <c r="K421" s="19"/>
    </row>
    <row r="422" spans="1:11" s="15" customFormat="1" x14ac:dyDescent="0.25">
      <c r="A422" s="17" t="s">
        <v>879</v>
      </c>
      <c r="B422" s="22" t="s">
        <v>880</v>
      </c>
      <c r="C422" s="23">
        <v>2.39</v>
      </c>
      <c r="D422" s="89">
        <v>168</v>
      </c>
      <c r="E422" s="19"/>
      <c r="F422" s="19"/>
      <c r="G422" s="19"/>
      <c r="H422" s="19"/>
      <c r="I422" s="19"/>
      <c r="J422" s="19"/>
      <c r="K422" s="19"/>
    </row>
    <row r="423" spans="1:11" s="15" customFormat="1" x14ac:dyDescent="0.25">
      <c r="A423" s="17" t="s">
        <v>881</v>
      </c>
      <c r="B423" s="22" t="s">
        <v>882</v>
      </c>
      <c r="C423" s="23">
        <v>0.32</v>
      </c>
      <c r="D423" s="89">
        <v>31</v>
      </c>
      <c r="E423" s="19"/>
      <c r="F423" s="19"/>
      <c r="G423" s="19"/>
      <c r="H423" s="19"/>
      <c r="I423" s="19"/>
      <c r="J423" s="19"/>
      <c r="K423" s="19"/>
    </row>
    <row r="424" spans="1:11" s="15" customFormat="1" x14ac:dyDescent="0.25">
      <c r="A424" s="17" t="s">
        <v>883</v>
      </c>
      <c r="B424" s="22" t="s">
        <v>884</v>
      </c>
      <c r="C424" s="23">
        <v>3.5700000000000007</v>
      </c>
      <c r="D424" s="89">
        <v>240</v>
      </c>
      <c r="E424" s="19"/>
      <c r="F424" s="19"/>
      <c r="G424" s="19"/>
      <c r="H424" s="19"/>
      <c r="I424" s="19"/>
      <c r="J424" s="19"/>
      <c r="K424" s="19"/>
    </row>
    <row r="425" spans="1:11" s="15" customFormat="1" x14ac:dyDescent="0.25">
      <c r="A425" s="17" t="s">
        <v>885</v>
      </c>
      <c r="B425" s="22" t="s">
        <v>886</v>
      </c>
      <c r="C425" s="23">
        <v>4.38</v>
      </c>
      <c r="D425" s="89">
        <v>265</v>
      </c>
      <c r="E425" s="19"/>
      <c r="F425" s="19"/>
      <c r="G425" s="19"/>
      <c r="H425" s="19"/>
      <c r="I425" s="19"/>
      <c r="J425" s="19"/>
      <c r="K425" s="19"/>
    </row>
    <row r="426" spans="1:11" s="15" customFormat="1" x14ac:dyDescent="0.25">
      <c r="A426" s="17" t="s">
        <v>887</v>
      </c>
      <c r="B426" s="22" t="s">
        <v>888</v>
      </c>
      <c r="C426" s="23">
        <v>5.97</v>
      </c>
      <c r="D426" s="89">
        <v>366</v>
      </c>
      <c r="E426" s="19"/>
      <c r="F426" s="19"/>
      <c r="G426" s="19"/>
      <c r="H426" s="19"/>
      <c r="I426" s="19"/>
      <c r="J426" s="19"/>
      <c r="K426" s="19"/>
    </row>
    <row r="427" spans="1:11" s="15" customFormat="1" x14ac:dyDescent="0.25">
      <c r="A427" s="17" t="s">
        <v>889</v>
      </c>
      <c r="B427" s="22" t="s">
        <v>890</v>
      </c>
      <c r="C427" s="23">
        <v>7.0300000000000011</v>
      </c>
      <c r="D427" s="89">
        <v>267</v>
      </c>
      <c r="E427" s="19"/>
      <c r="F427" s="19"/>
      <c r="G427" s="19"/>
      <c r="H427" s="19"/>
      <c r="I427" s="19"/>
      <c r="J427" s="19"/>
      <c r="K427" s="19"/>
    </row>
    <row r="428" spans="1:11" s="15" customFormat="1" x14ac:dyDescent="0.25">
      <c r="A428" s="17" t="s">
        <v>891</v>
      </c>
      <c r="B428" s="22" t="s">
        <v>892</v>
      </c>
      <c r="C428" s="23">
        <v>2.3000000000000003</v>
      </c>
      <c r="D428" s="89">
        <v>160</v>
      </c>
      <c r="E428" s="19"/>
      <c r="F428" s="19"/>
      <c r="G428" s="19"/>
      <c r="H428" s="19"/>
      <c r="I428" s="19"/>
      <c r="J428" s="19"/>
      <c r="K428" s="19"/>
    </row>
    <row r="429" spans="1:11" s="15" customFormat="1" x14ac:dyDescent="0.25">
      <c r="A429" s="17" t="s">
        <v>893</v>
      </c>
      <c r="B429" s="22" t="s">
        <v>894</v>
      </c>
      <c r="C429" s="23">
        <v>4.05</v>
      </c>
      <c r="D429" s="89">
        <v>222</v>
      </c>
      <c r="E429" s="19"/>
      <c r="F429" s="19"/>
      <c r="G429" s="19"/>
      <c r="H429" s="19"/>
      <c r="I429" s="19"/>
      <c r="J429" s="19"/>
      <c r="K429" s="19"/>
    </row>
    <row r="430" spans="1:11" s="15" customFormat="1" x14ac:dyDescent="0.25">
      <c r="A430" s="17" t="s">
        <v>895</v>
      </c>
      <c r="B430" s="22" t="s">
        <v>896</v>
      </c>
      <c r="C430" s="23">
        <v>1.83</v>
      </c>
      <c r="D430" s="89">
        <v>123</v>
      </c>
      <c r="E430" s="19"/>
      <c r="F430" s="19"/>
      <c r="G430" s="19"/>
      <c r="H430" s="19"/>
      <c r="I430" s="19"/>
      <c r="J430" s="19"/>
      <c r="K430" s="19"/>
    </row>
    <row r="431" spans="1:11" s="15" customFormat="1" ht="45" x14ac:dyDescent="0.25">
      <c r="A431" s="17" t="s">
        <v>897</v>
      </c>
      <c r="B431" s="22" t="s">
        <v>898</v>
      </c>
      <c r="C431" s="23">
        <v>17.11</v>
      </c>
      <c r="D431" s="89">
        <v>554</v>
      </c>
      <c r="E431" s="19"/>
      <c r="F431" s="19"/>
      <c r="G431" s="19"/>
      <c r="H431" s="19"/>
      <c r="I431" s="19"/>
      <c r="J431" s="19"/>
      <c r="K431" s="19"/>
    </row>
    <row r="432" spans="1:11" s="15" customFormat="1" x14ac:dyDescent="0.25">
      <c r="A432" s="17" t="s">
        <v>899</v>
      </c>
      <c r="B432" s="22" t="s">
        <v>900</v>
      </c>
      <c r="C432" s="23">
        <v>4.7399999999999993</v>
      </c>
      <c r="D432" s="89">
        <v>324</v>
      </c>
      <c r="E432" s="19"/>
      <c r="F432" s="19"/>
      <c r="G432" s="19"/>
      <c r="H432" s="19"/>
      <c r="I432" s="19"/>
      <c r="J432" s="19"/>
      <c r="K432" s="19"/>
    </row>
    <row r="433" spans="1:11" s="15" customFormat="1" x14ac:dyDescent="0.25">
      <c r="A433" s="17" t="s">
        <v>4180</v>
      </c>
      <c r="B433" s="22" t="s">
        <v>4181</v>
      </c>
      <c r="C433" s="23">
        <v>0.96</v>
      </c>
      <c r="D433" s="89">
        <v>30</v>
      </c>
      <c r="E433" s="19"/>
      <c r="F433" s="19"/>
      <c r="G433" s="19"/>
      <c r="H433" s="19"/>
      <c r="I433" s="19"/>
      <c r="J433" s="19"/>
      <c r="K433" s="19"/>
    </row>
    <row r="434" spans="1:11" s="15" customFormat="1" x14ac:dyDescent="0.25">
      <c r="A434" s="17" t="s">
        <v>903</v>
      </c>
      <c r="B434" s="22" t="s">
        <v>904</v>
      </c>
      <c r="C434" s="23">
        <v>7.5</v>
      </c>
      <c r="D434" s="89">
        <v>552</v>
      </c>
      <c r="E434" s="19"/>
      <c r="F434" s="19"/>
      <c r="G434" s="19"/>
      <c r="H434" s="19"/>
      <c r="I434" s="19"/>
      <c r="J434" s="19"/>
      <c r="K434" s="19"/>
    </row>
    <row r="435" spans="1:11" s="15" customFormat="1" x14ac:dyDescent="0.25">
      <c r="A435" s="17" t="s">
        <v>905</v>
      </c>
      <c r="B435" s="22" t="s">
        <v>906</v>
      </c>
      <c r="C435" s="23">
        <v>2.3000000000000003</v>
      </c>
      <c r="D435" s="89">
        <v>139</v>
      </c>
      <c r="E435" s="19"/>
      <c r="F435" s="19"/>
      <c r="G435" s="19"/>
      <c r="H435" s="19"/>
      <c r="I435" s="19"/>
      <c r="J435" s="19"/>
      <c r="K435" s="19"/>
    </row>
    <row r="436" spans="1:11" s="15" customFormat="1" x14ac:dyDescent="0.25">
      <c r="A436" s="17" t="s">
        <v>907</v>
      </c>
      <c r="B436" s="22" t="s">
        <v>908</v>
      </c>
      <c r="C436" s="23">
        <v>6.1100000000000012</v>
      </c>
      <c r="D436" s="89">
        <v>465</v>
      </c>
      <c r="E436" s="19"/>
      <c r="F436" s="19"/>
      <c r="G436" s="19"/>
      <c r="H436" s="19"/>
      <c r="I436" s="19"/>
      <c r="J436" s="19"/>
      <c r="K436" s="19"/>
    </row>
    <row r="437" spans="1:11" s="15" customFormat="1" x14ac:dyDescent="0.25">
      <c r="A437" s="17" t="s">
        <v>909</v>
      </c>
      <c r="B437" s="22" t="s">
        <v>910</v>
      </c>
      <c r="C437" s="23">
        <v>9.9600000000000009</v>
      </c>
      <c r="D437" s="89">
        <v>214</v>
      </c>
      <c r="E437" s="19"/>
      <c r="F437" s="19"/>
      <c r="G437" s="19"/>
      <c r="H437" s="19"/>
      <c r="I437" s="19"/>
      <c r="J437" s="19"/>
      <c r="K437" s="19"/>
    </row>
    <row r="438" spans="1:11" s="15" customFormat="1" x14ac:dyDescent="0.25">
      <c r="A438" s="17" t="s">
        <v>911</v>
      </c>
      <c r="B438" s="22" t="s">
        <v>912</v>
      </c>
      <c r="C438" s="23">
        <v>2.08</v>
      </c>
      <c r="D438" s="89">
        <v>167</v>
      </c>
      <c r="E438" s="19"/>
      <c r="F438" s="19"/>
      <c r="G438" s="19"/>
      <c r="H438" s="19"/>
      <c r="I438" s="19"/>
      <c r="J438" s="19"/>
      <c r="K438" s="19"/>
    </row>
    <row r="439" spans="1:11" s="15" customFormat="1" x14ac:dyDescent="0.25">
      <c r="A439" s="17" t="s">
        <v>913</v>
      </c>
      <c r="B439" s="22" t="s">
        <v>914</v>
      </c>
      <c r="C439" s="23">
        <v>5.8500000000000005</v>
      </c>
      <c r="D439" s="89">
        <v>316</v>
      </c>
      <c r="E439" s="19"/>
      <c r="F439" s="19"/>
      <c r="G439" s="19"/>
      <c r="H439" s="19"/>
      <c r="I439" s="19"/>
      <c r="J439" s="19"/>
      <c r="K439" s="19"/>
    </row>
    <row r="440" spans="1:11" s="15" customFormat="1" x14ac:dyDescent="0.25">
      <c r="A440" s="17" t="s">
        <v>915</v>
      </c>
      <c r="B440" s="22" t="s">
        <v>916</v>
      </c>
      <c r="C440" s="23">
        <v>19.97</v>
      </c>
      <c r="D440" s="89">
        <v>1320</v>
      </c>
      <c r="E440" s="19"/>
      <c r="F440" s="19"/>
      <c r="G440" s="19"/>
      <c r="H440" s="19"/>
      <c r="I440" s="19"/>
      <c r="J440" s="19"/>
      <c r="K440" s="19"/>
    </row>
    <row r="441" spans="1:11" s="15" customFormat="1" x14ac:dyDescent="0.25">
      <c r="A441" s="17" t="s">
        <v>917</v>
      </c>
      <c r="B441" s="22" t="s">
        <v>918</v>
      </c>
      <c r="C441" s="23">
        <v>1.7000000000000004</v>
      </c>
      <c r="D441" s="89">
        <v>120</v>
      </c>
      <c r="E441" s="19"/>
      <c r="F441" s="19"/>
      <c r="G441" s="19"/>
      <c r="H441" s="19"/>
      <c r="I441" s="19"/>
      <c r="J441" s="19"/>
      <c r="K441" s="19"/>
    </row>
    <row r="442" spans="1:11" s="15" customFormat="1" x14ac:dyDescent="0.25">
      <c r="A442" s="17" t="s">
        <v>919</v>
      </c>
      <c r="B442" s="22" t="s">
        <v>920</v>
      </c>
      <c r="C442" s="23">
        <v>0.80999999999999994</v>
      </c>
      <c r="D442" s="89">
        <v>53</v>
      </c>
      <c r="E442" s="19"/>
      <c r="F442" s="19"/>
      <c r="G442" s="19"/>
      <c r="H442" s="19"/>
      <c r="I442" s="19"/>
      <c r="J442" s="19"/>
      <c r="K442" s="19"/>
    </row>
    <row r="443" spans="1:11" s="15" customFormat="1" x14ac:dyDescent="0.25">
      <c r="A443" s="17" t="s">
        <v>921</v>
      </c>
      <c r="B443" s="22" t="s">
        <v>922</v>
      </c>
      <c r="C443" s="23">
        <v>2.2999999999999998</v>
      </c>
      <c r="D443" s="89">
        <v>38</v>
      </c>
      <c r="E443" s="19"/>
      <c r="F443" s="19"/>
      <c r="G443" s="19"/>
      <c r="H443" s="19"/>
      <c r="I443" s="19"/>
      <c r="J443" s="19"/>
      <c r="K443" s="19"/>
    </row>
    <row r="444" spans="1:11" s="15" customFormat="1" ht="30" x14ac:dyDescent="0.25">
      <c r="A444" s="17" t="s">
        <v>923</v>
      </c>
      <c r="B444" s="22" t="s">
        <v>924</v>
      </c>
      <c r="C444" s="23">
        <v>15.87</v>
      </c>
      <c r="D444" s="89">
        <v>904</v>
      </c>
      <c r="E444" s="19"/>
      <c r="F444" s="19"/>
      <c r="G444" s="19"/>
      <c r="H444" s="19"/>
      <c r="I444" s="19"/>
      <c r="J444" s="19"/>
      <c r="K444" s="19"/>
    </row>
    <row r="445" spans="1:11" s="15" customFormat="1" x14ac:dyDescent="0.25">
      <c r="A445" s="17" t="s">
        <v>925</v>
      </c>
      <c r="B445" s="22" t="s">
        <v>926</v>
      </c>
      <c r="C445" s="23">
        <v>3.0400000000000005</v>
      </c>
      <c r="D445" s="89">
        <v>228</v>
      </c>
      <c r="E445" s="19"/>
      <c r="F445" s="19"/>
      <c r="G445" s="19"/>
      <c r="H445" s="19"/>
      <c r="I445" s="19"/>
      <c r="J445" s="19"/>
      <c r="K445" s="19"/>
    </row>
    <row r="446" spans="1:11" s="15" customFormat="1" x14ac:dyDescent="0.25">
      <c r="A446" s="17" t="s">
        <v>927</v>
      </c>
      <c r="B446" s="22" t="s">
        <v>928</v>
      </c>
      <c r="C446" s="23">
        <v>3.69</v>
      </c>
      <c r="D446" s="89">
        <v>192</v>
      </c>
      <c r="E446" s="19"/>
      <c r="F446" s="19"/>
      <c r="G446" s="19"/>
      <c r="H446" s="19"/>
      <c r="I446" s="19"/>
      <c r="J446" s="19"/>
      <c r="K446" s="19"/>
    </row>
    <row r="447" spans="1:11" s="15" customFormat="1" x14ac:dyDescent="0.25">
      <c r="A447" s="17" t="s">
        <v>929</v>
      </c>
      <c r="B447" s="22" t="s">
        <v>930</v>
      </c>
      <c r="C447" s="23">
        <v>3.2700000000000005</v>
      </c>
      <c r="D447" s="89">
        <v>303</v>
      </c>
      <c r="E447" s="19"/>
      <c r="F447" s="19"/>
      <c r="G447" s="19"/>
      <c r="H447" s="19"/>
      <c r="I447" s="19"/>
      <c r="J447" s="19"/>
      <c r="K447" s="19"/>
    </row>
    <row r="448" spans="1:11" s="15" customFormat="1" ht="30" x14ac:dyDescent="0.25">
      <c r="A448" s="17" t="s">
        <v>931</v>
      </c>
      <c r="B448" s="22" t="s">
        <v>932</v>
      </c>
      <c r="C448" s="23">
        <v>1.2400000000000002</v>
      </c>
      <c r="D448" s="89">
        <v>78</v>
      </c>
      <c r="E448" s="19"/>
      <c r="F448" s="19"/>
      <c r="G448" s="19"/>
      <c r="H448" s="19"/>
      <c r="I448" s="19"/>
      <c r="J448" s="19"/>
      <c r="K448" s="19"/>
    </row>
    <row r="449" spans="1:11" s="15" customFormat="1" x14ac:dyDescent="0.25">
      <c r="A449" s="17" t="s">
        <v>933</v>
      </c>
      <c r="B449" s="22" t="s">
        <v>934</v>
      </c>
      <c r="C449" s="23">
        <v>0.52</v>
      </c>
      <c r="D449" s="89">
        <v>52</v>
      </c>
      <c r="E449" s="19"/>
      <c r="F449" s="19"/>
      <c r="G449" s="19"/>
      <c r="H449" s="19"/>
      <c r="I449" s="19"/>
      <c r="J449" s="19"/>
      <c r="K449" s="19"/>
    </row>
    <row r="450" spans="1:11" s="15" customFormat="1" x14ac:dyDescent="0.25">
      <c r="A450" s="17" t="s">
        <v>935</v>
      </c>
      <c r="B450" s="22" t="s">
        <v>936</v>
      </c>
      <c r="C450" s="23">
        <v>7.99</v>
      </c>
      <c r="D450" s="89">
        <v>311</v>
      </c>
      <c r="E450" s="19"/>
      <c r="F450" s="19"/>
      <c r="G450" s="19"/>
      <c r="H450" s="19"/>
      <c r="I450" s="19"/>
      <c r="J450" s="19"/>
      <c r="K450" s="19"/>
    </row>
    <row r="451" spans="1:11" s="15" customFormat="1" x14ac:dyDescent="0.25">
      <c r="A451" s="17" t="s">
        <v>937</v>
      </c>
      <c r="B451" s="22" t="s">
        <v>938</v>
      </c>
      <c r="C451" s="23">
        <v>7.5400000000000009</v>
      </c>
      <c r="D451" s="89">
        <v>322</v>
      </c>
      <c r="E451" s="19"/>
      <c r="F451" s="19"/>
      <c r="G451" s="19"/>
      <c r="H451" s="19"/>
      <c r="I451" s="19"/>
      <c r="J451" s="19"/>
      <c r="K451" s="19"/>
    </row>
    <row r="452" spans="1:11" s="15" customFormat="1" x14ac:dyDescent="0.25">
      <c r="A452" s="17" t="s">
        <v>939</v>
      </c>
      <c r="B452" s="22" t="s">
        <v>940</v>
      </c>
      <c r="C452" s="23">
        <v>1.3000000000000003</v>
      </c>
      <c r="D452" s="89">
        <v>95</v>
      </c>
      <c r="E452" s="19"/>
      <c r="F452" s="19"/>
      <c r="G452" s="19"/>
      <c r="H452" s="19"/>
      <c r="I452" s="19"/>
      <c r="J452" s="19"/>
      <c r="K452" s="19"/>
    </row>
    <row r="453" spans="1:11" s="15" customFormat="1" x14ac:dyDescent="0.25">
      <c r="A453" s="17" t="s">
        <v>941</v>
      </c>
      <c r="B453" s="22" t="s">
        <v>942</v>
      </c>
      <c r="C453" s="23">
        <v>1.3700000000000003</v>
      </c>
      <c r="D453" s="89">
        <v>117</v>
      </c>
      <c r="E453" s="19"/>
      <c r="F453" s="19"/>
      <c r="G453" s="19"/>
      <c r="H453" s="19"/>
      <c r="I453" s="19"/>
      <c r="J453" s="19"/>
      <c r="K453" s="19"/>
    </row>
    <row r="454" spans="1:11" s="15" customFormat="1" x14ac:dyDescent="0.25">
      <c r="A454" s="17" t="s">
        <v>943</v>
      </c>
      <c r="B454" s="22" t="s">
        <v>944</v>
      </c>
      <c r="C454" s="23">
        <v>25.500000000000004</v>
      </c>
      <c r="D454" s="89">
        <v>637</v>
      </c>
      <c r="E454" s="19"/>
      <c r="F454" s="19"/>
      <c r="G454" s="19"/>
      <c r="H454" s="19"/>
      <c r="I454" s="19"/>
      <c r="J454" s="19"/>
      <c r="K454" s="19"/>
    </row>
    <row r="455" spans="1:11" s="15" customFormat="1" ht="30" x14ac:dyDescent="0.25">
      <c r="A455" s="17" t="s">
        <v>945</v>
      </c>
      <c r="B455" s="22" t="s">
        <v>946</v>
      </c>
      <c r="C455" s="23">
        <v>24.060000000000002</v>
      </c>
      <c r="D455" s="89">
        <v>740</v>
      </c>
      <c r="E455" s="19"/>
      <c r="F455" s="19"/>
      <c r="G455" s="19"/>
      <c r="H455" s="19"/>
      <c r="I455" s="19"/>
      <c r="J455" s="19"/>
      <c r="K455" s="19"/>
    </row>
    <row r="456" spans="1:11" s="15" customFormat="1" ht="30" x14ac:dyDescent="0.25">
      <c r="A456" s="17" t="s">
        <v>947</v>
      </c>
      <c r="B456" s="22" t="s">
        <v>948</v>
      </c>
      <c r="C456" s="23">
        <v>5.22</v>
      </c>
      <c r="D456" s="89">
        <v>393</v>
      </c>
      <c r="E456" s="19"/>
      <c r="F456" s="19"/>
      <c r="G456" s="19"/>
      <c r="H456" s="19"/>
      <c r="I456" s="19"/>
      <c r="J456" s="19"/>
      <c r="K456" s="19"/>
    </row>
    <row r="457" spans="1:11" s="15" customFormat="1" x14ac:dyDescent="0.25">
      <c r="A457" s="17" t="s">
        <v>949</v>
      </c>
      <c r="B457" s="22" t="s">
        <v>950</v>
      </c>
      <c r="C457" s="23">
        <v>0.31000000000000005</v>
      </c>
      <c r="D457" s="89">
        <v>29</v>
      </c>
      <c r="E457" s="19"/>
      <c r="F457" s="19"/>
      <c r="G457" s="19"/>
      <c r="H457" s="19"/>
      <c r="I457" s="19"/>
      <c r="J457" s="19"/>
      <c r="K457" s="19"/>
    </row>
    <row r="458" spans="1:11" s="15" customFormat="1" x14ac:dyDescent="0.25">
      <c r="A458" s="17" t="s">
        <v>951</v>
      </c>
      <c r="B458" s="22" t="s">
        <v>952</v>
      </c>
      <c r="C458" s="23">
        <v>19.679999999999996</v>
      </c>
      <c r="D458" s="89">
        <v>507</v>
      </c>
      <c r="E458" s="19"/>
      <c r="F458" s="19"/>
      <c r="G458" s="19"/>
      <c r="H458" s="19"/>
      <c r="I458" s="19"/>
      <c r="J458" s="19"/>
      <c r="K458" s="19"/>
    </row>
    <row r="459" spans="1:11" s="15" customFormat="1" x14ac:dyDescent="0.25">
      <c r="A459" s="17" t="s">
        <v>953</v>
      </c>
      <c r="B459" s="22" t="s">
        <v>954</v>
      </c>
      <c r="C459" s="23">
        <v>15.620000000000001</v>
      </c>
      <c r="D459" s="89">
        <v>629</v>
      </c>
      <c r="E459" s="19"/>
      <c r="F459" s="19"/>
      <c r="G459" s="19"/>
      <c r="H459" s="19"/>
      <c r="I459" s="19"/>
      <c r="J459" s="19"/>
      <c r="K459" s="19"/>
    </row>
    <row r="460" spans="1:11" s="15" customFormat="1" x14ac:dyDescent="0.25">
      <c r="A460" s="17" t="s">
        <v>955</v>
      </c>
      <c r="B460" s="22" t="s">
        <v>956</v>
      </c>
      <c r="C460" s="23">
        <v>12.33</v>
      </c>
      <c r="D460" s="89">
        <v>434</v>
      </c>
      <c r="E460" s="19"/>
      <c r="F460" s="19"/>
      <c r="G460" s="19"/>
      <c r="H460" s="19"/>
      <c r="I460" s="19"/>
      <c r="J460" s="19"/>
      <c r="K460" s="19"/>
    </row>
    <row r="461" spans="1:11" s="15" customFormat="1" x14ac:dyDescent="0.25">
      <c r="A461" s="17" t="s">
        <v>957</v>
      </c>
      <c r="B461" s="22" t="s">
        <v>958</v>
      </c>
      <c r="C461" s="23">
        <v>6.9499999999999993</v>
      </c>
      <c r="D461" s="89">
        <v>512</v>
      </c>
      <c r="E461" s="19"/>
      <c r="F461" s="19"/>
      <c r="G461" s="19"/>
      <c r="H461" s="19"/>
      <c r="I461" s="19"/>
      <c r="J461" s="19"/>
      <c r="K461" s="19"/>
    </row>
    <row r="462" spans="1:11" s="15" customFormat="1" x14ac:dyDescent="0.25">
      <c r="A462" s="17" t="s">
        <v>959</v>
      </c>
      <c r="B462" s="22" t="s">
        <v>960</v>
      </c>
      <c r="C462" s="23">
        <v>3.45</v>
      </c>
      <c r="D462" s="89">
        <v>194</v>
      </c>
      <c r="E462" s="19"/>
      <c r="F462" s="19"/>
      <c r="G462" s="19"/>
      <c r="H462" s="19"/>
      <c r="I462" s="19"/>
      <c r="J462" s="19"/>
      <c r="K462" s="19"/>
    </row>
    <row r="463" spans="1:11" s="15" customFormat="1" x14ac:dyDescent="0.25">
      <c r="A463" s="17" t="s">
        <v>961</v>
      </c>
      <c r="B463" s="22" t="s">
        <v>962</v>
      </c>
      <c r="C463" s="23">
        <v>9.490000000000002</v>
      </c>
      <c r="D463" s="89">
        <v>847</v>
      </c>
      <c r="E463" s="19"/>
      <c r="F463" s="19"/>
      <c r="G463" s="19"/>
      <c r="H463" s="19"/>
      <c r="I463" s="19"/>
      <c r="J463" s="19"/>
      <c r="K463" s="19"/>
    </row>
    <row r="464" spans="1:11" s="15" customFormat="1" x14ac:dyDescent="0.25">
      <c r="A464" s="17" t="s">
        <v>963</v>
      </c>
      <c r="B464" s="22" t="s">
        <v>964</v>
      </c>
      <c r="C464" s="23">
        <v>1.44</v>
      </c>
      <c r="D464" s="89">
        <v>109</v>
      </c>
      <c r="E464" s="19"/>
      <c r="F464" s="19"/>
      <c r="G464" s="19"/>
      <c r="H464" s="19"/>
      <c r="I464" s="19"/>
      <c r="J464" s="19"/>
      <c r="K464" s="19"/>
    </row>
    <row r="465" spans="1:11" s="15" customFormat="1" x14ac:dyDescent="0.25">
      <c r="A465" s="17" t="s">
        <v>965</v>
      </c>
      <c r="B465" s="22" t="s">
        <v>966</v>
      </c>
      <c r="C465" s="23">
        <v>2.0100000000000002</v>
      </c>
      <c r="D465" s="89">
        <v>200</v>
      </c>
      <c r="E465" s="19"/>
      <c r="F465" s="19"/>
      <c r="G465" s="19"/>
      <c r="H465" s="19"/>
      <c r="I465" s="19"/>
      <c r="J465" s="19"/>
      <c r="K465" s="19"/>
    </row>
    <row r="466" spans="1:11" s="15" customFormat="1" x14ac:dyDescent="0.25">
      <c r="A466" s="17" t="s">
        <v>967</v>
      </c>
      <c r="B466" s="22" t="s">
        <v>968</v>
      </c>
      <c r="C466" s="23">
        <v>1.2300000000000004</v>
      </c>
      <c r="D466" s="89">
        <v>107</v>
      </c>
      <c r="E466" s="19"/>
      <c r="F466" s="19"/>
      <c r="G466" s="19"/>
      <c r="H466" s="19"/>
      <c r="I466" s="19"/>
      <c r="J466" s="19"/>
      <c r="K466" s="19"/>
    </row>
    <row r="467" spans="1:11" s="15" customFormat="1" x14ac:dyDescent="0.25">
      <c r="A467" s="17" t="s">
        <v>2946</v>
      </c>
      <c r="B467" s="22" t="s">
        <v>2945</v>
      </c>
      <c r="C467" s="23">
        <v>0.21</v>
      </c>
      <c r="D467" s="89">
        <v>21</v>
      </c>
      <c r="E467" s="19"/>
      <c r="F467" s="19"/>
      <c r="G467" s="19"/>
      <c r="H467" s="19"/>
      <c r="I467" s="19"/>
      <c r="J467" s="19"/>
      <c r="K467" s="19"/>
    </row>
    <row r="468" spans="1:11" s="15" customFormat="1" x14ac:dyDescent="0.25">
      <c r="A468" s="17" t="s">
        <v>969</v>
      </c>
      <c r="B468" s="22" t="s">
        <v>970</v>
      </c>
      <c r="C468" s="23">
        <v>2.56</v>
      </c>
      <c r="D468" s="89">
        <v>244</v>
      </c>
      <c r="E468" s="19"/>
      <c r="F468" s="19"/>
      <c r="G468" s="19"/>
      <c r="H468" s="19"/>
      <c r="I468" s="19"/>
      <c r="J468" s="19"/>
      <c r="K468" s="19"/>
    </row>
    <row r="469" spans="1:11" s="15" customFormat="1" x14ac:dyDescent="0.25">
      <c r="A469" s="17" t="s">
        <v>971</v>
      </c>
      <c r="B469" s="22" t="s">
        <v>972</v>
      </c>
      <c r="C469" s="23">
        <v>4.549999999999998</v>
      </c>
      <c r="D469" s="89">
        <v>250</v>
      </c>
      <c r="E469" s="19"/>
      <c r="F469" s="19"/>
      <c r="G469" s="19"/>
      <c r="H469" s="19"/>
      <c r="I469" s="19"/>
      <c r="J469" s="19"/>
      <c r="K469" s="19"/>
    </row>
    <row r="470" spans="1:11" s="15" customFormat="1" x14ac:dyDescent="0.25">
      <c r="A470" s="17" t="s">
        <v>973</v>
      </c>
      <c r="B470" s="22" t="s">
        <v>974</v>
      </c>
      <c r="C470" s="23">
        <v>3.3000000000000003</v>
      </c>
      <c r="D470" s="89">
        <v>263</v>
      </c>
      <c r="E470" s="19"/>
      <c r="F470" s="19"/>
      <c r="G470" s="19"/>
      <c r="H470" s="19"/>
      <c r="I470" s="19"/>
      <c r="J470" s="19"/>
      <c r="K470" s="19"/>
    </row>
    <row r="471" spans="1:11" s="15" customFormat="1" x14ac:dyDescent="0.25">
      <c r="A471" s="17" t="s">
        <v>975</v>
      </c>
      <c r="B471" s="22" t="s">
        <v>976</v>
      </c>
      <c r="C471" s="23">
        <v>1.5100000000000002</v>
      </c>
      <c r="D471" s="89">
        <v>147</v>
      </c>
      <c r="E471" s="19"/>
      <c r="F471" s="19"/>
      <c r="G471" s="19"/>
      <c r="H471" s="19"/>
      <c r="I471" s="19"/>
      <c r="J471" s="19"/>
      <c r="K471" s="19"/>
    </row>
    <row r="472" spans="1:11" s="15" customFormat="1" x14ac:dyDescent="0.25">
      <c r="A472" s="17" t="s">
        <v>977</v>
      </c>
      <c r="B472" s="22" t="s">
        <v>978</v>
      </c>
      <c r="C472" s="23">
        <v>1.82</v>
      </c>
      <c r="D472" s="89">
        <v>154</v>
      </c>
      <c r="E472" s="19"/>
      <c r="F472" s="19"/>
      <c r="G472" s="19"/>
      <c r="H472" s="19"/>
      <c r="I472" s="19"/>
      <c r="J472" s="19"/>
      <c r="K472" s="19"/>
    </row>
    <row r="473" spans="1:11" s="15" customFormat="1" x14ac:dyDescent="0.25">
      <c r="A473" s="17" t="s">
        <v>979</v>
      </c>
      <c r="B473" s="22" t="s">
        <v>980</v>
      </c>
      <c r="C473" s="23">
        <v>1.34</v>
      </c>
      <c r="D473" s="89">
        <v>43</v>
      </c>
      <c r="E473" s="19"/>
      <c r="F473" s="19"/>
      <c r="G473" s="19"/>
      <c r="H473" s="19"/>
      <c r="I473" s="19"/>
      <c r="J473" s="19"/>
      <c r="K473" s="19"/>
    </row>
    <row r="474" spans="1:11" s="15" customFormat="1" x14ac:dyDescent="0.25">
      <c r="A474" s="17" t="s">
        <v>981</v>
      </c>
      <c r="B474" s="22" t="s">
        <v>982</v>
      </c>
      <c r="C474" s="23">
        <v>1.5700000000000005</v>
      </c>
      <c r="D474" s="89">
        <v>157</v>
      </c>
      <c r="E474" s="19"/>
      <c r="F474" s="19"/>
      <c r="G474" s="19"/>
      <c r="H474" s="19"/>
      <c r="I474" s="19"/>
      <c r="J474" s="19"/>
      <c r="K474" s="19"/>
    </row>
    <row r="475" spans="1:11" s="15" customFormat="1" x14ac:dyDescent="0.25">
      <c r="A475" s="17" t="s">
        <v>983</v>
      </c>
      <c r="B475" s="22" t="s">
        <v>984</v>
      </c>
      <c r="C475" s="23">
        <v>6.3299999999999992</v>
      </c>
      <c r="D475" s="89">
        <v>212</v>
      </c>
      <c r="E475" s="19"/>
      <c r="F475" s="19"/>
      <c r="G475" s="19"/>
      <c r="H475" s="19"/>
      <c r="I475" s="19"/>
      <c r="J475" s="19"/>
      <c r="K475" s="19"/>
    </row>
    <row r="476" spans="1:11" s="15" customFormat="1" x14ac:dyDescent="0.25">
      <c r="A476" s="17" t="s">
        <v>985</v>
      </c>
      <c r="B476" s="22" t="s">
        <v>986</v>
      </c>
      <c r="C476" s="23">
        <v>6.7</v>
      </c>
      <c r="D476" s="89">
        <v>533</v>
      </c>
      <c r="E476" s="19"/>
      <c r="F476" s="19"/>
      <c r="G476" s="19"/>
      <c r="H476" s="19"/>
      <c r="I476" s="19"/>
      <c r="J476" s="19"/>
      <c r="K476" s="19"/>
    </row>
    <row r="477" spans="1:11" s="15" customFormat="1" x14ac:dyDescent="0.25">
      <c r="A477" s="17" t="s">
        <v>987</v>
      </c>
      <c r="B477" s="22" t="s">
        <v>988</v>
      </c>
      <c r="C477" s="23">
        <v>1.5199999999999998</v>
      </c>
      <c r="D477" s="89">
        <v>152</v>
      </c>
      <c r="E477" s="19"/>
      <c r="F477" s="19"/>
      <c r="G477" s="19"/>
      <c r="H477" s="19"/>
      <c r="I477" s="19"/>
      <c r="J477" s="19"/>
      <c r="K477" s="19"/>
    </row>
    <row r="478" spans="1:11" s="15" customFormat="1" x14ac:dyDescent="0.25">
      <c r="A478" s="17" t="s">
        <v>989</v>
      </c>
      <c r="B478" s="22" t="s">
        <v>990</v>
      </c>
      <c r="C478" s="23">
        <v>1.9900000000000002</v>
      </c>
      <c r="D478" s="89">
        <v>152</v>
      </c>
      <c r="E478" s="19"/>
      <c r="F478" s="19"/>
      <c r="G478" s="19"/>
      <c r="H478" s="19"/>
      <c r="I478" s="19"/>
      <c r="J478" s="19"/>
      <c r="K478" s="19"/>
    </row>
    <row r="479" spans="1:11" s="15" customFormat="1" ht="30" x14ac:dyDescent="0.25">
      <c r="A479" s="17" t="s">
        <v>991</v>
      </c>
      <c r="B479" s="22" t="s">
        <v>992</v>
      </c>
      <c r="C479" s="23">
        <v>9.6600000000000019</v>
      </c>
      <c r="D479" s="89">
        <v>603</v>
      </c>
      <c r="E479" s="19"/>
      <c r="F479" s="19"/>
      <c r="G479" s="19"/>
      <c r="H479" s="19"/>
      <c r="I479" s="19"/>
      <c r="J479" s="19"/>
      <c r="K479" s="19"/>
    </row>
    <row r="480" spans="1:11" s="15" customFormat="1" ht="30" x14ac:dyDescent="0.25">
      <c r="A480" s="17" t="s">
        <v>993</v>
      </c>
      <c r="B480" s="22" t="s">
        <v>994</v>
      </c>
      <c r="C480" s="23">
        <v>10.259999999999998</v>
      </c>
      <c r="D480" s="89">
        <v>433</v>
      </c>
      <c r="E480" s="19"/>
      <c r="F480" s="19"/>
      <c r="G480" s="19"/>
      <c r="H480" s="19"/>
      <c r="I480" s="19"/>
      <c r="J480" s="19"/>
      <c r="K480" s="19"/>
    </row>
    <row r="481" spans="1:11" s="15" customFormat="1" x14ac:dyDescent="0.25">
      <c r="A481" s="17" t="s">
        <v>995</v>
      </c>
      <c r="B481" s="22" t="s">
        <v>996</v>
      </c>
      <c r="C481" s="23">
        <v>4.3100000000000005</v>
      </c>
      <c r="D481" s="89">
        <v>251</v>
      </c>
      <c r="E481" s="19"/>
      <c r="F481" s="19"/>
      <c r="G481" s="19"/>
      <c r="H481" s="19"/>
      <c r="I481" s="19"/>
      <c r="J481" s="19"/>
      <c r="K481" s="19"/>
    </row>
    <row r="482" spans="1:11" s="15" customFormat="1" x14ac:dyDescent="0.25">
      <c r="A482" s="17" t="s">
        <v>997</v>
      </c>
      <c r="B482" s="22" t="s">
        <v>998</v>
      </c>
      <c r="C482" s="23">
        <v>5.18</v>
      </c>
      <c r="D482" s="89">
        <v>395</v>
      </c>
      <c r="E482" s="19"/>
      <c r="F482" s="19"/>
      <c r="G482" s="19"/>
      <c r="H482" s="19"/>
      <c r="I482" s="19"/>
      <c r="J482" s="19"/>
      <c r="K482" s="19"/>
    </row>
    <row r="483" spans="1:11" s="15" customFormat="1" x14ac:dyDescent="0.25">
      <c r="A483" s="17" t="s">
        <v>999</v>
      </c>
      <c r="B483" s="22" t="s">
        <v>1000</v>
      </c>
      <c r="C483" s="23">
        <v>2.63</v>
      </c>
      <c r="D483" s="89">
        <v>155</v>
      </c>
      <c r="E483" s="19"/>
      <c r="F483" s="19"/>
      <c r="G483" s="19"/>
      <c r="H483" s="19"/>
      <c r="I483" s="19"/>
      <c r="J483" s="19"/>
      <c r="K483" s="19"/>
    </row>
    <row r="484" spans="1:11" s="15" customFormat="1" x14ac:dyDescent="0.25">
      <c r="A484" s="17" t="s">
        <v>1001</v>
      </c>
      <c r="B484" s="22" t="s">
        <v>1002</v>
      </c>
      <c r="C484" s="23">
        <v>39.740000000000023</v>
      </c>
      <c r="D484" s="89">
        <v>1242</v>
      </c>
      <c r="E484" s="19"/>
      <c r="F484" s="19"/>
      <c r="G484" s="19"/>
      <c r="H484" s="19"/>
      <c r="I484" s="19"/>
      <c r="J484" s="19"/>
      <c r="K484" s="19"/>
    </row>
    <row r="485" spans="1:11" s="15" customFormat="1" x14ac:dyDescent="0.25">
      <c r="A485" s="17" t="s">
        <v>1003</v>
      </c>
      <c r="B485" s="22" t="s">
        <v>1004</v>
      </c>
      <c r="C485" s="23">
        <v>1.34</v>
      </c>
      <c r="D485" s="89">
        <v>133</v>
      </c>
      <c r="E485" s="19"/>
      <c r="F485" s="19"/>
      <c r="G485" s="19"/>
      <c r="H485" s="19"/>
      <c r="I485" s="19"/>
      <c r="J485" s="19"/>
      <c r="K485" s="19"/>
    </row>
    <row r="486" spans="1:11" s="15" customFormat="1" x14ac:dyDescent="0.25">
      <c r="A486" s="17" t="s">
        <v>1005</v>
      </c>
      <c r="B486" s="22" t="s">
        <v>1006</v>
      </c>
      <c r="C486" s="23">
        <v>5.9600000000000009</v>
      </c>
      <c r="D486" s="89">
        <v>511</v>
      </c>
      <c r="E486" s="19"/>
      <c r="F486" s="19"/>
      <c r="G486" s="19"/>
      <c r="H486" s="19"/>
      <c r="I486" s="19"/>
      <c r="J486" s="19"/>
      <c r="K486" s="19"/>
    </row>
    <row r="487" spans="1:11" s="15" customFormat="1" x14ac:dyDescent="0.25">
      <c r="A487" s="17" t="s">
        <v>1007</v>
      </c>
      <c r="B487" s="22" t="s">
        <v>1008</v>
      </c>
      <c r="C487" s="23">
        <v>13.920000000000002</v>
      </c>
      <c r="D487" s="89">
        <v>834</v>
      </c>
      <c r="E487" s="19"/>
      <c r="F487" s="19"/>
      <c r="G487" s="19"/>
      <c r="H487" s="19"/>
      <c r="I487" s="19"/>
      <c r="J487" s="19"/>
      <c r="K487" s="19"/>
    </row>
    <row r="488" spans="1:11" s="15" customFormat="1" x14ac:dyDescent="0.25">
      <c r="A488" s="17" t="s">
        <v>1009</v>
      </c>
      <c r="B488" s="22" t="s">
        <v>1010</v>
      </c>
      <c r="C488" s="23">
        <v>1.8400000000000005</v>
      </c>
      <c r="D488" s="89">
        <v>125</v>
      </c>
      <c r="E488" s="19"/>
      <c r="F488" s="19"/>
      <c r="G488" s="19"/>
      <c r="H488" s="19"/>
      <c r="I488" s="19"/>
      <c r="J488" s="19"/>
      <c r="K488" s="19"/>
    </row>
    <row r="489" spans="1:11" s="15" customFormat="1" ht="30" x14ac:dyDescent="0.25">
      <c r="A489" s="17" t="s">
        <v>1011</v>
      </c>
      <c r="B489" s="22" t="s">
        <v>1012</v>
      </c>
      <c r="C489" s="23">
        <v>11.749999999999998</v>
      </c>
      <c r="D489" s="89">
        <v>568</v>
      </c>
      <c r="E489" s="19"/>
      <c r="F489" s="19"/>
      <c r="G489" s="19"/>
      <c r="H489" s="19"/>
      <c r="I489" s="19"/>
      <c r="J489" s="19"/>
      <c r="K489" s="19"/>
    </row>
    <row r="490" spans="1:11" s="15" customFormat="1" x14ac:dyDescent="0.25">
      <c r="A490" s="17" t="s">
        <v>1013</v>
      </c>
      <c r="B490" s="22" t="s">
        <v>1014</v>
      </c>
      <c r="C490" s="23">
        <v>5.4099999999999993</v>
      </c>
      <c r="D490" s="89">
        <v>195</v>
      </c>
      <c r="E490" s="19"/>
      <c r="F490" s="19"/>
      <c r="G490" s="19"/>
      <c r="H490" s="19"/>
      <c r="I490" s="19"/>
      <c r="J490" s="19"/>
      <c r="K490" s="19"/>
    </row>
    <row r="491" spans="1:11" s="15" customFormat="1" x14ac:dyDescent="0.25">
      <c r="A491" s="17" t="s">
        <v>1015</v>
      </c>
      <c r="B491" s="22" t="s">
        <v>1016</v>
      </c>
      <c r="C491" s="23">
        <v>1.97</v>
      </c>
      <c r="D491" s="89">
        <v>117</v>
      </c>
      <c r="E491" s="19"/>
      <c r="F491" s="19"/>
      <c r="G491" s="19"/>
      <c r="H491" s="19"/>
      <c r="I491" s="19"/>
      <c r="J491" s="19"/>
      <c r="K491" s="19"/>
    </row>
    <row r="492" spans="1:11" s="15" customFormat="1" x14ac:dyDescent="0.25">
      <c r="A492" s="17" t="s">
        <v>1018</v>
      </c>
      <c r="B492" s="22" t="s">
        <v>1019</v>
      </c>
      <c r="C492" s="23">
        <v>2.34</v>
      </c>
      <c r="D492" s="89">
        <v>192</v>
      </c>
      <c r="E492" s="19"/>
      <c r="F492" s="19"/>
      <c r="G492" s="19"/>
      <c r="H492" s="19"/>
      <c r="I492" s="19"/>
      <c r="J492" s="19"/>
      <c r="K492" s="19"/>
    </row>
    <row r="493" spans="1:11" s="15" customFormat="1" x14ac:dyDescent="0.25">
      <c r="A493" s="17" t="s">
        <v>4182</v>
      </c>
      <c r="B493" s="22" t="s">
        <v>1020</v>
      </c>
      <c r="C493" s="23">
        <v>4.78</v>
      </c>
      <c r="D493" s="89">
        <v>253</v>
      </c>
      <c r="E493" s="19"/>
      <c r="F493" s="19"/>
      <c r="G493" s="19"/>
      <c r="H493" s="19"/>
      <c r="I493" s="19"/>
      <c r="J493" s="19"/>
      <c r="K493" s="19"/>
    </row>
    <row r="494" spans="1:11" s="15" customFormat="1" x14ac:dyDescent="0.25">
      <c r="A494" s="17" t="s">
        <v>1021</v>
      </c>
      <c r="B494" s="22" t="s">
        <v>1022</v>
      </c>
      <c r="C494" s="23">
        <v>1.7600000000000005</v>
      </c>
      <c r="D494" s="89">
        <v>151</v>
      </c>
      <c r="E494" s="19"/>
      <c r="F494" s="19"/>
      <c r="G494" s="19"/>
      <c r="H494" s="19"/>
      <c r="I494" s="19"/>
      <c r="J494" s="19"/>
      <c r="K494" s="19"/>
    </row>
    <row r="495" spans="1:11" s="15" customFormat="1" x14ac:dyDescent="0.25">
      <c r="A495" s="17" t="s">
        <v>1023</v>
      </c>
      <c r="B495" s="22" t="s">
        <v>1024</v>
      </c>
      <c r="C495" s="23">
        <v>1.1299999999999999</v>
      </c>
      <c r="D495" s="89">
        <v>106</v>
      </c>
      <c r="E495" s="19"/>
      <c r="F495" s="19"/>
      <c r="G495" s="19"/>
      <c r="H495" s="19"/>
      <c r="I495" s="19"/>
      <c r="J495" s="19"/>
      <c r="K495" s="19"/>
    </row>
    <row r="496" spans="1:11" s="15" customFormat="1" ht="30" x14ac:dyDescent="0.25">
      <c r="A496" s="17" t="s">
        <v>4183</v>
      </c>
      <c r="B496" s="22" t="s">
        <v>4184</v>
      </c>
      <c r="C496" s="23">
        <v>0.02</v>
      </c>
      <c r="D496" s="89">
        <v>2</v>
      </c>
      <c r="E496" s="19"/>
      <c r="F496" s="19"/>
      <c r="G496" s="19"/>
      <c r="H496" s="19"/>
      <c r="I496" s="19"/>
      <c r="J496" s="19"/>
      <c r="K496" s="19"/>
    </row>
    <row r="497" spans="1:11" s="15" customFormat="1" x14ac:dyDescent="0.25">
      <c r="A497" s="17" t="s">
        <v>1025</v>
      </c>
      <c r="B497" s="22" t="s">
        <v>1026</v>
      </c>
      <c r="C497" s="23">
        <v>3.1900000000000004</v>
      </c>
      <c r="D497" s="89">
        <v>136</v>
      </c>
      <c r="E497" s="19"/>
      <c r="F497" s="19"/>
      <c r="G497" s="19"/>
      <c r="H497" s="19"/>
      <c r="I497" s="19"/>
      <c r="J497" s="19"/>
      <c r="K497" s="19"/>
    </row>
    <row r="498" spans="1:11" s="15" customFormat="1" x14ac:dyDescent="0.25">
      <c r="A498" s="17" t="s">
        <v>1027</v>
      </c>
      <c r="B498" s="22" t="s">
        <v>1028</v>
      </c>
      <c r="C498" s="23">
        <v>2.6</v>
      </c>
      <c r="D498" s="89">
        <v>196</v>
      </c>
      <c r="E498" s="19"/>
      <c r="F498" s="19"/>
      <c r="G498" s="19"/>
      <c r="H498" s="19"/>
      <c r="I498" s="19"/>
      <c r="J498" s="19"/>
      <c r="K498" s="19"/>
    </row>
    <row r="499" spans="1:11" s="15" customFormat="1" x14ac:dyDescent="0.25">
      <c r="A499" s="17" t="s">
        <v>1029</v>
      </c>
      <c r="B499" s="22" t="s">
        <v>1030</v>
      </c>
      <c r="C499" s="23">
        <v>1.04</v>
      </c>
      <c r="D499" s="89">
        <v>48</v>
      </c>
      <c r="E499" s="19"/>
      <c r="F499" s="19"/>
      <c r="G499" s="19"/>
      <c r="H499" s="19"/>
      <c r="I499" s="19"/>
      <c r="J499" s="19"/>
      <c r="K499" s="19"/>
    </row>
    <row r="500" spans="1:11" s="15" customFormat="1" x14ac:dyDescent="0.25">
      <c r="A500" s="17" t="s">
        <v>1031</v>
      </c>
      <c r="B500" s="22" t="s">
        <v>1032</v>
      </c>
      <c r="C500" s="23">
        <v>6.9899999999999984</v>
      </c>
      <c r="D500" s="89">
        <v>477</v>
      </c>
      <c r="E500" s="19"/>
      <c r="F500" s="19"/>
      <c r="G500" s="19"/>
      <c r="H500" s="19"/>
      <c r="I500" s="19"/>
      <c r="J500" s="19"/>
      <c r="K500" s="19"/>
    </row>
    <row r="501" spans="1:11" s="15" customFormat="1" x14ac:dyDescent="0.25">
      <c r="A501" s="17" t="s">
        <v>1033</v>
      </c>
      <c r="B501" s="22" t="s">
        <v>1034</v>
      </c>
      <c r="C501" s="23">
        <v>1.3600000000000003</v>
      </c>
      <c r="D501" s="89">
        <v>69</v>
      </c>
      <c r="E501" s="19"/>
      <c r="F501" s="19"/>
      <c r="G501" s="19"/>
      <c r="H501" s="19"/>
      <c r="I501" s="19"/>
      <c r="J501" s="19"/>
      <c r="K501" s="19"/>
    </row>
    <row r="502" spans="1:11" s="15" customFormat="1" x14ac:dyDescent="0.25">
      <c r="A502" s="17" t="s">
        <v>1035</v>
      </c>
      <c r="B502" s="22" t="s">
        <v>1036</v>
      </c>
      <c r="C502" s="23">
        <v>2.8300000000000005</v>
      </c>
      <c r="D502" s="89">
        <v>184</v>
      </c>
      <c r="E502" s="19"/>
      <c r="F502" s="19"/>
      <c r="G502" s="19"/>
      <c r="H502" s="19"/>
      <c r="I502" s="19"/>
      <c r="J502" s="19"/>
      <c r="K502" s="19"/>
    </row>
    <row r="503" spans="1:11" s="15" customFormat="1" x14ac:dyDescent="0.25">
      <c r="A503" s="17" t="s">
        <v>1037</v>
      </c>
      <c r="B503" s="22" t="s">
        <v>1038</v>
      </c>
      <c r="C503" s="23">
        <v>4.07</v>
      </c>
      <c r="D503" s="89">
        <v>251</v>
      </c>
      <c r="E503" s="19"/>
      <c r="F503" s="19"/>
      <c r="G503" s="19"/>
      <c r="H503" s="19"/>
      <c r="I503" s="19"/>
      <c r="J503" s="19"/>
      <c r="K503" s="19"/>
    </row>
    <row r="504" spans="1:11" s="15" customFormat="1" x14ac:dyDescent="0.25">
      <c r="A504" s="17" t="s">
        <v>1039</v>
      </c>
      <c r="B504" s="22" t="s">
        <v>1040</v>
      </c>
      <c r="C504" s="23">
        <v>4.0199999999999996</v>
      </c>
      <c r="D504" s="89">
        <v>312</v>
      </c>
      <c r="E504" s="19"/>
      <c r="F504" s="19"/>
      <c r="G504" s="19"/>
      <c r="H504" s="19"/>
      <c r="I504" s="19"/>
      <c r="J504" s="19"/>
      <c r="K504" s="19"/>
    </row>
    <row r="505" spans="1:11" s="15" customFormat="1" x14ac:dyDescent="0.25">
      <c r="A505" s="17" t="s">
        <v>1041</v>
      </c>
      <c r="B505" s="22" t="s">
        <v>1042</v>
      </c>
      <c r="C505" s="23">
        <v>0.58000000000000007</v>
      </c>
      <c r="D505" s="89">
        <v>58</v>
      </c>
      <c r="E505" s="19"/>
      <c r="F505" s="19"/>
      <c r="G505" s="19"/>
      <c r="H505" s="19"/>
      <c r="I505" s="19"/>
      <c r="J505" s="19"/>
      <c r="K505" s="19"/>
    </row>
    <row r="506" spans="1:11" s="15" customFormat="1" x14ac:dyDescent="0.25">
      <c r="A506" s="17" t="s">
        <v>1043</v>
      </c>
      <c r="B506" s="22" t="s">
        <v>1044</v>
      </c>
      <c r="C506" s="23">
        <v>3.23</v>
      </c>
      <c r="D506" s="89">
        <v>241</v>
      </c>
      <c r="E506" s="19"/>
      <c r="F506" s="19"/>
      <c r="G506" s="19"/>
      <c r="H506" s="19"/>
      <c r="I506" s="19"/>
      <c r="J506" s="19"/>
      <c r="K506" s="19"/>
    </row>
    <row r="507" spans="1:11" s="15" customFormat="1" x14ac:dyDescent="0.25">
      <c r="A507" s="17" t="s">
        <v>1045</v>
      </c>
      <c r="B507" s="22" t="s">
        <v>1046</v>
      </c>
      <c r="C507" s="23">
        <v>3.83</v>
      </c>
      <c r="D507" s="89">
        <v>254</v>
      </c>
      <c r="E507" s="19"/>
      <c r="F507" s="19"/>
      <c r="G507" s="19"/>
      <c r="H507" s="19"/>
      <c r="I507" s="19"/>
      <c r="J507" s="19"/>
      <c r="K507" s="19"/>
    </row>
    <row r="508" spans="1:11" s="15" customFormat="1" x14ac:dyDescent="0.25">
      <c r="A508" s="17" t="s">
        <v>1047</v>
      </c>
      <c r="B508" s="22" t="s">
        <v>1048</v>
      </c>
      <c r="C508" s="23">
        <v>5.339999999999999</v>
      </c>
      <c r="D508" s="89">
        <v>345</v>
      </c>
      <c r="E508" s="19"/>
      <c r="F508" s="19"/>
      <c r="G508" s="19"/>
      <c r="H508" s="19"/>
      <c r="I508" s="19"/>
      <c r="J508" s="19"/>
      <c r="K508" s="19"/>
    </row>
    <row r="509" spans="1:11" s="15" customFormat="1" x14ac:dyDescent="0.25">
      <c r="A509" s="17" t="s">
        <v>1049</v>
      </c>
      <c r="B509" s="22" t="s">
        <v>1050</v>
      </c>
      <c r="C509" s="23">
        <v>1.82</v>
      </c>
      <c r="D509" s="89">
        <v>150</v>
      </c>
      <c r="E509" s="19"/>
      <c r="F509" s="19"/>
      <c r="G509" s="19"/>
      <c r="H509" s="19"/>
      <c r="I509" s="19"/>
      <c r="J509" s="19"/>
      <c r="K509" s="19"/>
    </row>
    <row r="510" spans="1:11" s="15" customFormat="1" x14ac:dyDescent="0.25">
      <c r="A510" s="17" t="s">
        <v>1051</v>
      </c>
      <c r="B510" s="22" t="s">
        <v>1052</v>
      </c>
      <c r="C510" s="23">
        <v>3.0700000000000003</v>
      </c>
      <c r="D510" s="89">
        <v>218</v>
      </c>
      <c r="E510" s="19"/>
      <c r="F510" s="19"/>
      <c r="G510" s="19"/>
      <c r="H510" s="19"/>
      <c r="I510" s="19"/>
      <c r="J510" s="19"/>
      <c r="K510" s="19"/>
    </row>
    <row r="511" spans="1:11" s="15" customFormat="1" x14ac:dyDescent="0.25">
      <c r="A511" s="17" t="s">
        <v>1053</v>
      </c>
      <c r="B511" s="22" t="s">
        <v>1054</v>
      </c>
      <c r="C511" s="23">
        <v>3.3</v>
      </c>
      <c r="D511" s="89">
        <v>316</v>
      </c>
      <c r="E511" s="19"/>
      <c r="F511" s="19"/>
      <c r="G511" s="19"/>
      <c r="H511" s="19"/>
      <c r="I511" s="19"/>
      <c r="J511" s="19"/>
      <c r="K511" s="19"/>
    </row>
    <row r="512" spans="1:11" s="15" customFormat="1" x14ac:dyDescent="0.25">
      <c r="A512" s="17" t="s">
        <v>1055</v>
      </c>
      <c r="B512" s="22" t="s">
        <v>1056</v>
      </c>
      <c r="C512" s="23">
        <v>1.6600000000000006</v>
      </c>
      <c r="D512" s="89">
        <v>112</v>
      </c>
      <c r="E512" s="19"/>
      <c r="F512" s="19"/>
      <c r="G512" s="19"/>
      <c r="H512" s="19"/>
      <c r="I512" s="19"/>
      <c r="J512" s="19"/>
      <c r="K512" s="19"/>
    </row>
    <row r="513" spans="1:11" s="15" customFormat="1" x14ac:dyDescent="0.25">
      <c r="A513" s="17" t="s">
        <v>1057</v>
      </c>
      <c r="B513" s="22" t="s">
        <v>1058</v>
      </c>
      <c r="C513" s="23">
        <v>2.0999999999999996</v>
      </c>
      <c r="D513" s="89">
        <v>156</v>
      </c>
      <c r="E513" s="19"/>
      <c r="F513" s="19"/>
      <c r="G513" s="19"/>
      <c r="H513" s="19"/>
      <c r="I513" s="19"/>
      <c r="J513" s="19"/>
      <c r="K513" s="19"/>
    </row>
    <row r="514" spans="1:11" s="15" customFormat="1" x14ac:dyDescent="0.25">
      <c r="A514" s="17" t="s">
        <v>1059</v>
      </c>
      <c r="B514" s="22" t="s">
        <v>1060</v>
      </c>
      <c r="C514" s="23">
        <v>6.33</v>
      </c>
      <c r="D514" s="89">
        <v>242</v>
      </c>
      <c r="E514" s="19"/>
      <c r="F514" s="19"/>
      <c r="G514" s="19"/>
      <c r="H514" s="19"/>
      <c r="I514" s="19"/>
      <c r="J514" s="19"/>
      <c r="K514" s="19"/>
    </row>
    <row r="515" spans="1:11" s="15" customFormat="1" x14ac:dyDescent="0.25">
      <c r="A515" s="17" t="s">
        <v>1061</v>
      </c>
      <c r="B515" s="22" t="s">
        <v>1062</v>
      </c>
      <c r="C515" s="23">
        <v>6.5299999999999994</v>
      </c>
      <c r="D515" s="89">
        <v>401</v>
      </c>
      <c r="E515" s="19"/>
      <c r="F515" s="19"/>
      <c r="G515" s="19"/>
      <c r="H515" s="19"/>
      <c r="I515" s="19"/>
      <c r="J515" s="19"/>
      <c r="K515" s="19"/>
    </row>
    <row r="516" spans="1:11" s="15" customFormat="1" ht="30" x14ac:dyDescent="0.25">
      <c r="A516" s="17" t="s">
        <v>1063</v>
      </c>
      <c r="B516" s="22" t="s">
        <v>1064</v>
      </c>
      <c r="C516" s="23">
        <v>3.7500000000000004</v>
      </c>
      <c r="D516" s="89">
        <v>255</v>
      </c>
      <c r="E516" s="19"/>
      <c r="F516" s="19"/>
      <c r="G516" s="19"/>
      <c r="H516" s="19"/>
      <c r="I516" s="19"/>
      <c r="J516" s="19"/>
      <c r="K516" s="19"/>
    </row>
    <row r="517" spans="1:11" s="15" customFormat="1" x14ac:dyDescent="0.25">
      <c r="A517" s="17" t="s">
        <v>1065</v>
      </c>
      <c r="B517" s="22" t="s">
        <v>1066</v>
      </c>
      <c r="C517" s="23">
        <v>1.2500000000000002</v>
      </c>
      <c r="D517" s="89">
        <v>102</v>
      </c>
      <c r="E517" s="19"/>
      <c r="F517" s="19"/>
      <c r="G517" s="19"/>
      <c r="H517" s="19"/>
      <c r="I517" s="19"/>
      <c r="J517" s="19"/>
      <c r="K517" s="19"/>
    </row>
    <row r="518" spans="1:11" s="15" customFormat="1" x14ac:dyDescent="0.25">
      <c r="A518" s="17" t="s">
        <v>1067</v>
      </c>
      <c r="B518" s="22" t="s">
        <v>1068</v>
      </c>
      <c r="C518" s="23">
        <v>9.7199999999999971</v>
      </c>
      <c r="D518" s="89">
        <v>599</v>
      </c>
      <c r="E518" s="19"/>
      <c r="F518" s="19"/>
      <c r="G518" s="19"/>
      <c r="H518" s="19"/>
      <c r="I518" s="19"/>
      <c r="J518" s="19"/>
      <c r="K518" s="19"/>
    </row>
    <row r="519" spans="1:11" s="15" customFormat="1" ht="30" x14ac:dyDescent="0.25">
      <c r="A519" s="17" t="s">
        <v>1069</v>
      </c>
      <c r="B519" s="22" t="s">
        <v>1070</v>
      </c>
      <c r="C519" s="23">
        <v>6.8399999999999981</v>
      </c>
      <c r="D519" s="89">
        <v>413</v>
      </c>
      <c r="E519" s="19"/>
      <c r="F519" s="19"/>
      <c r="G519" s="19"/>
      <c r="H519" s="19"/>
      <c r="I519" s="19"/>
      <c r="J519" s="19"/>
      <c r="K519" s="19"/>
    </row>
    <row r="520" spans="1:11" s="15" customFormat="1" x14ac:dyDescent="0.25">
      <c r="A520" s="17" t="s">
        <v>1071</v>
      </c>
      <c r="B520" s="22" t="s">
        <v>1072</v>
      </c>
      <c r="C520" s="23">
        <v>0.57999999999999996</v>
      </c>
      <c r="D520" s="89">
        <v>49</v>
      </c>
      <c r="E520" s="19"/>
      <c r="F520" s="19"/>
      <c r="G520" s="19"/>
      <c r="H520" s="19"/>
      <c r="I520" s="19"/>
      <c r="J520" s="19"/>
      <c r="K520" s="19"/>
    </row>
    <row r="521" spans="1:11" s="15" customFormat="1" x14ac:dyDescent="0.25">
      <c r="A521" s="17" t="s">
        <v>1073</v>
      </c>
      <c r="B521" s="22" t="s">
        <v>1074</v>
      </c>
      <c r="C521" s="23">
        <v>5.23</v>
      </c>
      <c r="D521" s="89">
        <v>499</v>
      </c>
      <c r="E521" s="19"/>
      <c r="F521" s="19"/>
      <c r="G521" s="19"/>
      <c r="H521" s="19"/>
      <c r="I521" s="19"/>
      <c r="J521" s="19"/>
      <c r="K521" s="19"/>
    </row>
    <row r="522" spans="1:11" s="15" customFormat="1" ht="30" x14ac:dyDescent="0.25">
      <c r="A522" s="17" t="s">
        <v>1075</v>
      </c>
      <c r="B522" s="22" t="s">
        <v>1076</v>
      </c>
      <c r="C522" s="23">
        <v>4.8100000000000005</v>
      </c>
      <c r="D522" s="89">
        <v>294</v>
      </c>
      <c r="E522" s="19"/>
      <c r="F522" s="19"/>
      <c r="G522" s="19"/>
      <c r="H522" s="19"/>
      <c r="I522" s="19"/>
      <c r="J522" s="19"/>
      <c r="K522" s="19"/>
    </row>
    <row r="523" spans="1:11" s="15" customFormat="1" x14ac:dyDescent="0.25">
      <c r="A523" s="17" t="s">
        <v>1077</v>
      </c>
      <c r="B523" s="22" t="s">
        <v>1078</v>
      </c>
      <c r="C523" s="23">
        <v>2.56</v>
      </c>
      <c r="D523" s="89">
        <v>221</v>
      </c>
      <c r="E523" s="19"/>
      <c r="F523" s="19"/>
      <c r="G523" s="19"/>
      <c r="H523" s="19"/>
      <c r="I523" s="19"/>
      <c r="J523" s="19"/>
      <c r="K523" s="19"/>
    </row>
    <row r="524" spans="1:11" s="15" customFormat="1" x14ac:dyDescent="0.25">
      <c r="A524" s="17" t="s">
        <v>1079</v>
      </c>
      <c r="B524" s="22" t="s">
        <v>1080</v>
      </c>
      <c r="C524" s="23">
        <v>1.1400000000000001</v>
      </c>
      <c r="D524" s="89">
        <v>113</v>
      </c>
      <c r="E524" s="19"/>
      <c r="F524" s="19"/>
      <c r="G524" s="19"/>
      <c r="H524" s="19"/>
      <c r="I524" s="19"/>
      <c r="J524" s="19"/>
      <c r="K524" s="19"/>
    </row>
    <row r="525" spans="1:11" s="15" customFormat="1" ht="30" x14ac:dyDescent="0.25">
      <c r="A525" s="17" t="s">
        <v>1081</v>
      </c>
      <c r="B525" s="22" t="s">
        <v>1082</v>
      </c>
      <c r="C525" s="23">
        <v>4.2499999999999982</v>
      </c>
      <c r="D525" s="89">
        <v>369</v>
      </c>
      <c r="E525" s="19"/>
      <c r="F525" s="19"/>
      <c r="G525" s="19"/>
      <c r="H525" s="19"/>
      <c r="I525" s="19"/>
      <c r="J525" s="19"/>
      <c r="K525" s="19"/>
    </row>
    <row r="526" spans="1:11" s="15" customFormat="1" x14ac:dyDescent="0.25">
      <c r="A526" s="17" t="s">
        <v>1083</v>
      </c>
      <c r="B526" s="22" t="s">
        <v>1084</v>
      </c>
      <c r="C526" s="23">
        <v>3.57</v>
      </c>
      <c r="D526" s="89">
        <v>266</v>
      </c>
      <c r="E526" s="19"/>
      <c r="F526" s="19"/>
      <c r="G526" s="19"/>
      <c r="H526" s="19"/>
      <c r="I526" s="19"/>
      <c r="J526" s="19"/>
      <c r="K526" s="19"/>
    </row>
    <row r="527" spans="1:11" s="15" customFormat="1" x14ac:dyDescent="0.25">
      <c r="A527" s="17" t="s">
        <v>1085</v>
      </c>
      <c r="B527" s="22" t="s">
        <v>1086</v>
      </c>
      <c r="C527" s="23">
        <v>8.3299999999999965</v>
      </c>
      <c r="D527" s="89">
        <v>654</v>
      </c>
      <c r="E527" s="19"/>
      <c r="F527" s="19"/>
      <c r="G527" s="19"/>
      <c r="H527" s="19"/>
      <c r="I527" s="19"/>
      <c r="J527" s="19"/>
      <c r="K527" s="19"/>
    </row>
    <row r="528" spans="1:11" s="15" customFormat="1" x14ac:dyDescent="0.25">
      <c r="A528" s="17" t="s">
        <v>1087</v>
      </c>
      <c r="B528" s="22" t="s">
        <v>1088</v>
      </c>
      <c r="C528" s="23">
        <v>1.26</v>
      </c>
      <c r="D528" s="89">
        <v>112</v>
      </c>
      <c r="E528" s="19"/>
      <c r="F528" s="19"/>
      <c r="G528" s="19"/>
      <c r="H528" s="19"/>
      <c r="I528" s="19"/>
      <c r="J528" s="19"/>
      <c r="K528" s="19"/>
    </row>
    <row r="529" spans="1:11" s="15" customFormat="1" x14ac:dyDescent="0.25">
      <c r="A529" s="17" t="s">
        <v>1089</v>
      </c>
      <c r="B529" s="22" t="s">
        <v>1090</v>
      </c>
      <c r="C529" s="23">
        <v>5.78</v>
      </c>
      <c r="D529" s="89">
        <v>250</v>
      </c>
      <c r="E529" s="19"/>
      <c r="F529" s="19"/>
      <c r="G529" s="19"/>
      <c r="H529" s="19"/>
      <c r="I529" s="19"/>
      <c r="J529" s="19"/>
      <c r="K529" s="19"/>
    </row>
    <row r="530" spans="1:11" s="15" customFormat="1" x14ac:dyDescent="0.25">
      <c r="A530" s="17" t="s">
        <v>1091</v>
      </c>
      <c r="B530" s="22" t="s">
        <v>1092</v>
      </c>
      <c r="C530" s="23">
        <v>2.0100000000000002</v>
      </c>
      <c r="D530" s="89">
        <v>150</v>
      </c>
      <c r="E530" s="19"/>
      <c r="F530" s="19"/>
      <c r="G530" s="19"/>
      <c r="H530" s="19"/>
      <c r="I530" s="19"/>
      <c r="J530" s="19"/>
      <c r="K530" s="19"/>
    </row>
    <row r="531" spans="1:11" s="15" customFormat="1" x14ac:dyDescent="0.25">
      <c r="A531" s="17" t="s">
        <v>1093</v>
      </c>
      <c r="B531" s="22" t="s">
        <v>1094</v>
      </c>
      <c r="C531" s="23">
        <v>1.6199999999999999</v>
      </c>
      <c r="D531" s="89">
        <v>129</v>
      </c>
      <c r="E531" s="19"/>
      <c r="F531" s="19"/>
      <c r="G531" s="19"/>
      <c r="H531" s="19"/>
      <c r="I531" s="19"/>
      <c r="J531" s="19"/>
      <c r="K531" s="19"/>
    </row>
    <row r="532" spans="1:11" s="15" customFormat="1" x14ac:dyDescent="0.25">
      <c r="A532" s="17" t="s">
        <v>1095</v>
      </c>
      <c r="B532" s="22" t="s">
        <v>1096</v>
      </c>
      <c r="C532" s="23">
        <v>1.37</v>
      </c>
      <c r="D532" s="89">
        <v>108</v>
      </c>
      <c r="E532" s="19"/>
      <c r="F532" s="19"/>
      <c r="G532" s="19"/>
      <c r="H532" s="19"/>
      <c r="I532" s="19"/>
      <c r="J532" s="19"/>
      <c r="K532" s="19"/>
    </row>
    <row r="533" spans="1:11" s="15" customFormat="1" x14ac:dyDescent="0.25">
      <c r="A533" s="17" t="s">
        <v>1097</v>
      </c>
      <c r="B533" s="22" t="s">
        <v>1098</v>
      </c>
      <c r="C533" s="23">
        <v>3.3600000000000008</v>
      </c>
      <c r="D533" s="89">
        <v>272</v>
      </c>
      <c r="E533" s="19"/>
      <c r="F533" s="19"/>
      <c r="G533" s="19"/>
      <c r="H533" s="19"/>
      <c r="I533" s="19"/>
      <c r="J533" s="19"/>
      <c r="K533" s="19"/>
    </row>
    <row r="534" spans="1:11" s="15" customFormat="1" x14ac:dyDescent="0.25">
      <c r="A534" s="17" t="s">
        <v>1099</v>
      </c>
      <c r="B534" s="22" t="s">
        <v>1100</v>
      </c>
      <c r="C534" s="23">
        <v>4.8100000000000005</v>
      </c>
      <c r="D534" s="89">
        <v>211</v>
      </c>
      <c r="E534" s="19"/>
      <c r="F534" s="19"/>
      <c r="G534" s="19"/>
      <c r="H534" s="19"/>
      <c r="I534" s="19"/>
      <c r="J534" s="19"/>
      <c r="K534" s="19"/>
    </row>
    <row r="535" spans="1:11" s="15" customFormat="1" x14ac:dyDescent="0.25">
      <c r="A535" s="17" t="s">
        <v>1101</v>
      </c>
      <c r="B535" s="22" t="s">
        <v>1102</v>
      </c>
      <c r="C535" s="23">
        <v>14.78</v>
      </c>
      <c r="D535" s="89">
        <v>454</v>
      </c>
      <c r="E535" s="19"/>
      <c r="F535" s="19"/>
      <c r="G535" s="19"/>
      <c r="H535" s="19"/>
      <c r="I535" s="19"/>
      <c r="J535" s="19"/>
      <c r="K535" s="19"/>
    </row>
    <row r="536" spans="1:11" s="15" customFormat="1" x14ac:dyDescent="0.25">
      <c r="A536" s="17" t="s">
        <v>1103</v>
      </c>
      <c r="B536" s="22" t="s">
        <v>1104</v>
      </c>
      <c r="C536" s="23">
        <v>1.29</v>
      </c>
      <c r="D536" s="89">
        <v>96</v>
      </c>
      <c r="E536" s="19"/>
      <c r="F536" s="19"/>
      <c r="G536" s="19"/>
      <c r="H536" s="19"/>
      <c r="I536" s="19"/>
      <c r="J536" s="19"/>
      <c r="K536" s="19"/>
    </row>
    <row r="537" spans="1:11" s="15" customFormat="1" x14ac:dyDescent="0.25">
      <c r="A537" s="17" t="s">
        <v>1105</v>
      </c>
      <c r="B537" s="22" t="s">
        <v>1106</v>
      </c>
      <c r="C537" s="23">
        <v>9.81</v>
      </c>
      <c r="D537" s="89">
        <v>423</v>
      </c>
      <c r="E537" s="19"/>
      <c r="F537" s="19"/>
      <c r="G537" s="19"/>
      <c r="H537" s="19"/>
      <c r="I537" s="19"/>
      <c r="J537" s="19"/>
      <c r="K537" s="19"/>
    </row>
    <row r="538" spans="1:11" s="15" customFormat="1" x14ac:dyDescent="0.25">
      <c r="A538" s="17" t="s">
        <v>1107</v>
      </c>
      <c r="B538" s="22" t="s">
        <v>1108</v>
      </c>
      <c r="C538" s="23">
        <v>2.0900000000000003</v>
      </c>
      <c r="D538" s="89">
        <v>129</v>
      </c>
      <c r="E538" s="19"/>
      <c r="F538" s="19"/>
      <c r="G538" s="19"/>
      <c r="H538" s="19"/>
      <c r="I538" s="19"/>
      <c r="J538" s="19"/>
      <c r="K538" s="19"/>
    </row>
    <row r="539" spans="1:11" s="15" customFormat="1" ht="30" x14ac:dyDescent="0.25">
      <c r="A539" s="17" t="s">
        <v>1109</v>
      </c>
      <c r="B539" s="22" t="s">
        <v>1110</v>
      </c>
      <c r="C539" s="23">
        <v>0.23</v>
      </c>
      <c r="D539" s="89">
        <v>23</v>
      </c>
      <c r="E539" s="19"/>
      <c r="F539" s="19"/>
      <c r="G539" s="19"/>
      <c r="H539" s="19"/>
      <c r="I539" s="19"/>
      <c r="J539" s="19"/>
      <c r="K539" s="19"/>
    </row>
    <row r="540" spans="1:11" s="15" customFormat="1" x14ac:dyDescent="0.25">
      <c r="A540" s="17" t="s">
        <v>1111</v>
      </c>
      <c r="B540" s="22" t="s">
        <v>1112</v>
      </c>
      <c r="C540" s="23">
        <v>2.7900000000000005</v>
      </c>
      <c r="D540" s="89">
        <v>203</v>
      </c>
      <c r="E540" s="19"/>
      <c r="F540" s="19"/>
      <c r="G540" s="19"/>
      <c r="H540" s="19"/>
      <c r="I540" s="19"/>
      <c r="J540" s="19"/>
      <c r="K540" s="19"/>
    </row>
    <row r="541" spans="1:11" s="15" customFormat="1" x14ac:dyDescent="0.25">
      <c r="A541" s="17" t="s">
        <v>1113</v>
      </c>
      <c r="B541" s="22" t="s">
        <v>1114</v>
      </c>
      <c r="C541" s="23">
        <v>4.09</v>
      </c>
      <c r="D541" s="89">
        <v>133</v>
      </c>
      <c r="E541" s="19"/>
      <c r="F541" s="19"/>
      <c r="G541" s="19"/>
      <c r="H541" s="19"/>
      <c r="I541" s="19"/>
      <c r="J541" s="19"/>
      <c r="K541" s="19"/>
    </row>
    <row r="542" spans="1:11" s="15" customFormat="1" x14ac:dyDescent="0.25">
      <c r="A542" s="17" t="s">
        <v>1115</v>
      </c>
      <c r="B542" s="22" t="s">
        <v>1116</v>
      </c>
      <c r="C542" s="23">
        <v>0.9</v>
      </c>
      <c r="D542" s="89">
        <v>69</v>
      </c>
      <c r="E542" s="19"/>
      <c r="F542" s="19"/>
      <c r="G542" s="19"/>
      <c r="H542" s="19"/>
      <c r="I542" s="19"/>
      <c r="J542" s="19"/>
      <c r="K542" s="19"/>
    </row>
    <row r="543" spans="1:11" s="15" customFormat="1" x14ac:dyDescent="0.25">
      <c r="A543" s="17" t="s">
        <v>1117</v>
      </c>
      <c r="B543" s="22" t="s">
        <v>1118</v>
      </c>
      <c r="C543" s="23">
        <v>3.9500000000000006</v>
      </c>
      <c r="D543" s="89">
        <v>331</v>
      </c>
      <c r="E543" s="19"/>
      <c r="F543" s="19"/>
      <c r="G543" s="19"/>
      <c r="H543" s="19"/>
      <c r="I543" s="19"/>
      <c r="J543" s="19"/>
      <c r="K543" s="19"/>
    </row>
    <row r="544" spans="1:11" s="15" customFormat="1" x14ac:dyDescent="0.25">
      <c r="A544" s="17" t="s">
        <v>1119</v>
      </c>
      <c r="B544" s="22" t="s">
        <v>1120</v>
      </c>
      <c r="C544" s="23">
        <v>4.43</v>
      </c>
      <c r="D544" s="89">
        <v>344</v>
      </c>
      <c r="E544" s="19"/>
      <c r="F544" s="19"/>
      <c r="G544" s="19"/>
      <c r="H544" s="19"/>
      <c r="I544" s="19"/>
      <c r="J544" s="19"/>
      <c r="K544" s="19"/>
    </row>
    <row r="545" spans="1:11" s="15" customFormat="1" x14ac:dyDescent="0.25">
      <c r="A545" s="17" t="s">
        <v>1121</v>
      </c>
      <c r="B545" s="22" t="s">
        <v>1122</v>
      </c>
      <c r="C545" s="23">
        <v>0.35000000000000003</v>
      </c>
      <c r="D545" s="89">
        <v>26</v>
      </c>
      <c r="E545" s="19"/>
      <c r="F545" s="19"/>
      <c r="G545" s="19"/>
      <c r="H545" s="19"/>
      <c r="I545" s="19"/>
      <c r="J545" s="19"/>
      <c r="K545" s="19"/>
    </row>
    <row r="546" spans="1:11" s="15" customFormat="1" ht="30" x14ac:dyDescent="0.25">
      <c r="A546" s="17" t="s">
        <v>1123</v>
      </c>
      <c r="B546" s="22" t="s">
        <v>1124</v>
      </c>
      <c r="C546" s="23">
        <v>5.2199999999999989</v>
      </c>
      <c r="D546" s="89">
        <v>431</v>
      </c>
      <c r="E546" s="19"/>
      <c r="F546" s="19"/>
      <c r="G546" s="19"/>
      <c r="H546" s="19"/>
      <c r="I546" s="19"/>
      <c r="J546" s="19"/>
      <c r="K546" s="19"/>
    </row>
    <row r="547" spans="1:11" s="15" customFormat="1" x14ac:dyDescent="0.25">
      <c r="A547" s="17" t="s">
        <v>1125</v>
      </c>
      <c r="B547" s="22" t="s">
        <v>1126</v>
      </c>
      <c r="C547" s="23">
        <v>2.4800000000000004</v>
      </c>
      <c r="D547" s="89">
        <v>176</v>
      </c>
      <c r="E547" s="19"/>
      <c r="F547" s="19"/>
      <c r="G547" s="19"/>
      <c r="H547" s="19"/>
      <c r="I547" s="19"/>
      <c r="J547" s="19"/>
      <c r="K547" s="19"/>
    </row>
    <row r="548" spans="1:11" s="15" customFormat="1" x14ac:dyDescent="0.25">
      <c r="A548" s="17" t="s">
        <v>1127</v>
      </c>
      <c r="B548" s="22" t="s">
        <v>1128</v>
      </c>
      <c r="C548" s="23">
        <v>2.9099999999999997</v>
      </c>
      <c r="D548" s="89">
        <v>222</v>
      </c>
      <c r="E548" s="19"/>
      <c r="F548" s="19"/>
      <c r="G548" s="19"/>
      <c r="H548" s="19"/>
      <c r="I548" s="19"/>
      <c r="J548" s="19"/>
      <c r="K548" s="19"/>
    </row>
    <row r="549" spans="1:11" s="15" customFormat="1" x14ac:dyDescent="0.25">
      <c r="A549" s="17" t="s">
        <v>1129</v>
      </c>
      <c r="B549" s="22" t="s">
        <v>1130</v>
      </c>
      <c r="C549" s="23">
        <v>3.04</v>
      </c>
      <c r="D549" s="89">
        <v>253</v>
      </c>
      <c r="E549" s="19"/>
      <c r="F549" s="19"/>
      <c r="G549" s="19"/>
      <c r="H549" s="19"/>
      <c r="I549" s="19"/>
      <c r="J549" s="19"/>
      <c r="K549" s="19"/>
    </row>
    <row r="550" spans="1:11" s="15" customFormat="1" x14ac:dyDescent="0.25">
      <c r="A550" s="17" t="s">
        <v>1131</v>
      </c>
      <c r="B550" s="22" t="s">
        <v>1132</v>
      </c>
      <c r="C550" s="23">
        <v>4.2599999999999989</v>
      </c>
      <c r="D550" s="89">
        <v>298</v>
      </c>
      <c r="E550" s="19"/>
      <c r="F550" s="19"/>
      <c r="G550" s="19"/>
      <c r="H550" s="19"/>
      <c r="I550" s="19"/>
      <c r="J550" s="19"/>
      <c r="K550" s="19"/>
    </row>
    <row r="551" spans="1:11" s="15" customFormat="1" x14ac:dyDescent="0.25">
      <c r="A551" s="17" t="s">
        <v>1133</v>
      </c>
      <c r="B551" s="22" t="s">
        <v>1134</v>
      </c>
      <c r="C551" s="23">
        <v>3.99</v>
      </c>
      <c r="D551" s="89">
        <v>245</v>
      </c>
      <c r="E551" s="19"/>
      <c r="F551" s="19"/>
      <c r="G551" s="19"/>
      <c r="H551" s="19"/>
      <c r="I551" s="19"/>
      <c r="J551" s="19"/>
      <c r="K551" s="19"/>
    </row>
    <row r="552" spans="1:11" s="15" customFormat="1" ht="30" x14ac:dyDescent="0.25">
      <c r="A552" s="17" t="s">
        <v>1135</v>
      </c>
      <c r="B552" s="22" t="s">
        <v>1136</v>
      </c>
      <c r="C552" s="23">
        <v>2.4900000000000007</v>
      </c>
      <c r="D552" s="89">
        <v>159</v>
      </c>
      <c r="E552" s="19"/>
      <c r="F552" s="19"/>
      <c r="G552" s="19"/>
      <c r="H552" s="19"/>
      <c r="I552" s="19"/>
      <c r="J552" s="19"/>
      <c r="K552" s="19"/>
    </row>
    <row r="553" spans="1:11" s="15" customFormat="1" ht="30" x14ac:dyDescent="0.25">
      <c r="A553" s="17" t="s">
        <v>1137</v>
      </c>
      <c r="B553" s="22" t="s">
        <v>1138</v>
      </c>
      <c r="C553" s="23">
        <v>9.1800000000000015</v>
      </c>
      <c r="D553" s="89">
        <v>421</v>
      </c>
      <c r="E553" s="19"/>
      <c r="F553" s="19"/>
      <c r="G553" s="19"/>
      <c r="H553" s="19"/>
      <c r="I553" s="19"/>
      <c r="J553" s="19"/>
      <c r="K553" s="19"/>
    </row>
    <row r="554" spans="1:11" s="15" customFormat="1" x14ac:dyDescent="0.25">
      <c r="A554" s="17" t="s">
        <v>1139</v>
      </c>
      <c r="B554" s="22" t="s">
        <v>1140</v>
      </c>
      <c r="C554" s="23">
        <v>0.95999999999999985</v>
      </c>
      <c r="D554" s="89">
        <v>82</v>
      </c>
      <c r="E554" s="19"/>
      <c r="F554" s="19"/>
      <c r="G554" s="19"/>
      <c r="H554" s="19"/>
      <c r="I554" s="19"/>
      <c r="J554" s="19"/>
      <c r="K554" s="19"/>
    </row>
    <row r="555" spans="1:11" s="15" customFormat="1" x14ac:dyDescent="0.25">
      <c r="A555" s="17" t="s">
        <v>1141</v>
      </c>
      <c r="B555" s="22" t="s">
        <v>1142</v>
      </c>
      <c r="C555" s="23">
        <v>3.3400000000000003</v>
      </c>
      <c r="D555" s="89">
        <v>240</v>
      </c>
      <c r="E555" s="19"/>
      <c r="F555" s="19"/>
      <c r="G555" s="19"/>
      <c r="H555" s="19"/>
      <c r="I555" s="19"/>
      <c r="J555" s="19"/>
      <c r="K555" s="19"/>
    </row>
    <row r="556" spans="1:11" s="15" customFormat="1" x14ac:dyDescent="0.25">
      <c r="A556" s="17" t="s">
        <v>1143</v>
      </c>
      <c r="B556" s="22" t="s">
        <v>1144</v>
      </c>
      <c r="C556" s="23">
        <v>10.019999999999998</v>
      </c>
      <c r="D556" s="89">
        <v>387</v>
      </c>
      <c r="E556" s="19"/>
      <c r="F556" s="19"/>
      <c r="G556" s="19"/>
      <c r="H556" s="19"/>
      <c r="I556" s="19"/>
      <c r="J556" s="19"/>
      <c r="K556" s="19"/>
    </row>
    <row r="557" spans="1:11" s="15" customFormat="1" x14ac:dyDescent="0.25">
      <c r="A557" s="17" t="s">
        <v>1145</v>
      </c>
      <c r="B557" s="22" t="s">
        <v>1146</v>
      </c>
      <c r="C557" s="23">
        <v>6.5000000000000009</v>
      </c>
      <c r="D557" s="89">
        <v>502</v>
      </c>
      <c r="E557" s="19"/>
      <c r="F557" s="19"/>
      <c r="G557" s="19"/>
      <c r="H557" s="19"/>
      <c r="I557" s="19"/>
      <c r="J557" s="19"/>
      <c r="K557" s="19"/>
    </row>
    <row r="558" spans="1:11" s="15" customFormat="1" x14ac:dyDescent="0.25">
      <c r="A558" s="17" t="s">
        <v>1147</v>
      </c>
      <c r="B558" s="22" t="s">
        <v>1148</v>
      </c>
      <c r="C558" s="23">
        <v>4.33</v>
      </c>
      <c r="D558" s="89">
        <v>303</v>
      </c>
      <c r="E558" s="19"/>
      <c r="F558" s="19"/>
      <c r="G558" s="19"/>
      <c r="H558" s="19"/>
      <c r="I558" s="19"/>
      <c r="J558" s="19"/>
      <c r="K558" s="19"/>
    </row>
    <row r="559" spans="1:11" s="15" customFormat="1" x14ac:dyDescent="0.25">
      <c r="A559" s="17" t="s">
        <v>1149</v>
      </c>
      <c r="B559" s="22" t="s">
        <v>1150</v>
      </c>
      <c r="C559" s="23">
        <v>1.4000000000000004</v>
      </c>
      <c r="D559" s="89">
        <v>106</v>
      </c>
      <c r="E559" s="19"/>
      <c r="F559" s="19"/>
      <c r="G559" s="19"/>
      <c r="H559" s="19"/>
      <c r="I559" s="19"/>
      <c r="J559" s="19"/>
      <c r="K559" s="19"/>
    </row>
    <row r="560" spans="1:11" s="15" customFormat="1" x14ac:dyDescent="0.25">
      <c r="A560" s="17" t="s">
        <v>1151</v>
      </c>
      <c r="B560" s="22" t="s">
        <v>1152</v>
      </c>
      <c r="C560" s="23">
        <v>9.98</v>
      </c>
      <c r="D560" s="89">
        <v>590</v>
      </c>
      <c r="E560" s="19"/>
      <c r="F560" s="19"/>
      <c r="G560" s="19"/>
      <c r="H560" s="19"/>
      <c r="I560" s="19"/>
      <c r="J560" s="19"/>
      <c r="K560" s="19"/>
    </row>
    <row r="561" spans="1:11" s="15" customFormat="1" x14ac:dyDescent="0.25">
      <c r="A561" s="17" t="s">
        <v>1153</v>
      </c>
      <c r="B561" s="22" t="s">
        <v>1154</v>
      </c>
      <c r="C561" s="23">
        <v>1</v>
      </c>
      <c r="D561" s="89">
        <v>51</v>
      </c>
      <c r="E561" s="19"/>
      <c r="F561" s="19"/>
      <c r="G561" s="19"/>
      <c r="H561" s="19"/>
      <c r="I561" s="19"/>
      <c r="J561" s="19"/>
      <c r="K561" s="19"/>
    </row>
    <row r="562" spans="1:11" s="15" customFormat="1" ht="30" x14ac:dyDescent="0.25">
      <c r="A562" s="17" t="s">
        <v>1155</v>
      </c>
      <c r="B562" s="22" t="s">
        <v>1156</v>
      </c>
      <c r="C562" s="23">
        <v>4.96</v>
      </c>
      <c r="D562" s="89">
        <v>372</v>
      </c>
      <c r="E562" s="19"/>
      <c r="F562" s="19"/>
      <c r="G562" s="19"/>
      <c r="H562" s="19"/>
      <c r="I562" s="19"/>
      <c r="J562" s="19"/>
      <c r="K562" s="19"/>
    </row>
    <row r="563" spans="1:11" s="15" customFormat="1" x14ac:dyDescent="0.25">
      <c r="A563" s="17" t="s">
        <v>1157</v>
      </c>
      <c r="B563" s="22" t="s">
        <v>1158</v>
      </c>
      <c r="C563" s="23">
        <v>0.55000000000000004</v>
      </c>
      <c r="D563" s="89">
        <v>52</v>
      </c>
      <c r="E563" s="19"/>
      <c r="F563" s="19"/>
      <c r="G563" s="19"/>
      <c r="H563" s="19"/>
      <c r="I563" s="19"/>
      <c r="J563" s="19"/>
      <c r="K563" s="19"/>
    </row>
    <row r="564" spans="1:11" s="15" customFormat="1" ht="30" x14ac:dyDescent="0.25">
      <c r="A564" s="17" t="s">
        <v>1159</v>
      </c>
      <c r="B564" s="22" t="s">
        <v>1160</v>
      </c>
      <c r="C564" s="23">
        <v>1.4300000000000002</v>
      </c>
      <c r="D564" s="89">
        <v>95</v>
      </c>
      <c r="E564" s="19"/>
      <c r="F564" s="19"/>
      <c r="G564" s="19"/>
      <c r="H564" s="19"/>
      <c r="I564" s="19"/>
      <c r="J564" s="19"/>
      <c r="K564" s="19"/>
    </row>
    <row r="565" spans="1:11" s="15" customFormat="1" ht="30" x14ac:dyDescent="0.25">
      <c r="A565" s="17" t="s">
        <v>1161</v>
      </c>
      <c r="B565" s="22" t="s">
        <v>1162</v>
      </c>
      <c r="C565" s="23">
        <v>5.6800000000000006</v>
      </c>
      <c r="D565" s="89">
        <v>368</v>
      </c>
      <c r="E565" s="19"/>
      <c r="F565" s="19"/>
      <c r="G565" s="19"/>
      <c r="H565" s="19"/>
      <c r="I565" s="19"/>
      <c r="J565" s="19"/>
      <c r="K565" s="19"/>
    </row>
    <row r="566" spans="1:11" s="15" customFormat="1" x14ac:dyDescent="0.25">
      <c r="A566" s="17" t="s">
        <v>1163</v>
      </c>
      <c r="B566" s="22" t="s">
        <v>1164</v>
      </c>
      <c r="C566" s="23">
        <v>10.139999999999995</v>
      </c>
      <c r="D566" s="89">
        <v>494</v>
      </c>
      <c r="E566" s="19"/>
      <c r="F566" s="19"/>
      <c r="G566" s="19"/>
      <c r="H566" s="19"/>
      <c r="I566" s="19"/>
      <c r="J566" s="19"/>
      <c r="K566" s="19"/>
    </row>
    <row r="567" spans="1:11" s="15" customFormat="1" x14ac:dyDescent="0.25">
      <c r="A567" s="17" t="s">
        <v>1165</v>
      </c>
      <c r="B567" s="22" t="s">
        <v>1166</v>
      </c>
      <c r="C567" s="23">
        <v>4.37</v>
      </c>
      <c r="D567" s="89">
        <v>321</v>
      </c>
      <c r="E567" s="19"/>
      <c r="F567" s="19"/>
      <c r="G567" s="19"/>
      <c r="H567" s="19"/>
      <c r="I567" s="19"/>
      <c r="J567" s="19"/>
      <c r="K567" s="19"/>
    </row>
    <row r="568" spans="1:11" s="15" customFormat="1" x14ac:dyDescent="0.25">
      <c r="A568" s="17" t="s">
        <v>1167</v>
      </c>
      <c r="B568" s="22" t="s">
        <v>1168</v>
      </c>
      <c r="C568" s="23">
        <v>3.140000000000001</v>
      </c>
      <c r="D568" s="89">
        <v>228</v>
      </c>
      <c r="E568" s="19"/>
      <c r="F568" s="19"/>
      <c r="G568" s="19"/>
      <c r="H568" s="19"/>
      <c r="I568" s="19"/>
      <c r="J568" s="19"/>
      <c r="K568" s="19"/>
    </row>
    <row r="569" spans="1:11" s="15" customFormat="1" ht="30" x14ac:dyDescent="0.25">
      <c r="A569" s="17" t="s">
        <v>1169</v>
      </c>
      <c r="B569" s="22" t="s">
        <v>1170</v>
      </c>
      <c r="C569" s="23">
        <v>21.44</v>
      </c>
      <c r="D569" s="89">
        <v>955</v>
      </c>
      <c r="E569" s="19"/>
      <c r="F569" s="19"/>
      <c r="G569" s="19"/>
      <c r="H569" s="19"/>
      <c r="I569" s="19"/>
      <c r="J569" s="19"/>
      <c r="K569" s="19"/>
    </row>
    <row r="570" spans="1:11" s="15" customFormat="1" x14ac:dyDescent="0.25">
      <c r="A570" s="17" t="s">
        <v>1171</v>
      </c>
      <c r="B570" s="22" t="s">
        <v>1172</v>
      </c>
      <c r="C570" s="23">
        <v>5.31</v>
      </c>
      <c r="D570" s="89">
        <v>522</v>
      </c>
      <c r="E570" s="19"/>
      <c r="F570" s="19"/>
      <c r="G570" s="19"/>
      <c r="H570" s="19"/>
      <c r="I570" s="19"/>
      <c r="J570" s="19"/>
      <c r="K570" s="19"/>
    </row>
    <row r="571" spans="1:11" s="15" customFormat="1" x14ac:dyDescent="0.25">
      <c r="A571" s="17" t="s">
        <v>1173</v>
      </c>
      <c r="B571" s="22" t="s">
        <v>1174</v>
      </c>
      <c r="C571" s="23">
        <v>1.35</v>
      </c>
      <c r="D571" s="89">
        <v>117</v>
      </c>
      <c r="E571" s="19"/>
      <c r="F571" s="19"/>
      <c r="G571" s="19"/>
      <c r="H571" s="19"/>
      <c r="I571" s="19"/>
      <c r="J571" s="19"/>
      <c r="K571" s="19"/>
    </row>
    <row r="572" spans="1:11" s="15" customFormat="1" x14ac:dyDescent="0.25">
      <c r="A572" s="17" t="s">
        <v>1175</v>
      </c>
      <c r="B572" s="22" t="s">
        <v>1176</v>
      </c>
      <c r="C572" s="23">
        <v>11.310000000000002</v>
      </c>
      <c r="D572" s="89">
        <v>653</v>
      </c>
      <c r="E572" s="19"/>
      <c r="F572" s="19"/>
      <c r="G572" s="19"/>
      <c r="H572" s="19"/>
      <c r="I572" s="19"/>
      <c r="J572" s="19"/>
      <c r="K572" s="19"/>
    </row>
    <row r="573" spans="1:11" s="15" customFormat="1" x14ac:dyDescent="0.25">
      <c r="A573" s="17" t="s">
        <v>1177</v>
      </c>
      <c r="B573" s="22" t="s">
        <v>1178</v>
      </c>
      <c r="C573" s="23">
        <v>8.6000000000000014</v>
      </c>
      <c r="D573" s="89">
        <v>699</v>
      </c>
      <c r="E573" s="19"/>
      <c r="F573" s="19"/>
      <c r="G573" s="19"/>
      <c r="H573" s="19"/>
      <c r="I573" s="19"/>
      <c r="J573" s="19"/>
      <c r="K573" s="19"/>
    </row>
    <row r="574" spans="1:11" s="15" customFormat="1" ht="30" x14ac:dyDescent="0.25">
      <c r="A574" s="17" t="s">
        <v>1179</v>
      </c>
      <c r="B574" s="22" t="s">
        <v>1180</v>
      </c>
      <c r="C574" s="23">
        <v>4.1700000000000008</v>
      </c>
      <c r="D574" s="89">
        <v>254</v>
      </c>
      <c r="E574" s="19"/>
      <c r="F574" s="19"/>
      <c r="G574" s="19"/>
      <c r="H574" s="19"/>
      <c r="I574" s="19"/>
      <c r="J574" s="19"/>
      <c r="K574" s="19"/>
    </row>
    <row r="575" spans="1:11" s="15" customFormat="1" x14ac:dyDescent="0.25">
      <c r="A575" s="17" t="s">
        <v>1181</v>
      </c>
      <c r="B575" s="22" t="s">
        <v>1182</v>
      </c>
      <c r="C575" s="23">
        <v>9.9499999999999993</v>
      </c>
      <c r="D575" s="89">
        <v>658</v>
      </c>
      <c r="E575" s="19"/>
      <c r="F575" s="19"/>
      <c r="G575" s="19"/>
      <c r="H575" s="19"/>
      <c r="I575" s="19"/>
      <c r="J575" s="19"/>
      <c r="K575" s="19"/>
    </row>
    <row r="576" spans="1:11" s="15" customFormat="1" ht="30" x14ac:dyDescent="0.25">
      <c r="A576" s="17" t="s">
        <v>1183</v>
      </c>
      <c r="B576" s="22" t="s">
        <v>1184</v>
      </c>
      <c r="C576" s="23">
        <v>5.56</v>
      </c>
      <c r="D576" s="89">
        <v>387</v>
      </c>
      <c r="E576" s="19"/>
      <c r="F576" s="19"/>
      <c r="G576" s="19"/>
      <c r="H576" s="19"/>
      <c r="I576" s="19"/>
      <c r="J576" s="19"/>
      <c r="K576" s="19"/>
    </row>
    <row r="577" spans="1:11" s="15" customFormat="1" x14ac:dyDescent="0.25">
      <c r="A577" s="17" t="s">
        <v>1185</v>
      </c>
      <c r="B577" s="22" t="s">
        <v>1186</v>
      </c>
      <c r="C577" s="23">
        <v>0.6</v>
      </c>
      <c r="D577" s="89">
        <v>45</v>
      </c>
      <c r="E577" s="19"/>
      <c r="F577" s="19"/>
      <c r="G577" s="19"/>
      <c r="H577" s="19"/>
      <c r="I577" s="19"/>
      <c r="J577" s="19"/>
      <c r="K577" s="19"/>
    </row>
    <row r="578" spans="1:11" s="15" customFormat="1" x14ac:dyDescent="0.25">
      <c r="A578" s="17" t="s">
        <v>1187</v>
      </c>
      <c r="B578" s="22" t="s">
        <v>1188</v>
      </c>
      <c r="C578" s="23">
        <v>20.119999999999997</v>
      </c>
      <c r="D578" s="89">
        <v>587</v>
      </c>
      <c r="E578" s="19"/>
      <c r="F578" s="19"/>
      <c r="G578" s="19"/>
      <c r="H578" s="19"/>
      <c r="I578" s="19"/>
      <c r="J578" s="19"/>
      <c r="K578" s="19"/>
    </row>
    <row r="579" spans="1:11" s="15" customFormat="1" x14ac:dyDescent="0.25">
      <c r="A579" s="17" t="s">
        <v>1189</v>
      </c>
      <c r="B579" s="22" t="s">
        <v>1190</v>
      </c>
      <c r="C579" s="23">
        <v>9.4699999999999953</v>
      </c>
      <c r="D579" s="89">
        <v>658</v>
      </c>
      <c r="E579" s="19"/>
      <c r="F579" s="19"/>
      <c r="G579" s="19"/>
      <c r="H579" s="19"/>
      <c r="I579" s="19"/>
      <c r="J579" s="19"/>
      <c r="K579" s="19"/>
    </row>
    <row r="580" spans="1:11" s="15" customFormat="1" x14ac:dyDescent="0.25">
      <c r="A580" s="17" t="s">
        <v>1191</v>
      </c>
      <c r="B580" s="22" t="s">
        <v>1192</v>
      </c>
      <c r="C580" s="23">
        <v>2.8499999999999996</v>
      </c>
      <c r="D580" s="89">
        <v>270</v>
      </c>
      <c r="E580" s="19"/>
      <c r="F580" s="19"/>
      <c r="G580" s="19"/>
      <c r="H580" s="19"/>
      <c r="I580" s="19"/>
      <c r="J580" s="19"/>
      <c r="K580" s="19"/>
    </row>
    <row r="581" spans="1:11" s="15" customFormat="1" x14ac:dyDescent="0.25">
      <c r="A581" s="17" t="s">
        <v>1193</v>
      </c>
      <c r="B581" s="22" t="s">
        <v>1194</v>
      </c>
      <c r="C581" s="23">
        <v>5.24</v>
      </c>
      <c r="D581" s="89">
        <v>310</v>
      </c>
      <c r="E581" s="19"/>
      <c r="F581" s="19"/>
      <c r="G581" s="19"/>
      <c r="H581" s="19"/>
      <c r="I581" s="19"/>
      <c r="J581" s="19"/>
      <c r="K581" s="19"/>
    </row>
    <row r="582" spans="1:11" s="15" customFormat="1" x14ac:dyDescent="0.25">
      <c r="A582" s="17" t="s">
        <v>1195</v>
      </c>
      <c r="B582" s="22" t="s">
        <v>1196</v>
      </c>
      <c r="C582" s="23">
        <v>3.02</v>
      </c>
      <c r="D582" s="89">
        <v>270</v>
      </c>
      <c r="E582" s="19"/>
      <c r="F582" s="19"/>
      <c r="G582" s="19"/>
      <c r="H582" s="19"/>
      <c r="I582" s="19"/>
      <c r="J582" s="19"/>
      <c r="K582" s="19"/>
    </row>
    <row r="583" spans="1:11" s="15" customFormat="1" x14ac:dyDescent="0.25">
      <c r="A583" s="17" t="s">
        <v>389</v>
      </c>
      <c r="B583" s="22" t="s">
        <v>4185</v>
      </c>
      <c r="C583" s="23">
        <v>3.0299999999999994</v>
      </c>
      <c r="D583" s="89">
        <v>209</v>
      </c>
      <c r="E583" s="19"/>
      <c r="F583" s="19"/>
      <c r="G583" s="19"/>
      <c r="H583" s="19"/>
      <c r="I583" s="19"/>
      <c r="J583" s="19"/>
      <c r="K583" s="19"/>
    </row>
    <row r="584" spans="1:11" s="15" customFormat="1" x14ac:dyDescent="0.25">
      <c r="A584" s="17" t="s">
        <v>1197</v>
      </c>
      <c r="B584" s="22" t="s">
        <v>1198</v>
      </c>
      <c r="C584" s="23">
        <v>0.04</v>
      </c>
      <c r="D584" s="89">
        <v>4</v>
      </c>
      <c r="E584" s="19"/>
      <c r="F584" s="19"/>
      <c r="G584" s="19"/>
      <c r="H584" s="19"/>
      <c r="I584" s="19"/>
      <c r="J584" s="19"/>
      <c r="K584" s="19"/>
    </row>
    <row r="585" spans="1:11" s="15" customFormat="1" x14ac:dyDescent="0.25">
      <c r="A585" s="17" t="s">
        <v>1199</v>
      </c>
      <c r="B585" s="22" t="s">
        <v>1200</v>
      </c>
      <c r="C585" s="23">
        <v>9.4499999999999993</v>
      </c>
      <c r="D585" s="89">
        <v>453</v>
      </c>
      <c r="E585" s="19"/>
      <c r="F585" s="19"/>
      <c r="G585" s="19"/>
      <c r="H585" s="19"/>
      <c r="I585" s="19"/>
      <c r="J585" s="19"/>
      <c r="K585" s="19"/>
    </row>
    <row r="586" spans="1:11" s="15" customFormat="1" ht="30" x14ac:dyDescent="0.25">
      <c r="A586" s="17" t="s">
        <v>1201</v>
      </c>
      <c r="B586" s="22" t="s">
        <v>1202</v>
      </c>
      <c r="C586" s="23">
        <v>9.4799999999999986</v>
      </c>
      <c r="D586" s="89">
        <v>628</v>
      </c>
      <c r="E586" s="19"/>
      <c r="F586" s="19"/>
      <c r="G586" s="19"/>
      <c r="H586" s="19"/>
      <c r="I586" s="19"/>
      <c r="J586" s="19"/>
      <c r="K586" s="19"/>
    </row>
    <row r="587" spans="1:11" s="15" customFormat="1" x14ac:dyDescent="0.25">
      <c r="A587" s="17" t="s">
        <v>1203</v>
      </c>
      <c r="B587" s="22" t="s">
        <v>1204</v>
      </c>
      <c r="C587" s="23">
        <v>4.3100000000000005</v>
      </c>
      <c r="D587" s="89">
        <v>323</v>
      </c>
      <c r="E587" s="19"/>
      <c r="F587" s="19"/>
      <c r="G587" s="19"/>
      <c r="H587" s="19"/>
      <c r="I587" s="19"/>
      <c r="J587" s="19"/>
      <c r="K587" s="19"/>
    </row>
    <row r="588" spans="1:11" s="15" customFormat="1" x14ac:dyDescent="0.25">
      <c r="A588" s="17" t="s">
        <v>1205</v>
      </c>
      <c r="B588" s="22" t="s">
        <v>1206</v>
      </c>
      <c r="C588" s="23">
        <v>0.32</v>
      </c>
      <c r="D588" s="89">
        <v>15</v>
      </c>
      <c r="E588" s="19"/>
      <c r="F588" s="19"/>
      <c r="G588" s="19"/>
      <c r="H588" s="19"/>
      <c r="I588" s="19"/>
      <c r="J588" s="19"/>
      <c r="K588" s="19"/>
    </row>
    <row r="589" spans="1:11" s="15" customFormat="1" x14ac:dyDescent="0.25">
      <c r="A589" s="17" t="s">
        <v>1207</v>
      </c>
      <c r="B589" s="22" t="s">
        <v>1208</v>
      </c>
      <c r="C589" s="23">
        <v>8.75</v>
      </c>
      <c r="D589" s="89">
        <v>418</v>
      </c>
      <c r="E589" s="19"/>
      <c r="F589" s="19"/>
      <c r="G589" s="19"/>
      <c r="H589" s="19"/>
      <c r="I589" s="19"/>
      <c r="J589" s="19"/>
      <c r="K589" s="19"/>
    </row>
    <row r="590" spans="1:11" s="15" customFormat="1" x14ac:dyDescent="0.25">
      <c r="A590" s="17" t="s">
        <v>1209</v>
      </c>
      <c r="B590" s="22" t="s">
        <v>1210</v>
      </c>
      <c r="C590" s="23">
        <v>8.0399999999999991</v>
      </c>
      <c r="D590" s="89">
        <v>397</v>
      </c>
      <c r="E590" s="19"/>
      <c r="F590" s="19"/>
      <c r="G590" s="19"/>
      <c r="H590" s="19"/>
      <c r="I590" s="19"/>
      <c r="J590" s="19"/>
      <c r="K590" s="19"/>
    </row>
    <row r="591" spans="1:11" s="15" customFormat="1" x14ac:dyDescent="0.25">
      <c r="A591" s="17" t="s">
        <v>1211</v>
      </c>
      <c r="B591" s="22" t="s">
        <v>1212</v>
      </c>
      <c r="C591" s="23">
        <v>1.6</v>
      </c>
      <c r="D591" s="89">
        <v>109</v>
      </c>
      <c r="E591" s="19"/>
      <c r="F591" s="19"/>
      <c r="G591" s="19"/>
      <c r="H591" s="19"/>
      <c r="I591" s="19"/>
      <c r="J591" s="19"/>
      <c r="K591" s="19"/>
    </row>
    <row r="592" spans="1:11" s="15" customFormat="1" x14ac:dyDescent="0.25">
      <c r="A592" s="17" t="s">
        <v>1213</v>
      </c>
      <c r="B592" s="22" t="s">
        <v>1214</v>
      </c>
      <c r="C592" s="23">
        <v>5.27</v>
      </c>
      <c r="D592" s="89">
        <v>342</v>
      </c>
      <c r="E592" s="19"/>
      <c r="F592" s="19"/>
      <c r="G592" s="19"/>
      <c r="H592" s="19"/>
      <c r="I592" s="19"/>
      <c r="J592" s="19"/>
      <c r="K592" s="19"/>
    </row>
    <row r="593" spans="1:11" s="15" customFormat="1" x14ac:dyDescent="0.25">
      <c r="A593" s="17" t="s">
        <v>1215</v>
      </c>
      <c r="B593" s="22" t="s">
        <v>1216</v>
      </c>
      <c r="C593" s="23">
        <v>6.01</v>
      </c>
      <c r="D593" s="89">
        <v>415</v>
      </c>
      <c r="E593" s="19"/>
      <c r="F593" s="19"/>
      <c r="G593" s="19"/>
      <c r="H593" s="19"/>
      <c r="I593" s="19"/>
      <c r="J593" s="19"/>
      <c r="K593" s="19"/>
    </row>
    <row r="594" spans="1:11" s="15" customFormat="1" x14ac:dyDescent="0.25">
      <c r="A594" s="17" t="s">
        <v>1217</v>
      </c>
      <c r="B594" s="22" t="s">
        <v>1218</v>
      </c>
      <c r="C594" s="23">
        <v>0.95000000000000007</v>
      </c>
      <c r="D594" s="89">
        <v>22</v>
      </c>
      <c r="E594" s="19"/>
      <c r="F594" s="19"/>
      <c r="G594" s="19"/>
      <c r="H594" s="19"/>
      <c r="I594" s="19"/>
      <c r="J594" s="19"/>
      <c r="K594" s="19"/>
    </row>
    <row r="595" spans="1:11" s="15" customFormat="1" x14ac:dyDescent="0.25">
      <c r="A595" s="17" t="s">
        <v>1219</v>
      </c>
      <c r="B595" s="22" t="s">
        <v>1220</v>
      </c>
      <c r="C595" s="23">
        <v>4.3699999999999992</v>
      </c>
      <c r="D595" s="89">
        <v>319</v>
      </c>
      <c r="E595" s="19"/>
      <c r="F595" s="19"/>
      <c r="G595" s="19"/>
      <c r="H595" s="19"/>
      <c r="I595" s="19"/>
      <c r="J595" s="19"/>
      <c r="K595" s="19"/>
    </row>
    <row r="596" spans="1:11" s="15" customFormat="1" x14ac:dyDescent="0.25">
      <c r="A596" s="17" t="s">
        <v>1221</v>
      </c>
      <c r="B596" s="22" t="s">
        <v>1222</v>
      </c>
      <c r="C596" s="23">
        <v>11.300000000000004</v>
      </c>
      <c r="D596" s="89">
        <v>369</v>
      </c>
      <c r="E596" s="19"/>
      <c r="F596" s="19"/>
      <c r="G596" s="19"/>
      <c r="H596" s="19"/>
      <c r="I596" s="19"/>
      <c r="J596" s="19"/>
      <c r="K596" s="19"/>
    </row>
    <row r="597" spans="1:11" s="15" customFormat="1" x14ac:dyDescent="0.25">
      <c r="A597" s="17" t="s">
        <v>1223</v>
      </c>
      <c r="B597" s="22" t="s">
        <v>1224</v>
      </c>
      <c r="C597" s="23">
        <v>6.13</v>
      </c>
      <c r="D597" s="89">
        <v>353</v>
      </c>
      <c r="E597" s="19"/>
      <c r="F597" s="19"/>
      <c r="G597" s="19"/>
      <c r="H597" s="19"/>
      <c r="I597" s="19"/>
      <c r="J597" s="19"/>
      <c r="K597" s="19"/>
    </row>
    <row r="598" spans="1:11" s="15" customFormat="1" x14ac:dyDescent="0.25">
      <c r="A598" s="17" t="s">
        <v>1225</v>
      </c>
      <c r="B598" s="22" t="s">
        <v>1226</v>
      </c>
      <c r="C598" s="23">
        <v>6.1900000000000013</v>
      </c>
      <c r="D598" s="89">
        <v>275</v>
      </c>
      <c r="E598" s="19"/>
      <c r="F598" s="19"/>
      <c r="G598" s="19"/>
      <c r="H598" s="19"/>
      <c r="I598" s="19"/>
      <c r="J598" s="19"/>
      <c r="K598" s="19"/>
    </row>
    <row r="599" spans="1:11" s="15" customFormat="1" x14ac:dyDescent="0.25">
      <c r="A599" s="17" t="s">
        <v>1227</v>
      </c>
      <c r="B599" s="22" t="s">
        <v>1228</v>
      </c>
      <c r="C599" s="23">
        <v>3.4400000000000004</v>
      </c>
      <c r="D599" s="89">
        <v>200</v>
      </c>
      <c r="E599" s="19"/>
      <c r="F599" s="19"/>
      <c r="G599" s="19"/>
      <c r="H599" s="19"/>
      <c r="I599" s="19"/>
      <c r="J599" s="19"/>
      <c r="K599" s="19"/>
    </row>
    <row r="600" spans="1:11" s="15" customFormat="1" x14ac:dyDescent="0.25">
      <c r="A600" s="17" t="s">
        <v>1229</v>
      </c>
      <c r="B600" s="22" t="s">
        <v>1230</v>
      </c>
      <c r="C600" s="23">
        <v>3.4</v>
      </c>
      <c r="D600" s="89">
        <v>227</v>
      </c>
      <c r="E600" s="19"/>
      <c r="F600" s="19"/>
      <c r="G600" s="19"/>
      <c r="H600" s="19"/>
      <c r="I600" s="19"/>
      <c r="J600" s="19"/>
      <c r="K600" s="19"/>
    </row>
    <row r="601" spans="1:11" s="15" customFormat="1" x14ac:dyDescent="0.25">
      <c r="A601" s="17" t="s">
        <v>1231</v>
      </c>
      <c r="B601" s="22" t="s">
        <v>1232</v>
      </c>
      <c r="C601" s="23">
        <v>3.49</v>
      </c>
      <c r="D601" s="89">
        <v>270</v>
      </c>
      <c r="E601" s="19"/>
      <c r="F601" s="19"/>
      <c r="G601" s="19"/>
      <c r="H601" s="19"/>
      <c r="I601" s="19"/>
      <c r="J601" s="19"/>
      <c r="K601" s="19"/>
    </row>
    <row r="602" spans="1:11" s="15" customFormat="1" x14ac:dyDescent="0.25">
      <c r="A602" s="17" t="s">
        <v>1233</v>
      </c>
      <c r="B602" s="22" t="s">
        <v>1234</v>
      </c>
      <c r="C602" s="23">
        <v>1.7100000000000004</v>
      </c>
      <c r="D602" s="89">
        <v>81</v>
      </c>
      <c r="E602" s="19"/>
      <c r="F602" s="19"/>
      <c r="G602" s="19"/>
      <c r="H602" s="19"/>
      <c r="I602" s="19"/>
      <c r="J602" s="19"/>
      <c r="K602" s="19"/>
    </row>
    <row r="603" spans="1:11" s="15" customFormat="1" ht="30" x14ac:dyDescent="0.25">
      <c r="A603" s="17" t="s">
        <v>1235</v>
      </c>
      <c r="B603" s="22" t="s">
        <v>1236</v>
      </c>
      <c r="C603" s="23">
        <v>47.04</v>
      </c>
      <c r="D603" s="89">
        <v>1765</v>
      </c>
      <c r="E603" s="19"/>
      <c r="F603" s="19"/>
      <c r="G603" s="19"/>
      <c r="H603" s="19"/>
      <c r="I603" s="19"/>
      <c r="J603" s="19"/>
      <c r="K603" s="19"/>
    </row>
    <row r="604" spans="1:11" s="15" customFormat="1" x14ac:dyDescent="0.25">
      <c r="A604" s="17" t="s">
        <v>1237</v>
      </c>
      <c r="B604" s="22" t="s">
        <v>1238</v>
      </c>
      <c r="C604" s="23">
        <v>1.3800000000000003</v>
      </c>
      <c r="D604" s="89">
        <v>94</v>
      </c>
      <c r="E604" s="19"/>
      <c r="F604" s="19"/>
      <c r="G604" s="19"/>
      <c r="H604" s="19"/>
      <c r="I604" s="19"/>
      <c r="J604" s="19"/>
      <c r="K604" s="19"/>
    </row>
    <row r="605" spans="1:11" s="15" customFormat="1" x14ac:dyDescent="0.25">
      <c r="A605" s="17" t="s">
        <v>1239</v>
      </c>
      <c r="B605" s="22" t="s">
        <v>1240</v>
      </c>
      <c r="C605" s="23">
        <v>4.6500000000000004</v>
      </c>
      <c r="D605" s="89">
        <v>312</v>
      </c>
      <c r="E605" s="19"/>
      <c r="F605" s="19"/>
      <c r="G605" s="19"/>
      <c r="H605" s="19"/>
      <c r="I605" s="19"/>
      <c r="J605" s="19"/>
      <c r="K605" s="19"/>
    </row>
    <row r="606" spans="1:11" s="15" customFormat="1" x14ac:dyDescent="0.25">
      <c r="A606" s="17" t="s">
        <v>1241</v>
      </c>
      <c r="B606" s="22" t="s">
        <v>1242</v>
      </c>
      <c r="C606" s="23">
        <v>4</v>
      </c>
      <c r="D606" s="89">
        <v>177</v>
      </c>
      <c r="E606" s="19"/>
      <c r="F606" s="19"/>
      <c r="G606" s="19"/>
      <c r="H606" s="19"/>
      <c r="I606" s="19"/>
      <c r="J606" s="19"/>
      <c r="K606" s="19"/>
    </row>
    <row r="607" spans="1:11" s="15" customFormat="1" ht="30" x14ac:dyDescent="0.25">
      <c r="A607" s="17" t="s">
        <v>1243</v>
      </c>
      <c r="B607" s="22" t="s">
        <v>1244</v>
      </c>
      <c r="C607" s="23">
        <v>1.2200000000000002</v>
      </c>
      <c r="D607" s="89">
        <v>80</v>
      </c>
      <c r="E607" s="19"/>
      <c r="F607" s="19"/>
      <c r="G607" s="19"/>
      <c r="H607" s="19"/>
      <c r="I607" s="19"/>
      <c r="J607" s="19"/>
      <c r="K607" s="19"/>
    </row>
    <row r="608" spans="1:11" s="15" customFormat="1" x14ac:dyDescent="0.25">
      <c r="A608" s="17" t="s">
        <v>1245</v>
      </c>
      <c r="B608" s="22" t="s">
        <v>1246</v>
      </c>
      <c r="C608" s="23">
        <v>3.7699999999999996</v>
      </c>
      <c r="D608" s="89">
        <v>252</v>
      </c>
      <c r="E608" s="19"/>
      <c r="F608" s="19"/>
      <c r="G608" s="19"/>
      <c r="H608" s="19"/>
      <c r="I608" s="19"/>
      <c r="J608" s="19"/>
      <c r="K608" s="19"/>
    </row>
    <row r="609" spans="1:11" s="15" customFormat="1" x14ac:dyDescent="0.25">
      <c r="A609" s="17" t="s">
        <v>1247</v>
      </c>
      <c r="B609" s="22" t="s">
        <v>1248</v>
      </c>
      <c r="C609" s="23">
        <v>8.2899999999999991</v>
      </c>
      <c r="D609" s="89">
        <v>702</v>
      </c>
      <c r="E609" s="19"/>
      <c r="F609" s="19"/>
      <c r="G609" s="19"/>
      <c r="H609" s="19"/>
      <c r="I609" s="19"/>
      <c r="J609" s="19"/>
      <c r="K609" s="19"/>
    </row>
    <row r="610" spans="1:11" s="15" customFormat="1" x14ac:dyDescent="0.25">
      <c r="A610" s="17" t="s">
        <v>1249</v>
      </c>
      <c r="B610" s="22" t="s">
        <v>1250</v>
      </c>
      <c r="C610" s="23">
        <v>1.96</v>
      </c>
      <c r="D610" s="89">
        <v>184</v>
      </c>
      <c r="E610" s="19"/>
      <c r="F610" s="19"/>
      <c r="G610" s="19"/>
      <c r="H610" s="19"/>
      <c r="I610" s="19"/>
      <c r="J610" s="19"/>
      <c r="K610" s="19"/>
    </row>
    <row r="611" spans="1:11" s="15" customFormat="1" x14ac:dyDescent="0.25">
      <c r="A611" s="17" t="s">
        <v>1251</v>
      </c>
      <c r="B611" s="22" t="s">
        <v>1252</v>
      </c>
      <c r="C611" s="23">
        <v>3.9899999999999989</v>
      </c>
      <c r="D611" s="89">
        <v>308</v>
      </c>
      <c r="E611" s="19"/>
      <c r="F611" s="19"/>
      <c r="G611" s="19"/>
      <c r="H611" s="19"/>
      <c r="I611" s="19"/>
      <c r="J611" s="19"/>
      <c r="K611" s="19"/>
    </row>
    <row r="612" spans="1:11" s="15" customFormat="1" x14ac:dyDescent="0.25">
      <c r="A612" s="17" t="s">
        <v>1253</v>
      </c>
      <c r="B612" s="22" t="s">
        <v>1254</v>
      </c>
      <c r="C612" s="23">
        <v>2.74</v>
      </c>
      <c r="D612" s="89">
        <v>172</v>
      </c>
      <c r="E612" s="19"/>
      <c r="F612" s="19"/>
      <c r="G612" s="19"/>
      <c r="H612" s="19"/>
      <c r="I612" s="19"/>
      <c r="J612" s="19"/>
      <c r="K612" s="19"/>
    </row>
    <row r="613" spans="1:11" s="15" customFormat="1" ht="30" x14ac:dyDescent="0.25">
      <c r="A613" s="17" t="s">
        <v>1255</v>
      </c>
      <c r="B613" s="22" t="s">
        <v>1256</v>
      </c>
      <c r="C613" s="23">
        <v>3.76</v>
      </c>
      <c r="D613" s="89">
        <v>256</v>
      </c>
      <c r="E613" s="19"/>
      <c r="F613" s="19"/>
      <c r="G613" s="19"/>
      <c r="H613" s="19"/>
      <c r="I613" s="19"/>
      <c r="J613" s="19"/>
      <c r="K613" s="19"/>
    </row>
    <row r="614" spans="1:11" s="15" customFormat="1" x14ac:dyDescent="0.25">
      <c r="A614" s="17" t="s">
        <v>1257</v>
      </c>
      <c r="B614" s="22" t="s">
        <v>1258</v>
      </c>
      <c r="C614" s="23">
        <v>6.3999999999999968</v>
      </c>
      <c r="D614" s="89">
        <v>487</v>
      </c>
      <c r="E614" s="19"/>
      <c r="F614" s="19"/>
      <c r="G614" s="19"/>
      <c r="H614" s="19"/>
      <c r="I614" s="19"/>
      <c r="J614" s="19"/>
      <c r="K614" s="19"/>
    </row>
    <row r="615" spans="1:11" s="15" customFormat="1" x14ac:dyDescent="0.25">
      <c r="A615" s="17" t="s">
        <v>1259</v>
      </c>
      <c r="B615" s="22" t="s">
        <v>1260</v>
      </c>
      <c r="C615" s="23">
        <v>3.1900000000000004</v>
      </c>
      <c r="D615" s="89">
        <v>210</v>
      </c>
      <c r="E615" s="19"/>
      <c r="F615" s="19"/>
      <c r="G615" s="19"/>
      <c r="H615" s="19"/>
      <c r="I615" s="19"/>
      <c r="J615" s="19"/>
      <c r="K615" s="19"/>
    </row>
    <row r="616" spans="1:11" s="15" customFormat="1" ht="30" x14ac:dyDescent="0.25">
      <c r="A616" s="17" t="s">
        <v>1261</v>
      </c>
      <c r="B616" s="22" t="s">
        <v>1262</v>
      </c>
      <c r="C616" s="23">
        <v>3.49</v>
      </c>
      <c r="D616" s="89">
        <v>280</v>
      </c>
      <c r="E616" s="19"/>
      <c r="F616" s="19"/>
      <c r="G616" s="19"/>
      <c r="H616" s="19"/>
      <c r="I616" s="19"/>
      <c r="J616" s="19"/>
      <c r="K616" s="19"/>
    </row>
    <row r="617" spans="1:11" s="15" customFormat="1" x14ac:dyDescent="0.25">
      <c r="A617" s="17" t="s">
        <v>1263</v>
      </c>
      <c r="B617" s="22" t="s">
        <v>1264</v>
      </c>
      <c r="C617" s="23">
        <v>2.12</v>
      </c>
      <c r="D617" s="89">
        <v>168</v>
      </c>
      <c r="E617" s="19"/>
      <c r="F617" s="19"/>
      <c r="G617" s="19"/>
      <c r="H617" s="19"/>
      <c r="I617" s="19"/>
      <c r="J617" s="19"/>
      <c r="K617" s="19"/>
    </row>
    <row r="618" spans="1:11" s="15" customFormat="1" ht="30" x14ac:dyDescent="0.25">
      <c r="A618" s="17" t="s">
        <v>1265</v>
      </c>
      <c r="B618" s="22" t="s">
        <v>1266</v>
      </c>
      <c r="C618" s="23">
        <v>3.83</v>
      </c>
      <c r="D618" s="89">
        <v>216</v>
      </c>
      <c r="E618" s="19"/>
      <c r="F618" s="19"/>
      <c r="G618" s="19"/>
      <c r="H618" s="19"/>
      <c r="I618" s="19"/>
      <c r="J618" s="19"/>
      <c r="K618" s="19"/>
    </row>
    <row r="619" spans="1:11" s="15" customFormat="1" x14ac:dyDescent="0.25">
      <c r="A619" s="17" t="s">
        <v>1267</v>
      </c>
      <c r="B619" s="22" t="s">
        <v>1268</v>
      </c>
      <c r="C619" s="23">
        <v>0.69</v>
      </c>
      <c r="D619" s="89">
        <v>21</v>
      </c>
      <c r="E619" s="19"/>
      <c r="F619" s="19"/>
      <c r="G619" s="19"/>
      <c r="H619" s="19"/>
      <c r="I619" s="19"/>
      <c r="J619" s="19"/>
      <c r="K619" s="19"/>
    </row>
    <row r="620" spans="1:11" s="15" customFormat="1" x14ac:dyDescent="0.25">
      <c r="A620" s="17" t="s">
        <v>1269</v>
      </c>
      <c r="B620" s="22" t="s">
        <v>1270</v>
      </c>
      <c r="C620" s="23">
        <v>27.79</v>
      </c>
      <c r="D620" s="89">
        <v>1011</v>
      </c>
      <c r="E620" s="19"/>
      <c r="F620" s="19"/>
      <c r="G620" s="19"/>
      <c r="H620" s="19"/>
      <c r="I620" s="19"/>
      <c r="J620" s="19"/>
      <c r="K620" s="19"/>
    </row>
    <row r="621" spans="1:11" s="15" customFormat="1" x14ac:dyDescent="0.25">
      <c r="A621" s="17" t="s">
        <v>1017</v>
      </c>
      <c r="B621" s="22" t="s">
        <v>4186</v>
      </c>
      <c r="C621" s="23">
        <v>4.0799999999999992</v>
      </c>
      <c r="D621" s="89">
        <v>190</v>
      </c>
      <c r="E621" s="19"/>
      <c r="F621" s="19"/>
      <c r="G621" s="19"/>
      <c r="H621" s="19"/>
      <c r="I621" s="19"/>
      <c r="J621" s="19"/>
      <c r="K621" s="19"/>
    </row>
    <row r="622" spans="1:11" s="15" customFormat="1" x14ac:dyDescent="0.25">
      <c r="A622" s="17" t="s">
        <v>1271</v>
      </c>
      <c r="B622" s="22" t="s">
        <v>1272</v>
      </c>
      <c r="C622" s="23">
        <v>12.48</v>
      </c>
      <c r="D622" s="89">
        <v>871</v>
      </c>
      <c r="E622" s="19"/>
      <c r="F622" s="19"/>
      <c r="G622" s="19"/>
      <c r="H622" s="19"/>
      <c r="I622" s="19"/>
      <c r="J622" s="19"/>
      <c r="K622" s="19"/>
    </row>
    <row r="623" spans="1:11" s="15" customFormat="1" ht="30" x14ac:dyDescent="0.25">
      <c r="A623" s="17" t="s">
        <v>1273</v>
      </c>
      <c r="B623" s="22" t="s">
        <v>1274</v>
      </c>
      <c r="C623" s="23">
        <v>15.059999999999999</v>
      </c>
      <c r="D623" s="89">
        <v>617</v>
      </c>
      <c r="E623" s="19"/>
      <c r="F623" s="19"/>
      <c r="G623" s="19"/>
      <c r="H623" s="19"/>
      <c r="I623" s="19"/>
      <c r="J623" s="19"/>
      <c r="K623" s="19"/>
    </row>
    <row r="624" spans="1:11" s="15" customFormat="1" x14ac:dyDescent="0.25">
      <c r="A624" s="17" t="s">
        <v>1275</v>
      </c>
      <c r="B624" s="22" t="s">
        <v>1276</v>
      </c>
      <c r="C624" s="23">
        <v>7.32</v>
      </c>
      <c r="D624" s="89">
        <v>420</v>
      </c>
      <c r="E624" s="19"/>
      <c r="F624" s="19"/>
      <c r="G624" s="19"/>
      <c r="H624" s="19"/>
      <c r="I624" s="19"/>
      <c r="J624" s="19"/>
      <c r="K624" s="19"/>
    </row>
    <row r="625" spans="1:11" s="15" customFormat="1" x14ac:dyDescent="0.25">
      <c r="A625" s="17" t="s">
        <v>1277</v>
      </c>
      <c r="B625" s="22" t="s">
        <v>1278</v>
      </c>
      <c r="C625" s="23">
        <v>2.2900000000000005</v>
      </c>
      <c r="D625" s="89">
        <v>171</v>
      </c>
      <c r="E625" s="19"/>
      <c r="F625" s="19"/>
      <c r="G625" s="19"/>
      <c r="H625" s="19"/>
      <c r="I625" s="19"/>
      <c r="J625" s="19"/>
      <c r="K625" s="19"/>
    </row>
    <row r="626" spans="1:11" s="15" customFormat="1" x14ac:dyDescent="0.25">
      <c r="A626" s="17" t="s">
        <v>1279</v>
      </c>
      <c r="B626" s="22" t="s">
        <v>1280</v>
      </c>
      <c r="C626" s="23">
        <v>2.58</v>
      </c>
      <c r="D626" s="89">
        <v>194</v>
      </c>
      <c r="E626" s="19"/>
      <c r="F626" s="19"/>
      <c r="G626" s="19"/>
      <c r="H626" s="19"/>
      <c r="I626" s="19"/>
      <c r="J626" s="19"/>
      <c r="K626" s="19"/>
    </row>
    <row r="627" spans="1:11" s="15" customFormat="1" x14ac:dyDescent="0.25">
      <c r="A627" s="17" t="s">
        <v>4187</v>
      </c>
      <c r="B627" s="22" t="s">
        <v>4188</v>
      </c>
      <c r="C627" s="23">
        <v>5.67</v>
      </c>
      <c r="D627" s="89">
        <v>401</v>
      </c>
      <c r="E627" s="19"/>
      <c r="F627" s="19"/>
      <c r="G627" s="19"/>
      <c r="H627" s="19"/>
      <c r="I627" s="19"/>
      <c r="J627" s="19"/>
      <c r="K627" s="19"/>
    </row>
    <row r="628" spans="1:11" s="15" customFormat="1" ht="45" x14ac:dyDescent="0.25">
      <c r="A628" s="17" t="s">
        <v>1281</v>
      </c>
      <c r="B628" s="22" t="s">
        <v>1282</v>
      </c>
      <c r="C628" s="23">
        <v>5.0399999999999991</v>
      </c>
      <c r="D628" s="89">
        <v>269</v>
      </c>
      <c r="E628" s="19"/>
      <c r="F628" s="19"/>
      <c r="G628" s="19"/>
      <c r="H628" s="19"/>
      <c r="I628" s="19"/>
      <c r="J628" s="19"/>
      <c r="K628" s="19"/>
    </row>
    <row r="629" spans="1:11" s="15" customFormat="1" x14ac:dyDescent="0.25">
      <c r="A629" s="17" t="s">
        <v>1283</v>
      </c>
      <c r="B629" s="22" t="s">
        <v>1284</v>
      </c>
      <c r="C629" s="23">
        <v>1.0900000000000001</v>
      </c>
      <c r="D629" s="89">
        <v>53</v>
      </c>
      <c r="E629" s="19"/>
      <c r="F629" s="19"/>
      <c r="G629" s="19"/>
      <c r="H629" s="19"/>
      <c r="I629" s="19"/>
      <c r="J629" s="19"/>
      <c r="K629" s="19"/>
    </row>
    <row r="630" spans="1:11" s="15" customFormat="1" x14ac:dyDescent="0.25">
      <c r="A630" s="17" t="s">
        <v>1285</v>
      </c>
      <c r="B630" s="22" t="s">
        <v>1286</v>
      </c>
      <c r="C630" s="23">
        <v>2.25</v>
      </c>
      <c r="D630" s="89">
        <v>183</v>
      </c>
      <c r="E630" s="19"/>
      <c r="F630" s="19"/>
      <c r="G630" s="19"/>
      <c r="H630" s="19"/>
      <c r="I630" s="19"/>
      <c r="J630" s="19"/>
      <c r="K630" s="19"/>
    </row>
    <row r="631" spans="1:11" s="15" customFormat="1" x14ac:dyDescent="0.25">
      <c r="A631" s="17" t="s">
        <v>1287</v>
      </c>
      <c r="B631" s="22" t="s">
        <v>1288</v>
      </c>
      <c r="C631" s="23">
        <v>6.7600000000000007</v>
      </c>
      <c r="D631" s="89">
        <v>469</v>
      </c>
      <c r="E631" s="19"/>
      <c r="F631" s="19"/>
      <c r="G631" s="19"/>
      <c r="H631" s="19"/>
      <c r="I631" s="19"/>
      <c r="J631" s="19"/>
      <c r="K631" s="19"/>
    </row>
    <row r="632" spans="1:11" s="15" customFormat="1" ht="30" x14ac:dyDescent="0.25">
      <c r="A632" s="17" t="s">
        <v>1289</v>
      </c>
      <c r="B632" s="22" t="s">
        <v>1290</v>
      </c>
      <c r="C632" s="23">
        <v>3.0500000000000007</v>
      </c>
      <c r="D632" s="89">
        <v>210</v>
      </c>
      <c r="E632" s="19"/>
      <c r="F632" s="19"/>
      <c r="G632" s="19"/>
      <c r="H632" s="19"/>
      <c r="I632" s="19"/>
      <c r="J632" s="19"/>
      <c r="K632" s="19"/>
    </row>
    <row r="633" spans="1:11" s="15" customFormat="1" x14ac:dyDescent="0.25">
      <c r="A633" s="17" t="s">
        <v>1291</v>
      </c>
      <c r="B633" s="22" t="s">
        <v>1292</v>
      </c>
      <c r="C633" s="23">
        <v>2.0400000000000005</v>
      </c>
      <c r="D633" s="89">
        <v>169</v>
      </c>
      <c r="E633" s="19"/>
      <c r="F633" s="19"/>
      <c r="G633" s="19"/>
      <c r="H633" s="19"/>
      <c r="I633" s="19"/>
      <c r="J633" s="19"/>
      <c r="K633" s="19"/>
    </row>
    <row r="634" spans="1:11" s="15" customFormat="1" x14ac:dyDescent="0.25">
      <c r="A634" s="17" t="s">
        <v>1293</v>
      </c>
      <c r="B634" s="22" t="s">
        <v>1294</v>
      </c>
      <c r="C634" s="23">
        <v>2.36</v>
      </c>
      <c r="D634" s="89">
        <v>215</v>
      </c>
      <c r="E634" s="19"/>
      <c r="F634" s="19"/>
      <c r="G634" s="19"/>
      <c r="H634" s="19"/>
      <c r="I634" s="19"/>
      <c r="J634" s="19"/>
      <c r="K634" s="19"/>
    </row>
    <row r="635" spans="1:11" s="15" customFormat="1" x14ac:dyDescent="0.25">
      <c r="A635" s="17" t="s">
        <v>1295</v>
      </c>
      <c r="B635" s="22" t="s">
        <v>1296</v>
      </c>
      <c r="C635" s="23">
        <v>4.1899999999999995</v>
      </c>
      <c r="D635" s="89">
        <v>315</v>
      </c>
      <c r="E635" s="19"/>
      <c r="F635" s="19"/>
      <c r="G635" s="19"/>
      <c r="H635" s="19"/>
      <c r="I635" s="19"/>
      <c r="J635" s="19"/>
      <c r="K635" s="19"/>
    </row>
    <row r="636" spans="1:11" s="15" customFormat="1" x14ac:dyDescent="0.25">
      <c r="A636" s="17" t="s">
        <v>1297</v>
      </c>
      <c r="B636" s="22" t="s">
        <v>1298</v>
      </c>
      <c r="C636" s="23">
        <v>2.19</v>
      </c>
      <c r="D636" s="89">
        <v>183</v>
      </c>
      <c r="E636" s="19"/>
      <c r="F636" s="19"/>
      <c r="G636" s="19"/>
      <c r="H636" s="19"/>
      <c r="I636" s="19"/>
      <c r="J636" s="19"/>
      <c r="K636" s="19"/>
    </row>
    <row r="637" spans="1:11" s="15" customFormat="1" x14ac:dyDescent="0.25">
      <c r="A637" s="17" t="s">
        <v>1299</v>
      </c>
      <c r="B637" s="22" t="s">
        <v>1300</v>
      </c>
      <c r="C637" s="23">
        <v>0.2</v>
      </c>
      <c r="D637" s="89">
        <v>20</v>
      </c>
      <c r="E637" s="19"/>
      <c r="F637" s="19"/>
      <c r="G637" s="19"/>
      <c r="H637" s="19"/>
      <c r="I637" s="19"/>
      <c r="J637" s="19"/>
      <c r="K637" s="19"/>
    </row>
    <row r="638" spans="1:11" s="15" customFormat="1" x14ac:dyDescent="0.25">
      <c r="A638" s="17" t="s">
        <v>1301</v>
      </c>
      <c r="B638" s="22" t="s">
        <v>1302</v>
      </c>
      <c r="C638" s="23">
        <v>2.9699999999999998</v>
      </c>
      <c r="D638" s="89">
        <v>203</v>
      </c>
      <c r="E638" s="19"/>
      <c r="F638" s="19"/>
      <c r="G638" s="19"/>
      <c r="H638" s="19"/>
      <c r="I638" s="19"/>
      <c r="J638" s="19"/>
      <c r="K638" s="19"/>
    </row>
    <row r="639" spans="1:11" s="15" customFormat="1" x14ac:dyDescent="0.25">
      <c r="A639" s="17" t="s">
        <v>1303</v>
      </c>
      <c r="B639" s="22" t="s">
        <v>1304</v>
      </c>
      <c r="C639" s="23">
        <v>2.2700000000000005</v>
      </c>
      <c r="D639" s="89">
        <v>120</v>
      </c>
      <c r="E639" s="19"/>
      <c r="F639" s="19"/>
      <c r="G639" s="19"/>
      <c r="H639" s="19"/>
      <c r="I639" s="19"/>
      <c r="J639" s="19"/>
      <c r="K639" s="19"/>
    </row>
    <row r="640" spans="1:11" s="15" customFormat="1" x14ac:dyDescent="0.25">
      <c r="A640" s="17" t="s">
        <v>1305</v>
      </c>
      <c r="B640" s="22" t="s">
        <v>1306</v>
      </c>
      <c r="C640" s="23">
        <v>4.16</v>
      </c>
      <c r="D640" s="89">
        <v>266</v>
      </c>
      <c r="E640" s="19"/>
      <c r="F640" s="19"/>
      <c r="G640" s="19"/>
      <c r="H640" s="19"/>
      <c r="I640" s="19"/>
      <c r="J640" s="19"/>
      <c r="K640" s="19"/>
    </row>
    <row r="641" spans="1:11" s="15" customFormat="1" ht="30" x14ac:dyDescent="0.25">
      <c r="A641" s="17" t="s">
        <v>1307</v>
      </c>
      <c r="B641" s="22" t="s">
        <v>1308</v>
      </c>
      <c r="C641" s="23">
        <v>33.46</v>
      </c>
      <c r="D641" s="89">
        <v>957</v>
      </c>
      <c r="E641" s="19"/>
      <c r="F641" s="19"/>
      <c r="G641" s="19"/>
      <c r="H641" s="19"/>
      <c r="I641" s="19"/>
      <c r="J641" s="19"/>
      <c r="K641" s="19"/>
    </row>
    <row r="642" spans="1:11" s="15" customFormat="1" ht="30" x14ac:dyDescent="0.25">
      <c r="A642" s="17" t="s">
        <v>1309</v>
      </c>
      <c r="B642" s="22" t="s">
        <v>1310</v>
      </c>
      <c r="C642" s="23">
        <v>1.5999999999999999</v>
      </c>
      <c r="D642" s="89">
        <v>160</v>
      </c>
      <c r="E642" s="19"/>
      <c r="F642" s="19"/>
      <c r="G642" s="19"/>
      <c r="H642" s="19"/>
      <c r="I642" s="19"/>
      <c r="J642" s="19"/>
      <c r="K642" s="19"/>
    </row>
    <row r="643" spans="1:11" s="15" customFormat="1" x14ac:dyDescent="0.25">
      <c r="A643" s="17" t="s">
        <v>1311</v>
      </c>
      <c r="B643" s="22" t="s">
        <v>1312</v>
      </c>
      <c r="C643" s="23">
        <v>1.2100000000000002</v>
      </c>
      <c r="D643" s="89">
        <v>79</v>
      </c>
      <c r="E643" s="19"/>
      <c r="F643" s="19"/>
      <c r="G643" s="19"/>
      <c r="H643" s="19"/>
      <c r="I643" s="19"/>
      <c r="J643" s="19"/>
      <c r="K643" s="19"/>
    </row>
    <row r="644" spans="1:11" s="15" customFormat="1" x14ac:dyDescent="0.25">
      <c r="A644" s="17" t="s">
        <v>1313</v>
      </c>
      <c r="B644" s="22" t="s">
        <v>1314</v>
      </c>
      <c r="C644" s="23">
        <v>2.3200000000000003</v>
      </c>
      <c r="D644" s="89">
        <v>167</v>
      </c>
      <c r="E644" s="19"/>
      <c r="F644" s="19"/>
      <c r="G644" s="19"/>
      <c r="H644" s="19"/>
      <c r="I644" s="19"/>
      <c r="J644" s="19"/>
      <c r="K644" s="19"/>
    </row>
    <row r="645" spans="1:11" s="15" customFormat="1" x14ac:dyDescent="0.25">
      <c r="A645" s="17" t="s">
        <v>1315</v>
      </c>
      <c r="B645" s="22" t="s">
        <v>1316</v>
      </c>
      <c r="C645" s="23">
        <v>3.8400000000000007</v>
      </c>
      <c r="D645" s="89">
        <v>295</v>
      </c>
      <c r="E645" s="19"/>
      <c r="F645" s="19"/>
      <c r="G645" s="19"/>
      <c r="H645" s="19"/>
      <c r="I645" s="19"/>
      <c r="J645" s="19"/>
      <c r="K645" s="19"/>
    </row>
    <row r="646" spans="1:11" s="15" customFormat="1" x14ac:dyDescent="0.25">
      <c r="A646" s="17" t="s">
        <v>1317</v>
      </c>
      <c r="B646" s="22" t="s">
        <v>1318</v>
      </c>
      <c r="C646" s="23">
        <v>3.2700000000000005</v>
      </c>
      <c r="D646" s="89">
        <v>273</v>
      </c>
      <c r="E646" s="19"/>
      <c r="F646" s="19"/>
      <c r="G646" s="19"/>
      <c r="H646" s="19"/>
      <c r="I646" s="19"/>
      <c r="J646" s="19"/>
      <c r="K646" s="19"/>
    </row>
    <row r="647" spans="1:11" s="15" customFormat="1" x14ac:dyDescent="0.25">
      <c r="A647" s="17" t="s">
        <v>1319</v>
      </c>
      <c r="B647" s="22" t="s">
        <v>1320</v>
      </c>
      <c r="C647" s="23">
        <v>1.5299999999999998</v>
      </c>
      <c r="D647" s="89">
        <v>151</v>
      </c>
      <c r="E647" s="19"/>
      <c r="F647" s="19"/>
      <c r="G647" s="19"/>
      <c r="H647" s="19"/>
      <c r="I647" s="19"/>
      <c r="J647" s="19"/>
      <c r="K647" s="19"/>
    </row>
    <row r="648" spans="1:11" s="15" customFormat="1" x14ac:dyDescent="0.25">
      <c r="A648" s="17" t="s">
        <v>1321</v>
      </c>
      <c r="B648" s="22" t="s">
        <v>1322</v>
      </c>
      <c r="C648" s="23">
        <v>0.5</v>
      </c>
      <c r="D648" s="89">
        <v>42</v>
      </c>
      <c r="E648" s="19"/>
      <c r="F648" s="19"/>
      <c r="G648" s="19"/>
      <c r="H648" s="19"/>
      <c r="I648" s="19"/>
      <c r="J648" s="19"/>
      <c r="K648" s="19"/>
    </row>
    <row r="649" spans="1:11" s="15" customFormat="1" x14ac:dyDescent="0.25">
      <c r="A649" s="17" t="s">
        <v>1323</v>
      </c>
      <c r="B649" s="22" t="s">
        <v>1324</v>
      </c>
      <c r="C649" s="23">
        <v>3.6000000000000005</v>
      </c>
      <c r="D649" s="89">
        <v>206</v>
      </c>
      <c r="E649" s="19"/>
      <c r="F649" s="19"/>
      <c r="G649" s="19"/>
      <c r="H649" s="19"/>
      <c r="I649" s="19"/>
      <c r="J649" s="19"/>
      <c r="K649" s="19"/>
    </row>
    <row r="650" spans="1:11" s="15" customFormat="1" ht="30" x14ac:dyDescent="0.25">
      <c r="A650" s="17" t="s">
        <v>1325</v>
      </c>
      <c r="B650" s="22" t="s">
        <v>1326</v>
      </c>
      <c r="C650" s="23">
        <v>30.680000000000003</v>
      </c>
      <c r="D650" s="89">
        <v>994</v>
      </c>
      <c r="E650" s="19"/>
      <c r="F650" s="19"/>
      <c r="G650" s="19"/>
      <c r="H650" s="19"/>
      <c r="I650" s="19"/>
      <c r="J650" s="19"/>
      <c r="K650" s="19"/>
    </row>
    <row r="651" spans="1:11" s="15" customFormat="1" x14ac:dyDescent="0.25">
      <c r="A651" s="17" t="s">
        <v>1327</v>
      </c>
      <c r="B651" s="22" t="s">
        <v>1328</v>
      </c>
      <c r="C651" s="23">
        <v>3.43</v>
      </c>
      <c r="D651" s="89">
        <v>279</v>
      </c>
      <c r="E651" s="19"/>
      <c r="F651" s="19"/>
      <c r="G651" s="19"/>
      <c r="H651" s="19"/>
      <c r="I651" s="19"/>
      <c r="J651" s="19"/>
      <c r="K651" s="19"/>
    </row>
    <row r="652" spans="1:11" s="15" customFormat="1" x14ac:dyDescent="0.25">
      <c r="A652" s="17" t="s">
        <v>1329</v>
      </c>
      <c r="B652" s="22" t="s">
        <v>1330</v>
      </c>
      <c r="C652" s="23">
        <v>0.37</v>
      </c>
      <c r="D652" s="89">
        <v>37</v>
      </c>
      <c r="E652" s="19"/>
      <c r="F652" s="19"/>
      <c r="G652" s="19"/>
      <c r="H652" s="19"/>
      <c r="I652" s="19"/>
      <c r="J652" s="19"/>
      <c r="K652" s="19"/>
    </row>
    <row r="653" spans="1:11" s="15" customFormat="1" x14ac:dyDescent="0.25">
      <c r="A653" s="17" t="s">
        <v>1331</v>
      </c>
      <c r="B653" s="22" t="s">
        <v>1332</v>
      </c>
      <c r="C653" s="23">
        <v>5.2999999999999989</v>
      </c>
      <c r="D653" s="89">
        <v>342</v>
      </c>
      <c r="E653" s="19"/>
      <c r="F653" s="19"/>
      <c r="G653" s="19"/>
      <c r="H653" s="19"/>
      <c r="I653" s="19"/>
      <c r="J653" s="19"/>
      <c r="K653" s="19"/>
    </row>
    <row r="654" spans="1:11" s="15" customFormat="1" ht="30" x14ac:dyDescent="0.25">
      <c r="A654" s="17" t="s">
        <v>1333</v>
      </c>
      <c r="B654" s="22" t="s">
        <v>1334</v>
      </c>
      <c r="C654" s="23">
        <v>7.139999999999997</v>
      </c>
      <c r="D654" s="89">
        <v>443</v>
      </c>
      <c r="E654" s="19"/>
      <c r="F654" s="19"/>
      <c r="G654" s="19"/>
      <c r="H654" s="19"/>
      <c r="I654" s="19"/>
      <c r="J654" s="19"/>
      <c r="K654" s="19"/>
    </row>
    <row r="655" spans="1:11" s="15" customFormat="1" ht="45" x14ac:dyDescent="0.25">
      <c r="A655" s="17" t="s">
        <v>1335</v>
      </c>
      <c r="B655" s="22" t="s">
        <v>1336</v>
      </c>
      <c r="C655" s="23">
        <v>0.16999999999999998</v>
      </c>
      <c r="D655" s="89">
        <v>17</v>
      </c>
      <c r="E655" s="19"/>
      <c r="F655" s="19"/>
      <c r="G655" s="19"/>
      <c r="H655" s="19"/>
      <c r="I655" s="19"/>
      <c r="J655" s="19"/>
      <c r="K655" s="19"/>
    </row>
    <row r="656" spans="1:11" s="15" customFormat="1" x14ac:dyDescent="0.25">
      <c r="A656" s="17" t="s">
        <v>1337</v>
      </c>
      <c r="B656" s="22" t="s">
        <v>1338</v>
      </c>
      <c r="C656" s="23">
        <v>5.3099999999999987</v>
      </c>
      <c r="D656" s="89">
        <v>404</v>
      </c>
      <c r="E656" s="19"/>
      <c r="F656" s="19"/>
      <c r="G656" s="19"/>
      <c r="H656" s="19"/>
      <c r="I656" s="19"/>
      <c r="J656" s="19"/>
      <c r="K656" s="19"/>
    </row>
    <row r="657" spans="1:11" s="15" customFormat="1" ht="30" x14ac:dyDescent="0.25">
      <c r="A657" s="17" t="s">
        <v>1339</v>
      </c>
      <c r="B657" s="22" t="s">
        <v>1340</v>
      </c>
      <c r="C657" s="23">
        <v>1.84</v>
      </c>
      <c r="D657" s="89">
        <v>120</v>
      </c>
      <c r="E657" s="19"/>
      <c r="F657" s="19"/>
      <c r="G657" s="19"/>
      <c r="H657" s="19"/>
      <c r="I657" s="19"/>
      <c r="J657" s="19"/>
      <c r="K657" s="19"/>
    </row>
    <row r="658" spans="1:11" s="15" customFormat="1" x14ac:dyDescent="0.25">
      <c r="A658" s="17" t="s">
        <v>1341</v>
      </c>
      <c r="B658" s="22" t="s">
        <v>1342</v>
      </c>
      <c r="C658" s="23">
        <v>3.86</v>
      </c>
      <c r="D658" s="89">
        <v>307</v>
      </c>
      <c r="E658" s="19"/>
      <c r="F658" s="19"/>
      <c r="G658" s="19"/>
      <c r="H658" s="19"/>
      <c r="I658" s="19"/>
      <c r="J658" s="19"/>
      <c r="K658" s="19"/>
    </row>
    <row r="659" spans="1:11" s="15" customFormat="1" x14ac:dyDescent="0.25">
      <c r="A659" s="17" t="s">
        <v>1343</v>
      </c>
      <c r="B659" s="22" t="s">
        <v>1344</v>
      </c>
      <c r="C659" s="23">
        <v>1.05</v>
      </c>
      <c r="D659" s="89">
        <v>95</v>
      </c>
      <c r="E659" s="19"/>
      <c r="F659" s="19"/>
      <c r="G659" s="19"/>
      <c r="H659" s="19"/>
      <c r="I659" s="19"/>
      <c r="J659" s="19"/>
      <c r="K659" s="19"/>
    </row>
    <row r="660" spans="1:11" s="15" customFormat="1" x14ac:dyDescent="0.25">
      <c r="A660" s="17" t="s">
        <v>1345</v>
      </c>
      <c r="B660" s="22" t="s">
        <v>1346</v>
      </c>
      <c r="C660" s="23">
        <v>1.5799999999999998</v>
      </c>
      <c r="D660" s="89">
        <v>142</v>
      </c>
      <c r="E660" s="19"/>
      <c r="F660" s="19"/>
      <c r="G660" s="19"/>
      <c r="H660" s="19"/>
      <c r="I660" s="19"/>
      <c r="J660" s="19"/>
      <c r="K660" s="19"/>
    </row>
    <row r="661" spans="1:11" s="15" customFormat="1" x14ac:dyDescent="0.25">
      <c r="A661" s="17" t="s">
        <v>1347</v>
      </c>
      <c r="B661" s="22" t="s">
        <v>1348</v>
      </c>
      <c r="C661" s="23">
        <v>0.2</v>
      </c>
      <c r="D661" s="89">
        <v>20</v>
      </c>
      <c r="E661" s="19"/>
      <c r="F661" s="19"/>
      <c r="G661" s="19"/>
      <c r="H661" s="19"/>
      <c r="I661" s="19"/>
      <c r="J661" s="19"/>
      <c r="K661" s="19"/>
    </row>
    <row r="662" spans="1:11" s="15" customFormat="1" x14ac:dyDescent="0.25">
      <c r="A662" s="17" t="s">
        <v>1349</v>
      </c>
      <c r="B662" s="22" t="s">
        <v>1350</v>
      </c>
      <c r="C662" s="23">
        <v>3.6400000000000006</v>
      </c>
      <c r="D662" s="89">
        <v>271</v>
      </c>
      <c r="E662" s="19"/>
      <c r="F662" s="19"/>
      <c r="G662" s="19"/>
      <c r="H662" s="19"/>
      <c r="I662" s="19"/>
      <c r="J662" s="19"/>
      <c r="K662" s="19"/>
    </row>
    <row r="663" spans="1:11" s="15" customFormat="1" x14ac:dyDescent="0.25">
      <c r="A663" s="17" t="s">
        <v>1351</v>
      </c>
      <c r="B663" s="22" t="s">
        <v>1352</v>
      </c>
      <c r="C663" s="23">
        <v>10.429999999999998</v>
      </c>
      <c r="D663" s="89">
        <v>660</v>
      </c>
      <c r="E663" s="19"/>
      <c r="F663" s="19"/>
      <c r="G663" s="19"/>
      <c r="H663" s="19"/>
      <c r="I663" s="19"/>
      <c r="J663" s="19"/>
      <c r="K663" s="19"/>
    </row>
    <row r="664" spans="1:11" s="15" customFormat="1" x14ac:dyDescent="0.25">
      <c r="A664" s="17" t="s">
        <v>1353</v>
      </c>
      <c r="B664" s="22" t="s">
        <v>1354</v>
      </c>
      <c r="C664" s="23">
        <v>6.2799999999999994</v>
      </c>
      <c r="D664" s="89">
        <v>429</v>
      </c>
      <c r="E664" s="19"/>
      <c r="F664" s="19"/>
      <c r="G664" s="19"/>
      <c r="H664" s="19"/>
      <c r="I664" s="19"/>
      <c r="J664" s="19"/>
      <c r="K664" s="19"/>
    </row>
    <row r="665" spans="1:11" s="15" customFormat="1" x14ac:dyDescent="0.25">
      <c r="A665" s="17" t="s">
        <v>1355</v>
      </c>
      <c r="B665" s="22" t="s">
        <v>1356</v>
      </c>
      <c r="C665" s="23">
        <v>1.4100000000000004</v>
      </c>
      <c r="D665" s="89">
        <v>134</v>
      </c>
      <c r="E665" s="19"/>
      <c r="F665" s="19"/>
      <c r="G665" s="19"/>
      <c r="H665" s="19"/>
      <c r="I665" s="19"/>
      <c r="J665" s="19"/>
      <c r="K665" s="19"/>
    </row>
    <row r="666" spans="1:11" s="15" customFormat="1" ht="30" x14ac:dyDescent="0.25">
      <c r="A666" s="17" t="s">
        <v>1357</v>
      </c>
      <c r="B666" s="22" t="s">
        <v>1358</v>
      </c>
      <c r="C666" s="23">
        <v>0.1</v>
      </c>
      <c r="D666" s="89">
        <v>2</v>
      </c>
      <c r="E666" s="19"/>
      <c r="F666" s="19"/>
      <c r="G666" s="19"/>
      <c r="H666" s="19"/>
      <c r="I666" s="19"/>
      <c r="J666" s="19"/>
      <c r="K666" s="19"/>
    </row>
    <row r="667" spans="1:11" s="15" customFormat="1" x14ac:dyDescent="0.25">
      <c r="A667" s="17" t="s">
        <v>1359</v>
      </c>
      <c r="B667" s="22" t="s">
        <v>1360</v>
      </c>
      <c r="C667" s="23">
        <v>4.370000000000001</v>
      </c>
      <c r="D667" s="89">
        <v>246</v>
      </c>
      <c r="E667" s="19"/>
      <c r="F667" s="19"/>
      <c r="G667" s="19"/>
      <c r="H667" s="19"/>
      <c r="I667" s="19"/>
      <c r="J667" s="19"/>
      <c r="K667" s="19"/>
    </row>
    <row r="668" spans="1:11" s="15" customFormat="1" x14ac:dyDescent="0.25">
      <c r="A668" s="17" t="s">
        <v>1361</v>
      </c>
      <c r="B668" s="22" t="s">
        <v>1362</v>
      </c>
      <c r="C668" s="23">
        <v>16.240000000000002</v>
      </c>
      <c r="D668" s="89">
        <v>578</v>
      </c>
      <c r="E668" s="19"/>
      <c r="F668" s="19"/>
      <c r="G668" s="19"/>
      <c r="H668" s="19"/>
      <c r="I668" s="19"/>
      <c r="J668" s="19"/>
      <c r="K668" s="19"/>
    </row>
    <row r="669" spans="1:11" s="15" customFormat="1" x14ac:dyDescent="0.25">
      <c r="A669" s="17" t="s">
        <v>1363</v>
      </c>
      <c r="B669" s="22" t="s">
        <v>1364</v>
      </c>
      <c r="C669" s="23">
        <v>6.4800000000000013</v>
      </c>
      <c r="D669" s="89">
        <v>402</v>
      </c>
      <c r="E669" s="19"/>
      <c r="F669" s="19"/>
      <c r="G669" s="19"/>
      <c r="H669" s="19"/>
      <c r="I669" s="19"/>
      <c r="J669" s="19"/>
      <c r="K669" s="19"/>
    </row>
    <row r="670" spans="1:11" s="15" customFormat="1" x14ac:dyDescent="0.25">
      <c r="A670" s="17" t="s">
        <v>2309</v>
      </c>
      <c r="B670" s="22" t="s">
        <v>4189</v>
      </c>
      <c r="C670" s="23">
        <v>3.9</v>
      </c>
      <c r="D670" s="89">
        <v>127</v>
      </c>
      <c r="E670" s="19"/>
      <c r="F670" s="19"/>
      <c r="G670" s="19"/>
      <c r="H670" s="19"/>
      <c r="I670" s="19"/>
      <c r="J670" s="19"/>
      <c r="K670" s="19"/>
    </row>
    <row r="671" spans="1:11" s="15" customFormat="1" x14ac:dyDescent="0.25">
      <c r="A671" s="17" t="s">
        <v>1365</v>
      </c>
      <c r="B671" s="22" t="s">
        <v>1366</v>
      </c>
      <c r="C671" s="23">
        <v>3.4299999999999997</v>
      </c>
      <c r="D671" s="89">
        <v>234</v>
      </c>
      <c r="E671" s="19"/>
      <c r="F671" s="19"/>
      <c r="G671" s="19"/>
      <c r="H671" s="19"/>
      <c r="I671" s="19"/>
      <c r="J671" s="19"/>
      <c r="K671" s="19"/>
    </row>
    <row r="672" spans="1:11" s="15" customFormat="1" x14ac:dyDescent="0.25">
      <c r="A672" s="17" t="s">
        <v>1367</v>
      </c>
      <c r="B672" s="22" t="s">
        <v>1368</v>
      </c>
      <c r="C672" s="23">
        <v>3.64</v>
      </c>
      <c r="D672" s="89">
        <v>233</v>
      </c>
      <c r="E672" s="19"/>
      <c r="F672" s="19"/>
      <c r="G672" s="19"/>
      <c r="H672" s="19"/>
      <c r="I672" s="19"/>
      <c r="J672" s="19"/>
      <c r="K672" s="19"/>
    </row>
    <row r="673" spans="1:11" s="15" customFormat="1" x14ac:dyDescent="0.25">
      <c r="A673" s="17" t="s">
        <v>1369</v>
      </c>
      <c r="B673" s="22" t="s">
        <v>1370</v>
      </c>
      <c r="C673" s="23">
        <v>4.759999999999998</v>
      </c>
      <c r="D673" s="89">
        <v>309</v>
      </c>
      <c r="E673" s="19"/>
      <c r="F673" s="19"/>
      <c r="G673" s="19"/>
      <c r="H673" s="19"/>
      <c r="I673" s="19"/>
      <c r="J673" s="19"/>
      <c r="K673" s="19"/>
    </row>
    <row r="674" spans="1:11" s="15" customFormat="1" x14ac:dyDescent="0.25">
      <c r="A674" s="17" t="s">
        <v>1371</v>
      </c>
      <c r="B674" s="22" t="s">
        <v>1372</v>
      </c>
      <c r="C674" s="23">
        <v>10.43</v>
      </c>
      <c r="D674" s="89">
        <v>490</v>
      </c>
      <c r="E674" s="19"/>
      <c r="F674" s="19"/>
      <c r="G674" s="19"/>
      <c r="H674" s="19"/>
      <c r="I674" s="19"/>
      <c r="J674" s="19"/>
      <c r="K674" s="19"/>
    </row>
    <row r="675" spans="1:11" s="15" customFormat="1" x14ac:dyDescent="0.25">
      <c r="A675" s="17" t="s">
        <v>1373</v>
      </c>
      <c r="B675" s="22" t="s">
        <v>1374</v>
      </c>
      <c r="C675" s="23">
        <v>3.5900000000000003</v>
      </c>
      <c r="D675" s="89">
        <v>223</v>
      </c>
      <c r="E675" s="19"/>
      <c r="F675" s="19"/>
      <c r="G675" s="19"/>
      <c r="H675" s="19"/>
      <c r="I675" s="19"/>
      <c r="J675" s="19"/>
      <c r="K675" s="19"/>
    </row>
    <row r="676" spans="1:11" s="15" customFormat="1" x14ac:dyDescent="0.25">
      <c r="A676" s="17" t="s">
        <v>1375</v>
      </c>
      <c r="B676" s="22" t="s">
        <v>1376</v>
      </c>
      <c r="C676" s="23">
        <v>1.1600000000000004</v>
      </c>
      <c r="D676" s="89">
        <v>107</v>
      </c>
      <c r="E676" s="19"/>
      <c r="F676" s="19"/>
      <c r="G676" s="19"/>
      <c r="H676" s="19"/>
      <c r="I676" s="19"/>
      <c r="J676" s="19"/>
      <c r="K676" s="19"/>
    </row>
    <row r="677" spans="1:11" s="15" customFormat="1" x14ac:dyDescent="0.25">
      <c r="A677" s="17" t="s">
        <v>1377</v>
      </c>
      <c r="B677" s="22" t="s">
        <v>1378</v>
      </c>
      <c r="C677" s="23">
        <v>2.13</v>
      </c>
      <c r="D677" s="89">
        <v>128</v>
      </c>
      <c r="E677" s="19"/>
      <c r="F677" s="19"/>
      <c r="G677" s="19"/>
      <c r="H677" s="19"/>
      <c r="I677" s="19"/>
      <c r="J677" s="19"/>
      <c r="K677" s="19"/>
    </row>
    <row r="678" spans="1:11" s="15" customFormat="1" x14ac:dyDescent="0.25">
      <c r="A678" s="17" t="s">
        <v>1379</v>
      </c>
      <c r="B678" s="22" t="s">
        <v>4190</v>
      </c>
      <c r="C678" s="23">
        <v>5.7199999999999989</v>
      </c>
      <c r="D678" s="89">
        <v>286</v>
      </c>
      <c r="E678" s="19"/>
      <c r="F678" s="19"/>
      <c r="G678" s="19"/>
      <c r="H678" s="19"/>
      <c r="I678" s="19"/>
      <c r="J678" s="19"/>
      <c r="K678" s="19"/>
    </row>
    <row r="679" spans="1:11" s="15" customFormat="1" x14ac:dyDescent="0.25">
      <c r="A679" s="17" t="s">
        <v>1380</v>
      </c>
      <c r="B679" s="22" t="s">
        <v>1381</v>
      </c>
      <c r="C679" s="23">
        <v>3.0399999999999991</v>
      </c>
      <c r="D679" s="89">
        <v>199</v>
      </c>
      <c r="E679" s="19"/>
      <c r="F679" s="19"/>
      <c r="G679" s="19"/>
      <c r="H679" s="19"/>
      <c r="I679" s="19"/>
      <c r="J679" s="19"/>
      <c r="K679" s="19"/>
    </row>
    <row r="680" spans="1:11" s="15" customFormat="1" x14ac:dyDescent="0.25">
      <c r="A680" s="17" t="s">
        <v>1382</v>
      </c>
      <c r="B680" s="22" t="s">
        <v>1383</v>
      </c>
      <c r="C680" s="23">
        <v>0.03</v>
      </c>
      <c r="D680" s="89">
        <v>3</v>
      </c>
      <c r="E680" s="19"/>
      <c r="F680" s="19"/>
      <c r="G680" s="19"/>
      <c r="H680" s="19"/>
      <c r="I680" s="19"/>
      <c r="J680" s="19"/>
      <c r="K680" s="19"/>
    </row>
    <row r="681" spans="1:11" s="15" customFormat="1" x14ac:dyDescent="0.25">
      <c r="A681" s="17" t="s">
        <v>1384</v>
      </c>
      <c r="B681" s="22" t="s">
        <v>1385</v>
      </c>
      <c r="C681" s="23">
        <v>6.99</v>
      </c>
      <c r="D681" s="89">
        <v>472</v>
      </c>
      <c r="E681" s="19"/>
      <c r="F681" s="19"/>
      <c r="G681" s="19"/>
      <c r="H681" s="19"/>
      <c r="I681" s="19"/>
      <c r="J681" s="19"/>
      <c r="K681" s="19"/>
    </row>
    <row r="682" spans="1:11" s="15" customFormat="1" ht="30" x14ac:dyDescent="0.25">
      <c r="A682" s="17" t="s">
        <v>1386</v>
      </c>
      <c r="B682" s="22" t="s">
        <v>1387</v>
      </c>
      <c r="C682" s="23">
        <v>11.910000000000002</v>
      </c>
      <c r="D682" s="89">
        <v>410</v>
      </c>
      <c r="E682" s="19"/>
      <c r="F682" s="19"/>
      <c r="G682" s="19"/>
      <c r="H682" s="19"/>
      <c r="I682" s="19"/>
      <c r="J682" s="19"/>
      <c r="K682" s="19"/>
    </row>
    <row r="683" spans="1:11" s="15" customFormat="1" x14ac:dyDescent="0.25">
      <c r="A683" s="17" t="s">
        <v>1388</v>
      </c>
      <c r="B683" s="22" t="s">
        <v>1389</v>
      </c>
      <c r="C683" s="23">
        <v>3.5700000000000003</v>
      </c>
      <c r="D683" s="89">
        <v>304</v>
      </c>
      <c r="E683" s="19"/>
      <c r="F683" s="19"/>
      <c r="G683" s="19"/>
      <c r="H683" s="19"/>
      <c r="I683" s="19"/>
      <c r="J683" s="19"/>
      <c r="K683" s="19"/>
    </row>
    <row r="684" spans="1:11" s="15" customFormat="1" x14ac:dyDescent="0.25">
      <c r="A684" s="17" t="s">
        <v>1390</v>
      </c>
      <c r="B684" s="22" t="s">
        <v>1391</v>
      </c>
      <c r="C684" s="23">
        <v>1.9599999999999997</v>
      </c>
      <c r="D684" s="89">
        <v>160</v>
      </c>
      <c r="E684" s="19"/>
      <c r="F684" s="19"/>
      <c r="G684" s="19"/>
      <c r="H684" s="19"/>
      <c r="I684" s="19"/>
      <c r="J684" s="19"/>
      <c r="K684" s="19"/>
    </row>
    <row r="685" spans="1:11" s="15" customFormat="1" x14ac:dyDescent="0.25">
      <c r="A685" s="17" t="s">
        <v>1392</v>
      </c>
      <c r="B685" s="22" t="s">
        <v>1393</v>
      </c>
      <c r="C685" s="23">
        <v>4.6199999999999992</v>
      </c>
      <c r="D685" s="89">
        <v>283</v>
      </c>
      <c r="E685" s="19"/>
      <c r="F685" s="19"/>
      <c r="G685" s="19"/>
      <c r="H685" s="19"/>
      <c r="I685" s="19"/>
      <c r="J685" s="19"/>
      <c r="K685" s="19"/>
    </row>
    <row r="686" spans="1:11" s="15" customFormat="1" x14ac:dyDescent="0.25">
      <c r="A686" s="17" t="s">
        <v>1394</v>
      </c>
      <c r="B686" s="22" t="s">
        <v>1395</v>
      </c>
      <c r="C686" s="23">
        <v>0.27</v>
      </c>
      <c r="D686" s="89">
        <v>27</v>
      </c>
      <c r="E686" s="19"/>
      <c r="F686" s="19"/>
      <c r="G686" s="19"/>
      <c r="H686" s="19"/>
      <c r="I686" s="19"/>
      <c r="J686" s="19"/>
      <c r="K686" s="19"/>
    </row>
    <row r="687" spans="1:11" s="15" customFormat="1" x14ac:dyDescent="0.25">
      <c r="A687" s="17" t="s">
        <v>1396</v>
      </c>
      <c r="B687" s="22" t="s">
        <v>1397</v>
      </c>
      <c r="C687" s="23">
        <v>4.8599999999999994</v>
      </c>
      <c r="D687" s="89">
        <v>322</v>
      </c>
      <c r="E687" s="19"/>
      <c r="F687" s="19"/>
      <c r="G687" s="19"/>
      <c r="H687" s="19"/>
      <c r="I687" s="19"/>
      <c r="J687" s="19"/>
      <c r="K687" s="19"/>
    </row>
    <row r="688" spans="1:11" s="15" customFormat="1" x14ac:dyDescent="0.25">
      <c r="A688" s="17" t="s">
        <v>1398</v>
      </c>
      <c r="B688" s="22" t="s">
        <v>1399</v>
      </c>
      <c r="C688" s="23">
        <v>0.36</v>
      </c>
      <c r="D688" s="89">
        <v>36</v>
      </c>
      <c r="E688" s="19"/>
      <c r="F688" s="19"/>
      <c r="G688" s="19"/>
      <c r="H688" s="19"/>
      <c r="I688" s="19"/>
      <c r="J688" s="19"/>
      <c r="K688" s="19"/>
    </row>
    <row r="689" spans="1:11" s="15" customFormat="1" x14ac:dyDescent="0.25">
      <c r="A689" s="17" t="s">
        <v>1400</v>
      </c>
      <c r="B689" s="22" t="s">
        <v>1401</v>
      </c>
      <c r="C689" s="23">
        <v>1.4900000000000007</v>
      </c>
      <c r="D689" s="89">
        <v>74</v>
      </c>
      <c r="E689" s="19"/>
      <c r="F689" s="19"/>
      <c r="G689" s="19"/>
      <c r="H689" s="19"/>
      <c r="I689" s="19"/>
      <c r="J689" s="19"/>
      <c r="K689" s="19"/>
    </row>
    <row r="690" spans="1:11" s="15" customFormat="1" x14ac:dyDescent="0.25">
      <c r="A690" s="17" t="s">
        <v>1402</v>
      </c>
      <c r="B690" s="22" t="s">
        <v>1403</v>
      </c>
      <c r="C690" s="23">
        <v>4.6399999999999988</v>
      </c>
      <c r="D690" s="89">
        <v>267</v>
      </c>
      <c r="E690" s="19"/>
      <c r="F690" s="19"/>
      <c r="G690" s="19"/>
      <c r="H690" s="19"/>
      <c r="I690" s="19"/>
      <c r="J690" s="19"/>
      <c r="K690" s="19"/>
    </row>
    <row r="691" spans="1:11" s="15" customFormat="1" ht="30" x14ac:dyDescent="0.25">
      <c r="A691" s="17" t="s">
        <v>1404</v>
      </c>
      <c r="B691" s="22" t="s">
        <v>1405</v>
      </c>
      <c r="C691" s="23">
        <v>13.2</v>
      </c>
      <c r="D691" s="89">
        <v>688</v>
      </c>
      <c r="E691" s="19"/>
      <c r="F691" s="19"/>
      <c r="G691" s="19"/>
      <c r="H691" s="19"/>
      <c r="I691" s="19"/>
      <c r="J691" s="19"/>
      <c r="K691" s="19"/>
    </row>
    <row r="692" spans="1:11" s="15" customFormat="1" x14ac:dyDescent="0.25">
      <c r="A692" s="17" t="s">
        <v>1406</v>
      </c>
      <c r="B692" s="22" t="s">
        <v>1407</v>
      </c>
      <c r="C692" s="23">
        <v>5.85</v>
      </c>
      <c r="D692" s="89">
        <v>223</v>
      </c>
      <c r="E692" s="19"/>
      <c r="F692" s="19"/>
      <c r="G692" s="19"/>
      <c r="H692" s="19"/>
      <c r="I692" s="19"/>
      <c r="J692" s="19"/>
      <c r="K692" s="19"/>
    </row>
    <row r="693" spans="1:11" s="15" customFormat="1" x14ac:dyDescent="0.25">
      <c r="A693" s="17" t="s">
        <v>1408</v>
      </c>
      <c r="B693" s="22" t="s">
        <v>1409</v>
      </c>
      <c r="C693" s="23">
        <v>9.379999999999999</v>
      </c>
      <c r="D693" s="89">
        <v>517</v>
      </c>
      <c r="E693" s="19"/>
      <c r="F693" s="19"/>
      <c r="G693" s="19"/>
      <c r="H693" s="19"/>
      <c r="I693" s="19"/>
      <c r="J693" s="19"/>
      <c r="K693" s="19"/>
    </row>
    <row r="694" spans="1:11" s="15" customFormat="1" x14ac:dyDescent="0.25">
      <c r="A694" s="17" t="s">
        <v>1410</v>
      </c>
      <c r="B694" s="22" t="s">
        <v>1411</v>
      </c>
      <c r="C694" s="23">
        <v>3.9699999999999998</v>
      </c>
      <c r="D694" s="89">
        <v>141</v>
      </c>
      <c r="E694" s="19"/>
      <c r="F694" s="19"/>
      <c r="G694" s="19"/>
      <c r="H694" s="19"/>
      <c r="I694" s="19"/>
      <c r="J694" s="19"/>
      <c r="K694" s="19"/>
    </row>
    <row r="695" spans="1:11" s="15" customFormat="1" x14ac:dyDescent="0.25">
      <c r="A695" s="17" t="s">
        <v>1412</v>
      </c>
      <c r="B695" s="22" t="s">
        <v>1413</v>
      </c>
      <c r="C695" s="23">
        <v>9.7799999999999976</v>
      </c>
      <c r="D695" s="89">
        <v>273</v>
      </c>
      <c r="E695" s="19"/>
      <c r="F695" s="19"/>
      <c r="G695" s="19"/>
      <c r="H695" s="19"/>
      <c r="I695" s="19"/>
      <c r="J695" s="19"/>
      <c r="K695" s="19"/>
    </row>
    <row r="696" spans="1:11" s="15" customFormat="1" x14ac:dyDescent="0.25">
      <c r="A696" s="17" t="s">
        <v>1414</v>
      </c>
      <c r="B696" s="22" t="s">
        <v>1415</v>
      </c>
      <c r="C696" s="23">
        <v>3.2600000000000007</v>
      </c>
      <c r="D696" s="89">
        <v>261</v>
      </c>
      <c r="E696" s="19"/>
      <c r="F696" s="19"/>
      <c r="G696" s="19"/>
      <c r="H696" s="19"/>
      <c r="I696" s="19"/>
      <c r="J696" s="19"/>
      <c r="K696" s="19"/>
    </row>
    <row r="697" spans="1:11" s="15" customFormat="1" x14ac:dyDescent="0.25">
      <c r="A697" s="17" t="s">
        <v>1416</v>
      </c>
      <c r="B697" s="22" t="s">
        <v>1417</v>
      </c>
      <c r="C697" s="23">
        <v>4.3900000000000006</v>
      </c>
      <c r="D697" s="89">
        <v>228</v>
      </c>
      <c r="E697" s="19"/>
      <c r="F697" s="19"/>
      <c r="G697" s="19"/>
      <c r="H697" s="19"/>
      <c r="I697" s="19"/>
      <c r="J697" s="19"/>
      <c r="K697" s="19"/>
    </row>
    <row r="698" spans="1:11" s="15" customFormat="1" x14ac:dyDescent="0.25">
      <c r="A698" s="17" t="s">
        <v>1418</v>
      </c>
      <c r="B698" s="22" t="s">
        <v>1419</v>
      </c>
      <c r="C698" s="23">
        <v>2.4400000000000004</v>
      </c>
      <c r="D698" s="89">
        <v>198</v>
      </c>
      <c r="E698" s="19"/>
      <c r="F698" s="19"/>
      <c r="G698" s="19"/>
      <c r="H698" s="19"/>
      <c r="I698" s="19"/>
      <c r="J698" s="19"/>
      <c r="K698" s="19"/>
    </row>
    <row r="699" spans="1:11" s="15" customFormat="1" x14ac:dyDescent="0.25">
      <c r="A699" s="17" t="s">
        <v>1420</v>
      </c>
      <c r="B699" s="22" t="s">
        <v>1421</v>
      </c>
      <c r="C699" s="23">
        <v>1.29</v>
      </c>
      <c r="D699" s="89">
        <v>129</v>
      </c>
      <c r="E699" s="19"/>
      <c r="F699" s="19"/>
      <c r="G699" s="19"/>
      <c r="H699" s="19"/>
      <c r="I699" s="19"/>
      <c r="J699" s="19"/>
      <c r="K699" s="19"/>
    </row>
    <row r="700" spans="1:11" s="15" customFormat="1" x14ac:dyDescent="0.25">
      <c r="A700" s="17" t="s">
        <v>1422</v>
      </c>
      <c r="B700" s="22" t="s">
        <v>1423</v>
      </c>
      <c r="C700" s="23">
        <v>24.75</v>
      </c>
      <c r="D700" s="89">
        <v>1642</v>
      </c>
      <c r="E700" s="19"/>
      <c r="F700" s="19"/>
      <c r="G700" s="19"/>
      <c r="H700" s="19"/>
      <c r="I700" s="19"/>
      <c r="J700" s="19"/>
      <c r="K700" s="19"/>
    </row>
    <row r="701" spans="1:11" s="15" customFormat="1" x14ac:dyDescent="0.25">
      <c r="A701" s="17" t="s">
        <v>1424</v>
      </c>
      <c r="B701" s="22" t="s">
        <v>1425</v>
      </c>
      <c r="C701" s="23">
        <v>7.7100000000000009</v>
      </c>
      <c r="D701" s="89">
        <v>535</v>
      </c>
      <c r="E701" s="19"/>
      <c r="F701" s="19"/>
      <c r="G701" s="19"/>
      <c r="H701" s="19"/>
      <c r="I701" s="19"/>
      <c r="J701" s="19"/>
      <c r="K701" s="19"/>
    </row>
    <row r="702" spans="1:11" s="15" customFormat="1" x14ac:dyDescent="0.25">
      <c r="A702" s="17" t="s">
        <v>1426</v>
      </c>
      <c r="B702" s="22" t="s">
        <v>1427</v>
      </c>
      <c r="C702" s="23">
        <v>0.22</v>
      </c>
      <c r="D702" s="89">
        <v>21</v>
      </c>
      <c r="E702" s="19"/>
      <c r="F702" s="19"/>
      <c r="G702" s="19"/>
      <c r="H702" s="19"/>
      <c r="I702" s="19"/>
      <c r="J702" s="19"/>
      <c r="K702" s="19"/>
    </row>
    <row r="703" spans="1:11" s="15" customFormat="1" x14ac:dyDescent="0.25">
      <c r="A703" s="17" t="s">
        <v>1428</v>
      </c>
      <c r="B703" s="22" t="s">
        <v>1429</v>
      </c>
      <c r="C703" s="23">
        <v>1.4700000000000002</v>
      </c>
      <c r="D703" s="89">
        <v>124</v>
      </c>
      <c r="E703" s="19"/>
      <c r="F703" s="19"/>
      <c r="G703" s="19"/>
      <c r="H703" s="19"/>
      <c r="I703" s="19"/>
      <c r="J703" s="19"/>
      <c r="K703" s="19"/>
    </row>
    <row r="704" spans="1:11" s="15" customFormat="1" x14ac:dyDescent="0.25">
      <c r="A704" s="17" t="s">
        <v>1430</v>
      </c>
      <c r="B704" s="22" t="s">
        <v>1431</v>
      </c>
      <c r="C704" s="23">
        <v>3.72</v>
      </c>
      <c r="D704" s="89">
        <v>223</v>
      </c>
      <c r="E704" s="19"/>
      <c r="F704" s="19"/>
      <c r="G704" s="19"/>
      <c r="H704" s="19"/>
      <c r="I704" s="19"/>
      <c r="J704" s="19"/>
      <c r="K704" s="19"/>
    </row>
    <row r="705" spans="1:11" s="15" customFormat="1" x14ac:dyDescent="0.25">
      <c r="A705" s="17" t="s">
        <v>1432</v>
      </c>
      <c r="B705" s="22" t="s">
        <v>1433</v>
      </c>
      <c r="C705" s="23">
        <v>1.99</v>
      </c>
      <c r="D705" s="89">
        <v>139</v>
      </c>
      <c r="E705" s="19"/>
      <c r="F705" s="19"/>
      <c r="G705" s="19"/>
      <c r="H705" s="19"/>
      <c r="I705" s="19"/>
      <c r="J705" s="19"/>
      <c r="K705" s="19"/>
    </row>
    <row r="706" spans="1:11" s="15" customFormat="1" x14ac:dyDescent="0.25">
      <c r="A706" s="17" t="s">
        <v>1434</v>
      </c>
      <c r="B706" s="22" t="s">
        <v>1435</v>
      </c>
      <c r="C706" s="23">
        <v>1.9300000000000002</v>
      </c>
      <c r="D706" s="89">
        <v>93</v>
      </c>
      <c r="E706" s="19"/>
      <c r="F706" s="19"/>
      <c r="G706" s="19"/>
      <c r="H706" s="19"/>
      <c r="I706" s="19"/>
      <c r="J706" s="19"/>
      <c r="K706" s="19"/>
    </row>
    <row r="707" spans="1:11" s="15" customFormat="1" x14ac:dyDescent="0.25">
      <c r="A707" s="17" t="s">
        <v>1436</v>
      </c>
      <c r="B707" s="22" t="s">
        <v>1437</v>
      </c>
      <c r="C707" s="23">
        <v>4.5799999999999992</v>
      </c>
      <c r="D707" s="89">
        <v>228</v>
      </c>
      <c r="E707" s="19"/>
      <c r="F707" s="19"/>
      <c r="G707" s="19"/>
      <c r="H707" s="19"/>
      <c r="I707" s="19"/>
      <c r="J707" s="19"/>
      <c r="K707" s="19"/>
    </row>
    <row r="708" spans="1:11" s="15" customFormat="1" x14ac:dyDescent="0.25">
      <c r="A708" s="17" t="s">
        <v>1438</v>
      </c>
      <c r="B708" s="22" t="s">
        <v>1439</v>
      </c>
      <c r="C708" s="23">
        <v>2.09</v>
      </c>
      <c r="D708" s="89">
        <v>143</v>
      </c>
      <c r="E708" s="19"/>
      <c r="F708" s="19"/>
      <c r="G708" s="19"/>
      <c r="H708" s="19"/>
      <c r="I708" s="19"/>
      <c r="J708" s="19"/>
      <c r="K708" s="19"/>
    </row>
    <row r="709" spans="1:11" s="15" customFormat="1" ht="30" x14ac:dyDescent="0.25">
      <c r="A709" s="17" t="s">
        <v>1440</v>
      </c>
      <c r="B709" s="22" t="s">
        <v>1441</v>
      </c>
      <c r="C709" s="23">
        <v>2.7199999999999998</v>
      </c>
      <c r="D709" s="89">
        <v>245</v>
      </c>
      <c r="E709" s="19"/>
      <c r="F709" s="19"/>
      <c r="G709" s="19"/>
      <c r="H709" s="19"/>
      <c r="I709" s="19"/>
      <c r="J709" s="19"/>
      <c r="K709" s="19"/>
    </row>
    <row r="710" spans="1:11" s="15" customFormat="1" x14ac:dyDescent="0.25">
      <c r="A710" s="17" t="s">
        <v>1442</v>
      </c>
      <c r="B710" s="22" t="s">
        <v>1443</v>
      </c>
      <c r="C710" s="23">
        <v>9.1899999999999977</v>
      </c>
      <c r="D710" s="89">
        <v>334</v>
      </c>
      <c r="E710" s="19"/>
      <c r="F710" s="19"/>
      <c r="G710" s="19"/>
      <c r="H710" s="19"/>
      <c r="I710" s="19"/>
      <c r="J710" s="19"/>
      <c r="K710" s="19"/>
    </row>
    <row r="711" spans="1:11" s="15" customFormat="1" x14ac:dyDescent="0.25">
      <c r="A711" s="17" t="s">
        <v>1444</v>
      </c>
      <c r="B711" s="22" t="s">
        <v>1445</v>
      </c>
      <c r="C711" s="23">
        <v>7.4700000000000015</v>
      </c>
      <c r="D711" s="89">
        <v>498</v>
      </c>
      <c r="E711" s="19"/>
      <c r="F711" s="19"/>
      <c r="G711" s="19"/>
      <c r="H711" s="19"/>
      <c r="I711" s="19"/>
      <c r="J711" s="19"/>
      <c r="K711" s="19"/>
    </row>
    <row r="712" spans="1:11" s="15" customFormat="1" ht="45" x14ac:dyDescent="0.25">
      <c r="A712" s="17" t="s">
        <v>1446</v>
      </c>
      <c r="B712" s="22" t="s">
        <v>1447</v>
      </c>
      <c r="C712" s="23">
        <v>3.87</v>
      </c>
      <c r="D712" s="89">
        <v>281</v>
      </c>
      <c r="E712" s="19"/>
      <c r="F712" s="19"/>
      <c r="G712" s="19"/>
      <c r="H712" s="19"/>
      <c r="I712" s="19"/>
      <c r="J712" s="19"/>
      <c r="K712" s="19"/>
    </row>
    <row r="713" spans="1:11" s="15" customFormat="1" ht="30" x14ac:dyDescent="0.25">
      <c r="A713" s="17" t="s">
        <v>1448</v>
      </c>
      <c r="B713" s="22" t="s">
        <v>1449</v>
      </c>
      <c r="C713" s="23">
        <v>0.57000000000000006</v>
      </c>
      <c r="D713" s="89">
        <v>29</v>
      </c>
      <c r="E713" s="19"/>
      <c r="F713" s="19"/>
      <c r="G713" s="19"/>
      <c r="H713" s="19"/>
      <c r="I713" s="19"/>
      <c r="J713" s="19"/>
      <c r="K713" s="19"/>
    </row>
    <row r="714" spans="1:11" s="15" customFormat="1" x14ac:dyDescent="0.25">
      <c r="A714" s="17" t="s">
        <v>1450</v>
      </c>
      <c r="B714" s="22" t="s">
        <v>1451</v>
      </c>
      <c r="C714" s="23">
        <v>3.7899999999999996</v>
      </c>
      <c r="D714" s="89">
        <v>152</v>
      </c>
      <c r="E714" s="19"/>
      <c r="F714" s="19"/>
      <c r="G714" s="19"/>
      <c r="H714" s="19"/>
      <c r="I714" s="19"/>
      <c r="J714" s="19"/>
      <c r="K714" s="19"/>
    </row>
    <row r="715" spans="1:11" s="15" customFormat="1" x14ac:dyDescent="0.25">
      <c r="A715" s="17" t="s">
        <v>1452</v>
      </c>
      <c r="B715" s="22" t="s">
        <v>1453</v>
      </c>
      <c r="C715" s="23">
        <v>6.8099999999999987</v>
      </c>
      <c r="D715" s="89">
        <v>322</v>
      </c>
      <c r="E715" s="19"/>
      <c r="F715" s="19"/>
      <c r="G715" s="19"/>
      <c r="H715" s="19"/>
      <c r="I715" s="19"/>
      <c r="J715" s="19"/>
      <c r="K715" s="19"/>
    </row>
    <row r="716" spans="1:11" s="15" customFormat="1" x14ac:dyDescent="0.25">
      <c r="A716" s="17" t="s">
        <v>1454</v>
      </c>
      <c r="B716" s="22" t="s">
        <v>1455</v>
      </c>
      <c r="C716" s="23">
        <v>5.339999999999999</v>
      </c>
      <c r="D716" s="89">
        <v>281</v>
      </c>
      <c r="E716" s="19"/>
      <c r="F716" s="19"/>
      <c r="G716" s="19"/>
      <c r="H716" s="19"/>
      <c r="I716" s="19"/>
      <c r="J716" s="19"/>
      <c r="K716" s="19"/>
    </row>
    <row r="717" spans="1:11" s="15" customFormat="1" x14ac:dyDescent="0.25">
      <c r="A717" s="17" t="s">
        <v>1456</v>
      </c>
      <c r="B717" s="22" t="s">
        <v>1457</v>
      </c>
      <c r="C717" s="23">
        <v>13.039999999999997</v>
      </c>
      <c r="D717" s="89">
        <v>870</v>
      </c>
      <c r="E717" s="19"/>
      <c r="F717" s="19"/>
      <c r="G717" s="19"/>
      <c r="H717" s="19"/>
      <c r="I717" s="19"/>
      <c r="J717" s="19"/>
      <c r="K717" s="19"/>
    </row>
    <row r="718" spans="1:11" s="15" customFormat="1" x14ac:dyDescent="0.25">
      <c r="A718" s="17" t="s">
        <v>1458</v>
      </c>
      <c r="B718" s="22" t="s">
        <v>1459</v>
      </c>
      <c r="C718" s="23">
        <v>8.9199999999999982</v>
      </c>
      <c r="D718" s="89">
        <v>543</v>
      </c>
      <c r="E718" s="19"/>
      <c r="F718" s="19"/>
      <c r="G718" s="19"/>
      <c r="H718" s="19"/>
      <c r="I718" s="19"/>
      <c r="J718" s="19"/>
      <c r="K718" s="19"/>
    </row>
    <row r="719" spans="1:11" s="15" customFormat="1" x14ac:dyDescent="0.25">
      <c r="A719" s="17" t="s">
        <v>1460</v>
      </c>
      <c r="B719" s="22" t="s">
        <v>1461</v>
      </c>
      <c r="C719" s="23">
        <v>7.9300000000000006</v>
      </c>
      <c r="D719" s="89">
        <v>401</v>
      </c>
      <c r="E719" s="19"/>
      <c r="F719" s="19"/>
      <c r="G719" s="19"/>
      <c r="H719" s="19"/>
      <c r="I719" s="19"/>
      <c r="J719" s="19"/>
      <c r="K719" s="19"/>
    </row>
    <row r="720" spans="1:11" s="15" customFormat="1" x14ac:dyDescent="0.25">
      <c r="A720" s="17" t="s">
        <v>1462</v>
      </c>
      <c r="B720" s="22" t="s">
        <v>1463</v>
      </c>
      <c r="C720" s="23">
        <v>3.9799999999999986</v>
      </c>
      <c r="D720" s="89">
        <v>104</v>
      </c>
      <c r="E720" s="19"/>
      <c r="F720" s="19"/>
      <c r="G720" s="19"/>
      <c r="H720" s="19"/>
      <c r="I720" s="19"/>
      <c r="J720" s="19"/>
      <c r="K720" s="19"/>
    </row>
    <row r="721" spans="1:11" s="15" customFormat="1" x14ac:dyDescent="0.25">
      <c r="A721" s="17" t="s">
        <v>1464</v>
      </c>
      <c r="B721" s="22" t="s">
        <v>1465</v>
      </c>
      <c r="C721" s="23">
        <v>0.76000000000000012</v>
      </c>
      <c r="D721" s="89">
        <v>54</v>
      </c>
      <c r="E721" s="19"/>
      <c r="F721" s="19"/>
      <c r="G721" s="19"/>
      <c r="H721" s="19"/>
      <c r="I721" s="19"/>
      <c r="J721" s="19"/>
      <c r="K721" s="19"/>
    </row>
    <row r="722" spans="1:11" s="15" customFormat="1" x14ac:dyDescent="0.25">
      <c r="A722" s="17" t="s">
        <v>1466</v>
      </c>
      <c r="B722" s="22" t="s">
        <v>1467</v>
      </c>
      <c r="C722" s="23">
        <v>2.04</v>
      </c>
      <c r="D722" s="89">
        <v>169</v>
      </c>
      <c r="E722" s="19"/>
      <c r="F722" s="19"/>
      <c r="G722" s="19"/>
      <c r="H722" s="19"/>
      <c r="I722" s="19"/>
      <c r="J722" s="19"/>
      <c r="K722" s="19"/>
    </row>
    <row r="723" spans="1:11" s="15" customFormat="1" x14ac:dyDescent="0.25">
      <c r="A723" s="17" t="s">
        <v>1468</v>
      </c>
      <c r="B723" s="22" t="s">
        <v>1469</v>
      </c>
      <c r="C723" s="23">
        <v>3.0400000000000005</v>
      </c>
      <c r="D723" s="89">
        <v>229</v>
      </c>
      <c r="E723" s="19"/>
      <c r="F723" s="19"/>
      <c r="G723" s="19"/>
      <c r="H723" s="19"/>
      <c r="I723" s="19"/>
      <c r="J723" s="19"/>
      <c r="K723" s="19"/>
    </row>
    <row r="724" spans="1:11" s="15" customFormat="1" x14ac:dyDescent="0.25">
      <c r="A724" s="17" t="s">
        <v>2948</v>
      </c>
      <c r="B724" s="22" t="s">
        <v>2949</v>
      </c>
      <c r="C724" s="23">
        <v>0.16</v>
      </c>
      <c r="D724" s="89">
        <v>2</v>
      </c>
      <c r="E724" s="19"/>
      <c r="F724" s="19"/>
      <c r="G724" s="19"/>
      <c r="H724" s="19"/>
      <c r="I724" s="19"/>
      <c r="J724" s="19"/>
      <c r="K724" s="19"/>
    </row>
    <row r="725" spans="1:11" s="15" customFormat="1" x14ac:dyDescent="0.25">
      <c r="A725" s="17" t="s">
        <v>1470</v>
      </c>
      <c r="B725" s="22" t="s">
        <v>1471</v>
      </c>
      <c r="C725" s="23">
        <v>0.82000000000000006</v>
      </c>
      <c r="D725" s="89">
        <v>27</v>
      </c>
      <c r="E725" s="19"/>
      <c r="F725" s="19"/>
      <c r="G725" s="19"/>
      <c r="H725" s="19"/>
      <c r="I725" s="19"/>
      <c r="J725" s="19"/>
      <c r="K725" s="19"/>
    </row>
    <row r="726" spans="1:11" s="15" customFormat="1" x14ac:dyDescent="0.25">
      <c r="A726" s="17" t="s">
        <v>1472</v>
      </c>
      <c r="B726" s="22" t="s">
        <v>1473</v>
      </c>
      <c r="C726" s="23">
        <v>1.99</v>
      </c>
      <c r="D726" s="89">
        <v>132</v>
      </c>
      <c r="E726" s="19"/>
      <c r="F726" s="19"/>
      <c r="G726" s="19"/>
      <c r="H726" s="19"/>
      <c r="I726" s="19"/>
      <c r="J726" s="19"/>
      <c r="K726" s="19"/>
    </row>
    <row r="727" spans="1:11" s="15" customFormat="1" x14ac:dyDescent="0.25">
      <c r="A727" s="17" t="s">
        <v>2939</v>
      </c>
      <c r="B727" s="22" t="s">
        <v>2950</v>
      </c>
      <c r="C727" s="23">
        <v>0.14000000000000001</v>
      </c>
      <c r="D727" s="89">
        <v>14</v>
      </c>
      <c r="E727" s="19"/>
      <c r="F727" s="19"/>
      <c r="G727" s="19"/>
      <c r="H727" s="19"/>
      <c r="I727" s="19"/>
      <c r="J727" s="19"/>
      <c r="K727" s="19"/>
    </row>
    <row r="728" spans="1:11" s="15" customFormat="1" ht="30" x14ac:dyDescent="0.25">
      <c r="A728" s="17" t="s">
        <v>1474</v>
      </c>
      <c r="B728" s="22" t="s">
        <v>1475</v>
      </c>
      <c r="C728" s="23">
        <v>10.279999999999998</v>
      </c>
      <c r="D728" s="89">
        <v>513</v>
      </c>
      <c r="E728" s="19"/>
      <c r="F728" s="19"/>
      <c r="G728" s="19"/>
      <c r="H728" s="19"/>
      <c r="I728" s="19"/>
      <c r="J728" s="19"/>
      <c r="K728" s="19"/>
    </row>
    <row r="729" spans="1:11" s="15" customFormat="1" x14ac:dyDescent="0.25">
      <c r="A729" s="17" t="s">
        <v>1476</v>
      </c>
      <c r="B729" s="22" t="s">
        <v>1477</v>
      </c>
      <c r="C729" s="23">
        <v>5.919999999999999</v>
      </c>
      <c r="D729" s="89">
        <v>344</v>
      </c>
      <c r="E729" s="19"/>
      <c r="F729" s="19"/>
      <c r="G729" s="19"/>
      <c r="H729" s="19"/>
      <c r="I729" s="19"/>
      <c r="J729" s="19"/>
      <c r="K729" s="19"/>
    </row>
    <row r="730" spans="1:11" s="15" customFormat="1" x14ac:dyDescent="0.25">
      <c r="A730" s="17" t="s">
        <v>1478</v>
      </c>
      <c r="B730" s="22" t="s">
        <v>1479</v>
      </c>
      <c r="C730" s="23">
        <v>1.29</v>
      </c>
      <c r="D730" s="89">
        <v>99</v>
      </c>
      <c r="E730" s="19"/>
      <c r="F730" s="19"/>
      <c r="G730" s="19"/>
      <c r="H730" s="19"/>
      <c r="I730" s="19"/>
      <c r="J730" s="19"/>
      <c r="K730" s="19"/>
    </row>
    <row r="731" spans="1:11" s="15" customFormat="1" x14ac:dyDescent="0.25">
      <c r="A731" s="17" t="s">
        <v>1480</v>
      </c>
      <c r="B731" s="22" t="s">
        <v>1481</v>
      </c>
      <c r="C731" s="23">
        <v>0.62</v>
      </c>
      <c r="D731" s="89">
        <v>62</v>
      </c>
      <c r="E731" s="19"/>
      <c r="F731" s="19"/>
      <c r="G731" s="19"/>
      <c r="H731" s="19"/>
      <c r="I731" s="19"/>
      <c r="J731" s="19"/>
      <c r="K731" s="19"/>
    </row>
    <row r="732" spans="1:11" s="15" customFormat="1" x14ac:dyDescent="0.25">
      <c r="A732" s="17" t="s">
        <v>1482</v>
      </c>
      <c r="B732" s="22" t="s">
        <v>1483</v>
      </c>
      <c r="C732" s="23">
        <v>9.2899999999999991</v>
      </c>
      <c r="D732" s="89">
        <v>373</v>
      </c>
      <c r="E732" s="19"/>
      <c r="F732" s="19"/>
      <c r="G732" s="19"/>
      <c r="H732" s="19"/>
      <c r="I732" s="19"/>
      <c r="J732" s="19"/>
      <c r="K732" s="19"/>
    </row>
    <row r="733" spans="1:11" s="15" customFormat="1" ht="30" x14ac:dyDescent="0.25">
      <c r="A733" s="17" t="s">
        <v>1484</v>
      </c>
      <c r="B733" s="22" t="s">
        <v>1485</v>
      </c>
      <c r="C733" s="23">
        <v>1.0600000000000003</v>
      </c>
      <c r="D733" s="89">
        <v>79</v>
      </c>
      <c r="E733" s="19"/>
      <c r="F733" s="19"/>
      <c r="G733" s="19"/>
      <c r="H733" s="19"/>
      <c r="I733" s="19"/>
      <c r="J733" s="19"/>
      <c r="K733" s="19"/>
    </row>
    <row r="734" spans="1:11" s="15" customFormat="1" x14ac:dyDescent="0.25">
      <c r="A734" s="17" t="s">
        <v>1486</v>
      </c>
      <c r="B734" s="22" t="s">
        <v>1487</v>
      </c>
      <c r="C734" s="23">
        <v>2.16</v>
      </c>
      <c r="D734" s="89">
        <v>146</v>
      </c>
      <c r="E734" s="19"/>
      <c r="F734" s="19"/>
      <c r="G734" s="19"/>
      <c r="H734" s="19"/>
      <c r="I734" s="19"/>
      <c r="J734" s="19"/>
      <c r="K734" s="19"/>
    </row>
    <row r="735" spans="1:11" s="15" customFormat="1" x14ac:dyDescent="0.25">
      <c r="A735" s="17" t="s">
        <v>1488</v>
      </c>
      <c r="B735" s="22" t="s">
        <v>1489</v>
      </c>
      <c r="C735" s="23">
        <v>6.56</v>
      </c>
      <c r="D735" s="89">
        <v>482</v>
      </c>
      <c r="E735" s="19"/>
      <c r="F735" s="19"/>
      <c r="G735" s="19"/>
      <c r="H735" s="19"/>
      <c r="I735" s="19"/>
      <c r="J735" s="19"/>
      <c r="K735" s="19"/>
    </row>
    <row r="736" spans="1:11" s="15" customFormat="1" x14ac:dyDescent="0.25">
      <c r="A736" s="17" t="s">
        <v>1490</v>
      </c>
      <c r="B736" s="22" t="s">
        <v>1491</v>
      </c>
      <c r="C736" s="23">
        <v>3.95</v>
      </c>
      <c r="D736" s="89">
        <v>275</v>
      </c>
      <c r="E736" s="19"/>
      <c r="F736" s="19"/>
      <c r="G736" s="19"/>
      <c r="H736" s="19"/>
      <c r="I736" s="19"/>
      <c r="J736" s="19"/>
      <c r="K736" s="19"/>
    </row>
    <row r="737" spans="1:11" s="15" customFormat="1" x14ac:dyDescent="0.25">
      <c r="A737" s="17" t="s">
        <v>1492</v>
      </c>
      <c r="B737" s="22" t="s">
        <v>1493</v>
      </c>
      <c r="C737" s="23">
        <v>1.7</v>
      </c>
      <c r="D737" s="89">
        <v>120</v>
      </c>
      <c r="E737" s="19"/>
      <c r="F737" s="19"/>
      <c r="G737" s="19"/>
      <c r="H737" s="19"/>
      <c r="I737" s="19"/>
      <c r="J737" s="19"/>
      <c r="K737" s="19"/>
    </row>
    <row r="738" spans="1:11" s="15" customFormat="1" x14ac:dyDescent="0.25">
      <c r="A738" s="17" t="s">
        <v>1494</v>
      </c>
      <c r="B738" s="22" t="s">
        <v>1495</v>
      </c>
      <c r="C738" s="23">
        <v>1.55</v>
      </c>
      <c r="D738" s="89">
        <v>155</v>
      </c>
      <c r="E738" s="19"/>
      <c r="F738" s="19"/>
      <c r="G738" s="19"/>
      <c r="H738" s="19"/>
      <c r="I738" s="19"/>
      <c r="J738" s="19"/>
      <c r="K738" s="19"/>
    </row>
    <row r="739" spans="1:11" s="15" customFormat="1" ht="30" x14ac:dyDescent="0.25">
      <c r="A739" s="17" t="s">
        <v>1496</v>
      </c>
      <c r="B739" s="22" t="s">
        <v>1497</v>
      </c>
      <c r="C739" s="23">
        <v>9.75</v>
      </c>
      <c r="D739" s="89">
        <v>277</v>
      </c>
      <c r="E739" s="19"/>
      <c r="F739" s="19"/>
      <c r="G739" s="19"/>
      <c r="H739" s="19"/>
      <c r="I739" s="19"/>
      <c r="J739" s="19"/>
      <c r="K739" s="19"/>
    </row>
    <row r="740" spans="1:11" s="15" customFormat="1" x14ac:dyDescent="0.25">
      <c r="A740" s="17" t="s">
        <v>1498</v>
      </c>
      <c r="B740" s="22" t="s">
        <v>1499</v>
      </c>
      <c r="C740" s="23">
        <v>0.88000000000000023</v>
      </c>
      <c r="D740" s="89">
        <v>63</v>
      </c>
      <c r="E740" s="19"/>
      <c r="F740" s="19"/>
      <c r="G740" s="19"/>
      <c r="H740" s="19"/>
      <c r="I740" s="19"/>
      <c r="J740" s="19"/>
      <c r="K740" s="19"/>
    </row>
    <row r="741" spans="1:11" s="15" customFormat="1" x14ac:dyDescent="0.25">
      <c r="A741" s="17" t="s">
        <v>1500</v>
      </c>
      <c r="B741" s="22" t="s">
        <v>1501</v>
      </c>
      <c r="C741" s="23">
        <v>4.3499999999999996</v>
      </c>
      <c r="D741" s="89">
        <v>254</v>
      </c>
      <c r="E741" s="19"/>
      <c r="F741" s="19"/>
      <c r="G741" s="19"/>
      <c r="H741" s="19"/>
      <c r="I741" s="19"/>
      <c r="J741" s="19"/>
      <c r="K741" s="19"/>
    </row>
    <row r="742" spans="1:11" s="15" customFormat="1" ht="30" x14ac:dyDescent="0.25">
      <c r="A742" s="17" t="s">
        <v>1502</v>
      </c>
      <c r="B742" s="22" t="s">
        <v>1503</v>
      </c>
      <c r="C742" s="23">
        <v>3.6700000000000004</v>
      </c>
      <c r="D742" s="89">
        <v>222</v>
      </c>
      <c r="E742" s="19"/>
      <c r="F742" s="19"/>
      <c r="G742" s="19"/>
      <c r="H742" s="19"/>
      <c r="I742" s="19"/>
      <c r="J742" s="19"/>
      <c r="K742" s="19"/>
    </row>
    <row r="743" spans="1:11" s="15" customFormat="1" x14ac:dyDescent="0.25">
      <c r="A743" s="17" t="s">
        <v>1504</v>
      </c>
      <c r="B743" s="22" t="s">
        <v>1505</v>
      </c>
      <c r="C743" s="23">
        <v>1.9100000000000001</v>
      </c>
      <c r="D743" s="89">
        <v>177</v>
      </c>
      <c r="E743" s="19"/>
      <c r="F743" s="19"/>
      <c r="G743" s="19"/>
      <c r="H743" s="19"/>
      <c r="I743" s="19"/>
      <c r="J743" s="19"/>
      <c r="K743" s="19"/>
    </row>
    <row r="744" spans="1:11" s="15" customFormat="1" x14ac:dyDescent="0.25">
      <c r="A744" s="17" t="s">
        <v>1506</v>
      </c>
      <c r="B744" s="22" t="s">
        <v>1507</v>
      </c>
      <c r="C744" s="23">
        <v>4.8900000000000006</v>
      </c>
      <c r="D744" s="89">
        <v>301</v>
      </c>
      <c r="E744" s="19"/>
      <c r="F744" s="19"/>
      <c r="G744" s="19"/>
      <c r="H744" s="19"/>
      <c r="I744" s="19"/>
      <c r="J744" s="19"/>
      <c r="K744" s="19"/>
    </row>
    <row r="745" spans="1:11" s="15" customFormat="1" x14ac:dyDescent="0.25">
      <c r="A745" s="17" t="s">
        <v>1508</v>
      </c>
      <c r="B745" s="22" t="s">
        <v>1509</v>
      </c>
      <c r="C745" s="23">
        <v>1.61</v>
      </c>
      <c r="D745" s="89">
        <v>111</v>
      </c>
      <c r="E745" s="19"/>
      <c r="F745" s="19"/>
      <c r="G745" s="19"/>
      <c r="H745" s="19"/>
      <c r="I745" s="19"/>
      <c r="J745" s="19"/>
      <c r="K745" s="19"/>
    </row>
    <row r="746" spans="1:11" s="15" customFormat="1" x14ac:dyDescent="0.25">
      <c r="A746" s="17" t="s">
        <v>1510</v>
      </c>
      <c r="B746" s="22" t="s">
        <v>1511</v>
      </c>
      <c r="C746" s="23">
        <v>0.91000000000000014</v>
      </c>
      <c r="D746" s="89">
        <v>43</v>
      </c>
      <c r="E746" s="19"/>
      <c r="F746" s="19"/>
      <c r="G746" s="19"/>
      <c r="H746" s="19"/>
      <c r="I746" s="19"/>
      <c r="J746" s="19"/>
      <c r="K746" s="19"/>
    </row>
    <row r="747" spans="1:11" s="15" customFormat="1" x14ac:dyDescent="0.25">
      <c r="A747" s="17" t="s">
        <v>1512</v>
      </c>
      <c r="B747" s="22" t="s">
        <v>1513</v>
      </c>
      <c r="C747" s="23">
        <v>2.12</v>
      </c>
      <c r="D747" s="89">
        <v>176</v>
      </c>
      <c r="E747" s="19"/>
      <c r="F747" s="19"/>
      <c r="G747" s="19"/>
      <c r="H747" s="19"/>
      <c r="I747" s="19"/>
      <c r="J747" s="19"/>
      <c r="K747" s="19"/>
    </row>
    <row r="748" spans="1:11" s="15" customFormat="1" x14ac:dyDescent="0.25">
      <c r="A748" s="17" t="s">
        <v>1514</v>
      </c>
      <c r="B748" s="22" t="s">
        <v>1515</v>
      </c>
      <c r="C748" s="23">
        <v>1.83</v>
      </c>
      <c r="D748" s="89">
        <v>71</v>
      </c>
      <c r="E748" s="19"/>
      <c r="F748" s="19"/>
      <c r="G748" s="19"/>
      <c r="H748" s="19"/>
      <c r="I748" s="19"/>
      <c r="J748" s="19"/>
      <c r="K748" s="19"/>
    </row>
    <row r="749" spans="1:11" s="15" customFormat="1" x14ac:dyDescent="0.25">
      <c r="A749" s="17" t="s">
        <v>1516</v>
      </c>
      <c r="B749" s="22" t="s">
        <v>1517</v>
      </c>
      <c r="C749" s="23">
        <v>4.6900000000000013</v>
      </c>
      <c r="D749" s="89">
        <v>345</v>
      </c>
      <c r="E749" s="19"/>
      <c r="F749" s="19"/>
      <c r="G749" s="19"/>
      <c r="H749" s="19"/>
      <c r="I749" s="19"/>
      <c r="J749" s="19"/>
      <c r="K749" s="19"/>
    </row>
    <row r="750" spans="1:11" s="15" customFormat="1" x14ac:dyDescent="0.25">
      <c r="A750" s="17" t="s">
        <v>1518</v>
      </c>
      <c r="B750" s="22" t="s">
        <v>1519</v>
      </c>
      <c r="C750" s="23">
        <v>4.1199999999999992</v>
      </c>
      <c r="D750" s="89">
        <v>254</v>
      </c>
      <c r="E750" s="19"/>
      <c r="F750" s="19"/>
      <c r="G750" s="19"/>
      <c r="H750" s="19"/>
      <c r="I750" s="19"/>
      <c r="J750" s="19"/>
      <c r="K750" s="19"/>
    </row>
    <row r="751" spans="1:11" s="15" customFormat="1" x14ac:dyDescent="0.25">
      <c r="A751" s="17" t="s">
        <v>1520</v>
      </c>
      <c r="B751" s="22" t="s">
        <v>1521</v>
      </c>
      <c r="C751" s="23">
        <v>3.72</v>
      </c>
      <c r="D751" s="89">
        <v>171</v>
      </c>
      <c r="E751" s="19"/>
      <c r="F751" s="19"/>
      <c r="G751" s="19"/>
      <c r="H751" s="19"/>
      <c r="I751" s="19"/>
      <c r="J751" s="19"/>
      <c r="K751" s="19"/>
    </row>
    <row r="752" spans="1:11" s="15" customFormat="1" x14ac:dyDescent="0.25">
      <c r="A752" s="17" t="s">
        <v>1522</v>
      </c>
      <c r="B752" s="22" t="s">
        <v>1523</v>
      </c>
      <c r="C752" s="23">
        <v>3.4899999999999998</v>
      </c>
      <c r="D752" s="89">
        <v>259</v>
      </c>
      <c r="E752" s="19"/>
      <c r="F752" s="19"/>
      <c r="G752" s="19"/>
      <c r="H752" s="19"/>
      <c r="I752" s="19"/>
      <c r="J752" s="19"/>
      <c r="K752" s="19"/>
    </row>
    <row r="753" spans="1:11" s="15" customFormat="1" x14ac:dyDescent="0.25">
      <c r="A753" s="17" t="s">
        <v>1524</v>
      </c>
      <c r="B753" s="22" t="s">
        <v>1525</v>
      </c>
      <c r="C753" s="23">
        <v>4.2800000000000011</v>
      </c>
      <c r="D753" s="89">
        <v>311</v>
      </c>
      <c r="E753" s="19"/>
      <c r="F753" s="19"/>
      <c r="G753" s="19"/>
      <c r="H753" s="19"/>
      <c r="I753" s="19"/>
      <c r="J753" s="19"/>
      <c r="K753" s="19"/>
    </row>
    <row r="754" spans="1:11" s="15" customFormat="1" x14ac:dyDescent="0.25">
      <c r="A754" s="17" t="s">
        <v>1526</v>
      </c>
      <c r="B754" s="22" t="s">
        <v>1527</v>
      </c>
      <c r="C754" s="23">
        <v>2.8899999999999997</v>
      </c>
      <c r="D754" s="89">
        <v>181</v>
      </c>
      <c r="E754" s="19"/>
      <c r="F754" s="19"/>
      <c r="G754" s="19"/>
      <c r="H754" s="19"/>
      <c r="I754" s="19"/>
      <c r="J754" s="19"/>
      <c r="K754" s="19"/>
    </row>
    <row r="755" spans="1:11" s="15" customFormat="1" x14ac:dyDescent="0.25">
      <c r="A755" s="17" t="s">
        <v>1528</v>
      </c>
      <c r="B755" s="22" t="s">
        <v>1529</v>
      </c>
      <c r="C755" s="23">
        <v>6.3</v>
      </c>
      <c r="D755" s="89">
        <v>391</v>
      </c>
      <c r="E755" s="19"/>
      <c r="F755" s="19"/>
      <c r="G755" s="19"/>
      <c r="H755" s="19"/>
      <c r="I755" s="19"/>
      <c r="J755" s="19"/>
      <c r="K755" s="19"/>
    </row>
    <row r="756" spans="1:11" s="15" customFormat="1" x14ac:dyDescent="0.25">
      <c r="A756" s="17" t="s">
        <v>1530</v>
      </c>
      <c r="B756" s="22" t="s">
        <v>1531</v>
      </c>
      <c r="C756" s="23">
        <v>3.82</v>
      </c>
      <c r="D756" s="89">
        <v>295</v>
      </c>
      <c r="E756" s="19"/>
      <c r="F756" s="19"/>
      <c r="G756" s="19"/>
      <c r="H756" s="19"/>
      <c r="I756" s="19"/>
      <c r="J756" s="19"/>
      <c r="K756" s="19"/>
    </row>
    <row r="757" spans="1:11" s="15" customFormat="1" x14ac:dyDescent="0.25">
      <c r="A757" s="17" t="s">
        <v>1532</v>
      </c>
      <c r="B757" s="22" t="s">
        <v>1533</v>
      </c>
      <c r="C757" s="23">
        <v>1.3800000000000003</v>
      </c>
      <c r="D757" s="89">
        <v>127</v>
      </c>
      <c r="E757" s="19"/>
      <c r="F757" s="19"/>
      <c r="G757" s="19"/>
      <c r="H757" s="19"/>
      <c r="I757" s="19"/>
      <c r="J757" s="19"/>
      <c r="K757" s="19"/>
    </row>
    <row r="758" spans="1:11" s="15" customFormat="1" x14ac:dyDescent="0.25">
      <c r="A758" s="17" t="s">
        <v>1534</v>
      </c>
      <c r="B758" s="22" t="s">
        <v>1535</v>
      </c>
      <c r="C758" s="23">
        <v>3.03</v>
      </c>
      <c r="D758" s="89">
        <v>226</v>
      </c>
      <c r="E758" s="19"/>
      <c r="F758" s="19"/>
      <c r="G758" s="19"/>
      <c r="H758" s="19"/>
      <c r="I758" s="19"/>
      <c r="J758" s="19"/>
      <c r="K758" s="19"/>
    </row>
    <row r="759" spans="1:11" s="15" customFormat="1" x14ac:dyDescent="0.25">
      <c r="A759" s="17" t="s">
        <v>1536</v>
      </c>
      <c r="B759" s="22" t="s">
        <v>1537</v>
      </c>
      <c r="C759" s="23">
        <v>2.8300000000000005</v>
      </c>
      <c r="D759" s="89">
        <v>249</v>
      </c>
      <c r="E759" s="19"/>
      <c r="F759" s="19"/>
      <c r="G759" s="19"/>
      <c r="H759" s="19"/>
      <c r="I759" s="19"/>
      <c r="J759" s="19"/>
      <c r="K759" s="19"/>
    </row>
    <row r="760" spans="1:11" s="15" customFormat="1" x14ac:dyDescent="0.25">
      <c r="A760" s="17" t="s">
        <v>1538</v>
      </c>
      <c r="B760" s="22" t="s">
        <v>1539</v>
      </c>
      <c r="C760" s="23">
        <v>6.0000000000000005E-2</v>
      </c>
      <c r="D760" s="89">
        <v>5</v>
      </c>
      <c r="E760" s="19"/>
      <c r="F760" s="19"/>
      <c r="G760" s="19"/>
      <c r="H760" s="19"/>
      <c r="I760" s="19"/>
      <c r="J760" s="19"/>
      <c r="K760" s="19"/>
    </row>
    <row r="761" spans="1:11" s="15" customFormat="1" x14ac:dyDescent="0.25">
      <c r="A761" s="17" t="s">
        <v>1540</v>
      </c>
      <c r="B761" s="22" t="s">
        <v>1541</v>
      </c>
      <c r="C761" s="23">
        <v>0.69</v>
      </c>
      <c r="D761" s="89">
        <v>48</v>
      </c>
      <c r="E761" s="19"/>
      <c r="F761" s="19"/>
      <c r="G761" s="19"/>
      <c r="H761" s="19"/>
      <c r="I761" s="19"/>
      <c r="J761" s="19"/>
      <c r="K761" s="19"/>
    </row>
    <row r="762" spans="1:11" s="15" customFormat="1" x14ac:dyDescent="0.25">
      <c r="A762" s="17" t="s">
        <v>4191</v>
      </c>
      <c r="B762" s="22" t="s">
        <v>4192</v>
      </c>
      <c r="C762" s="23">
        <v>0.84000000000000008</v>
      </c>
      <c r="D762" s="89">
        <v>84</v>
      </c>
      <c r="E762" s="19"/>
      <c r="F762" s="19"/>
      <c r="G762" s="19"/>
      <c r="H762" s="19"/>
      <c r="I762" s="19"/>
      <c r="J762" s="19"/>
      <c r="K762" s="19"/>
    </row>
    <row r="763" spans="1:11" s="15" customFormat="1" x14ac:dyDescent="0.25">
      <c r="A763" s="17" t="s">
        <v>1542</v>
      </c>
      <c r="B763" s="22" t="s">
        <v>1543</v>
      </c>
      <c r="C763" s="23">
        <v>4.8400000000000007</v>
      </c>
      <c r="D763" s="89">
        <v>183</v>
      </c>
      <c r="E763" s="19"/>
      <c r="F763" s="19"/>
      <c r="G763" s="19"/>
      <c r="H763" s="19"/>
      <c r="I763" s="19"/>
      <c r="J763" s="19"/>
      <c r="K763" s="19"/>
    </row>
    <row r="764" spans="1:11" s="15" customFormat="1" ht="30" x14ac:dyDescent="0.25">
      <c r="A764" s="17" t="s">
        <v>1544</v>
      </c>
      <c r="B764" s="22" t="s">
        <v>1545</v>
      </c>
      <c r="C764" s="23">
        <v>2.8400000000000007</v>
      </c>
      <c r="D764" s="89">
        <v>224</v>
      </c>
      <c r="E764" s="19"/>
      <c r="F764" s="19"/>
      <c r="G764" s="19"/>
      <c r="H764" s="19"/>
      <c r="I764" s="19"/>
      <c r="J764" s="19"/>
      <c r="K764" s="19"/>
    </row>
    <row r="765" spans="1:11" s="15" customFormat="1" x14ac:dyDescent="0.25">
      <c r="A765" s="17" t="s">
        <v>1546</v>
      </c>
      <c r="B765" s="22" t="s">
        <v>1547</v>
      </c>
      <c r="C765" s="23">
        <v>0.86</v>
      </c>
      <c r="D765" s="89">
        <v>65</v>
      </c>
      <c r="E765" s="19"/>
      <c r="F765" s="19"/>
      <c r="G765" s="19"/>
      <c r="H765" s="19"/>
      <c r="I765" s="19"/>
      <c r="J765" s="19"/>
      <c r="K765" s="19"/>
    </row>
    <row r="766" spans="1:11" s="15" customFormat="1" ht="30" x14ac:dyDescent="0.25">
      <c r="A766" s="17" t="s">
        <v>1548</v>
      </c>
      <c r="B766" s="22" t="s">
        <v>1549</v>
      </c>
      <c r="C766" s="23">
        <v>6.4599999999999991</v>
      </c>
      <c r="D766" s="89">
        <v>274</v>
      </c>
      <c r="E766" s="19"/>
      <c r="F766" s="19"/>
      <c r="G766" s="19"/>
      <c r="H766" s="19"/>
      <c r="I766" s="19"/>
      <c r="J766" s="19"/>
      <c r="K766" s="19"/>
    </row>
    <row r="767" spans="1:11" s="15" customFormat="1" ht="30" x14ac:dyDescent="0.25">
      <c r="A767" s="17" t="s">
        <v>1550</v>
      </c>
      <c r="B767" s="22" t="s">
        <v>1551</v>
      </c>
      <c r="C767" s="23">
        <v>2.0700000000000003</v>
      </c>
      <c r="D767" s="89">
        <v>145</v>
      </c>
      <c r="E767" s="19"/>
      <c r="F767" s="19"/>
      <c r="G767" s="19"/>
      <c r="H767" s="19"/>
      <c r="I767" s="19"/>
      <c r="J767" s="19"/>
      <c r="K767" s="19"/>
    </row>
    <row r="768" spans="1:11" s="15" customFormat="1" x14ac:dyDescent="0.25">
      <c r="A768" s="17" t="s">
        <v>1552</v>
      </c>
      <c r="B768" s="22" t="s">
        <v>1553</v>
      </c>
      <c r="C768" s="23">
        <v>6</v>
      </c>
      <c r="D768" s="89">
        <v>441</v>
      </c>
      <c r="E768" s="19"/>
      <c r="F768" s="19"/>
      <c r="G768" s="19"/>
      <c r="H768" s="19"/>
      <c r="I768" s="19"/>
      <c r="J768" s="19"/>
      <c r="K768" s="19"/>
    </row>
    <row r="769" spans="1:11" s="15" customFormat="1" x14ac:dyDescent="0.25">
      <c r="A769" s="17" t="s">
        <v>1554</v>
      </c>
      <c r="B769" s="22" t="s">
        <v>1555</v>
      </c>
      <c r="C769" s="23">
        <v>3.0600000000000005</v>
      </c>
      <c r="D769" s="89">
        <v>70</v>
      </c>
      <c r="E769" s="19"/>
      <c r="F769" s="19"/>
      <c r="G769" s="19"/>
      <c r="H769" s="19"/>
      <c r="I769" s="19"/>
      <c r="J769" s="19"/>
      <c r="K769" s="19"/>
    </row>
    <row r="770" spans="1:11" s="15" customFormat="1" x14ac:dyDescent="0.25">
      <c r="A770" s="17" t="s">
        <v>1556</v>
      </c>
      <c r="B770" s="22" t="s">
        <v>1557</v>
      </c>
      <c r="C770" s="23">
        <v>2.0999999999999996</v>
      </c>
      <c r="D770" s="89">
        <v>177</v>
      </c>
      <c r="E770" s="19"/>
      <c r="F770" s="19"/>
      <c r="G770" s="19"/>
      <c r="H770" s="19"/>
      <c r="I770" s="19"/>
      <c r="J770" s="19"/>
      <c r="K770" s="19"/>
    </row>
    <row r="771" spans="1:11" s="15" customFormat="1" x14ac:dyDescent="0.25">
      <c r="A771" s="17" t="s">
        <v>1558</v>
      </c>
      <c r="B771" s="22" t="s">
        <v>1559</v>
      </c>
      <c r="C771" s="23">
        <v>40.97999999999999</v>
      </c>
      <c r="D771" s="89">
        <v>808</v>
      </c>
      <c r="E771" s="19"/>
      <c r="F771" s="19"/>
      <c r="G771" s="19"/>
      <c r="H771" s="19"/>
      <c r="I771" s="19"/>
      <c r="J771" s="19"/>
      <c r="K771" s="19"/>
    </row>
    <row r="772" spans="1:11" s="15" customFormat="1" x14ac:dyDescent="0.25">
      <c r="A772" s="17" t="s">
        <v>1560</v>
      </c>
      <c r="B772" s="22" t="s">
        <v>1561</v>
      </c>
      <c r="C772" s="23">
        <v>1.9600000000000002</v>
      </c>
      <c r="D772" s="89">
        <v>121</v>
      </c>
      <c r="E772" s="19"/>
      <c r="F772" s="19"/>
      <c r="G772" s="19"/>
      <c r="H772" s="19"/>
      <c r="I772" s="19"/>
      <c r="J772" s="19"/>
      <c r="K772" s="19"/>
    </row>
    <row r="773" spans="1:11" s="15" customFormat="1" x14ac:dyDescent="0.25">
      <c r="A773" s="17" t="s">
        <v>1562</v>
      </c>
      <c r="B773" s="22" t="s">
        <v>1563</v>
      </c>
      <c r="C773" s="23">
        <v>12.32</v>
      </c>
      <c r="D773" s="89">
        <v>412</v>
      </c>
      <c r="E773" s="19"/>
      <c r="F773" s="19"/>
      <c r="G773" s="19"/>
      <c r="H773" s="19"/>
      <c r="I773" s="19"/>
      <c r="J773" s="19"/>
      <c r="K773" s="19"/>
    </row>
    <row r="774" spans="1:11" s="15" customFormat="1" x14ac:dyDescent="0.25">
      <c r="A774" s="17" t="s">
        <v>1564</v>
      </c>
      <c r="B774" s="22" t="s">
        <v>1565</v>
      </c>
      <c r="C774" s="23">
        <v>2.52</v>
      </c>
      <c r="D774" s="89">
        <v>190</v>
      </c>
      <c r="E774" s="19"/>
      <c r="F774" s="19"/>
      <c r="G774" s="19"/>
      <c r="H774" s="19"/>
      <c r="I774" s="19"/>
      <c r="J774" s="19"/>
      <c r="K774" s="19"/>
    </row>
    <row r="775" spans="1:11" s="15" customFormat="1" ht="30" x14ac:dyDescent="0.25">
      <c r="A775" s="17" t="s">
        <v>1566</v>
      </c>
      <c r="B775" s="22" t="s">
        <v>1567</v>
      </c>
      <c r="C775" s="23">
        <v>1.5799999999999998</v>
      </c>
      <c r="D775" s="89">
        <v>117</v>
      </c>
      <c r="E775" s="19"/>
      <c r="F775" s="19"/>
      <c r="G775" s="19"/>
      <c r="H775" s="19"/>
      <c r="I775" s="19"/>
      <c r="J775" s="19"/>
      <c r="K775" s="19"/>
    </row>
    <row r="776" spans="1:11" s="15" customFormat="1" x14ac:dyDescent="0.25">
      <c r="A776" s="17" t="s">
        <v>1568</v>
      </c>
      <c r="B776" s="22" t="s">
        <v>1569</v>
      </c>
      <c r="C776" s="23">
        <v>1.56</v>
      </c>
      <c r="D776" s="89">
        <v>124</v>
      </c>
      <c r="E776" s="19"/>
      <c r="F776" s="19"/>
      <c r="G776" s="19"/>
      <c r="H776" s="19"/>
      <c r="I776" s="19"/>
      <c r="J776" s="19"/>
      <c r="K776" s="19"/>
    </row>
    <row r="777" spans="1:11" s="15" customFormat="1" x14ac:dyDescent="0.25">
      <c r="A777" s="17" t="s">
        <v>1570</v>
      </c>
      <c r="B777" s="22" t="s">
        <v>1571</v>
      </c>
      <c r="C777" s="23">
        <v>10.1</v>
      </c>
      <c r="D777" s="89">
        <v>421</v>
      </c>
      <c r="E777" s="19"/>
      <c r="F777" s="19"/>
      <c r="G777" s="19"/>
      <c r="H777" s="19"/>
      <c r="I777" s="19"/>
      <c r="J777" s="19"/>
      <c r="K777" s="19"/>
    </row>
    <row r="778" spans="1:11" s="15" customFormat="1" x14ac:dyDescent="0.25">
      <c r="A778" s="17" t="s">
        <v>1572</v>
      </c>
      <c r="B778" s="22" t="s">
        <v>1573</v>
      </c>
      <c r="C778" s="23">
        <v>3.2300000000000004</v>
      </c>
      <c r="D778" s="89">
        <v>229</v>
      </c>
      <c r="E778" s="19"/>
      <c r="F778" s="19"/>
      <c r="G778" s="19"/>
      <c r="H778" s="19"/>
      <c r="I778" s="19"/>
      <c r="J778" s="19"/>
      <c r="K778" s="19"/>
    </row>
    <row r="779" spans="1:11" s="15" customFormat="1" x14ac:dyDescent="0.25">
      <c r="A779" s="17" t="s">
        <v>1574</v>
      </c>
      <c r="B779" s="22" t="s">
        <v>1575</v>
      </c>
      <c r="C779" s="23">
        <v>3.48</v>
      </c>
      <c r="D779" s="89">
        <v>214</v>
      </c>
      <c r="E779" s="19"/>
      <c r="F779" s="19"/>
      <c r="G779" s="19"/>
      <c r="H779" s="19"/>
      <c r="I779" s="19"/>
      <c r="J779" s="19"/>
      <c r="K779" s="19"/>
    </row>
    <row r="780" spans="1:11" s="15" customFormat="1" x14ac:dyDescent="0.25">
      <c r="A780" s="17" t="s">
        <v>1576</v>
      </c>
      <c r="B780" s="22" t="s">
        <v>1577</v>
      </c>
      <c r="C780" s="23">
        <v>1.4200000000000002</v>
      </c>
      <c r="D780" s="89">
        <v>101</v>
      </c>
      <c r="E780" s="19"/>
      <c r="F780" s="19"/>
      <c r="G780" s="19"/>
      <c r="H780" s="19"/>
      <c r="I780" s="19"/>
      <c r="J780" s="19"/>
      <c r="K780" s="19"/>
    </row>
    <row r="781" spans="1:11" s="15" customFormat="1" x14ac:dyDescent="0.25">
      <c r="A781" s="17" t="s">
        <v>1578</v>
      </c>
      <c r="B781" s="22" t="s">
        <v>1579</v>
      </c>
      <c r="C781" s="23">
        <v>4.3099999999999996</v>
      </c>
      <c r="D781" s="89">
        <v>285</v>
      </c>
      <c r="E781" s="19"/>
      <c r="F781" s="19"/>
      <c r="G781" s="19"/>
      <c r="H781" s="19"/>
      <c r="I781" s="19"/>
      <c r="J781" s="19"/>
      <c r="K781" s="19"/>
    </row>
    <row r="782" spans="1:11" s="15" customFormat="1" x14ac:dyDescent="0.25">
      <c r="A782" s="17" t="s">
        <v>1580</v>
      </c>
      <c r="B782" s="22" t="s">
        <v>1581</v>
      </c>
      <c r="C782" s="23">
        <v>9.9899999999999984</v>
      </c>
      <c r="D782" s="89">
        <v>265</v>
      </c>
      <c r="E782" s="19"/>
      <c r="F782" s="19"/>
      <c r="G782" s="19"/>
      <c r="H782" s="19"/>
      <c r="I782" s="19"/>
      <c r="J782" s="19"/>
      <c r="K782" s="19"/>
    </row>
    <row r="783" spans="1:11" s="15" customFormat="1" ht="30" x14ac:dyDescent="0.25">
      <c r="A783" s="17" t="s">
        <v>1582</v>
      </c>
      <c r="B783" s="22" t="s">
        <v>1583</v>
      </c>
      <c r="C783" s="23">
        <v>34.919999999999995</v>
      </c>
      <c r="D783" s="89">
        <v>933</v>
      </c>
      <c r="E783" s="19"/>
      <c r="F783" s="19"/>
      <c r="G783" s="19"/>
      <c r="H783" s="19"/>
      <c r="I783" s="19"/>
      <c r="J783" s="19"/>
      <c r="K783" s="19"/>
    </row>
    <row r="784" spans="1:11" s="15" customFormat="1" ht="30" x14ac:dyDescent="0.25">
      <c r="A784" s="17" t="s">
        <v>1584</v>
      </c>
      <c r="B784" s="22" t="s">
        <v>1585</v>
      </c>
      <c r="C784" s="23">
        <v>1.98</v>
      </c>
      <c r="D784" s="89">
        <v>100</v>
      </c>
      <c r="E784" s="19"/>
      <c r="F784" s="19"/>
      <c r="G784" s="19"/>
      <c r="H784" s="19"/>
      <c r="I784" s="19"/>
      <c r="J784" s="19"/>
      <c r="K784" s="19"/>
    </row>
    <row r="785" spans="1:11" s="15" customFormat="1" x14ac:dyDescent="0.25">
      <c r="A785" s="17" t="s">
        <v>1586</v>
      </c>
      <c r="B785" s="22" t="s">
        <v>1587</v>
      </c>
      <c r="C785" s="23">
        <v>2.64</v>
      </c>
      <c r="D785" s="89">
        <v>168</v>
      </c>
      <c r="E785" s="19"/>
      <c r="F785" s="19"/>
      <c r="G785" s="19"/>
      <c r="H785" s="19"/>
      <c r="I785" s="19"/>
      <c r="J785" s="19"/>
      <c r="K785" s="19"/>
    </row>
    <row r="786" spans="1:11" s="15" customFormat="1" x14ac:dyDescent="0.25">
      <c r="A786" s="17" t="s">
        <v>1588</v>
      </c>
      <c r="B786" s="22" t="s">
        <v>1589</v>
      </c>
      <c r="C786" s="23">
        <v>0.12000000000000001</v>
      </c>
      <c r="D786" s="89">
        <v>12</v>
      </c>
      <c r="E786" s="19"/>
      <c r="F786" s="19"/>
      <c r="G786" s="19"/>
      <c r="H786" s="19"/>
      <c r="I786" s="19"/>
      <c r="J786" s="19"/>
      <c r="K786" s="19"/>
    </row>
    <row r="787" spans="1:11" s="15" customFormat="1" x14ac:dyDescent="0.25">
      <c r="A787" s="17" t="s">
        <v>1590</v>
      </c>
      <c r="B787" s="22" t="s">
        <v>1591</v>
      </c>
      <c r="C787" s="23">
        <v>0.9</v>
      </c>
      <c r="D787" s="89">
        <v>60</v>
      </c>
      <c r="E787" s="19"/>
      <c r="F787" s="19"/>
      <c r="G787" s="19"/>
      <c r="H787" s="19"/>
      <c r="I787" s="19"/>
      <c r="J787" s="19"/>
      <c r="K787" s="19"/>
    </row>
    <row r="788" spans="1:11" s="15" customFormat="1" ht="30" x14ac:dyDescent="0.25">
      <c r="A788" s="17" t="s">
        <v>1592</v>
      </c>
      <c r="B788" s="22" t="s">
        <v>1593</v>
      </c>
      <c r="C788" s="23">
        <v>3.6099999999999994</v>
      </c>
      <c r="D788" s="89">
        <v>239</v>
      </c>
      <c r="E788" s="19"/>
      <c r="F788" s="19"/>
      <c r="G788" s="19"/>
      <c r="H788" s="19"/>
      <c r="I788" s="19"/>
      <c r="J788" s="19"/>
      <c r="K788" s="19"/>
    </row>
    <row r="789" spans="1:11" s="15" customFormat="1" x14ac:dyDescent="0.25">
      <c r="A789" s="17" t="s">
        <v>1594</v>
      </c>
      <c r="B789" s="22" t="s">
        <v>1595</v>
      </c>
      <c r="C789" s="23">
        <v>0.38</v>
      </c>
      <c r="D789" s="89">
        <v>38</v>
      </c>
      <c r="E789" s="19"/>
      <c r="F789" s="19"/>
      <c r="G789" s="19"/>
      <c r="H789" s="19"/>
      <c r="I789" s="19"/>
      <c r="J789" s="19"/>
      <c r="K789" s="19"/>
    </row>
    <row r="790" spans="1:11" s="15" customFormat="1" x14ac:dyDescent="0.25">
      <c r="A790" s="17" t="s">
        <v>1596</v>
      </c>
      <c r="B790" s="22" t="s">
        <v>1597</v>
      </c>
      <c r="C790" s="23">
        <v>0.85</v>
      </c>
      <c r="D790" s="89">
        <v>48</v>
      </c>
      <c r="E790" s="19"/>
      <c r="F790" s="19"/>
      <c r="G790" s="19"/>
      <c r="H790" s="19"/>
      <c r="I790" s="19"/>
      <c r="J790" s="19"/>
      <c r="K790" s="19"/>
    </row>
    <row r="791" spans="1:11" s="15" customFormat="1" x14ac:dyDescent="0.25">
      <c r="A791" s="17" t="s">
        <v>1598</v>
      </c>
      <c r="B791" s="22" t="s">
        <v>1599</v>
      </c>
      <c r="C791" s="23">
        <v>1.9800000000000002</v>
      </c>
      <c r="D791" s="89">
        <v>166</v>
      </c>
      <c r="E791" s="19"/>
      <c r="F791" s="19"/>
      <c r="G791" s="19"/>
      <c r="H791" s="19"/>
      <c r="I791" s="19"/>
      <c r="J791" s="19"/>
      <c r="K791" s="19"/>
    </row>
    <row r="792" spans="1:11" s="15" customFormat="1" ht="30" x14ac:dyDescent="0.25">
      <c r="A792" s="17" t="s">
        <v>1600</v>
      </c>
      <c r="B792" s="22" t="s">
        <v>1601</v>
      </c>
      <c r="C792" s="23">
        <v>6.97</v>
      </c>
      <c r="D792" s="89">
        <v>457</v>
      </c>
      <c r="E792" s="19"/>
      <c r="F792" s="19"/>
      <c r="G792" s="19"/>
      <c r="H792" s="19"/>
      <c r="I792" s="19"/>
      <c r="J792" s="19"/>
      <c r="K792" s="19"/>
    </row>
    <row r="793" spans="1:11" s="15" customFormat="1" ht="30" x14ac:dyDescent="0.25">
      <c r="A793" s="17" t="s">
        <v>1602</v>
      </c>
      <c r="B793" s="22" t="s">
        <v>1603</v>
      </c>
      <c r="C793" s="23">
        <v>4.0799999999999992</v>
      </c>
      <c r="D793" s="89">
        <v>253</v>
      </c>
      <c r="E793" s="19"/>
      <c r="F793" s="19"/>
      <c r="G793" s="19"/>
      <c r="H793" s="19"/>
      <c r="I793" s="19"/>
      <c r="J793" s="19"/>
      <c r="K793" s="19"/>
    </row>
    <row r="794" spans="1:11" s="15" customFormat="1" x14ac:dyDescent="0.25">
      <c r="A794" s="17" t="s">
        <v>1604</v>
      </c>
      <c r="B794" s="22" t="s">
        <v>1605</v>
      </c>
      <c r="C794" s="23">
        <v>4.410000000000001</v>
      </c>
      <c r="D794" s="89">
        <v>178</v>
      </c>
      <c r="E794" s="19"/>
      <c r="F794" s="19"/>
      <c r="G794" s="19"/>
      <c r="H794" s="19"/>
      <c r="I794" s="19"/>
      <c r="J794" s="19"/>
      <c r="K794" s="19"/>
    </row>
    <row r="795" spans="1:11" s="15" customFormat="1" x14ac:dyDescent="0.25">
      <c r="A795" s="17" t="s">
        <v>1606</v>
      </c>
      <c r="B795" s="22" t="s">
        <v>1607</v>
      </c>
      <c r="C795" s="23">
        <v>3.7000000000000006</v>
      </c>
      <c r="D795" s="89">
        <v>94</v>
      </c>
      <c r="E795" s="19"/>
      <c r="F795" s="19"/>
      <c r="G795" s="19"/>
      <c r="H795" s="19"/>
      <c r="I795" s="19"/>
      <c r="J795" s="19"/>
      <c r="K795" s="19"/>
    </row>
    <row r="796" spans="1:11" s="15" customFormat="1" x14ac:dyDescent="0.25">
      <c r="A796" s="17" t="s">
        <v>1608</v>
      </c>
      <c r="B796" s="22" t="s">
        <v>1609</v>
      </c>
      <c r="C796" s="23">
        <v>10.93</v>
      </c>
      <c r="D796" s="89">
        <v>191</v>
      </c>
      <c r="E796" s="19"/>
      <c r="F796" s="19"/>
      <c r="G796" s="19"/>
      <c r="H796" s="19"/>
      <c r="I796" s="19"/>
      <c r="J796" s="19"/>
      <c r="K796" s="19"/>
    </row>
    <row r="797" spans="1:11" s="15" customFormat="1" x14ac:dyDescent="0.25">
      <c r="A797" s="17" t="s">
        <v>1610</v>
      </c>
      <c r="B797" s="22" t="s">
        <v>1611</v>
      </c>
      <c r="C797" s="23">
        <v>1.0900000000000001</v>
      </c>
      <c r="D797" s="89">
        <v>107</v>
      </c>
      <c r="E797" s="19"/>
      <c r="F797" s="19"/>
      <c r="G797" s="19"/>
      <c r="H797" s="19"/>
      <c r="I797" s="19"/>
      <c r="J797" s="19"/>
      <c r="K797" s="19"/>
    </row>
    <row r="798" spans="1:11" s="15" customFormat="1" x14ac:dyDescent="0.25">
      <c r="A798" s="17" t="s">
        <v>1612</v>
      </c>
      <c r="B798" s="22" t="s">
        <v>1613</v>
      </c>
      <c r="C798" s="23">
        <v>9.6500000000000021</v>
      </c>
      <c r="D798" s="89">
        <v>508</v>
      </c>
      <c r="E798" s="19"/>
      <c r="F798" s="19"/>
      <c r="G798" s="19"/>
      <c r="H798" s="19"/>
      <c r="I798" s="19"/>
      <c r="J798" s="19"/>
      <c r="K798" s="19"/>
    </row>
    <row r="799" spans="1:11" s="15" customFormat="1" x14ac:dyDescent="0.25">
      <c r="A799" s="17" t="s">
        <v>1614</v>
      </c>
      <c r="B799" s="22" t="s">
        <v>1615</v>
      </c>
      <c r="C799" s="23">
        <v>2.2800000000000002</v>
      </c>
      <c r="D799" s="89">
        <v>207</v>
      </c>
      <c r="E799" s="19"/>
      <c r="F799" s="19"/>
      <c r="G799" s="19"/>
      <c r="H799" s="19"/>
      <c r="I799" s="19"/>
      <c r="J799" s="19"/>
      <c r="K799" s="19"/>
    </row>
    <row r="800" spans="1:11" s="15" customFormat="1" x14ac:dyDescent="0.25">
      <c r="A800" s="17" t="s">
        <v>1616</v>
      </c>
      <c r="B800" s="22" t="s">
        <v>1617</v>
      </c>
      <c r="C800" s="23">
        <v>2.6900000000000004</v>
      </c>
      <c r="D800" s="89">
        <v>239</v>
      </c>
      <c r="E800" s="19"/>
      <c r="F800" s="19"/>
      <c r="G800" s="19"/>
      <c r="H800" s="19"/>
      <c r="I800" s="19"/>
      <c r="J800" s="19"/>
      <c r="K800" s="19"/>
    </row>
    <row r="801" spans="1:11" s="15" customFormat="1" x14ac:dyDescent="0.25">
      <c r="A801" s="17" t="s">
        <v>1618</v>
      </c>
      <c r="B801" s="22" t="s">
        <v>1619</v>
      </c>
      <c r="C801" s="23">
        <v>4.42</v>
      </c>
      <c r="D801" s="89">
        <v>309</v>
      </c>
      <c r="E801" s="19"/>
      <c r="F801" s="19"/>
      <c r="G801" s="19"/>
      <c r="H801" s="19"/>
      <c r="I801" s="19"/>
      <c r="J801" s="19"/>
      <c r="K801" s="19"/>
    </row>
    <row r="802" spans="1:11" s="15" customFormat="1" ht="30" x14ac:dyDescent="0.25">
      <c r="A802" s="17" t="s">
        <v>1620</v>
      </c>
      <c r="B802" s="22" t="s">
        <v>1621</v>
      </c>
      <c r="C802" s="23">
        <v>5.160000000000001</v>
      </c>
      <c r="D802" s="89">
        <v>384</v>
      </c>
      <c r="E802" s="19"/>
      <c r="F802" s="19"/>
      <c r="G802" s="19"/>
      <c r="H802" s="19"/>
      <c r="I802" s="19"/>
      <c r="J802" s="19"/>
      <c r="K802" s="19"/>
    </row>
    <row r="803" spans="1:11" s="15" customFormat="1" x14ac:dyDescent="0.25">
      <c r="A803" s="17" t="s">
        <v>1622</v>
      </c>
      <c r="B803" s="22" t="s">
        <v>1623</v>
      </c>
      <c r="C803" s="23">
        <v>3.6700000000000008</v>
      </c>
      <c r="D803" s="89">
        <v>263</v>
      </c>
      <c r="E803" s="19"/>
      <c r="F803" s="19"/>
      <c r="G803" s="19"/>
      <c r="H803" s="19"/>
      <c r="I803" s="19"/>
      <c r="J803" s="19"/>
      <c r="K803" s="19"/>
    </row>
    <row r="804" spans="1:11" s="15" customFormat="1" x14ac:dyDescent="0.25">
      <c r="A804" s="17" t="s">
        <v>1624</v>
      </c>
      <c r="B804" s="22" t="s">
        <v>1625</v>
      </c>
      <c r="C804" s="23">
        <v>2.8899999999999997</v>
      </c>
      <c r="D804" s="89">
        <v>224</v>
      </c>
      <c r="E804" s="19"/>
      <c r="F804" s="19"/>
      <c r="G804" s="19"/>
      <c r="H804" s="19"/>
      <c r="I804" s="19"/>
      <c r="J804" s="19"/>
      <c r="K804" s="19"/>
    </row>
    <row r="805" spans="1:11" s="15" customFormat="1" x14ac:dyDescent="0.25">
      <c r="A805" s="17" t="s">
        <v>1626</v>
      </c>
      <c r="B805" s="22" t="s">
        <v>1627</v>
      </c>
      <c r="C805" s="23">
        <v>3.6700000000000004</v>
      </c>
      <c r="D805" s="89">
        <v>261</v>
      </c>
      <c r="E805" s="19"/>
      <c r="F805" s="19"/>
      <c r="G805" s="19"/>
      <c r="H805" s="19"/>
      <c r="I805" s="19"/>
      <c r="J805" s="19"/>
      <c r="K805" s="19"/>
    </row>
    <row r="806" spans="1:11" s="15" customFormat="1" ht="30" x14ac:dyDescent="0.25">
      <c r="A806" s="17" t="s">
        <v>1628</v>
      </c>
      <c r="B806" s="22" t="s">
        <v>1629</v>
      </c>
      <c r="C806" s="23">
        <v>12.09</v>
      </c>
      <c r="D806" s="89">
        <v>377</v>
      </c>
      <c r="E806" s="19"/>
      <c r="F806" s="19"/>
      <c r="G806" s="19"/>
      <c r="H806" s="19"/>
      <c r="I806" s="19"/>
      <c r="J806" s="19"/>
      <c r="K806" s="19"/>
    </row>
    <row r="807" spans="1:11" s="15" customFormat="1" x14ac:dyDescent="0.25">
      <c r="A807" s="17" t="s">
        <v>1630</v>
      </c>
      <c r="B807" s="22" t="s">
        <v>1631</v>
      </c>
      <c r="C807" s="23">
        <v>23.010000000000005</v>
      </c>
      <c r="D807" s="89">
        <v>1122</v>
      </c>
      <c r="E807" s="19"/>
      <c r="F807" s="19"/>
      <c r="G807" s="19"/>
      <c r="H807" s="19"/>
      <c r="I807" s="19"/>
      <c r="J807" s="19"/>
      <c r="K807" s="19"/>
    </row>
    <row r="808" spans="1:11" s="15" customFormat="1" x14ac:dyDescent="0.25">
      <c r="A808" s="17" t="s">
        <v>1632</v>
      </c>
      <c r="B808" s="22" t="s">
        <v>1633</v>
      </c>
      <c r="C808" s="23">
        <v>2.8100000000000005</v>
      </c>
      <c r="D808" s="89">
        <v>168</v>
      </c>
      <c r="E808" s="19"/>
      <c r="F808" s="19"/>
      <c r="G808" s="19"/>
      <c r="H808" s="19"/>
      <c r="I808" s="19"/>
      <c r="J808" s="19"/>
      <c r="K808" s="19"/>
    </row>
    <row r="809" spans="1:11" s="15" customFormat="1" x14ac:dyDescent="0.25">
      <c r="A809" s="17" t="s">
        <v>1634</v>
      </c>
      <c r="B809" s="22" t="s">
        <v>1635</v>
      </c>
      <c r="C809" s="23">
        <v>0.84000000000000008</v>
      </c>
      <c r="D809" s="89">
        <v>84</v>
      </c>
      <c r="E809" s="19"/>
      <c r="F809" s="19"/>
      <c r="G809" s="19"/>
      <c r="H809" s="19"/>
      <c r="I809" s="19"/>
      <c r="J809" s="19"/>
      <c r="K809" s="19"/>
    </row>
    <row r="810" spans="1:11" s="15" customFormat="1" x14ac:dyDescent="0.25">
      <c r="A810" s="17" t="s">
        <v>1636</v>
      </c>
      <c r="B810" s="22" t="s">
        <v>1637</v>
      </c>
      <c r="C810" s="23">
        <v>8.4799999999999969</v>
      </c>
      <c r="D810" s="89">
        <v>491</v>
      </c>
      <c r="E810" s="19"/>
      <c r="F810" s="19"/>
      <c r="G810" s="19"/>
      <c r="H810" s="19"/>
      <c r="I810" s="19"/>
      <c r="J810" s="19"/>
      <c r="K810" s="19"/>
    </row>
    <row r="811" spans="1:11" s="15" customFormat="1" x14ac:dyDescent="0.25">
      <c r="A811" s="17" t="s">
        <v>1638</v>
      </c>
      <c r="B811" s="22" t="s">
        <v>1639</v>
      </c>
      <c r="C811" s="23">
        <v>2.0799999999999996</v>
      </c>
      <c r="D811" s="89">
        <v>174</v>
      </c>
      <c r="E811" s="19"/>
      <c r="F811" s="19"/>
      <c r="G811" s="19"/>
      <c r="H811" s="19"/>
      <c r="I811" s="19"/>
      <c r="J811" s="19"/>
      <c r="K811" s="19"/>
    </row>
    <row r="812" spans="1:11" s="15" customFormat="1" x14ac:dyDescent="0.25">
      <c r="A812" s="17" t="s">
        <v>1640</v>
      </c>
      <c r="B812" s="22" t="s">
        <v>1641</v>
      </c>
      <c r="C812" s="23">
        <v>1.75</v>
      </c>
      <c r="D812" s="89">
        <v>136</v>
      </c>
      <c r="E812" s="19"/>
      <c r="F812" s="19"/>
      <c r="G812" s="19"/>
      <c r="H812" s="19"/>
      <c r="I812" s="19"/>
      <c r="J812" s="19"/>
      <c r="K812" s="19"/>
    </row>
    <row r="813" spans="1:11" s="15" customFormat="1" x14ac:dyDescent="0.25">
      <c r="A813" s="17" t="s">
        <v>1642</v>
      </c>
      <c r="B813" s="22" t="s">
        <v>1643</v>
      </c>
      <c r="C813" s="23">
        <v>4.3999999999999995</v>
      </c>
      <c r="D813" s="89">
        <v>216</v>
      </c>
      <c r="E813" s="19"/>
      <c r="F813" s="19"/>
      <c r="G813" s="19"/>
      <c r="H813" s="19"/>
      <c r="I813" s="19"/>
      <c r="J813" s="19"/>
      <c r="K813" s="19"/>
    </row>
    <row r="814" spans="1:11" s="15" customFormat="1" ht="30" x14ac:dyDescent="0.25">
      <c r="A814" s="17" t="s">
        <v>1644</v>
      </c>
      <c r="B814" s="22" t="s">
        <v>1645</v>
      </c>
      <c r="C814" s="23">
        <v>1.04</v>
      </c>
      <c r="D814" s="89">
        <v>104</v>
      </c>
      <c r="E814" s="19"/>
      <c r="F814" s="19"/>
      <c r="G814" s="19"/>
      <c r="H814" s="19"/>
      <c r="I814" s="19"/>
      <c r="J814" s="19"/>
      <c r="K814" s="19"/>
    </row>
    <row r="815" spans="1:11" s="15" customFormat="1" x14ac:dyDescent="0.25">
      <c r="A815" s="17" t="s">
        <v>1646</v>
      </c>
      <c r="B815" s="22" t="s">
        <v>1647</v>
      </c>
      <c r="C815" s="23">
        <v>1.58</v>
      </c>
      <c r="D815" s="89">
        <v>99</v>
      </c>
      <c r="E815" s="19"/>
      <c r="F815" s="19"/>
      <c r="G815" s="19"/>
      <c r="H815" s="19"/>
      <c r="I815" s="19"/>
      <c r="J815" s="19"/>
      <c r="K815" s="19"/>
    </row>
    <row r="816" spans="1:11" s="15" customFormat="1" ht="30" x14ac:dyDescent="0.25">
      <c r="A816" s="17" t="s">
        <v>1648</v>
      </c>
      <c r="B816" s="22" t="s">
        <v>1649</v>
      </c>
      <c r="C816" s="23">
        <v>4.3800000000000008</v>
      </c>
      <c r="D816" s="89">
        <v>310</v>
      </c>
      <c r="E816" s="19"/>
      <c r="F816" s="19"/>
      <c r="G816" s="19"/>
      <c r="H816" s="19"/>
      <c r="I816" s="19"/>
      <c r="J816" s="19"/>
      <c r="K816" s="19"/>
    </row>
    <row r="817" spans="1:11" s="15" customFormat="1" x14ac:dyDescent="0.25">
      <c r="A817" s="17" t="s">
        <v>1650</v>
      </c>
      <c r="B817" s="22" t="s">
        <v>1651</v>
      </c>
      <c r="C817" s="23">
        <v>2.1</v>
      </c>
      <c r="D817" s="89">
        <v>163</v>
      </c>
      <c r="E817" s="19"/>
      <c r="F817" s="19"/>
      <c r="G817" s="19"/>
      <c r="H817" s="19"/>
      <c r="I817" s="19"/>
      <c r="J817" s="19"/>
      <c r="K817" s="19"/>
    </row>
    <row r="818" spans="1:11" s="15" customFormat="1" x14ac:dyDescent="0.25">
      <c r="A818" s="17" t="s">
        <v>1652</v>
      </c>
      <c r="B818" s="22" t="s">
        <v>1653</v>
      </c>
      <c r="C818" s="23">
        <v>1.9500000000000006</v>
      </c>
      <c r="D818" s="89">
        <v>115</v>
      </c>
      <c r="E818" s="19"/>
      <c r="F818" s="19"/>
      <c r="G818" s="19"/>
      <c r="H818" s="19"/>
      <c r="I818" s="19"/>
      <c r="J818" s="19"/>
      <c r="K818" s="19"/>
    </row>
    <row r="819" spans="1:11" s="15" customFormat="1" x14ac:dyDescent="0.25">
      <c r="A819" s="17" t="s">
        <v>1654</v>
      </c>
      <c r="B819" s="22" t="s">
        <v>1655</v>
      </c>
      <c r="C819" s="23">
        <v>2.4700000000000006</v>
      </c>
      <c r="D819" s="89">
        <v>202</v>
      </c>
      <c r="E819" s="19"/>
      <c r="F819" s="19"/>
      <c r="G819" s="19"/>
      <c r="H819" s="19"/>
      <c r="I819" s="19"/>
      <c r="J819" s="19"/>
      <c r="K819" s="19"/>
    </row>
    <row r="820" spans="1:11" s="15" customFormat="1" x14ac:dyDescent="0.25">
      <c r="A820" s="17" t="s">
        <v>1656</v>
      </c>
      <c r="B820" s="22" t="s">
        <v>1657</v>
      </c>
      <c r="C820" s="23">
        <v>2.5499999999999998</v>
      </c>
      <c r="D820" s="89">
        <v>184</v>
      </c>
      <c r="E820" s="19"/>
      <c r="F820" s="19"/>
      <c r="G820" s="19"/>
      <c r="H820" s="19"/>
      <c r="I820" s="19"/>
      <c r="J820" s="19"/>
      <c r="K820" s="19"/>
    </row>
    <row r="821" spans="1:11" s="15" customFormat="1" x14ac:dyDescent="0.25">
      <c r="A821" s="17" t="s">
        <v>1658</v>
      </c>
      <c r="B821" s="22" t="s">
        <v>1659</v>
      </c>
      <c r="C821" s="23">
        <v>3.7700000000000005</v>
      </c>
      <c r="D821" s="89">
        <v>275</v>
      </c>
      <c r="E821" s="19"/>
      <c r="F821" s="19"/>
      <c r="G821" s="19"/>
      <c r="H821" s="19"/>
      <c r="I821" s="19"/>
      <c r="J821" s="19"/>
      <c r="K821" s="19"/>
    </row>
    <row r="822" spans="1:11" s="15" customFormat="1" x14ac:dyDescent="0.25">
      <c r="A822" s="17" t="s">
        <v>1660</v>
      </c>
      <c r="B822" s="22" t="s">
        <v>1661</v>
      </c>
      <c r="C822" s="23">
        <v>3.17</v>
      </c>
      <c r="D822" s="89">
        <v>315</v>
      </c>
      <c r="E822" s="19"/>
      <c r="F822" s="19"/>
      <c r="G822" s="19"/>
      <c r="H822" s="19"/>
      <c r="I822" s="19"/>
      <c r="J822" s="19"/>
      <c r="K822" s="19"/>
    </row>
    <row r="823" spans="1:11" s="15" customFormat="1" x14ac:dyDescent="0.25">
      <c r="A823" s="17" t="s">
        <v>1662</v>
      </c>
      <c r="B823" s="22" t="s">
        <v>1663</v>
      </c>
      <c r="C823" s="23">
        <v>1.69</v>
      </c>
      <c r="D823" s="89">
        <v>126</v>
      </c>
      <c r="E823" s="19"/>
      <c r="F823" s="19"/>
      <c r="G823" s="19"/>
      <c r="H823" s="19"/>
      <c r="I823" s="19"/>
      <c r="J823" s="19"/>
      <c r="K823" s="19"/>
    </row>
    <row r="824" spans="1:11" s="15" customFormat="1" x14ac:dyDescent="0.25">
      <c r="A824" s="17" t="s">
        <v>1664</v>
      </c>
      <c r="B824" s="22" t="s">
        <v>1665</v>
      </c>
      <c r="C824" s="23">
        <v>0.36</v>
      </c>
      <c r="D824" s="89">
        <v>35</v>
      </c>
      <c r="E824" s="19"/>
      <c r="F824" s="19"/>
      <c r="G824" s="19"/>
      <c r="H824" s="19"/>
      <c r="I824" s="19"/>
      <c r="J824" s="19"/>
      <c r="K824" s="19"/>
    </row>
    <row r="825" spans="1:11" s="15" customFormat="1" x14ac:dyDescent="0.25">
      <c r="A825" s="17" t="s">
        <v>1666</v>
      </c>
      <c r="B825" s="22" t="s">
        <v>1667</v>
      </c>
      <c r="C825" s="23">
        <v>0.77000000000000013</v>
      </c>
      <c r="D825" s="89">
        <v>38</v>
      </c>
      <c r="E825" s="19"/>
      <c r="F825" s="19"/>
      <c r="G825" s="19"/>
      <c r="H825" s="19"/>
      <c r="I825" s="19"/>
      <c r="J825" s="19"/>
      <c r="K825" s="19"/>
    </row>
    <row r="826" spans="1:11" s="15" customFormat="1" x14ac:dyDescent="0.25">
      <c r="A826" s="17" t="s">
        <v>1668</v>
      </c>
      <c r="B826" s="22" t="s">
        <v>1669</v>
      </c>
      <c r="C826" s="23">
        <v>3</v>
      </c>
      <c r="D826" s="89">
        <v>216</v>
      </c>
      <c r="E826" s="19"/>
      <c r="F826" s="19"/>
      <c r="G826" s="19"/>
      <c r="H826" s="19"/>
      <c r="I826" s="19"/>
      <c r="J826" s="19"/>
      <c r="K826" s="19"/>
    </row>
    <row r="827" spans="1:11" s="15" customFormat="1" x14ac:dyDescent="0.25">
      <c r="A827" s="17" t="s">
        <v>1670</v>
      </c>
      <c r="B827" s="22" t="s">
        <v>1671</v>
      </c>
      <c r="C827" s="23">
        <v>2.7800000000000002</v>
      </c>
      <c r="D827" s="89">
        <v>224</v>
      </c>
      <c r="E827" s="19"/>
      <c r="F827" s="19"/>
      <c r="G827" s="19"/>
      <c r="H827" s="19"/>
      <c r="I827" s="19"/>
      <c r="J827" s="19"/>
      <c r="K827" s="19"/>
    </row>
    <row r="828" spans="1:11" s="15" customFormat="1" x14ac:dyDescent="0.25">
      <c r="A828" s="17" t="s">
        <v>1672</v>
      </c>
      <c r="B828" s="22" t="s">
        <v>1673</v>
      </c>
      <c r="C828" s="23">
        <v>6.9799999999999986</v>
      </c>
      <c r="D828" s="89">
        <v>489</v>
      </c>
      <c r="E828" s="19"/>
      <c r="F828" s="19"/>
      <c r="G828" s="19"/>
      <c r="H828" s="19"/>
      <c r="I828" s="19"/>
      <c r="J828" s="19"/>
      <c r="K828" s="19"/>
    </row>
    <row r="829" spans="1:11" s="15" customFormat="1" x14ac:dyDescent="0.25">
      <c r="A829" s="17" t="s">
        <v>1674</v>
      </c>
      <c r="B829" s="22" t="s">
        <v>1675</v>
      </c>
      <c r="C829" s="23">
        <v>0.97</v>
      </c>
      <c r="D829" s="89">
        <v>57</v>
      </c>
      <c r="E829" s="19"/>
      <c r="F829" s="19"/>
      <c r="G829" s="19"/>
      <c r="H829" s="19"/>
      <c r="I829" s="19"/>
      <c r="J829" s="19"/>
      <c r="K829" s="19"/>
    </row>
    <row r="830" spans="1:11" s="15" customFormat="1" x14ac:dyDescent="0.25">
      <c r="A830" s="17" t="s">
        <v>1676</v>
      </c>
      <c r="B830" s="22" t="s">
        <v>1677</v>
      </c>
      <c r="C830" s="23">
        <v>4.5200000000000005</v>
      </c>
      <c r="D830" s="89">
        <v>246</v>
      </c>
      <c r="E830" s="19"/>
      <c r="F830" s="19"/>
      <c r="G830" s="19"/>
      <c r="H830" s="19"/>
      <c r="I830" s="19"/>
      <c r="J830" s="19"/>
      <c r="K830" s="19"/>
    </row>
    <row r="831" spans="1:11" s="15" customFormat="1" x14ac:dyDescent="0.25">
      <c r="A831" s="17" t="s">
        <v>1678</v>
      </c>
      <c r="B831" s="22" t="s">
        <v>1679</v>
      </c>
      <c r="C831" s="23">
        <v>3.5299999999999994</v>
      </c>
      <c r="D831" s="89">
        <v>265</v>
      </c>
      <c r="E831" s="19"/>
      <c r="F831" s="19"/>
      <c r="G831" s="19"/>
      <c r="H831" s="19"/>
      <c r="I831" s="19"/>
      <c r="J831" s="19"/>
      <c r="K831" s="19"/>
    </row>
    <row r="832" spans="1:11" s="15" customFormat="1" x14ac:dyDescent="0.25">
      <c r="A832" s="17" t="s">
        <v>1680</v>
      </c>
      <c r="B832" s="22" t="s">
        <v>1681</v>
      </c>
      <c r="C832" s="23">
        <v>0.39999999999999997</v>
      </c>
      <c r="D832" s="89">
        <v>20</v>
      </c>
      <c r="E832" s="19"/>
      <c r="F832" s="19"/>
      <c r="G832" s="19"/>
      <c r="H832" s="19"/>
      <c r="I832" s="19"/>
      <c r="J832" s="19"/>
      <c r="K832" s="19"/>
    </row>
    <row r="833" spans="1:11" s="15" customFormat="1" x14ac:dyDescent="0.25">
      <c r="A833" s="17" t="s">
        <v>1682</v>
      </c>
      <c r="B833" s="22" t="s">
        <v>1683</v>
      </c>
      <c r="C833" s="23">
        <v>6.1400000000000006</v>
      </c>
      <c r="D833" s="89">
        <v>399</v>
      </c>
      <c r="E833" s="19"/>
      <c r="F833" s="19"/>
      <c r="G833" s="19"/>
      <c r="H833" s="19"/>
      <c r="I833" s="19"/>
      <c r="J833" s="19"/>
      <c r="K833" s="19"/>
    </row>
    <row r="834" spans="1:11" s="15" customFormat="1" x14ac:dyDescent="0.25">
      <c r="A834" s="17" t="s">
        <v>1684</v>
      </c>
      <c r="B834" s="22" t="s">
        <v>1685</v>
      </c>
      <c r="C834" s="23">
        <v>9.11</v>
      </c>
      <c r="D834" s="89">
        <v>613</v>
      </c>
      <c r="E834" s="19"/>
      <c r="F834" s="19"/>
      <c r="G834" s="19"/>
      <c r="H834" s="19"/>
      <c r="I834" s="19"/>
      <c r="J834" s="19"/>
      <c r="K834" s="19"/>
    </row>
    <row r="835" spans="1:11" s="15" customFormat="1" x14ac:dyDescent="0.25">
      <c r="A835" s="17" t="s">
        <v>1686</v>
      </c>
      <c r="B835" s="22" t="s">
        <v>1687</v>
      </c>
      <c r="C835" s="23">
        <v>4.5999999999999996</v>
      </c>
      <c r="D835" s="89">
        <v>269</v>
      </c>
      <c r="E835" s="19"/>
      <c r="F835" s="19"/>
      <c r="G835" s="19"/>
      <c r="H835" s="19"/>
      <c r="I835" s="19"/>
      <c r="J835" s="19"/>
      <c r="K835" s="19"/>
    </row>
    <row r="836" spans="1:11" s="15" customFormat="1" x14ac:dyDescent="0.25">
      <c r="A836" s="17" t="s">
        <v>1688</v>
      </c>
      <c r="B836" s="22" t="s">
        <v>1689</v>
      </c>
      <c r="C836" s="23">
        <v>5.83</v>
      </c>
      <c r="D836" s="89">
        <v>470</v>
      </c>
      <c r="E836" s="19"/>
      <c r="F836" s="19"/>
      <c r="G836" s="19"/>
      <c r="H836" s="19"/>
      <c r="I836" s="19"/>
      <c r="J836" s="19"/>
      <c r="K836" s="19"/>
    </row>
    <row r="837" spans="1:11" s="15" customFormat="1" x14ac:dyDescent="0.25">
      <c r="A837" s="17" t="s">
        <v>1690</v>
      </c>
      <c r="B837" s="22" t="s">
        <v>1691</v>
      </c>
      <c r="C837" s="23">
        <v>7.0199999999999969</v>
      </c>
      <c r="D837" s="89">
        <v>458</v>
      </c>
      <c r="E837" s="19"/>
      <c r="F837" s="19"/>
      <c r="G837" s="19"/>
      <c r="H837" s="19"/>
      <c r="I837" s="19"/>
      <c r="J837" s="19"/>
      <c r="K837" s="19"/>
    </row>
    <row r="838" spans="1:11" s="15" customFormat="1" x14ac:dyDescent="0.25">
      <c r="A838" s="17" t="s">
        <v>1692</v>
      </c>
      <c r="B838" s="22" t="s">
        <v>1693</v>
      </c>
      <c r="C838" s="23">
        <v>3.14</v>
      </c>
      <c r="D838" s="89">
        <v>221</v>
      </c>
      <c r="E838" s="19"/>
      <c r="F838" s="19"/>
      <c r="G838" s="19"/>
      <c r="H838" s="19"/>
      <c r="I838" s="19"/>
      <c r="J838" s="19"/>
      <c r="K838" s="19"/>
    </row>
    <row r="839" spans="1:11" s="15" customFormat="1" x14ac:dyDescent="0.25">
      <c r="A839" s="17" t="s">
        <v>1694</v>
      </c>
      <c r="B839" s="22" t="s">
        <v>1695</v>
      </c>
      <c r="C839" s="23">
        <v>6.81</v>
      </c>
      <c r="D839" s="89">
        <v>395</v>
      </c>
      <c r="E839" s="19"/>
      <c r="F839" s="19"/>
      <c r="G839" s="19"/>
      <c r="H839" s="19"/>
      <c r="I839" s="19"/>
      <c r="J839" s="19"/>
      <c r="K839" s="19"/>
    </row>
    <row r="840" spans="1:11" s="15" customFormat="1" x14ac:dyDescent="0.25">
      <c r="A840" s="17" t="s">
        <v>1696</v>
      </c>
      <c r="B840" s="22" t="s">
        <v>1697</v>
      </c>
      <c r="C840" s="23">
        <v>0.24000000000000002</v>
      </c>
      <c r="D840" s="89">
        <v>21</v>
      </c>
      <c r="E840" s="19"/>
      <c r="F840" s="19"/>
      <c r="G840" s="19"/>
      <c r="H840" s="19"/>
      <c r="I840" s="19"/>
      <c r="J840" s="19"/>
      <c r="K840" s="19"/>
    </row>
    <row r="841" spans="1:11" s="15" customFormat="1" x14ac:dyDescent="0.25">
      <c r="A841" s="17" t="s">
        <v>1698</v>
      </c>
      <c r="B841" s="22" t="s">
        <v>1699</v>
      </c>
      <c r="C841" s="23">
        <v>0.37</v>
      </c>
      <c r="D841" s="89">
        <v>27</v>
      </c>
      <c r="E841" s="19"/>
      <c r="F841" s="19"/>
      <c r="G841" s="19"/>
      <c r="H841" s="19"/>
      <c r="I841" s="19"/>
      <c r="J841" s="19"/>
      <c r="K841" s="19"/>
    </row>
    <row r="842" spans="1:11" s="15" customFormat="1" x14ac:dyDescent="0.25">
      <c r="A842" s="17" t="s">
        <v>1700</v>
      </c>
      <c r="B842" s="22" t="s">
        <v>1701</v>
      </c>
      <c r="C842" s="23">
        <v>5.7099999999999991</v>
      </c>
      <c r="D842" s="89">
        <v>419</v>
      </c>
      <c r="E842" s="19"/>
      <c r="F842" s="19"/>
      <c r="G842" s="19"/>
      <c r="H842" s="19"/>
      <c r="I842" s="19"/>
      <c r="J842" s="19"/>
      <c r="K842" s="19"/>
    </row>
    <row r="843" spans="1:11" s="15" customFormat="1" x14ac:dyDescent="0.25">
      <c r="A843" s="17" t="s">
        <v>1702</v>
      </c>
      <c r="B843" s="22" t="s">
        <v>1703</v>
      </c>
      <c r="C843" s="23">
        <v>1.4200000000000002</v>
      </c>
      <c r="D843" s="89">
        <v>99</v>
      </c>
      <c r="E843" s="19"/>
      <c r="F843" s="19"/>
      <c r="G843" s="19"/>
      <c r="H843" s="19"/>
      <c r="I843" s="19"/>
      <c r="J843" s="19"/>
      <c r="K843" s="19"/>
    </row>
    <row r="844" spans="1:11" s="15" customFormat="1" x14ac:dyDescent="0.25">
      <c r="A844" s="17" t="s">
        <v>1704</v>
      </c>
      <c r="B844" s="22" t="s">
        <v>1705</v>
      </c>
      <c r="C844" s="23">
        <v>2.6300000000000003</v>
      </c>
      <c r="D844" s="89">
        <v>170</v>
      </c>
      <c r="E844" s="19"/>
      <c r="F844" s="19"/>
      <c r="G844" s="19"/>
      <c r="H844" s="19"/>
      <c r="I844" s="19"/>
      <c r="J844" s="19"/>
      <c r="K844" s="19"/>
    </row>
    <row r="845" spans="1:11" s="15" customFormat="1" ht="30" x14ac:dyDescent="0.25">
      <c r="A845" s="17" t="s">
        <v>1706</v>
      </c>
      <c r="B845" s="22" t="s">
        <v>1707</v>
      </c>
      <c r="C845" s="23">
        <v>0.91000000000000014</v>
      </c>
      <c r="D845" s="89">
        <v>37</v>
      </c>
      <c r="E845" s="19"/>
      <c r="F845" s="19"/>
      <c r="G845" s="19"/>
      <c r="H845" s="19"/>
      <c r="I845" s="19"/>
      <c r="J845" s="19"/>
      <c r="K845" s="19"/>
    </row>
    <row r="846" spans="1:11" s="15" customFormat="1" x14ac:dyDescent="0.25">
      <c r="A846" s="17" t="s">
        <v>1708</v>
      </c>
      <c r="B846" s="22" t="s">
        <v>1709</v>
      </c>
      <c r="C846" s="23">
        <v>9.3399999999999963</v>
      </c>
      <c r="D846" s="89">
        <v>496</v>
      </c>
      <c r="E846" s="19"/>
      <c r="F846" s="19"/>
      <c r="G846" s="19"/>
      <c r="H846" s="19"/>
      <c r="I846" s="19"/>
      <c r="J846" s="19"/>
      <c r="K846" s="19"/>
    </row>
    <row r="847" spans="1:11" s="15" customFormat="1" ht="30" x14ac:dyDescent="0.25">
      <c r="A847" s="17" t="s">
        <v>1710</v>
      </c>
      <c r="B847" s="22" t="s">
        <v>1711</v>
      </c>
      <c r="C847" s="23">
        <v>7.4</v>
      </c>
      <c r="D847" s="89">
        <v>305</v>
      </c>
      <c r="E847" s="19"/>
      <c r="F847" s="19"/>
      <c r="G847" s="19"/>
      <c r="H847" s="19"/>
      <c r="I847" s="19"/>
      <c r="J847" s="19"/>
      <c r="K847" s="19"/>
    </row>
    <row r="848" spans="1:11" s="15" customFormat="1" x14ac:dyDescent="0.25">
      <c r="A848" s="17" t="s">
        <v>1712</v>
      </c>
      <c r="B848" s="22" t="s">
        <v>1713</v>
      </c>
      <c r="C848" s="23">
        <v>3.44</v>
      </c>
      <c r="D848" s="89">
        <v>293</v>
      </c>
      <c r="E848" s="19"/>
      <c r="F848" s="19"/>
      <c r="G848" s="19"/>
      <c r="H848" s="19"/>
      <c r="I848" s="19"/>
      <c r="J848" s="19"/>
      <c r="K848" s="19"/>
    </row>
    <row r="849" spans="1:11" s="15" customFormat="1" x14ac:dyDescent="0.25">
      <c r="A849" s="17" t="s">
        <v>1714</v>
      </c>
      <c r="B849" s="22" t="s">
        <v>1715</v>
      </c>
      <c r="C849" s="23">
        <v>1.8400000000000003</v>
      </c>
      <c r="D849" s="89">
        <v>111</v>
      </c>
      <c r="E849" s="19"/>
      <c r="F849" s="19"/>
      <c r="G849" s="19"/>
      <c r="H849" s="19"/>
      <c r="I849" s="19"/>
      <c r="J849" s="19"/>
      <c r="K849" s="19"/>
    </row>
    <row r="850" spans="1:11" s="15" customFormat="1" x14ac:dyDescent="0.25">
      <c r="A850" s="17" t="s">
        <v>1716</v>
      </c>
      <c r="B850" s="22" t="s">
        <v>1717</v>
      </c>
      <c r="C850" s="23">
        <v>10.350000000000001</v>
      </c>
      <c r="D850" s="89">
        <v>752</v>
      </c>
      <c r="E850" s="19"/>
      <c r="F850" s="19"/>
      <c r="G850" s="19"/>
      <c r="H850" s="19"/>
      <c r="I850" s="19"/>
      <c r="J850" s="19"/>
      <c r="K850" s="19"/>
    </row>
    <row r="851" spans="1:11" s="15" customFormat="1" x14ac:dyDescent="0.25">
      <c r="A851" s="17" t="s">
        <v>1718</v>
      </c>
      <c r="B851" s="22" t="s">
        <v>1719</v>
      </c>
      <c r="C851" s="23">
        <v>8.6000000000000014</v>
      </c>
      <c r="D851" s="89">
        <v>122</v>
      </c>
      <c r="E851" s="19"/>
      <c r="F851" s="19"/>
      <c r="G851" s="19"/>
      <c r="H851" s="19"/>
      <c r="I851" s="19"/>
      <c r="J851" s="19"/>
      <c r="K851" s="19"/>
    </row>
    <row r="852" spans="1:11" s="15" customFormat="1" ht="45" x14ac:dyDescent="0.25">
      <c r="A852" s="17" t="s">
        <v>1720</v>
      </c>
      <c r="B852" s="22" t="s">
        <v>1721</v>
      </c>
      <c r="C852" s="23">
        <v>0.46000000000000008</v>
      </c>
      <c r="D852" s="89">
        <v>13</v>
      </c>
      <c r="E852" s="19"/>
      <c r="F852" s="19"/>
      <c r="G852" s="19"/>
      <c r="H852" s="19"/>
      <c r="I852" s="19"/>
      <c r="J852" s="19"/>
      <c r="K852" s="19"/>
    </row>
    <row r="853" spans="1:11" s="15" customFormat="1" x14ac:dyDescent="0.25">
      <c r="A853" s="17" t="s">
        <v>1722</v>
      </c>
      <c r="B853" s="22" t="s">
        <v>1723</v>
      </c>
      <c r="C853" s="23">
        <v>9.09</v>
      </c>
      <c r="D853" s="89">
        <v>515</v>
      </c>
      <c r="E853" s="19"/>
      <c r="F853" s="19"/>
      <c r="G853" s="19"/>
      <c r="H853" s="19"/>
      <c r="I853" s="19"/>
      <c r="J853" s="19"/>
      <c r="K853" s="19"/>
    </row>
    <row r="854" spans="1:11" s="15" customFormat="1" x14ac:dyDescent="0.25">
      <c r="A854" s="17" t="s">
        <v>1724</v>
      </c>
      <c r="B854" s="22" t="s">
        <v>1725</v>
      </c>
      <c r="C854" s="23">
        <v>1.6700000000000004</v>
      </c>
      <c r="D854" s="89">
        <v>112</v>
      </c>
      <c r="E854" s="19"/>
      <c r="F854" s="19"/>
      <c r="G854" s="19"/>
      <c r="H854" s="19"/>
      <c r="I854" s="19"/>
      <c r="J854" s="19"/>
      <c r="K854" s="19"/>
    </row>
    <row r="855" spans="1:11" s="15" customFormat="1" x14ac:dyDescent="0.25">
      <c r="A855" s="17" t="s">
        <v>1726</v>
      </c>
      <c r="B855" s="22" t="s">
        <v>1727</v>
      </c>
      <c r="C855" s="23">
        <v>2.13</v>
      </c>
      <c r="D855" s="89">
        <v>154</v>
      </c>
      <c r="E855" s="19"/>
      <c r="F855" s="19"/>
      <c r="G855" s="19"/>
      <c r="H855" s="19"/>
      <c r="I855" s="19"/>
      <c r="J855" s="19"/>
      <c r="K855" s="19"/>
    </row>
    <row r="856" spans="1:11" s="15" customFormat="1" x14ac:dyDescent="0.25">
      <c r="A856" s="17" t="s">
        <v>1728</v>
      </c>
      <c r="B856" s="22" t="s">
        <v>1729</v>
      </c>
      <c r="C856" s="23">
        <v>4.2499999999999991</v>
      </c>
      <c r="D856" s="89">
        <v>263</v>
      </c>
      <c r="E856" s="19"/>
      <c r="F856" s="19"/>
      <c r="G856" s="19"/>
      <c r="H856" s="19"/>
      <c r="I856" s="19"/>
      <c r="J856" s="19"/>
      <c r="K856" s="19"/>
    </row>
    <row r="857" spans="1:11" s="15" customFormat="1" x14ac:dyDescent="0.25">
      <c r="A857" s="17" t="s">
        <v>1730</v>
      </c>
      <c r="B857" s="22" t="s">
        <v>1731</v>
      </c>
      <c r="C857" s="23">
        <v>5.8</v>
      </c>
      <c r="D857" s="89">
        <v>404</v>
      </c>
      <c r="E857" s="19"/>
      <c r="F857" s="19"/>
      <c r="G857" s="19"/>
      <c r="H857" s="19"/>
      <c r="I857" s="19"/>
      <c r="J857" s="19"/>
      <c r="K857" s="19"/>
    </row>
    <row r="858" spans="1:11" s="15" customFormat="1" ht="30" x14ac:dyDescent="0.25">
      <c r="A858" s="17" t="s">
        <v>1732</v>
      </c>
      <c r="B858" s="22" t="s">
        <v>1733</v>
      </c>
      <c r="C858" s="23">
        <v>3.5900000000000007</v>
      </c>
      <c r="D858" s="89">
        <v>181</v>
      </c>
      <c r="E858" s="19"/>
      <c r="F858" s="19"/>
      <c r="G858" s="19"/>
      <c r="H858" s="19"/>
      <c r="I858" s="19"/>
      <c r="J858" s="19"/>
      <c r="K858" s="19"/>
    </row>
    <row r="859" spans="1:11" s="15" customFormat="1" ht="30" x14ac:dyDescent="0.25">
      <c r="A859" s="17" t="s">
        <v>1734</v>
      </c>
      <c r="B859" s="22" t="s">
        <v>1735</v>
      </c>
      <c r="C859" s="23">
        <v>0.1</v>
      </c>
      <c r="D859" s="89">
        <v>7</v>
      </c>
      <c r="E859" s="19"/>
      <c r="F859" s="19"/>
      <c r="G859" s="19"/>
      <c r="H859" s="19"/>
      <c r="I859" s="19"/>
      <c r="J859" s="19"/>
      <c r="K859" s="19"/>
    </row>
    <row r="860" spans="1:11" s="15" customFormat="1" x14ac:dyDescent="0.25">
      <c r="A860" s="17" t="s">
        <v>1736</v>
      </c>
      <c r="B860" s="22" t="s">
        <v>1737</v>
      </c>
      <c r="C860" s="23">
        <v>2.12</v>
      </c>
      <c r="D860" s="89">
        <v>94</v>
      </c>
      <c r="E860" s="19"/>
      <c r="F860" s="19"/>
      <c r="G860" s="19"/>
      <c r="H860" s="19"/>
      <c r="I860" s="19"/>
      <c r="J860" s="19"/>
      <c r="K860" s="19"/>
    </row>
    <row r="861" spans="1:11" s="15" customFormat="1" ht="30" x14ac:dyDescent="0.25">
      <c r="A861" s="17" t="s">
        <v>1738</v>
      </c>
      <c r="B861" s="22" t="s">
        <v>1739</v>
      </c>
      <c r="C861" s="23">
        <v>1.3</v>
      </c>
      <c r="D861" s="89">
        <v>130</v>
      </c>
      <c r="E861" s="19"/>
      <c r="F861" s="19"/>
      <c r="G861" s="19"/>
      <c r="H861" s="19"/>
      <c r="I861" s="19"/>
      <c r="J861" s="19"/>
      <c r="K861" s="19"/>
    </row>
    <row r="862" spans="1:11" s="15" customFormat="1" x14ac:dyDescent="0.25">
      <c r="A862" s="17" t="s">
        <v>1740</v>
      </c>
      <c r="B862" s="22" t="s">
        <v>1741</v>
      </c>
      <c r="C862" s="23">
        <v>2.2999999999999998</v>
      </c>
      <c r="D862" s="89">
        <v>175</v>
      </c>
      <c r="E862" s="19"/>
      <c r="F862" s="19"/>
      <c r="G862" s="19"/>
      <c r="H862" s="19"/>
      <c r="I862" s="19"/>
      <c r="J862" s="19"/>
      <c r="K862" s="19"/>
    </row>
    <row r="863" spans="1:11" s="15" customFormat="1" ht="30" x14ac:dyDescent="0.25">
      <c r="A863" s="17" t="s">
        <v>1962</v>
      </c>
      <c r="B863" s="22" t="s">
        <v>4193</v>
      </c>
      <c r="C863" s="23">
        <v>17.650000000000002</v>
      </c>
      <c r="D863" s="89">
        <v>1075</v>
      </c>
      <c r="E863" s="19"/>
      <c r="F863" s="19"/>
      <c r="G863" s="19"/>
      <c r="H863" s="19"/>
      <c r="I863" s="19"/>
      <c r="J863" s="19"/>
      <c r="K863" s="19"/>
    </row>
    <row r="864" spans="1:11" s="15" customFormat="1" x14ac:dyDescent="0.25">
      <c r="A864" s="17" t="s">
        <v>1742</v>
      </c>
      <c r="B864" s="22" t="s">
        <v>1743</v>
      </c>
      <c r="C864" s="23">
        <v>2.61</v>
      </c>
      <c r="D864" s="89">
        <v>157</v>
      </c>
      <c r="E864" s="19"/>
      <c r="F864" s="19"/>
      <c r="G864" s="19"/>
      <c r="H864" s="19"/>
      <c r="I864" s="19"/>
      <c r="J864" s="19"/>
      <c r="K864" s="19"/>
    </row>
    <row r="865" spans="1:11" s="15" customFormat="1" x14ac:dyDescent="0.25">
      <c r="A865" s="17" t="s">
        <v>1744</v>
      </c>
      <c r="B865" s="22" t="s">
        <v>1745</v>
      </c>
      <c r="C865" s="23">
        <v>0.76</v>
      </c>
      <c r="D865" s="89">
        <v>63</v>
      </c>
      <c r="E865" s="19"/>
      <c r="F865" s="19"/>
      <c r="G865" s="19"/>
      <c r="H865" s="19"/>
      <c r="I865" s="19"/>
      <c r="J865" s="19"/>
      <c r="K865" s="19"/>
    </row>
    <row r="866" spans="1:11" s="15" customFormat="1" x14ac:dyDescent="0.25">
      <c r="A866" s="17" t="s">
        <v>1746</v>
      </c>
      <c r="B866" s="22" t="s">
        <v>1747</v>
      </c>
      <c r="C866" s="23">
        <v>2.4000000000000004</v>
      </c>
      <c r="D866" s="89">
        <v>209</v>
      </c>
      <c r="E866" s="19"/>
      <c r="F866" s="19"/>
      <c r="G866" s="19"/>
      <c r="H866" s="19"/>
      <c r="I866" s="19"/>
      <c r="J866" s="19"/>
      <c r="K866" s="19"/>
    </row>
    <row r="867" spans="1:11" s="15" customFormat="1" x14ac:dyDescent="0.25">
      <c r="A867" s="17" t="s">
        <v>1748</v>
      </c>
      <c r="B867" s="22" t="s">
        <v>1749</v>
      </c>
      <c r="C867" s="23">
        <v>6.7599999999999989</v>
      </c>
      <c r="D867" s="89">
        <v>469</v>
      </c>
      <c r="E867" s="19"/>
      <c r="F867" s="19"/>
      <c r="G867" s="19"/>
      <c r="H867" s="19"/>
      <c r="I867" s="19"/>
      <c r="J867" s="19"/>
      <c r="K867" s="19"/>
    </row>
    <row r="868" spans="1:11" s="15" customFormat="1" x14ac:dyDescent="0.25">
      <c r="A868" s="17" t="s">
        <v>1750</v>
      </c>
      <c r="B868" s="22" t="s">
        <v>1751</v>
      </c>
      <c r="C868" s="23">
        <v>7.8899999999999988</v>
      </c>
      <c r="D868" s="89">
        <v>410</v>
      </c>
      <c r="E868" s="19"/>
      <c r="F868" s="19"/>
      <c r="G868" s="19"/>
      <c r="H868" s="19"/>
      <c r="I868" s="19"/>
      <c r="J868" s="19"/>
      <c r="K868" s="19"/>
    </row>
    <row r="869" spans="1:11" s="15" customFormat="1" x14ac:dyDescent="0.25">
      <c r="A869" s="17" t="s">
        <v>1752</v>
      </c>
      <c r="B869" s="22" t="s">
        <v>1753</v>
      </c>
      <c r="C869" s="23">
        <v>2.54</v>
      </c>
      <c r="D869" s="89">
        <v>172</v>
      </c>
      <c r="E869" s="19"/>
      <c r="F869" s="19"/>
      <c r="G869" s="19"/>
      <c r="H869" s="19"/>
      <c r="I869" s="19"/>
      <c r="J869" s="19"/>
      <c r="K869" s="19"/>
    </row>
    <row r="870" spans="1:11" s="15" customFormat="1" x14ac:dyDescent="0.25">
      <c r="A870" s="17" t="s">
        <v>1754</v>
      </c>
      <c r="B870" s="22" t="s">
        <v>1755</v>
      </c>
      <c r="C870" s="23">
        <v>2.5300000000000002</v>
      </c>
      <c r="D870" s="89">
        <v>249</v>
      </c>
      <c r="E870" s="19"/>
      <c r="F870" s="19"/>
      <c r="G870" s="19"/>
      <c r="H870" s="19"/>
      <c r="I870" s="19"/>
      <c r="J870" s="19"/>
      <c r="K870" s="19"/>
    </row>
    <row r="871" spans="1:11" s="15" customFormat="1" x14ac:dyDescent="0.25">
      <c r="A871" s="17" t="s">
        <v>1756</v>
      </c>
      <c r="B871" s="22" t="s">
        <v>1757</v>
      </c>
      <c r="C871" s="23">
        <v>2.04</v>
      </c>
      <c r="D871" s="89">
        <v>190</v>
      </c>
      <c r="E871" s="19"/>
      <c r="F871" s="19"/>
      <c r="G871" s="19"/>
      <c r="H871" s="19"/>
      <c r="I871" s="19"/>
      <c r="J871" s="19"/>
      <c r="K871" s="19"/>
    </row>
    <row r="872" spans="1:11" s="15" customFormat="1" x14ac:dyDescent="0.25">
      <c r="A872" s="17" t="s">
        <v>1758</v>
      </c>
      <c r="B872" s="22" t="s">
        <v>1759</v>
      </c>
      <c r="C872" s="23">
        <v>1.9699999999999998</v>
      </c>
      <c r="D872" s="89">
        <v>140</v>
      </c>
      <c r="E872" s="19"/>
      <c r="F872" s="19"/>
      <c r="G872" s="19"/>
      <c r="H872" s="19"/>
      <c r="I872" s="19"/>
      <c r="J872" s="19"/>
      <c r="K872" s="19"/>
    </row>
    <row r="873" spans="1:11" s="15" customFormat="1" x14ac:dyDescent="0.25">
      <c r="A873" s="17" t="s">
        <v>1760</v>
      </c>
      <c r="B873" s="22" t="s">
        <v>1761</v>
      </c>
      <c r="C873" s="23">
        <v>2.4500000000000002</v>
      </c>
      <c r="D873" s="89">
        <v>180</v>
      </c>
      <c r="E873" s="19"/>
      <c r="F873" s="19"/>
      <c r="G873" s="19"/>
      <c r="H873" s="19"/>
      <c r="I873" s="19"/>
      <c r="J873" s="19"/>
      <c r="K873" s="19"/>
    </row>
    <row r="874" spans="1:11" s="15" customFormat="1" x14ac:dyDescent="0.25">
      <c r="A874" s="17" t="s">
        <v>1762</v>
      </c>
      <c r="B874" s="22" t="s">
        <v>1763</v>
      </c>
      <c r="C874" s="23">
        <v>3.0400000000000005</v>
      </c>
      <c r="D874" s="89">
        <v>246</v>
      </c>
      <c r="E874" s="19"/>
      <c r="F874" s="19"/>
      <c r="G874" s="19"/>
      <c r="H874" s="19"/>
      <c r="I874" s="19"/>
      <c r="J874" s="19"/>
      <c r="K874" s="19"/>
    </row>
    <row r="875" spans="1:11" s="15" customFormat="1" x14ac:dyDescent="0.25">
      <c r="A875" s="17" t="s">
        <v>1764</v>
      </c>
      <c r="B875" s="22" t="s">
        <v>1765</v>
      </c>
      <c r="C875" s="23">
        <v>6.33</v>
      </c>
      <c r="D875" s="89">
        <v>352</v>
      </c>
      <c r="E875" s="19"/>
      <c r="F875" s="19"/>
      <c r="G875" s="19"/>
      <c r="H875" s="19"/>
      <c r="I875" s="19"/>
      <c r="J875" s="19"/>
      <c r="K875" s="19"/>
    </row>
    <row r="876" spans="1:11" s="15" customFormat="1" x14ac:dyDescent="0.25">
      <c r="A876" s="17" t="s">
        <v>2955</v>
      </c>
      <c r="B876" s="22" t="s">
        <v>2953</v>
      </c>
      <c r="C876" s="23">
        <v>0.04</v>
      </c>
      <c r="D876" s="89">
        <v>2</v>
      </c>
      <c r="E876" s="19"/>
      <c r="F876" s="19"/>
      <c r="G876" s="19"/>
      <c r="H876" s="19"/>
      <c r="I876" s="19"/>
      <c r="J876" s="19"/>
      <c r="K876" s="19"/>
    </row>
    <row r="877" spans="1:11" s="15" customFormat="1" x14ac:dyDescent="0.25">
      <c r="A877" s="17" t="s">
        <v>1766</v>
      </c>
      <c r="B877" s="22" t="s">
        <v>1767</v>
      </c>
      <c r="C877" s="23">
        <v>1.6</v>
      </c>
      <c r="D877" s="89">
        <v>131</v>
      </c>
      <c r="E877" s="19"/>
      <c r="F877" s="19"/>
      <c r="G877" s="19"/>
      <c r="H877" s="19"/>
      <c r="I877" s="19"/>
      <c r="J877" s="19"/>
      <c r="K877" s="19"/>
    </row>
    <row r="878" spans="1:11" s="15" customFormat="1" ht="30" x14ac:dyDescent="0.25">
      <c r="A878" s="17" t="s">
        <v>1768</v>
      </c>
      <c r="B878" s="22" t="s">
        <v>1769</v>
      </c>
      <c r="C878" s="23">
        <v>6.3699999999999992</v>
      </c>
      <c r="D878" s="89">
        <v>314</v>
      </c>
      <c r="E878" s="19"/>
      <c r="F878" s="19"/>
      <c r="G878" s="19"/>
      <c r="H878" s="19"/>
      <c r="I878" s="19"/>
      <c r="J878" s="19"/>
      <c r="K878" s="19"/>
    </row>
    <row r="879" spans="1:11" s="15" customFormat="1" x14ac:dyDescent="0.25">
      <c r="A879" s="17" t="s">
        <v>1770</v>
      </c>
      <c r="B879" s="22" t="s">
        <v>1771</v>
      </c>
      <c r="C879" s="23">
        <v>2.5400000000000005</v>
      </c>
      <c r="D879" s="89">
        <v>134</v>
      </c>
      <c r="E879" s="19"/>
      <c r="F879" s="19"/>
      <c r="G879" s="19"/>
      <c r="H879" s="19"/>
      <c r="I879" s="19"/>
      <c r="J879" s="19"/>
      <c r="K879" s="19"/>
    </row>
    <row r="880" spans="1:11" s="15" customFormat="1" x14ac:dyDescent="0.25">
      <c r="A880" s="17" t="s">
        <v>1772</v>
      </c>
      <c r="B880" s="22" t="s">
        <v>1773</v>
      </c>
      <c r="C880" s="23">
        <v>4.0200000000000005</v>
      </c>
      <c r="D880" s="89">
        <v>211</v>
      </c>
      <c r="E880" s="19"/>
      <c r="F880" s="19"/>
      <c r="G880" s="19"/>
      <c r="H880" s="19"/>
      <c r="I880" s="19"/>
      <c r="J880" s="19"/>
      <c r="K880" s="19"/>
    </row>
    <row r="881" spans="1:11" s="15" customFormat="1" ht="30" x14ac:dyDescent="0.25">
      <c r="A881" s="17" t="s">
        <v>1774</v>
      </c>
      <c r="B881" s="22" t="s">
        <v>1775</v>
      </c>
      <c r="C881" s="23">
        <v>12.57</v>
      </c>
      <c r="D881" s="89">
        <v>673</v>
      </c>
      <c r="E881" s="19"/>
      <c r="F881" s="19"/>
      <c r="G881" s="19"/>
      <c r="H881" s="19"/>
      <c r="I881" s="19"/>
      <c r="J881" s="19"/>
      <c r="K881" s="19"/>
    </row>
    <row r="882" spans="1:11" s="15" customFormat="1" x14ac:dyDescent="0.25">
      <c r="A882" s="17" t="s">
        <v>1776</v>
      </c>
      <c r="B882" s="22" t="s">
        <v>1777</v>
      </c>
      <c r="C882" s="23">
        <v>2.61</v>
      </c>
      <c r="D882" s="89">
        <v>133</v>
      </c>
      <c r="E882" s="19"/>
      <c r="F882" s="19"/>
      <c r="G882" s="19"/>
      <c r="H882" s="19"/>
      <c r="I882" s="19"/>
      <c r="J882" s="19"/>
      <c r="K882" s="19"/>
    </row>
    <row r="883" spans="1:11" s="15" customFormat="1" ht="30" x14ac:dyDescent="0.25">
      <c r="A883" s="17" t="s">
        <v>1778</v>
      </c>
      <c r="B883" s="22" t="s">
        <v>1779</v>
      </c>
      <c r="C883" s="23">
        <v>5.7</v>
      </c>
      <c r="D883" s="89">
        <v>411</v>
      </c>
      <c r="E883" s="19"/>
      <c r="F883" s="19"/>
      <c r="G883" s="19"/>
      <c r="H883" s="19"/>
      <c r="I883" s="19"/>
      <c r="J883" s="19"/>
      <c r="K883" s="19"/>
    </row>
    <row r="884" spans="1:11" s="15" customFormat="1" ht="30" x14ac:dyDescent="0.25">
      <c r="A884" s="17" t="s">
        <v>1780</v>
      </c>
      <c r="B884" s="22" t="s">
        <v>1781</v>
      </c>
      <c r="C884" s="23">
        <v>1.6100000000000003</v>
      </c>
      <c r="D884" s="89">
        <v>68</v>
      </c>
      <c r="E884" s="19"/>
      <c r="F884" s="19"/>
      <c r="G884" s="19"/>
      <c r="H884" s="19"/>
      <c r="I884" s="19"/>
      <c r="J884" s="19"/>
      <c r="K884" s="19"/>
    </row>
    <row r="885" spans="1:11" s="15" customFormat="1" x14ac:dyDescent="0.25">
      <c r="A885" s="17" t="s">
        <v>1782</v>
      </c>
      <c r="B885" s="22" t="s">
        <v>1783</v>
      </c>
      <c r="C885" s="23">
        <v>3.1999999999999997</v>
      </c>
      <c r="D885" s="89">
        <v>209</v>
      </c>
      <c r="E885" s="19"/>
      <c r="F885" s="19"/>
      <c r="G885" s="19"/>
      <c r="H885" s="19"/>
      <c r="I885" s="19"/>
      <c r="J885" s="19"/>
      <c r="K885" s="19"/>
    </row>
    <row r="886" spans="1:11" s="15" customFormat="1" x14ac:dyDescent="0.25">
      <c r="A886" s="17" t="s">
        <v>1784</v>
      </c>
      <c r="B886" s="22" t="s">
        <v>1785</v>
      </c>
      <c r="C886" s="23">
        <v>2.5499999999999998</v>
      </c>
      <c r="D886" s="89">
        <v>168</v>
      </c>
      <c r="E886" s="19"/>
      <c r="F886" s="19"/>
      <c r="G886" s="19"/>
      <c r="H886" s="19"/>
      <c r="I886" s="19"/>
      <c r="J886" s="19"/>
      <c r="K886" s="19"/>
    </row>
    <row r="887" spans="1:11" s="15" customFormat="1" x14ac:dyDescent="0.25">
      <c r="A887" s="17" t="s">
        <v>1786</v>
      </c>
      <c r="B887" s="22" t="s">
        <v>1787</v>
      </c>
      <c r="C887" s="23">
        <v>2.8100000000000005</v>
      </c>
      <c r="D887" s="89">
        <v>212</v>
      </c>
      <c r="E887" s="19"/>
      <c r="F887" s="19"/>
      <c r="G887" s="19"/>
      <c r="H887" s="19"/>
      <c r="I887" s="19"/>
      <c r="J887" s="19"/>
      <c r="K887" s="19"/>
    </row>
    <row r="888" spans="1:11" s="15" customFormat="1" x14ac:dyDescent="0.25">
      <c r="A888" s="17" t="s">
        <v>1788</v>
      </c>
      <c r="B888" s="22" t="s">
        <v>1789</v>
      </c>
      <c r="C888" s="23">
        <v>6.6000000000000005</v>
      </c>
      <c r="D888" s="89">
        <v>415</v>
      </c>
      <c r="E888" s="19"/>
      <c r="F888" s="19"/>
      <c r="G888" s="19"/>
      <c r="H888" s="19"/>
      <c r="I888" s="19"/>
      <c r="J888" s="19"/>
      <c r="K888" s="19"/>
    </row>
    <row r="889" spans="1:11" s="15" customFormat="1" ht="30" x14ac:dyDescent="0.25">
      <c r="A889" s="17" t="s">
        <v>1790</v>
      </c>
      <c r="B889" s="22" t="s">
        <v>1791</v>
      </c>
      <c r="C889" s="23">
        <v>2.2200000000000002</v>
      </c>
      <c r="D889" s="89">
        <v>184</v>
      </c>
      <c r="E889" s="19"/>
      <c r="F889" s="19"/>
      <c r="G889" s="19"/>
      <c r="H889" s="19"/>
      <c r="I889" s="19"/>
      <c r="J889" s="19"/>
      <c r="K889" s="19"/>
    </row>
    <row r="890" spans="1:11" s="15" customFormat="1" ht="30" x14ac:dyDescent="0.25">
      <c r="A890" s="17" t="s">
        <v>2626</v>
      </c>
      <c r="B890" s="22" t="s">
        <v>2627</v>
      </c>
      <c r="C890" s="23">
        <v>1.02</v>
      </c>
      <c r="D890" s="89">
        <v>102</v>
      </c>
      <c r="E890" s="19"/>
      <c r="F890" s="19"/>
      <c r="G890" s="19"/>
      <c r="H890" s="19"/>
      <c r="I890" s="19"/>
      <c r="J890" s="19"/>
      <c r="K890" s="19"/>
    </row>
    <row r="891" spans="1:11" s="15" customFormat="1" x14ac:dyDescent="0.25">
      <c r="A891" s="17" t="s">
        <v>1792</v>
      </c>
      <c r="B891" s="22" t="s">
        <v>1793</v>
      </c>
      <c r="C891" s="23">
        <v>8.8699999999999992</v>
      </c>
      <c r="D891" s="89">
        <v>382</v>
      </c>
      <c r="E891" s="19"/>
      <c r="F891" s="19"/>
      <c r="G891" s="19"/>
      <c r="H891" s="19"/>
      <c r="I891" s="19"/>
      <c r="J891" s="19"/>
      <c r="K891" s="19"/>
    </row>
    <row r="892" spans="1:11" s="15" customFormat="1" x14ac:dyDescent="0.25">
      <c r="A892" s="17" t="s">
        <v>1794</v>
      </c>
      <c r="B892" s="22" t="s">
        <v>1795</v>
      </c>
      <c r="C892" s="23">
        <v>1.9100000000000001</v>
      </c>
      <c r="D892" s="89">
        <v>177</v>
      </c>
      <c r="E892" s="19"/>
      <c r="F892" s="19"/>
      <c r="G892" s="19"/>
      <c r="H892" s="19"/>
      <c r="I892" s="19"/>
      <c r="J892" s="19"/>
      <c r="K892" s="19"/>
    </row>
    <row r="893" spans="1:11" s="15" customFormat="1" x14ac:dyDescent="0.25">
      <c r="A893" s="17" t="s">
        <v>1796</v>
      </c>
      <c r="B893" s="22" t="s">
        <v>1797</v>
      </c>
      <c r="C893" s="23">
        <v>3.3100000000000005</v>
      </c>
      <c r="D893" s="89">
        <v>315</v>
      </c>
      <c r="E893" s="19"/>
      <c r="F893" s="19"/>
      <c r="G893" s="19"/>
      <c r="H893" s="19"/>
      <c r="I893" s="19"/>
      <c r="J893" s="19"/>
      <c r="K893" s="19"/>
    </row>
    <row r="894" spans="1:11" s="15" customFormat="1" x14ac:dyDescent="0.25">
      <c r="A894" s="17" t="s">
        <v>1798</v>
      </c>
      <c r="B894" s="22" t="s">
        <v>1799</v>
      </c>
      <c r="C894" s="23">
        <v>2.3500000000000005</v>
      </c>
      <c r="D894" s="89">
        <v>181</v>
      </c>
      <c r="E894" s="19"/>
      <c r="F894" s="19"/>
      <c r="G894" s="19"/>
      <c r="H894" s="19"/>
      <c r="I894" s="19"/>
      <c r="J894" s="19"/>
      <c r="K894" s="19"/>
    </row>
    <row r="895" spans="1:11" s="15" customFormat="1" x14ac:dyDescent="0.25">
      <c r="A895" s="17" t="s">
        <v>1800</v>
      </c>
      <c r="B895" s="22" t="s">
        <v>1801</v>
      </c>
      <c r="C895" s="23">
        <v>1.98</v>
      </c>
      <c r="D895" s="89">
        <v>106</v>
      </c>
      <c r="E895" s="19"/>
      <c r="F895" s="19"/>
      <c r="G895" s="19"/>
      <c r="H895" s="19"/>
      <c r="I895" s="19"/>
      <c r="J895" s="19"/>
      <c r="K895" s="19"/>
    </row>
    <row r="896" spans="1:11" s="15" customFormat="1" x14ac:dyDescent="0.25">
      <c r="A896" s="17" t="s">
        <v>1802</v>
      </c>
      <c r="B896" s="22" t="s">
        <v>1803</v>
      </c>
      <c r="C896" s="23">
        <v>3.0700000000000007</v>
      </c>
      <c r="D896" s="89">
        <v>232</v>
      </c>
      <c r="E896" s="19"/>
      <c r="F896" s="19"/>
      <c r="G896" s="19"/>
      <c r="H896" s="19"/>
      <c r="I896" s="19"/>
      <c r="J896" s="19"/>
      <c r="K896" s="19"/>
    </row>
    <row r="897" spans="1:11" s="15" customFormat="1" x14ac:dyDescent="0.25">
      <c r="A897" s="17" t="s">
        <v>1804</v>
      </c>
      <c r="B897" s="22" t="s">
        <v>1805</v>
      </c>
      <c r="C897" s="23">
        <v>2.02</v>
      </c>
      <c r="D897" s="89">
        <v>143</v>
      </c>
      <c r="E897" s="19"/>
      <c r="F897" s="19"/>
      <c r="G897" s="19"/>
      <c r="H897" s="19"/>
      <c r="I897" s="19"/>
      <c r="J897" s="19"/>
      <c r="K897" s="19"/>
    </row>
    <row r="898" spans="1:11" s="15" customFormat="1" x14ac:dyDescent="0.25">
      <c r="A898" s="17" t="s">
        <v>1806</v>
      </c>
      <c r="B898" s="22" t="s">
        <v>1807</v>
      </c>
      <c r="C898" s="23">
        <v>4.919999999999999</v>
      </c>
      <c r="D898" s="89">
        <v>355</v>
      </c>
      <c r="E898" s="19"/>
      <c r="F898" s="19"/>
      <c r="G898" s="19"/>
      <c r="H898" s="19"/>
      <c r="I898" s="19"/>
      <c r="J898" s="19"/>
      <c r="K898" s="19"/>
    </row>
    <row r="899" spans="1:11" s="15" customFormat="1" x14ac:dyDescent="0.25">
      <c r="A899" s="17" t="s">
        <v>1808</v>
      </c>
      <c r="B899" s="22" t="s">
        <v>1809</v>
      </c>
      <c r="C899" s="23">
        <v>6.97</v>
      </c>
      <c r="D899" s="89">
        <v>476</v>
      </c>
      <c r="E899" s="19"/>
      <c r="F899" s="19"/>
      <c r="G899" s="19"/>
      <c r="H899" s="19"/>
      <c r="I899" s="19"/>
      <c r="J899" s="19"/>
      <c r="K899" s="19"/>
    </row>
    <row r="900" spans="1:11" s="15" customFormat="1" ht="30" x14ac:dyDescent="0.25">
      <c r="A900" s="17" t="s">
        <v>1810</v>
      </c>
      <c r="B900" s="22" t="s">
        <v>1811</v>
      </c>
      <c r="C900" s="23">
        <v>5.4499999999999993</v>
      </c>
      <c r="D900" s="89">
        <v>436</v>
      </c>
      <c r="E900" s="19"/>
      <c r="F900" s="19"/>
      <c r="G900" s="19"/>
      <c r="H900" s="19"/>
      <c r="I900" s="19"/>
      <c r="J900" s="19"/>
      <c r="K900" s="19"/>
    </row>
    <row r="901" spans="1:11" s="15" customFormat="1" ht="30" x14ac:dyDescent="0.25">
      <c r="A901" s="17" t="s">
        <v>718</v>
      </c>
      <c r="B901" s="22" t="s">
        <v>4194</v>
      </c>
      <c r="C901" s="23">
        <v>4.07</v>
      </c>
      <c r="D901" s="89">
        <v>326</v>
      </c>
      <c r="E901" s="19"/>
      <c r="F901" s="19"/>
      <c r="G901" s="19"/>
      <c r="H901" s="19"/>
      <c r="I901" s="19"/>
      <c r="J901" s="19"/>
      <c r="K901" s="19"/>
    </row>
    <row r="902" spans="1:11" s="15" customFormat="1" ht="30" x14ac:dyDescent="0.25">
      <c r="A902" s="17" t="s">
        <v>1812</v>
      </c>
      <c r="B902" s="22" t="s">
        <v>1813</v>
      </c>
      <c r="C902" s="23">
        <v>4</v>
      </c>
      <c r="D902" s="89">
        <v>265</v>
      </c>
      <c r="E902" s="19"/>
      <c r="F902" s="19"/>
      <c r="G902" s="19"/>
      <c r="H902" s="19"/>
      <c r="I902" s="19"/>
      <c r="J902" s="19"/>
      <c r="K902" s="19"/>
    </row>
    <row r="903" spans="1:11" s="15" customFormat="1" x14ac:dyDescent="0.25">
      <c r="A903" s="17" t="s">
        <v>1814</v>
      </c>
      <c r="B903" s="22" t="s">
        <v>1815</v>
      </c>
      <c r="C903" s="23">
        <v>3.7900000000000005</v>
      </c>
      <c r="D903" s="89">
        <v>342</v>
      </c>
      <c r="E903" s="19"/>
      <c r="F903" s="19"/>
      <c r="G903" s="19"/>
      <c r="H903" s="19"/>
      <c r="I903" s="19"/>
      <c r="J903" s="19"/>
      <c r="K903" s="19"/>
    </row>
    <row r="904" spans="1:11" s="15" customFormat="1" x14ac:dyDescent="0.25">
      <c r="A904" s="17" t="s">
        <v>1816</v>
      </c>
      <c r="B904" s="22" t="s">
        <v>1817</v>
      </c>
      <c r="C904" s="23">
        <v>3.2800000000000002</v>
      </c>
      <c r="D904" s="89">
        <v>230</v>
      </c>
      <c r="E904" s="19"/>
      <c r="F904" s="19"/>
      <c r="G904" s="19"/>
      <c r="H904" s="19"/>
      <c r="I904" s="19"/>
      <c r="J904" s="19"/>
      <c r="K904" s="19"/>
    </row>
    <row r="905" spans="1:11" s="15" customFormat="1" x14ac:dyDescent="0.25">
      <c r="A905" s="17" t="s">
        <v>1818</v>
      </c>
      <c r="B905" s="22" t="s">
        <v>1819</v>
      </c>
      <c r="C905" s="23">
        <v>7.11</v>
      </c>
      <c r="D905" s="89">
        <v>507</v>
      </c>
      <c r="E905" s="19"/>
      <c r="F905" s="19"/>
      <c r="G905" s="19"/>
      <c r="H905" s="19"/>
      <c r="I905" s="19"/>
      <c r="J905" s="19"/>
      <c r="K905" s="19"/>
    </row>
    <row r="906" spans="1:11" s="15" customFormat="1" x14ac:dyDescent="0.25">
      <c r="A906" s="17" t="s">
        <v>1820</v>
      </c>
      <c r="B906" s="22" t="s">
        <v>1821</v>
      </c>
      <c r="C906" s="23">
        <v>0.45999999999999996</v>
      </c>
      <c r="D906" s="89">
        <v>46</v>
      </c>
      <c r="E906" s="19"/>
      <c r="F906" s="19"/>
      <c r="G906" s="19"/>
      <c r="H906" s="19"/>
      <c r="I906" s="19"/>
      <c r="J906" s="19"/>
      <c r="K906" s="19"/>
    </row>
    <row r="907" spans="1:11" s="15" customFormat="1" x14ac:dyDescent="0.25">
      <c r="A907" s="17" t="s">
        <v>1822</v>
      </c>
      <c r="B907" s="22" t="s">
        <v>1823</v>
      </c>
      <c r="C907" s="23">
        <v>8.2999999999999989</v>
      </c>
      <c r="D907" s="89">
        <v>489</v>
      </c>
      <c r="E907" s="19"/>
      <c r="F907" s="19"/>
      <c r="G907" s="19"/>
      <c r="H907" s="19"/>
      <c r="I907" s="19"/>
      <c r="J907" s="19"/>
      <c r="K907" s="19"/>
    </row>
    <row r="908" spans="1:11" s="15" customFormat="1" x14ac:dyDescent="0.25">
      <c r="A908" s="17" t="s">
        <v>1824</v>
      </c>
      <c r="B908" s="22" t="s">
        <v>1825</v>
      </c>
      <c r="C908" s="23">
        <v>3.8</v>
      </c>
      <c r="D908" s="89">
        <v>251</v>
      </c>
      <c r="E908" s="19"/>
      <c r="F908" s="19"/>
      <c r="G908" s="19"/>
      <c r="H908" s="19"/>
      <c r="I908" s="19"/>
      <c r="J908" s="19"/>
      <c r="K908" s="19"/>
    </row>
    <row r="909" spans="1:11" s="15" customFormat="1" x14ac:dyDescent="0.25">
      <c r="A909" s="17" t="s">
        <v>1826</v>
      </c>
      <c r="B909" s="22" t="s">
        <v>1827</v>
      </c>
      <c r="C909" s="23">
        <v>3.8900000000000006</v>
      </c>
      <c r="D909" s="89">
        <v>250</v>
      </c>
      <c r="E909" s="19"/>
      <c r="F909" s="19"/>
      <c r="G909" s="19"/>
      <c r="H909" s="19"/>
      <c r="I909" s="19"/>
      <c r="J909" s="19"/>
      <c r="K909" s="19"/>
    </row>
    <row r="910" spans="1:11" s="15" customFormat="1" x14ac:dyDescent="0.25">
      <c r="A910" s="17" t="s">
        <v>1828</v>
      </c>
      <c r="B910" s="22" t="s">
        <v>1829</v>
      </c>
      <c r="C910" s="23">
        <v>5.7399999999999984</v>
      </c>
      <c r="D910" s="89">
        <v>352</v>
      </c>
      <c r="E910" s="19"/>
      <c r="F910" s="19"/>
      <c r="G910" s="19"/>
      <c r="H910" s="19"/>
      <c r="I910" s="19"/>
      <c r="J910" s="19"/>
      <c r="K910" s="19"/>
    </row>
    <row r="911" spans="1:11" s="15" customFormat="1" x14ac:dyDescent="0.25">
      <c r="A911" s="17" t="s">
        <v>1830</v>
      </c>
      <c r="B911" s="22" t="s">
        <v>1831</v>
      </c>
      <c r="C911" s="23">
        <v>1.1300000000000001</v>
      </c>
      <c r="D911" s="89">
        <v>102</v>
      </c>
      <c r="E911" s="19"/>
      <c r="F911" s="19"/>
      <c r="G911" s="19"/>
      <c r="H911" s="19"/>
      <c r="I911" s="19"/>
      <c r="J911" s="19"/>
      <c r="K911" s="19"/>
    </row>
    <row r="912" spans="1:11" s="15" customFormat="1" x14ac:dyDescent="0.25">
      <c r="A912" s="17" t="s">
        <v>1832</v>
      </c>
      <c r="B912" s="22" t="s">
        <v>1833</v>
      </c>
      <c r="C912" s="23">
        <v>3.2700000000000005</v>
      </c>
      <c r="D912" s="89">
        <v>259</v>
      </c>
      <c r="E912" s="19"/>
      <c r="F912" s="19"/>
      <c r="G912" s="19"/>
      <c r="H912" s="19"/>
      <c r="I912" s="19"/>
      <c r="J912" s="19"/>
      <c r="K912" s="19"/>
    </row>
    <row r="913" spans="1:11" s="15" customFormat="1" x14ac:dyDescent="0.25">
      <c r="A913" s="17" t="s">
        <v>1834</v>
      </c>
      <c r="B913" s="22" t="s">
        <v>1835</v>
      </c>
      <c r="C913" s="23">
        <v>1.1800000000000002</v>
      </c>
      <c r="D913" s="89">
        <v>83</v>
      </c>
      <c r="E913" s="19"/>
      <c r="F913" s="19"/>
      <c r="G913" s="19"/>
      <c r="H913" s="19"/>
      <c r="I913" s="19"/>
      <c r="J913" s="19"/>
      <c r="K913" s="19"/>
    </row>
    <row r="914" spans="1:11" s="15" customFormat="1" x14ac:dyDescent="0.25">
      <c r="A914" s="17" t="s">
        <v>1836</v>
      </c>
      <c r="B914" s="22" t="s">
        <v>1837</v>
      </c>
      <c r="C914" s="23">
        <v>0.9</v>
      </c>
      <c r="D914" s="89">
        <v>66</v>
      </c>
      <c r="E914" s="19"/>
      <c r="F914" s="19"/>
      <c r="G914" s="19"/>
      <c r="H914" s="19"/>
      <c r="I914" s="19"/>
      <c r="J914" s="19"/>
      <c r="K914" s="19"/>
    </row>
    <row r="915" spans="1:11" s="15" customFormat="1" x14ac:dyDescent="0.25">
      <c r="A915" s="17" t="s">
        <v>1838</v>
      </c>
      <c r="B915" s="22" t="s">
        <v>1839</v>
      </c>
      <c r="C915" s="23">
        <v>4.3999999999999995</v>
      </c>
      <c r="D915" s="89">
        <v>210</v>
      </c>
      <c r="E915" s="19"/>
      <c r="F915" s="19"/>
      <c r="G915" s="19"/>
      <c r="H915" s="19"/>
      <c r="I915" s="19"/>
      <c r="J915" s="19"/>
      <c r="K915" s="19"/>
    </row>
    <row r="916" spans="1:11" s="15" customFormat="1" x14ac:dyDescent="0.25">
      <c r="A916" s="17" t="s">
        <v>1840</v>
      </c>
      <c r="B916" s="22" t="s">
        <v>1841</v>
      </c>
      <c r="C916" s="23">
        <v>21.870000000000008</v>
      </c>
      <c r="D916" s="89">
        <v>573</v>
      </c>
      <c r="E916" s="19"/>
      <c r="F916" s="19"/>
      <c r="G916" s="19"/>
      <c r="H916" s="19"/>
      <c r="I916" s="19"/>
      <c r="J916" s="19"/>
      <c r="K916" s="19"/>
    </row>
    <row r="917" spans="1:11" s="15" customFormat="1" x14ac:dyDescent="0.25">
      <c r="A917" s="17" t="s">
        <v>1842</v>
      </c>
      <c r="B917" s="22" t="s">
        <v>1843</v>
      </c>
      <c r="C917" s="23">
        <v>2.08</v>
      </c>
      <c r="D917" s="89">
        <v>182</v>
      </c>
      <c r="E917" s="19"/>
      <c r="F917" s="19"/>
      <c r="G917" s="19"/>
      <c r="H917" s="19"/>
      <c r="I917" s="19"/>
      <c r="J917" s="19"/>
      <c r="K917" s="19"/>
    </row>
    <row r="918" spans="1:11" s="15" customFormat="1" x14ac:dyDescent="0.25">
      <c r="A918" s="17" t="s">
        <v>1844</v>
      </c>
      <c r="B918" s="22" t="s">
        <v>1845</v>
      </c>
      <c r="C918" s="23">
        <v>3.4600000000000004</v>
      </c>
      <c r="D918" s="89">
        <v>255</v>
      </c>
      <c r="E918" s="19"/>
      <c r="F918" s="19"/>
      <c r="G918" s="19"/>
      <c r="H918" s="19"/>
      <c r="I918" s="19"/>
      <c r="J918" s="19"/>
      <c r="K918" s="19"/>
    </row>
    <row r="919" spans="1:11" s="15" customFormat="1" x14ac:dyDescent="0.25">
      <c r="A919" s="17" t="s">
        <v>1846</v>
      </c>
      <c r="B919" s="22" t="s">
        <v>1847</v>
      </c>
      <c r="C919" s="23">
        <v>0.35000000000000003</v>
      </c>
      <c r="D919" s="89">
        <v>10</v>
      </c>
      <c r="E919" s="19"/>
      <c r="F919" s="19"/>
      <c r="G919" s="19"/>
      <c r="H919" s="19"/>
      <c r="I919" s="19"/>
      <c r="J919" s="19"/>
      <c r="K919" s="19"/>
    </row>
    <row r="920" spans="1:11" s="15" customFormat="1" x14ac:dyDescent="0.25">
      <c r="A920" s="17" t="s">
        <v>1848</v>
      </c>
      <c r="B920" s="22" t="s">
        <v>1849</v>
      </c>
      <c r="C920" s="23">
        <v>6.1799999999999988</v>
      </c>
      <c r="D920" s="89">
        <v>461</v>
      </c>
      <c r="E920" s="19"/>
      <c r="F920" s="19"/>
      <c r="G920" s="19"/>
      <c r="H920" s="19"/>
      <c r="I920" s="19"/>
      <c r="J920" s="19"/>
      <c r="K920" s="19"/>
    </row>
    <row r="921" spans="1:11" s="15" customFormat="1" x14ac:dyDescent="0.25">
      <c r="A921" s="17" t="s">
        <v>1850</v>
      </c>
      <c r="B921" s="22" t="s">
        <v>1851</v>
      </c>
      <c r="C921" s="23">
        <v>3.6200000000000006</v>
      </c>
      <c r="D921" s="89">
        <v>263</v>
      </c>
      <c r="E921" s="19"/>
      <c r="F921" s="19"/>
      <c r="G921" s="19"/>
      <c r="H921" s="19"/>
      <c r="I921" s="19"/>
      <c r="J921" s="19"/>
      <c r="K921" s="19"/>
    </row>
    <row r="922" spans="1:11" s="15" customFormat="1" x14ac:dyDescent="0.25">
      <c r="A922" s="17" t="s">
        <v>1852</v>
      </c>
      <c r="B922" s="22" t="s">
        <v>1853</v>
      </c>
      <c r="C922" s="23">
        <v>1.41</v>
      </c>
      <c r="D922" s="89">
        <v>94</v>
      </c>
      <c r="E922" s="19"/>
      <c r="F922" s="19"/>
      <c r="G922" s="19"/>
      <c r="H922" s="19"/>
      <c r="I922" s="19"/>
      <c r="J922" s="19"/>
      <c r="K922" s="19"/>
    </row>
    <row r="923" spans="1:11" s="15" customFormat="1" x14ac:dyDescent="0.25">
      <c r="A923" s="17" t="s">
        <v>1854</v>
      </c>
      <c r="B923" s="22" t="s">
        <v>1855</v>
      </c>
      <c r="C923" s="23">
        <v>3.16</v>
      </c>
      <c r="D923" s="89">
        <v>232</v>
      </c>
      <c r="E923" s="19"/>
      <c r="F923" s="19"/>
      <c r="G923" s="19"/>
      <c r="H923" s="19"/>
      <c r="I923" s="19"/>
      <c r="J923" s="19"/>
      <c r="K923" s="19"/>
    </row>
    <row r="924" spans="1:11" s="15" customFormat="1" ht="30" x14ac:dyDescent="0.25">
      <c r="A924" s="17" t="s">
        <v>1856</v>
      </c>
      <c r="B924" s="22" t="s">
        <v>1857</v>
      </c>
      <c r="C924" s="23">
        <v>0.82000000000000006</v>
      </c>
      <c r="D924" s="89">
        <v>82</v>
      </c>
      <c r="E924" s="19"/>
      <c r="F924" s="19"/>
      <c r="G924" s="19"/>
      <c r="H924" s="19"/>
      <c r="I924" s="19"/>
      <c r="J924" s="19"/>
      <c r="K924" s="19"/>
    </row>
    <row r="925" spans="1:11" s="15" customFormat="1" x14ac:dyDescent="0.25">
      <c r="A925" s="17" t="s">
        <v>1858</v>
      </c>
      <c r="B925" s="22" t="s">
        <v>1859</v>
      </c>
      <c r="C925" s="23">
        <v>0.79</v>
      </c>
      <c r="D925" s="89">
        <v>79</v>
      </c>
      <c r="E925" s="19"/>
      <c r="F925" s="19"/>
      <c r="G925" s="19"/>
      <c r="H925" s="19"/>
      <c r="I925" s="19"/>
      <c r="J925" s="19"/>
      <c r="K925" s="19"/>
    </row>
    <row r="926" spans="1:11" s="15" customFormat="1" ht="30" x14ac:dyDescent="0.25">
      <c r="A926" s="17" t="s">
        <v>1860</v>
      </c>
      <c r="B926" s="22" t="s">
        <v>1861</v>
      </c>
      <c r="C926" s="23">
        <v>3.2500000000000013</v>
      </c>
      <c r="D926" s="89">
        <v>188</v>
      </c>
      <c r="E926" s="19"/>
      <c r="F926" s="19"/>
      <c r="G926" s="19"/>
      <c r="H926" s="19"/>
      <c r="I926" s="19"/>
      <c r="J926" s="19"/>
      <c r="K926" s="19"/>
    </row>
    <row r="927" spans="1:11" s="15" customFormat="1" x14ac:dyDescent="0.25">
      <c r="A927" s="17" t="s">
        <v>1862</v>
      </c>
      <c r="B927" s="22" t="s">
        <v>1863</v>
      </c>
      <c r="C927" s="23">
        <v>4.0200000000000005</v>
      </c>
      <c r="D927" s="89">
        <v>144</v>
      </c>
      <c r="E927" s="19"/>
      <c r="F927" s="19"/>
      <c r="G927" s="19"/>
      <c r="H927" s="19"/>
      <c r="I927" s="19"/>
      <c r="J927" s="19"/>
      <c r="K927" s="19"/>
    </row>
    <row r="928" spans="1:11" s="15" customFormat="1" x14ac:dyDescent="0.25">
      <c r="A928" s="17" t="s">
        <v>1864</v>
      </c>
      <c r="B928" s="22" t="s">
        <v>1865</v>
      </c>
      <c r="C928" s="23">
        <v>4.2</v>
      </c>
      <c r="D928" s="89">
        <v>326</v>
      </c>
      <c r="E928" s="19"/>
      <c r="F928" s="19"/>
      <c r="G928" s="19"/>
      <c r="H928" s="19"/>
      <c r="I928" s="19"/>
      <c r="J928" s="19"/>
      <c r="K928" s="19"/>
    </row>
    <row r="929" spans="1:11" s="15" customFormat="1" x14ac:dyDescent="0.25">
      <c r="A929" s="17" t="s">
        <v>1866</v>
      </c>
      <c r="B929" s="22" t="s">
        <v>1867</v>
      </c>
      <c r="C929" s="23">
        <v>2.2900000000000005</v>
      </c>
      <c r="D929" s="89">
        <v>137</v>
      </c>
      <c r="E929" s="19"/>
      <c r="F929" s="19"/>
      <c r="G929" s="19"/>
      <c r="H929" s="19"/>
      <c r="I929" s="19"/>
      <c r="J929" s="19"/>
      <c r="K929" s="19"/>
    </row>
    <row r="930" spans="1:11" s="15" customFormat="1" ht="30" x14ac:dyDescent="0.25">
      <c r="A930" s="17" t="s">
        <v>1868</v>
      </c>
      <c r="B930" s="22" t="s">
        <v>1869</v>
      </c>
      <c r="C930" s="23">
        <v>1.9900000000000002</v>
      </c>
      <c r="D930" s="89">
        <v>160</v>
      </c>
      <c r="E930" s="19"/>
      <c r="F930" s="19"/>
      <c r="G930" s="19"/>
      <c r="H930" s="19"/>
      <c r="I930" s="19"/>
      <c r="J930" s="19"/>
      <c r="K930" s="19"/>
    </row>
    <row r="931" spans="1:11" s="15" customFormat="1" x14ac:dyDescent="0.25">
      <c r="A931" s="17" t="s">
        <v>1870</v>
      </c>
      <c r="B931" s="22" t="s">
        <v>1871</v>
      </c>
      <c r="C931" s="23">
        <v>4.7500000000000009</v>
      </c>
      <c r="D931" s="89">
        <v>330</v>
      </c>
      <c r="E931" s="19"/>
      <c r="F931" s="19"/>
      <c r="G931" s="19"/>
      <c r="H931" s="19"/>
      <c r="I931" s="19"/>
      <c r="J931" s="19"/>
      <c r="K931" s="19"/>
    </row>
    <row r="932" spans="1:11" s="15" customFormat="1" x14ac:dyDescent="0.25">
      <c r="A932" s="17" t="s">
        <v>1872</v>
      </c>
      <c r="B932" s="22" t="s">
        <v>1873</v>
      </c>
      <c r="C932" s="23">
        <v>2.46</v>
      </c>
      <c r="D932" s="89">
        <v>129</v>
      </c>
      <c r="E932" s="19"/>
      <c r="F932" s="19"/>
      <c r="G932" s="19"/>
      <c r="H932" s="19"/>
      <c r="I932" s="19"/>
      <c r="J932" s="19"/>
      <c r="K932" s="19"/>
    </row>
    <row r="933" spans="1:11" s="15" customFormat="1" x14ac:dyDescent="0.25">
      <c r="A933" s="17" t="s">
        <v>1874</v>
      </c>
      <c r="B933" s="22" t="s">
        <v>1875</v>
      </c>
      <c r="C933" s="23">
        <v>19.779999999999998</v>
      </c>
      <c r="D933" s="89">
        <v>329</v>
      </c>
      <c r="E933" s="19"/>
      <c r="F933" s="19"/>
      <c r="G933" s="19"/>
      <c r="H933" s="19"/>
      <c r="I933" s="19"/>
      <c r="J933" s="19"/>
      <c r="K933" s="19"/>
    </row>
    <row r="934" spans="1:11" s="15" customFormat="1" x14ac:dyDescent="0.25">
      <c r="A934" s="17" t="s">
        <v>1876</v>
      </c>
      <c r="B934" s="22" t="s">
        <v>1877</v>
      </c>
      <c r="C934" s="23">
        <v>3.5</v>
      </c>
      <c r="D934" s="89">
        <v>292</v>
      </c>
      <c r="E934" s="19"/>
      <c r="F934" s="19"/>
      <c r="G934" s="19"/>
      <c r="H934" s="19"/>
      <c r="I934" s="19"/>
      <c r="J934" s="19"/>
      <c r="K934" s="19"/>
    </row>
    <row r="935" spans="1:11" s="15" customFormat="1" x14ac:dyDescent="0.25">
      <c r="A935" s="17" t="s">
        <v>1878</v>
      </c>
      <c r="B935" s="22" t="s">
        <v>1879</v>
      </c>
      <c r="C935" s="23">
        <v>4.9999999999999991</v>
      </c>
      <c r="D935" s="89">
        <v>268</v>
      </c>
      <c r="E935" s="19"/>
      <c r="F935" s="19"/>
      <c r="G935" s="19"/>
      <c r="H935" s="19"/>
      <c r="I935" s="19"/>
      <c r="J935" s="19"/>
      <c r="K935" s="19"/>
    </row>
    <row r="936" spans="1:11" s="15" customFormat="1" x14ac:dyDescent="0.25">
      <c r="A936" s="17" t="s">
        <v>1880</v>
      </c>
      <c r="B936" s="22" t="s">
        <v>1881</v>
      </c>
      <c r="C936" s="23">
        <v>10.62</v>
      </c>
      <c r="D936" s="89">
        <v>653</v>
      </c>
      <c r="E936" s="19"/>
      <c r="F936" s="19"/>
      <c r="G936" s="19"/>
      <c r="H936" s="19"/>
      <c r="I936" s="19"/>
      <c r="J936" s="19"/>
      <c r="K936" s="19"/>
    </row>
    <row r="937" spans="1:11" s="15" customFormat="1" x14ac:dyDescent="0.25">
      <c r="A937" s="17" t="s">
        <v>1882</v>
      </c>
      <c r="B937" s="22" t="s">
        <v>1883</v>
      </c>
      <c r="C937" s="23">
        <v>3.1799999999999997</v>
      </c>
      <c r="D937" s="89">
        <v>229</v>
      </c>
      <c r="E937" s="19"/>
      <c r="F937" s="19"/>
      <c r="G937" s="19"/>
      <c r="H937" s="19"/>
      <c r="I937" s="19"/>
      <c r="J937" s="19"/>
      <c r="K937" s="19"/>
    </row>
    <row r="938" spans="1:11" s="15" customFormat="1" x14ac:dyDescent="0.25">
      <c r="A938" s="17" t="s">
        <v>1884</v>
      </c>
      <c r="B938" s="22" t="s">
        <v>1885</v>
      </c>
      <c r="C938" s="23">
        <v>1.6500000000000001</v>
      </c>
      <c r="D938" s="89">
        <v>135</v>
      </c>
      <c r="E938" s="19"/>
      <c r="F938" s="19"/>
      <c r="G938" s="19"/>
      <c r="H938" s="19"/>
      <c r="I938" s="19"/>
      <c r="J938" s="19"/>
      <c r="K938" s="19"/>
    </row>
    <row r="939" spans="1:11" s="15" customFormat="1" x14ac:dyDescent="0.25">
      <c r="A939" s="17" t="s">
        <v>1886</v>
      </c>
      <c r="B939" s="22" t="s">
        <v>1887</v>
      </c>
      <c r="C939" s="23">
        <v>8.2999999999999972</v>
      </c>
      <c r="D939" s="89">
        <v>486</v>
      </c>
      <c r="E939" s="19"/>
      <c r="F939" s="19"/>
      <c r="G939" s="19"/>
      <c r="H939" s="19"/>
      <c r="I939" s="19"/>
      <c r="J939" s="19"/>
      <c r="K939" s="19"/>
    </row>
    <row r="940" spans="1:11" s="15" customFormat="1" x14ac:dyDescent="0.25">
      <c r="A940" s="17" t="s">
        <v>1888</v>
      </c>
      <c r="B940" s="22" t="s">
        <v>1889</v>
      </c>
      <c r="C940" s="23">
        <v>2.8599999999999994</v>
      </c>
      <c r="D940" s="89">
        <v>196</v>
      </c>
      <c r="E940" s="19"/>
      <c r="F940" s="19"/>
      <c r="G940" s="19"/>
      <c r="H940" s="19"/>
      <c r="I940" s="19"/>
      <c r="J940" s="19"/>
      <c r="K940" s="19"/>
    </row>
    <row r="941" spans="1:11" s="15" customFormat="1" x14ac:dyDescent="0.25">
      <c r="A941" s="17" t="s">
        <v>1890</v>
      </c>
      <c r="B941" s="22" t="s">
        <v>1891</v>
      </c>
      <c r="C941" s="23">
        <v>1.4700000000000002</v>
      </c>
      <c r="D941" s="89">
        <v>109</v>
      </c>
      <c r="E941" s="19"/>
      <c r="F941" s="19"/>
      <c r="G941" s="19"/>
      <c r="H941" s="19"/>
      <c r="I941" s="19"/>
      <c r="J941" s="19"/>
      <c r="K941" s="19"/>
    </row>
    <row r="942" spans="1:11" s="15" customFormat="1" x14ac:dyDescent="0.25">
      <c r="A942" s="17" t="s">
        <v>1892</v>
      </c>
      <c r="B942" s="22" t="s">
        <v>1893</v>
      </c>
      <c r="C942" s="23">
        <v>4.03</v>
      </c>
      <c r="D942" s="89">
        <v>198</v>
      </c>
      <c r="E942" s="19"/>
      <c r="F942" s="19"/>
      <c r="G942" s="19"/>
      <c r="H942" s="19"/>
      <c r="I942" s="19"/>
      <c r="J942" s="19"/>
      <c r="K942" s="19"/>
    </row>
    <row r="943" spans="1:11" s="15" customFormat="1" x14ac:dyDescent="0.25">
      <c r="A943" s="17" t="s">
        <v>1894</v>
      </c>
      <c r="B943" s="22" t="s">
        <v>1895</v>
      </c>
      <c r="C943" s="23">
        <v>4.3599999999999985</v>
      </c>
      <c r="D943" s="89">
        <v>335</v>
      </c>
      <c r="E943" s="19"/>
      <c r="F943" s="19"/>
      <c r="G943" s="19"/>
      <c r="H943" s="19"/>
      <c r="I943" s="19"/>
      <c r="J943" s="19"/>
      <c r="K943" s="19"/>
    </row>
    <row r="944" spans="1:11" s="15" customFormat="1" x14ac:dyDescent="0.25">
      <c r="A944" s="17" t="s">
        <v>1896</v>
      </c>
      <c r="B944" s="22" t="s">
        <v>1897</v>
      </c>
      <c r="C944" s="23">
        <v>2</v>
      </c>
      <c r="D944" s="89">
        <v>162</v>
      </c>
      <c r="E944" s="19"/>
      <c r="F944" s="19"/>
      <c r="G944" s="19"/>
      <c r="H944" s="19"/>
      <c r="I944" s="19"/>
      <c r="J944" s="19"/>
      <c r="K944" s="19"/>
    </row>
    <row r="945" spans="1:11" s="15" customFormat="1" ht="30" x14ac:dyDescent="0.25">
      <c r="A945" s="17" t="s">
        <v>1898</v>
      </c>
      <c r="B945" s="22" t="s">
        <v>1899</v>
      </c>
      <c r="C945" s="23">
        <v>3.6200000000000006</v>
      </c>
      <c r="D945" s="89">
        <v>196</v>
      </c>
      <c r="E945" s="19"/>
      <c r="F945" s="19"/>
      <c r="G945" s="19"/>
      <c r="H945" s="19"/>
      <c r="I945" s="19"/>
      <c r="J945" s="19"/>
      <c r="K945" s="19"/>
    </row>
    <row r="946" spans="1:11" s="15" customFormat="1" x14ac:dyDescent="0.25">
      <c r="A946" s="17" t="s">
        <v>1900</v>
      </c>
      <c r="B946" s="22" t="s">
        <v>1901</v>
      </c>
      <c r="C946" s="23">
        <v>7.3699999999999983</v>
      </c>
      <c r="D946" s="89">
        <v>403</v>
      </c>
      <c r="E946" s="19"/>
      <c r="F946" s="19"/>
      <c r="G946" s="19"/>
      <c r="H946" s="19"/>
      <c r="I946" s="19"/>
      <c r="J946" s="19"/>
      <c r="K946" s="19"/>
    </row>
    <row r="947" spans="1:11" s="15" customFormat="1" x14ac:dyDescent="0.25">
      <c r="A947" s="17" t="s">
        <v>1902</v>
      </c>
      <c r="B947" s="22" t="s">
        <v>1903</v>
      </c>
      <c r="C947" s="23">
        <v>1.37</v>
      </c>
      <c r="D947" s="89">
        <v>98</v>
      </c>
      <c r="E947" s="19"/>
      <c r="F947" s="19"/>
      <c r="G947" s="19"/>
      <c r="H947" s="19"/>
      <c r="I947" s="19"/>
      <c r="J947" s="19"/>
      <c r="K947" s="19"/>
    </row>
    <row r="948" spans="1:11" s="15" customFormat="1" x14ac:dyDescent="0.25">
      <c r="A948" s="17" t="s">
        <v>1904</v>
      </c>
      <c r="B948" s="22" t="s">
        <v>1905</v>
      </c>
      <c r="C948" s="23">
        <v>3.25</v>
      </c>
      <c r="D948" s="89">
        <v>253</v>
      </c>
      <c r="E948" s="19"/>
      <c r="F948" s="19"/>
      <c r="G948" s="19"/>
      <c r="H948" s="19"/>
      <c r="I948" s="19"/>
      <c r="J948" s="19"/>
      <c r="K948" s="19"/>
    </row>
    <row r="949" spans="1:11" s="15" customFormat="1" x14ac:dyDescent="0.25">
      <c r="A949" s="17" t="s">
        <v>1906</v>
      </c>
      <c r="B949" s="22" t="s">
        <v>1907</v>
      </c>
      <c r="C949" s="23">
        <v>7.3699999999999983</v>
      </c>
      <c r="D949" s="89">
        <v>418</v>
      </c>
      <c r="E949" s="19"/>
      <c r="F949" s="19"/>
      <c r="G949" s="19"/>
      <c r="H949" s="19"/>
      <c r="I949" s="19"/>
      <c r="J949" s="19"/>
      <c r="K949" s="19"/>
    </row>
    <row r="950" spans="1:11" s="15" customFormat="1" x14ac:dyDescent="0.25">
      <c r="A950" s="17" t="s">
        <v>1908</v>
      </c>
      <c r="B950" s="22" t="s">
        <v>1909</v>
      </c>
      <c r="C950" s="23">
        <v>4.38</v>
      </c>
      <c r="D950" s="89">
        <v>353</v>
      </c>
      <c r="E950" s="19"/>
      <c r="F950" s="19"/>
      <c r="G950" s="19"/>
      <c r="H950" s="19"/>
      <c r="I950" s="19"/>
      <c r="J950" s="19"/>
      <c r="K950" s="19"/>
    </row>
    <row r="951" spans="1:11" s="15" customFormat="1" x14ac:dyDescent="0.25">
      <c r="A951" s="17" t="s">
        <v>1910</v>
      </c>
      <c r="B951" s="22" t="s">
        <v>1911</v>
      </c>
      <c r="C951" s="23">
        <v>0.93000000000000016</v>
      </c>
      <c r="D951" s="89">
        <v>79</v>
      </c>
      <c r="E951" s="19"/>
      <c r="F951" s="19"/>
      <c r="G951" s="19"/>
      <c r="H951" s="19"/>
      <c r="I951" s="19"/>
      <c r="J951" s="19"/>
      <c r="K951" s="19"/>
    </row>
    <row r="952" spans="1:11" s="15" customFormat="1" x14ac:dyDescent="0.25">
      <c r="A952" s="17" t="s">
        <v>1912</v>
      </c>
      <c r="B952" s="22" t="s">
        <v>1913</v>
      </c>
      <c r="C952" s="23">
        <v>5.2</v>
      </c>
      <c r="D952" s="89">
        <v>450</v>
      </c>
      <c r="E952" s="19"/>
      <c r="F952" s="19"/>
      <c r="G952" s="19"/>
      <c r="H952" s="19"/>
      <c r="I952" s="19"/>
      <c r="J952" s="19"/>
      <c r="K952" s="19"/>
    </row>
    <row r="953" spans="1:11" s="15" customFormat="1" x14ac:dyDescent="0.25">
      <c r="A953" s="17" t="s">
        <v>1914</v>
      </c>
      <c r="B953" s="22" t="s">
        <v>1915</v>
      </c>
      <c r="C953" s="23">
        <v>1.38</v>
      </c>
      <c r="D953" s="89">
        <v>118</v>
      </c>
      <c r="E953" s="19"/>
      <c r="F953" s="19"/>
      <c r="G953" s="19"/>
      <c r="H953" s="19"/>
      <c r="I953" s="19"/>
      <c r="J953" s="19"/>
      <c r="K953" s="19"/>
    </row>
    <row r="954" spans="1:11" s="15" customFormat="1" x14ac:dyDescent="0.25">
      <c r="A954" s="17" t="s">
        <v>1916</v>
      </c>
      <c r="B954" s="22" t="s">
        <v>1917</v>
      </c>
      <c r="C954" s="23">
        <v>5.48</v>
      </c>
      <c r="D954" s="89">
        <v>116</v>
      </c>
      <c r="E954" s="19"/>
      <c r="F954" s="19"/>
      <c r="G954" s="19"/>
      <c r="H954" s="19"/>
      <c r="I954" s="19"/>
      <c r="J954" s="19"/>
      <c r="K954" s="19"/>
    </row>
    <row r="955" spans="1:11" s="15" customFormat="1" ht="30" x14ac:dyDescent="0.25">
      <c r="A955" s="17" t="s">
        <v>1918</v>
      </c>
      <c r="B955" s="22" t="s">
        <v>1919</v>
      </c>
      <c r="C955" s="23">
        <v>0.62000000000000011</v>
      </c>
      <c r="D955" s="89">
        <v>58</v>
      </c>
      <c r="E955" s="19"/>
      <c r="F955" s="19"/>
      <c r="G955" s="19"/>
      <c r="H955" s="19"/>
      <c r="I955" s="19"/>
      <c r="J955" s="19"/>
      <c r="K955" s="19"/>
    </row>
    <row r="956" spans="1:11" s="15" customFormat="1" x14ac:dyDescent="0.25">
      <c r="A956" s="17" t="s">
        <v>1920</v>
      </c>
      <c r="B956" s="22" t="s">
        <v>1921</v>
      </c>
      <c r="C956" s="23">
        <v>0.69000000000000017</v>
      </c>
      <c r="D956" s="89">
        <v>35</v>
      </c>
      <c r="E956" s="19"/>
      <c r="F956" s="19"/>
      <c r="G956" s="19"/>
      <c r="H956" s="19"/>
      <c r="I956" s="19"/>
      <c r="J956" s="19"/>
      <c r="K956" s="19"/>
    </row>
    <row r="957" spans="1:11" s="15" customFormat="1" x14ac:dyDescent="0.25">
      <c r="A957" s="17" t="s">
        <v>1922</v>
      </c>
      <c r="B957" s="22" t="s">
        <v>1923</v>
      </c>
      <c r="C957" s="23">
        <v>1.3800000000000001</v>
      </c>
      <c r="D957" s="89">
        <v>138</v>
      </c>
      <c r="E957" s="19"/>
      <c r="F957" s="19"/>
      <c r="G957" s="19"/>
      <c r="H957" s="19"/>
      <c r="I957" s="19"/>
      <c r="J957" s="19"/>
      <c r="K957" s="19"/>
    </row>
    <row r="958" spans="1:11" s="15" customFormat="1" x14ac:dyDescent="0.25">
      <c r="A958" s="17" t="s">
        <v>1924</v>
      </c>
      <c r="B958" s="22" t="s">
        <v>1925</v>
      </c>
      <c r="C958" s="23">
        <v>2.3800000000000003</v>
      </c>
      <c r="D958" s="89">
        <v>132</v>
      </c>
      <c r="E958" s="19"/>
      <c r="F958" s="19"/>
      <c r="G958" s="19"/>
      <c r="H958" s="19"/>
      <c r="I958" s="19"/>
      <c r="J958" s="19"/>
      <c r="K958" s="19"/>
    </row>
    <row r="959" spans="1:11" s="15" customFormat="1" x14ac:dyDescent="0.25">
      <c r="A959" s="17" t="s">
        <v>1926</v>
      </c>
      <c r="B959" s="22" t="s">
        <v>1927</v>
      </c>
      <c r="C959" s="23">
        <v>6.4</v>
      </c>
      <c r="D959" s="89">
        <v>373</v>
      </c>
      <c r="E959" s="19"/>
      <c r="F959" s="19"/>
      <c r="G959" s="19"/>
      <c r="H959" s="19"/>
      <c r="I959" s="19"/>
      <c r="J959" s="19"/>
      <c r="K959" s="19"/>
    </row>
    <row r="960" spans="1:11" s="15" customFormat="1" x14ac:dyDescent="0.25">
      <c r="A960" s="17" t="s">
        <v>1928</v>
      </c>
      <c r="B960" s="22" t="s">
        <v>1929</v>
      </c>
      <c r="C960" s="23">
        <v>2.54</v>
      </c>
      <c r="D960" s="89">
        <v>214</v>
      </c>
      <c r="E960" s="19"/>
      <c r="F960" s="19"/>
      <c r="G960" s="19"/>
      <c r="H960" s="19"/>
      <c r="I960" s="19"/>
      <c r="J960" s="19"/>
      <c r="K960" s="19"/>
    </row>
    <row r="961" spans="1:11" s="15" customFormat="1" x14ac:dyDescent="0.25">
      <c r="A961" s="17" t="s">
        <v>1930</v>
      </c>
      <c r="B961" s="22" t="s">
        <v>1931</v>
      </c>
      <c r="C961" s="23">
        <v>2.7500000000000013</v>
      </c>
      <c r="D961" s="89">
        <v>165</v>
      </c>
      <c r="E961" s="19"/>
      <c r="F961" s="19"/>
      <c r="G961" s="19"/>
      <c r="H961" s="19"/>
      <c r="I961" s="19"/>
      <c r="J961" s="19"/>
      <c r="K961" s="19"/>
    </row>
    <row r="962" spans="1:11" s="15" customFormat="1" x14ac:dyDescent="0.25">
      <c r="A962" s="17" t="s">
        <v>1932</v>
      </c>
      <c r="B962" s="22" t="s">
        <v>1933</v>
      </c>
      <c r="C962" s="23">
        <v>7.4399999999999986</v>
      </c>
      <c r="D962" s="89">
        <v>531</v>
      </c>
      <c r="E962" s="19"/>
      <c r="F962" s="19"/>
      <c r="G962" s="19"/>
      <c r="H962" s="19"/>
      <c r="I962" s="19"/>
      <c r="J962" s="19"/>
      <c r="K962" s="19"/>
    </row>
    <row r="963" spans="1:11" s="15" customFormat="1" x14ac:dyDescent="0.25">
      <c r="A963" s="17" t="s">
        <v>1934</v>
      </c>
      <c r="B963" s="22" t="s">
        <v>1935</v>
      </c>
      <c r="C963" s="23">
        <v>4.410000000000001</v>
      </c>
      <c r="D963" s="89">
        <v>245</v>
      </c>
      <c r="E963" s="19"/>
      <c r="F963" s="19"/>
      <c r="G963" s="19"/>
      <c r="H963" s="19"/>
      <c r="I963" s="19"/>
      <c r="J963" s="19"/>
      <c r="K963" s="19"/>
    </row>
    <row r="964" spans="1:11" s="15" customFormat="1" x14ac:dyDescent="0.25">
      <c r="A964" s="17" t="s">
        <v>1936</v>
      </c>
      <c r="B964" s="22" t="s">
        <v>1937</v>
      </c>
      <c r="C964" s="23">
        <v>4.82</v>
      </c>
      <c r="D964" s="89">
        <v>344</v>
      </c>
      <c r="E964" s="19"/>
      <c r="F964" s="19"/>
      <c r="G964" s="19"/>
      <c r="H964" s="19"/>
      <c r="I964" s="19"/>
      <c r="J964" s="19"/>
      <c r="K964" s="19"/>
    </row>
    <row r="965" spans="1:11" s="15" customFormat="1" x14ac:dyDescent="0.25">
      <c r="A965" s="17" t="s">
        <v>1938</v>
      </c>
      <c r="B965" s="22" t="s">
        <v>1939</v>
      </c>
      <c r="C965" s="23">
        <v>1.61</v>
      </c>
      <c r="D965" s="89">
        <v>147</v>
      </c>
      <c r="E965" s="19"/>
      <c r="F965" s="19"/>
      <c r="G965" s="19"/>
      <c r="H965" s="19"/>
      <c r="I965" s="19"/>
      <c r="J965" s="19"/>
      <c r="K965" s="19"/>
    </row>
    <row r="966" spans="1:11" s="15" customFormat="1" x14ac:dyDescent="0.25">
      <c r="A966" s="17" t="s">
        <v>1940</v>
      </c>
      <c r="B966" s="22" t="s">
        <v>1941</v>
      </c>
      <c r="C966" s="23">
        <v>5.2</v>
      </c>
      <c r="D966" s="89">
        <v>176</v>
      </c>
      <c r="E966" s="19"/>
      <c r="F966" s="19"/>
      <c r="G966" s="19"/>
      <c r="H966" s="19"/>
      <c r="I966" s="19"/>
      <c r="J966" s="19"/>
      <c r="K966" s="19"/>
    </row>
    <row r="967" spans="1:11" s="15" customFormat="1" x14ac:dyDescent="0.25">
      <c r="A967" s="17" t="s">
        <v>1942</v>
      </c>
      <c r="B967" s="22" t="s">
        <v>1943</v>
      </c>
      <c r="C967" s="23">
        <v>0.53000000000000014</v>
      </c>
      <c r="D967" s="89">
        <v>41</v>
      </c>
      <c r="E967" s="19"/>
      <c r="F967" s="19"/>
      <c r="G967" s="19"/>
      <c r="H967" s="19"/>
      <c r="I967" s="19"/>
      <c r="J967" s="19"/>
      <c r="K967" s="19"/>
    </row>
    <row r="968" spans="1:11" s="15" customFormat="1" x14ac:dyDescent="0.25">
      <c r="A968" s="17" t="s">
        <v>1944</v>
      </c>
      <c r="B968" s="22" t="s">
        <v>1945</v>
      </c>
      <c r="C968" s="23">
        <v>5.9499999999999993</v>
      </c>
      <c r="D968" s="89">
        <v>404</v>
      </c>
      <c r="E968" s="19"/>
      <c r="F968" s="19"/>
      <c r="G968" s="19"/>
      <c r="H968" s="19"/>
      <c r="I968" s="19"/>
      <c r="J968" s="19"/>
      <c r="K968" s="19"/>
    </row>
    <row r="969" spans="1:11" s="15" customFormat="1" x14ac:dyDescent="0.25">
      <c r="A969" s="17" t="s">
        <v>1946</v>
      </c>
      <c r="B969" s="22" t="s">
        <v>1947</v>
      </c>
      <c r="C969" s="23">
        <v>2.06</v>
      </c>
      <c r="D969" s="89">
        <v>126</v>
      </c>
      <c r="E969" s="19"/>
      <c r="F969" s="19"/>
      <c r="G969" s="19"/>
      <c r="H969" s="19"/>
      <c r="I969" s="19"/>
      <c r="J969" s="19"/>
      <c r="K969" s="19"/>
    </row>
    <row r="970" spans="1:11" s="15" customFormat="1" x14ac:dyDescent="0.25">
      <c r="A970" s="17" t="s">
        <v>1948</v>
      </c>
      <c r="B970" s="22" t="s">
        <v>1949</v>
      </c>
      <c r="C970" s="23">
        <v>3.99</v>
      </c>
      <c r="D970" s="89">
        <v>269</v>
      </c>
      <c r="E970" s="19"/>
      <c r="F970" s="19"/>
      <c r="G970" s="19"/>
      <c r="H970" s="19"/>
      <c r="I970" s="19"/>
      <c r="J970" s="19"/>
      <c r="K970" s="19"/>
    </row>
    <row r="971" spans="1:11" s="15" customFormat="1" x14ac:dyDescent="0.25">
      <c r="A971" s="17" t="s">
        <v>1950</v>
      </c>
      <c r="B971" s="22" t="s">
        <v>1951</v>
      </c>
      <c r="C971" s="23">
        <v>3.5400000000000014</v>
      </c>
      <c r="D971" s="89">
        <v>202</v>
      </c>
      <c r="E971" s="19"/>
      <c r="F971" s="19"/>
      <c r="G971" s="19"/>
      <c r="H971" s="19"/>
      <c r="I971" s="19"/>
      <c r="J971" s="19"/>
      <c r="K971" s="19"/>
    </row>
    <row r="972" spans="1:11" s="15" customFormat="1" ht="45" x14ac:dyDescent="0.25">
      <c r="A972" s="17" t="s">
        <v>1952</v>
      </c>
      <c r="B972" s="22" t="s">
        <v>1953</v>
      </c>
      <c r="C972" s="23">
        <v>2.8600000000000003</v>
      </c>
      <c r="D972" s="89">
        <v>93</v>
      </c>
      <c r="E972" s="19"/>
      <c r="F972" s="19"/>
      <c r="G972" s="19"/>
      <c r="H972" s="19"/>
      <c r="I972" s="19"/>
      <c r="J972" s="19"/>
      <c r="K972" s="19"/>
    </row>
    <row r="973" spans="1:11" s="15" customFormat="1" ht="30" x14ac:dyDescent="0.25">
      <c r="A973" s="17" t="s">
        <v>1954</v>
      </c>
      <c r="B973" s="22" t="s">
        <v>1955</v>
      </c>
      <c r="C973" s="23">
        <v>10.449999999999996</v>
      </c>
      <c r="D973" s="89">
        <v>385</v>
      </c>
      <c r="E973" s="19"/>
      <c r="F973" s="19"/>
      <c r="G973" s="19"/>
      <c r="H973" s="19"/>
      <c r="I973" s="19"/>
      <c r="J973" s="19"/>
      <c r="K973" s="19"/>
    </row>
    <row r="974" spans="1:11" s="15" customFormat="1" x14ac:dyDescent="0.25">
      <c r="A974" s="17" t="s">
        <v>1956</v>
      </c>
      <c r="B974" s="22" t="s">
        <v>1957</v>
      </c>
      <c r="C974" s="23">
        <v>2.04</v>
      </c>
      <c r="D974" s="89">
        <v>169</v>
      </c>
      <c r="E974" s="19"/>
      <c r="F974" s="19"/>
      <c r="G974" s="19"/>
      <c r="H974" s="19"/>
      <c r="I974" s="19"/>
      <c r="J974" s="19"/>
      <c r="K974" s="19"/>
    </row>
    <row r="975" spans="1:11" s="15" customFormat="1" x14ac:dyDescent="0.25">
      <c r="A975" s="17" t="s">
        <v>1958</v>
      </c>
      <c r="B975" s="22" t="s">
        <v>1959</v>
      </c>
      <c r="C975" s="23">
        <v>0.94000000000000006</v>
      </c>
      <c r="D975" s="89">
        <v>82</v>
      </c>
      <c r="E975" s="19"/>
      <c r="F975" s="19"/>
      <c r="G975" s="19"/>
      <c r="H975" s="19"/>
      <c r="I975" s="19"/>
      <c r="J975" s="19"/>
      <c r="K975" s="19"/>
    </row>
    <row r="976" spans="1:11" s="15" customFormat="1" ht="30" x14ac:dyDescent="0.25">
      <c r="A976" s="17" t="s">
        <v>1960</v>
      </c>
      <c r="B976" s="22" t="s">
        <v>1961</v>
      </c>
      <c r="C976" s="23">
        <v>3.5300000000000002</v>
      </c>
      <c r="D976" s="89">
        <v>242</v>
      </c>
      <c r="E976" s="19"/>
      <c r="F976" s="19"/>
      <c r="G976" s="19"/>
      <c r="H976" s="19"/>
      <c r="I976" s="19"/>
      <c r="J976" s="19"/>
      <c r="K976" s="19"/>
    </row>
    <row r="977" spans="1:11" s="15" customFormat="1" x14ac:dyDescent="0.25">
      <c r="A977" s="17" t="s">
        <v>1963</v>
      </c>
      <c r="B977" s="22" t="s">
        <v>1964</v>
      </c>
      <c r="C977" s="23">
        <v>5.6</v>
      </c>
      <c r="D977" s="89">
        <v>333</v>
      </c>
      <c r="E977" s="19"/>
      <c r="F977" s="19"/>
      <c r="G977" s="19"/>
      <c r="H977" s="19"/>
      <c r="I977" s="19"/>
      <c r="J977" s="19"/>
      <c r="K977" s="19"/>
    </row>
    <row r="978" spans="1:11" s="15" customFormat="1" x14ac:dyDescent="0.25">
      <c r="A978" s="17" t="s">
        <v>1965</v>
      </c>
      <c r="B978" s="22" t="s">
        <v>1966</v>
      </c>
      <c r="C978" s="23">
        <v>3.1099999999999994</v>
      </c>
      <c r="D978" s="89">
        <v>208</v>
      </c>
      <c r="E978" s="19"/>
      <c r="F978" s="19"/>
      <c r="G978" s="19"/>
      <c r="H978" s="19"/>
      <c r="I978" s="19"/>
      <c r="J978" s="19"/>
      <c r="K978" s="19"/>
    </row>
    <row r="979" spans="1:11" s="15" customFormat="1" x14ac:dyDescent="0.25">
      <c r="A979" s="17" t="s">
        <v>1967</v>
      </c>
      <c r="B979" s="22" t="s">
        <v>1968</v>
      </c>
      <c r="C979" s="23">
        <v>1.1200000000000001</v>
      </c>
      <c r="D979" s="89">
        <v>112</v>
      </c>
      <c r="E979" s="19"/>
      <c r="F979" s="19"/>
      <c r="G979" s="19"/>
      <c r="H979" s="19"/>
      <c r="I979" s="19"/>
      <c r="J979" s="19"/>
      <c r="K979" s="19"/>
    </row>
    <row r="980" spans="1:11" s="15" customFormat="1" x14ac:dyDescent="0.25">
      <c r="A980" s="17" t="s">
        <v>1969</v>
      </c>
      <c r="B980" s="22" t="s">
        <v>1970</v>
      </c>
      <c r="C980" s="23">
        <v>6.879999999999999</v>
      </c>
      <c r="D980" s="89">
        <v>414</v>
      </c>
      <c r="E980" s="19"/>
      <c r="F980" s="19"/>
      <c r="G980" s="19"/>
      <c r="H980" s="19"/>
      <c r="I980" s="19"/>
      <c r="J980" s="19"/>
      <c r="K980" s="19"/>
    </row>
    <row r="981" spans="1:11" s="15" customFormat="1" x14ac:dyDescent="0.25">
      <c r="A981" s="17" t="s">
        <v>1971</v>
      </c>
      <c r="B981" s="22" t="s">
        <v>1972</v>
      </c>
      <c r="C981" s="23">
        <v>1.5600000000000003</v>
      </c>
      <c r="D981" s="89">
        <v>154</v>
      </c>
      <c r="E981" s="19"/>
      <c r="F981" s="19"/>
      <c r="G981" s="19"/>
      <c r="H981" s="19"/>
      <c r="I981" s="19"/>
      <c r="J981" s="19"/>
      <c r="K981" s="19"/>
    </row>
    <row r="982" spans="1:11" s="15" customFormat="1" x14ac:dyDescent="0.25">
      <c r="A982" s="17" t="s">
        <v>1973</v>
      </c>
      <c r="B982" s="22" t="s">
        <v>1974</v>
      </c>
      <c r="C982" s="23">
        <v>2.5499999999999998</v>
      </c>
      <c r="D982" s="89">
        <v>187</v>
      </c>
      <c r="E982" s="19"/>
      <c r="F982" s="19"/>
      <c r="G982" s="19"/>
      <c r="H982" s="19"/>
      <c r="I982" s="19"/>
      <c r="J982" s="19"/>
      <c r="K982" s="19"/>
    </row>
    <row r="983" spans="1:11" s="15" customFormat="1" x14ac:dyDescent="0.25">
      <c r="A983" s="17" t="s">
        <v>1975</v>
      </c>
      <c r="B983" s="22" t="s">
        <v>1976</v>
      </c>
      <c r="C983" s="23">
        <v>9.0699999999999985</v>
      </c>
      <c r="D983" s="89">
        <v>576</v>
      </c>
      <c r="E983" s="19"/>
      <c r="F983" s="19"/>
      <c r="G983" s="19"/>
      <c r="H983" s="19"/>
      <c r="I983" s="19"/>
      <c r="J983" s="19"/>
      <c r="K983" s="19"/>
    </row>
    <row r="984" spans="1:11" s="15" customFormat="1" x14ac:dyDescent="0.25">
      <c r="A984" s="17" t="s">
        <v>1977</v>
      </c>
      <c r="B984" s="22" t="s">
        <v>1978</v>
      </c>
      <c r="C984" s="23">
        <v>2.08</v>
      </c>
      <c r="D984" s="89">
        <v>87</v>
      </c>
      <c r="E984" s="19"/>
      <c r="F984" s="19"/>
      <c r="G984" s="19"/>
      <c r="H984" s="19"/>
      <c r="I984" s="19"/>
      <c r="J984" s="19"/>
      <c r="K984" s="19"/>
    </row>
    <row r="985" spans="1:11" s="15" customFormat="1" x14ac:dyDescent="0.25">
      <c r="A985" s="17" t="s">
        <v>1979</v>
      </c>
      <c r="B985" s="22" t="s">
        <v>1980</v>
      </c>
      <c r="C985" s="23">
        <v>5.0299999999999994</v>
      </c>
      <c r="D985" s="89">
        <v>348</v>
      </c>
      <c r="E985" s="19"/>
      <c r="F985" s="19"/>
      <c r="G985" s="19"/>
      <c r="H985" s="19"/>
      <c r="I985" s="19"/>
      <c r="J985" s="19"/>
      <c r="K985" s="19"/>
    </row>
    <row r="986" spans="1:11" s="15" customFormat="1" x14ac:dyDescent="0.25">
      <c r="A986" s="17" t="s">
        <v>1981</v>
      </c>
      <c r="B986" s="22" t="s">
        <v>1982</v>
      </c>
      <c r="C986" s="23">
        <v>0.51</v>
      </c>
      <c r="D986" s="89">
        <v>37</v>
      </c>
      <c r="E986" s="19"/>
      <c r="F986" s="19"/>
      <c r="G986" s="19"/>
      <c r="H986" s="19"/>
      <c r="I986" s="19"/>
      <c r="J986" s="19"/>
      <c r="K986" s="19"/>
    </row>
    <row r="987" spans="1:11" s="15" customFormat="1" x14ac:dyDescent="0.25">
      <c r="A987" s="17" t="s">
        <v>1983</v>
      </c>
      <c r="B987" s="22" t="s">
        <v>1984</v>
      </c>
      <c r="C987" s="23">
        <v>7.8899999999999988</v>
      </c>
      <c r="D987" s="89">
        <v>401</v>
      </c>
      <c r="E987" s="19"/>
      <c r="F987" s="19"/>
      <c r="G987" s="19"/>
      <c r="H987" s="19"/>
      <c r="I987" s="19"/>
      <c r="J987" s="19"/>
      <c r="K987" s="19"/>
    </row>
    <row r="988" spans="1:11" s="15" customFormat="1" x14ac:dyDescent="0.25">
      <c r="A988" s="17" t="s">
        <v>1985</v>
      </c>
      <c r="B988" s="22" t="s">
        <v>1986</v>
      </c>
      <c r="C988" s="23">
        <v>2.64</v>
      </c>
      <c r="D988" s="89">
        <v>242</v>
      </c>
      <c r="E988" s="19"/>
      <c r="F988" s="19"/>
      <c r="G988" s="19"/>
      <c r="H988" s="19"/>
      <c r="I988" s="19"/>
      <c r="J988" s="19"/>
      <c r="K988" s="19"/>
    </row>
    <row r="989" spans="1:11" s="15" customFormat="1" x14ac:dyDescent="0.25">
      <c r="A989" s="17" t="s">
        <v>1987</v>
      </c>
      <c r="B989" s="22" t="s">
        <v>1988</v>
      </c>
      <c r="C989" s="23">
        <v>5.25</v>
      </c>
      <c r="D989" s="89">
        <v>325</v>
      </c>
      <c r="E989" s="19"/>
      <c r="F989" s="19"/>
      <c r="G989" s="19"/>
      <c r="H989" s="19"/>
      <c r="I989" s="19"/>
      <c r="J989" s="19"/>
      <c r="K989" s="19"/>
    </row>
    <row r="990" spans="1:11" s="15" customFormat="1" x14ac:dyDescent="0.25">
      <c r="A990" s="17" t="s">
        <v>1989</v>
      </c>
      <c r="B990" s="22" t="s">
        <v>1990</v>
      </c>
      <c r="C990" s="23">
        <v>6.2399999999999984</v>
      </c>
      <c r="D990" s="89">
        <v>372</v>
      </c>
      <c r="E990" s="19"/>
      <c r="F990" s="19"/>
      <c r="G990" s="19"/>
      <c r="H990" s="19"/>
      <c r="I990" s="19"/>
      <c r="J990" s="19"/>
      <c r="K990" s="19"/>
    </row>
    <row r="991" spans="1:11" s="15" customFormat="1" x14ac:dyDescent="0.25">
      <c r="A991" s="17" t="s">
        <v>1991</v>
      </c>
      <c r="B991" s="22" t="s">
        <v>1992</v>
      </c>
      <c r="C991" s="23">
        <v>1.9700000000000002</v>
      </c>
      <c r="D991" s="89">
        <v>196</v>
      </c>
      <c r="E991" s="19"/>
      <c r="F991" s="19"/>
      <c r="G991" s="19"/>
      <c r="H991" s="19"/>
      <c r="I991" s="19"/>
      <c r="J991" s="19"/>
      <c r="K991" s="19"/>
    </row>
    <row r="992" spans="1:11" s="15" customFormat="1" x14ac:dyDescent="0.25">
      <c r="A992" s="17" t="s">
        <v>1993</v>
      </c>
      <c r="B992" s="22" t="s">
        <v>1994</v>
      </c>
      <c r="C992" s="23">
        <v>2.95</v>
      </c>
      <c r="D992" s="89">
        <v>209</v>
      </c>
      <c r="E992" s="19"/>
      <c r="F992" s="19"/>
      <c r="G992" s="19"/>
      <c r="H992" s="19"/>
      <c r="I992" s="19"/>
      <c r="J992" s="19"/>
      <c r="K992" s="19"/>
    </row>
    <row r="993" spans="1:11" s="15" customFormat="1" x14ac:dyDescent="0.25">
      <c r="A993" s="17" t="s">
        <v>1995</v>
      </c>
      <c r="B993" s="22" t="s">
        <v>1996</v>
      </c>
      <c r="C993" s="23">
        <v>2.23</v>
      </c>
      <c r="D993" s="89">
        <v>168</v>
      </c>
      <c r="E993" s="19"/>
      <c r="F993" s="19"/>
      <c r="G993" s="19"/>
      <c r="H993" s="19"/>
      <c r="I993" s="19"/>
      <c r="J993" s="19"/>
      <c r="K993" s="19"/>
    </row>
    <row r="994" spans="1:11" s="15" customFormat="1" x14ac:dyDescent="0.25">
      <c r="A994" s="17" t="s">
        <v>1997</v>
      </c>
      <c r="B994" s="22" t="s">
        <v>1998</v>
      </c>
      <c r="C994" s="23">
        <v>2.35</v>
      </c>
      <c r="D994" s="89">
        <v>131</v>
      </c>
      <c r="E994" s="19"/>
      <c r="F994" s="19"/>
      <c r="G994" s="19"/>
      <c r="H994" s="19"/>
      <c r="I994" s="19"/>
      <c r="J994" s="19"/>
      <c r="K994" s="19"/>
    </row>
    <row r="995" spans="1:11" s="15" customFormat="1" ht="30" x14ac:dyDescent="0.25">
      <c r="A995" s="17" t="s">
        <v>1999</v>
      </c>
      <c r="B995" s="22" t="s">
        <v>2000</v>
      </c>
      <c r="C995" s="23">
        <v>93.859999999999971</v>
      </c>
      <c r="D995" s="89">
        <v>1608</v>
      </c>
      <c r="E995" s="19"/>
      <c r="F995" s="19"/>
      <c r="G995" s="19"/>
      <c r="H995" s="19"/>
      <c r="I995" s="19"/>
      <c r="J995" s="19"/>
      <c r="K995" s="19"/>
    </row>
    <row r="996" spans="1:11" s="15" customFormat="1" x14ac:dyDescent="0.25">
      <c r="A996" s="17" t="s">
        <v>2001</v>
      </c>
      <c r="B996" s="22" t="s">
        <v>2002</v>
      </c>
      <c r="C996" s="23">
        <v>8.42</v>
      </c>
      <c r="D996" s="89">
        <v>614</v>
      </c>
      <c r="E996" s="19"/>
      <c r="F996" s="19"/>
      <c r="G996" s="19"/>
      <c r="H996" s="19"/>
      <c r="I996" s="19"/>
      <c r="J996" s="19"/>
      <c r="K996" s="19"/>
    </row>
    <row r="997" spans="1:11" s="15" customFormat="1" x14ac:dyDescent="0.25">
      <c r="A997" s="17" t="s">
        <v>2003</v>
      </c>
      <c r="B997" s="22" t="s">
        <v>2004</v>
      </c>
      <c r="C997" s="23">
        <v>4.379999999999999</v>
      </c>
      <c r="D997" s="89">
        <v>310</v>
      </c>
      <c r="E997" s="19"/>
      <c r="F997" s="19"/>
      <c r="G997" s="19"/>
      <c r="H997" s="19"/>
      <c r="I997" s="19"/>
      <c r="J997" s="19"/>
      <c r="K997" s="19"/>
    </row>
    <row r="998" spans="1:11" s="15" customFormat="1" x14ac:dyDescent="0.25">
      <c r="A998" s="17" t="s">
        <v>2005</v>
      </c>
      <c r="B998" s="22" t="s">
        <v>2006</v>
      </c>
      <c r="C998" s="23">
        <v>1.4400000000000004</v>
      </c>
      <c r="D998" s="89">
        <v>141</v>
      </c>
      <c r="E998" s="19"/>
      <c r="F998" s="19"/>
      <c r="G998" s="19"/>
      <c r="H998" s="19"/>
      <c r="I998" s="19"/>
      <c r="J998" s="19"/>
      <c r="K998" s="19"/>
    </row>
    <row r="999" spans="1:11" s="15" customFormat="1" x14ac:dyDescent="0.25">
      <c r="A999" s="17" t="s">
        <v>2007</v>
      </c>
      <c r="B999" s="22" t="s">
        <v>2008</v>
      </c>
      <c r="C999" s="23">
        <v>2.88</v>
      </c>
      <c r="D999" s="89">
        <v>213</v>
      </c>
      <c r="E999" s="19"/>
      <c r="F999" s="19"/>
      <c r="G999" s="19"/>
      <c r="H999" s="19"/>
      <c r="I999" s="19"/>
      <c r="J999" s="19"/>
      <c r="K999" s="19"/>
    </row>
    <row r="1000" spans="1:11" s="15" customFormat="1" x14ac:dyDescent="0.25">
      <c r="A1000" s="17" t="s">
        <v>2009</v>
      </c>
      <c r="B1000" s="22" t="s">
        <v>2010</v>
      </c>
      <c r="C1000" s="23">
        <v>4.46</v>
      </c>
      <c r="D1000" s="89">
        <v>287</v>
      </c>
      <c r="E1000" s="19"/>
      <c r="F1000" s="19"/>
      <c r="G1000" s="19"/>
      <c r="H1000" s="19"/>
      <c r="I1000" s="19"/>
      <c r="J1000" s="19"/>
      <c r="K1000" s="19"/>
    </row>
    <row r="1001" spans="1:11" s="15" customFormat="1" x14ac:dyDescent="0.25">
      <c r="A1001" s="17" t="s">
        <v>2011</v>
      </c>
      <c r="B1001" s="22" t="s">
        <v>2012</v>
      </c>
      <c r="C1001" s="23">
        <v>11.700000000000001</v>
      </c>
      <c r="D1001" s="89">
        <v>637</v>
      </c>
      <c r="E1001" s="19"/>
      <c r="F1001" s="19"/>
      <c r="G1001" s="19"/>
      <c r="H1001" s="19"/>
      <c r="I1001" s="19"/>
      <c r="J1001" s="19"/>
      <c r="K1001" s="19"/>
    </row>
    <row r="1002" spans="1:11" s="15" customFormat="1" x14ac:dyDescent="0.25">
      <c r="A1002" s="17" t="s">
        <v>2013</v>
      </c>
      <c r="B1002" s="22" t="s">
        <v>2014</v>
      </c>
      <c r="C1002" s="23">
        <v>2.27</v>
      </c>
      <c r="D1002" s="89">
        <v>191</v>
      </c>
      <c r="E1002" s="19"/>
      <c r="F1002" s="19"/>
      <c r="G1002" s="19"/>
      <c r="H1002" s="19"/>
      <c r="I1002" s="19"/>
      <c r="J1002" s="19"/>
      <c r="K1002" s="19"/>
    </row>
    <row r="1003" spans="1:11" s="15" customFormat="1" x14ac:dyDescent="0.25">
      <c r="A1003" s="17" t="s">
        <v>2015</v>
      </c>
      <c r="B1003" s="22" t="s">
        <v>2016</v>
      </c>
      <c r="C1003" s="23">
        <v>3.7100000000000009</v>
      </c>
      <c r="D1003" s="89">
        <v>181</v>
      </c>
      <c r="E1003" s="19"/>
      <c r="F1003" s="19"/>
      <c r="G1003" s="19"/>
      <c r="H1003" s="19"/>
      <c r="I1003" s="19"/>
      <c r="J1003" s="19"/>
      <c r="K1003" s="19"/>
    </row>
    <row r="1004" spans="1:11" s="15" customFormat="1" x14ac:dyDescent="0.25">
      <c r="A1004" s="17" t="s">
        <v>2017</v>
      </c>
      <c r="B1004" s="22" t="s">
        <v>2018</v>
      </c>
      <c r="C1004" s="23">
        <v>2.4100000000000006</v>
      </c>
      <c r="D1004" s="89">
        <v>72</v>
      </c>
      <c r="E1004" s="19"/>
      <c r="F1004" s="19"/>
      <c r="G1004" s="19"/>
      <c r="H1004" s="19"/>
      <c r="I1004" s="19"/>
      <c r="J1004" s="19"/>
      <c r="K1004" s="19"/>
    </row>
    <row r="1005" spans="1:11" s="15" customFormat="1" x14ac:dyDescent="0.25">
      <c r="A1005" s="17" t="s">
        <v>2019</v>
      </c>
      <c r="B1005" s="22" t="s">
        <v>2020</v>
      </c>
      <c r="C1005" s="23">
        <v>5.9399999999999995</v>
      </c>
      <c r="D1005" s="89">
        <v>298</v>
      </c>
      <c r="E1005" s="19"/>
      <c r="F1005" s="19"/>
      <c r="G1005" s="19"/>
      <c r="H1005" s="19"/>
      <c r="I1005" s="19"/>
      <c r="J1005" s="19"/>
      <c r="K1005" s="19"/>
    </row>
    <row r="1006" spans="1:11" s="15" customFormat="1" x14ac:dyDescent="0.25">
      <c r="A1006" s="17" t="s">
        <v>2021</v>
      </c>
      <c r="B1006" s="22" t="s">
        <v>2022</v>
      </c>
      <c r="C1006" s="23">
        <v>0.81000000000000016</v>
      </c>
      <c r="D1006" s="89">
        <v>61</v>
      </c>
      <c r="E1006" s="19"/>
      <c r="F1006" s="19"/>
      <c r="G1006" s="19"/>
      <c r="H1006" s="19"/>
      <c r="I1006" s="19"/>
      <c r="J1006" s="19"/>
      <c r="K1006" s="19"/>
    </row>
    <row r="1007" spans="1:11" s="15" customFormat="1" x14ac:dyDescent="0.25">
      <c r="A1007" s="17" t="s">
        <v>2023</v>
      </c>
      <c r="B1007" s="22" t="s">
        <v>2024</v>
      </c>
      <c r="C1007" s="23">
        <v>8.120000000000001</v>
      </c>
      <c r="D1007" s="89">
        <v>337</v>
      </c>
      <c r="E1007" s="19"/>
      <c r="F1007" s="19"/>
      <c r="G1007" s="19"/>
      <c r="H1007" s="19"/>
      <c r="I1007" s="19"/>
      <c r="J1007" s="19"/>
      <c r="K1007" s="19"/>
    </row>
    <row r="1008" spans="1:11" s="15" customFormat="1" x14ac:dyDescent="0.25">
      <c r="A1008" s="17" t="s">
        <v>2025</v>
      </c>
      <c r="B1008" s="22" t="s">
        <v>2026</v>
      </c>
      <c r="C1008" s="23">
        <v>7.4799999999999995</v>
      </c>
      <c r="D1008" s="89">
        <v>526</v>
      </c>
      <c r="E1008" s="19"/>
      <c r="F1008" s="19"/>
      <c r="G1008" s="19"/>
      <c r="H1008" s="19"/>
      <c r="I1008" s="19"/>
      <c r="J1008" s="19"/>
      <c r="K1008" s="19"/>
    </row>
    <row r="1009" spans="1:11" s="15" customFormat="1" x14ac:dyDescent="0.25">
      <c r="A1009" s="17" t="s">
        <v>2027</v>
      </c>
      <c r="B1009" s="22" t="s">
        <v>2028</v>
      </c>
      <c r="C1009" s="23">
        <v>2.5199999999999996</v>
      </c>
      <c r="D1009" s="89">
        <v>143</v>
      </c>
      <c r="E1009" s="19"/>
      <c r="F1009" s="19"/>
      <c r="G1009" s="19"/>
      <c r="H1009" s="19"/>
      <c r="I1009" s="19"/>
      <c r="J1009" s="19"/>
      <c r="K1009" s="19"/>
    </row>
    <row r="1010" spans="1:11" s="15" customFormat="1" ht="30" x14ac:dyDescent="0.25">
      <c r="A1010" s="17" t="s">
        <v>2029</v>
      </c>
      <c r="B1010" s="22" t="s">
        <v>2030</v>
      </c>
      <c r="C1010" s="23">
        <v>5.0799999999999983</v>
      </c>
      <c r="D1010" s="89">
        <v>315</v>
      </c>
      <c r="E1010" s="19"/>
      <c r="F1010" s="19"/>
      <c r="G1010" s="19"/>
      <c r="H1010" s="19"/>
      <c r="I1010" s="19"/>
      <c r="J1010" s="19"/>
      <c r="K1010" s="19"/>
    </row>
    <row r="1011" spans="1:11" s="15" customFormat="1" ht="30" x14ac:dyDescent="0.25">
      <c r="A1011" s="17" t="s">
        <v>2031</v>
      </c>
      <c r="B1011" s="22" t="s">
        <v>2032</v>
      </c>
      <c r="C1011" s="23">
        <v>15.479999999999999</v>
      </c>
      <c r="D1011" s="89">
        <v>503</v>
      </c>
      <c r="E1011" s="19"/>
      <c r="F1011" s="19"/>
      <c r="G1011" s="19"/>
      <c r="H1011" s="19"/>
      <c r="I1011" s="19"/>
      <c r="J1011" s="19"/>
      <c r="K1011" s="19"/>
    </row>
    <row r="1012" spans="1:11" s="15" customFormat="1" ht="30" x14ac:dyDescent="0.25">
      <c r="A1012" s="17" t="s">
        <v>2033</v>
      </c>
      <c r="B1012" s="22" t="s">
        <v>2034</v>
      </c>
      <c r="C1012" s="23">
        <v>6.5299999999999958</v>
      </c>
      <c r="D1012" s="89">
        <v>516</v>
      </c>
      <c r="E1012" s="19"/>
      <c r="F1012" s="19"/>
      <c r="G1012" s="19"/>
      <c r="H1012" s="19"/>
      <c r="I1012" s="19"/>
      <c r="J1012" s="19"/>
      <c r="K1012" s="19"/>
    </row>
    <row r="1013" spans="1:11" s="15" customFormat="1" x14ac:dyDescent="0.25">
      <c r="A1013" s="17" t="s">
        <v>2035</v>
      </c>
      <c r="B1013" s="22" t="s">
        <v>2036</v>
      </c>
      <c r="C1013" s="23">
        <v>1.0900000000000001</v>
      </c>
      <c r="D1013" s="89">
        <v>52</v>
      </c>
      <c r="E1013" s="19"/>
      <c r="F1013" s="19"/>
      <c r="G1013" s="19"/>
      <c r="H1013" s="19"/>
      <c r="I1013" s="19"/>
      <c r="J1013" s="19"/>
      <c r="K1013" s="19"/>
    </row>
    <row r="1014" spans="1:11" s="15" customFormat="1" x14ac:dyDescent="0.25">
      <c r="A1014" s="17" t="s">
        <v>2037</v>
      </c>
      <c r="B1014" s="22" t="s">
        <v>2038</v>
      </c>
      <c r="C1014" s="23">
        <v>1.4500000000000004</v>
      </c>
      <c r="D1014" s="89">
        <v>77</v>
      </c>
      <c r="E1014" s="19"/>
      <c r="F1014" s="19"/>
      <c r="G1014" s="19"/>
      <c r="H1014" s="19"/>
      <c r="I1014" s="19"/>
      <c r="J1014" s="19"/>
      <c r="K1014" s="19"/>
    </row>
    <row r="1015" spans="1:11" s="15" customFormat="1" x14ac:dyDescent="0.25">
      <c r="A1015" s="17" t="s">
        <v>2039</v>
      </c>
      <c r="B1015" s="22" t="s">
        <v>2040</v>
      </c>
      <c r="C1015" s="23">
        <v>4.370000000000001</v>
      </c>
      <c r="D1015" s="89">
        <v>388</v>
      </c>
      <c r="E1015" s="19"/>
      <c r="F1015" s="19"/>
      <c r="G1015" s="19"/>
      <c r="H1015" s="19"/>
      <c r="I1015" s="19"/>
      <c r="J1015" s="19"/>
      <c r="K1015" s="19"/>
    </row>
    <row r="1016" spans="1:11" s="15" customFormat="1" x14ac:dyDescent="0.25">
      <c r="A1016" s="17" t="s">
        <v>2041</v>
      </c>
      <c r="B1016" s="22" t="s">
        <v>2042</v>
      </c>
      <c r="C1016" s="23">
        <v>11.200000000000001</v>
      </c>
      <c r="D1016" s="89">
        <v>235</v>
      </c>
      <c r="E1016" s="19"/>
      <c r="F1016" s="19"/>
      <c r="G1016" s="19"/>
      <c r="H1016" s="19"/>
      <c r="I1016" s="19"/>
      <c r="J1016" s="19"/>
      <c r="K1016" s="19"/>
    </row>
    <row r="1017" spans="1:11" s="15" customFormat="1" x14ac:dyDescent="0.25">
      <c r="A1017" s="17" t="s">
        <v>2043</v>
      </c>
      <c r="B1017" s="22" t="s">
        <v>2044</v>
      </c>
      <c r="C1017" s="23">
        <v>3.4300000000000006</v>
      </c>
      <c r="D1017" s="89">
        <v>290</v>
      </c>
      <c r="E1017" s="19"/>
      <c r="F1017" s="19"/>
      <c r="G1017" s="19"/>
      <c r="H1017" s="19"/>
      <c r="I1017" s="19"/>
      <c r="J1017" s="19"/>
      <c r="K1017" s="19"/>
    </row>
    <row r="1018" spans="1:11" s="15" customFormat="1" x14ac:dyDescent="0.25">
      <c r="A1018" s="17" t="s">
        <v>2045</v>
      </c>
      <c r="B1018" s="22" t="s">
        <v>2046</v>
      </c>
      <c r="C1018" s="23">
        <v>33.870000000000005</v>
      </c>
      <c r="D1018" s="89">
        <v>544</v>
      </c>
      <c r="E1018" s="19"/>
      <c r="F1018" s="19"/>
      <c r="G1018" s="19"/>
      <c r="H1018" s="19"/>
      <c r="I1018" s="19"/>
      <c r="J1018" s="19"/>
      <c r="K1018" s="19"/>
    </row>
    <row r="1019" spans="1:11" s="15" customFormat="1" x14ac:dyDescent="0.25">
      <c r="A1019" s="17" t="s">
        <v>2047</v>
      </c>
      <c r="B1019" s="22" t="s">
        <v>2048</v>
      </c>
      <c r="C1019" s="23">
        <v>5.88</v>
      </c>
      <c r="D1019" s="89">
        <v>405</v>
      </c>
      <c r="E1019" s="19"/>
      <c r="F1019" s="19"/>
      <c r="G1019" s="19"/>
      <c r="H1019" s="19"/>
      <c r="I1019" s="19"/>
      <c r="J1019" s="19"/>
      <c r="K1019" s="19"/>
    </row>
    <row r="1020" spans="1:11" s="15" customFormat="1" x14ac:dyDescent="0.25">
      <c r="A1020" s="17" t="s">
        <v>2049</v>
      </c>
      <c r="B1020" s="22" t="s">
        <v>2050</v>
      </c>
      <c r="C1020" s="23">
        <v>5.45</v>
      </c>
      <c r="D1020" s="89">
        <v>376</v>
      </c>
      <c r="E1020" s="19"/>
      <c r="F1020" s="19"/>
      <c r="G1020" s="19"/>
      <c r="H1020" s="19"/>
      <c r="I1020" s="19"/>
      <c r="J1020" s="19"/>
      <c r="K1020" s="19"/>
    </row>
    <row r="1021" spans="1:11" s="15" customFormat="1" x14ac:dyDescent="0.25">
      <c r="A1021" s="17" t="s">
        <v>2051</v>
      </c>
      <c r="B1021" s="22" t="s">
        <v>2052</v>
      </c>
      <c r="C1021" s="23">
        <v>4.67</v>
      </c>
      <c r="D1021" s="89">
        <v>262</v>
      </c>
      <c r="E1021" s="19"/>
      <c r="F1021" s="19"/>
      <c r="G1021" s="19"/>
      <c r="H1021" s="19"/>
      <c r="I1021" s="19"/>
      <c r="J1021" s="19"/>
      <c r="K1021" s="19"/>
    </row>
    <row r="1022" spans="1:11" s="15" customFormat="1" x14ac:dyDescent="0.25">
      <c r="A1022" s="17" t="s">
        <v>2053</v>
      </c>
      <c r="B1022" s="22" t="s">
        <v>2054</v>
      </c>
      <c r="C1022" s="23">
        <v>2.96</v>
      </c>
      <c r="D1022" s="89">
        <v>249</v>
      </c>
      <c r="E1022" s="19"/>
      <c r="F1022" s="19"/>
      <c r="G1022" s="19"/>
      <c r="H1022" s="19"/>
      <c r="I1022" s="19"/>
      <c r="J1022" s="19"/>
      <c r="K1022" s="19"/>
    </row>
    <row r="1023" spans="1:11" s="15" customFormat="1" x14ac:dyDescent="0.25">
      <c r="A1023" s="17" t="s">
        <v>2055</v>
      </c>
      <c r="B1023" s="22" t="s">
        <v>2056</v>
      </c>
      <c r="C1023" s="23">
        <v>9.39</v>
      </c>
      <c r="D1023" s="89">
        <v>512</v>
      </c>
      <c r="E1023" s="19"/>
      <c r="F1023" s="19"/>
      <c r="G1023" s="19"/>
      <c r="H1023" s="19"/>
      <c r="I1023" s="19"/>
      <c r="J1023" s="19"/>
      <c r="K1023" s="19"/>
    </row>
    <row r="1024" spans="1:11" s="15" customFormat="1" x14ac:dyDescent="0.25">
      <c r="A1024" s="17" t="s">
        <v>2057</v>
      </c>
      <c r="B1024" s="22" t="s">
        <v>2058</v>
      </c>
      <c r="C1024" s="23">
        <v>9.1700000000000017</v>
      </c>
      <c r="D1024" s="89">
        <v>401</v>
      </c>
      <c r="E1024" s="19"/>
      <c r="F1024" s="19"/>
      <c r="G1024" s="19"/>
      <c r="H1024" s="19"/>
      <c r="I1024" s="19"/>
      <c r="J1024" s="19"/>
      <c r="K1024" s="19"/>
    </row>
    <row r="1025" spans="1:11" s="15" customFormat="1" x14ac:dyDescent="0.25">
      <c r="A1025" s="17" t="s">
        <v>2059</v>
      </c>
      <c r="B1025" s="22" t="s">
        <v>2060</v>
      </c>
      <c r="C1025" s="23">
        <v>2.14</v>
      </c>
      <c r="D1025" s="89">
        <v>158</v>
      </c>
      <c r="E1025" s="19"/>
      <c r="F1025" s="19"/>
      <c r="G1025" s="19"/>
      <c r="H1025" s="19"/>
      <c r="I1025" s="19"/>
      <c r="J1025" s="19"/>
      <c r="K1025" s="19"/>
    </row>
    <row r="1026" spans="1:11" s="15" customFormat="1" x14ac:dyDescent="0.25">
      <c r="A1026" s="17" t="s">
        <v>2061</v>
      </c>
      <c r="B1026" s="22" t="s">
        <v>2062</v>
      </c>
      <c r="C1026" s="23">
        <v>1.19</v>
      </c>
      <c r="D1026" s="89">
        <v>36</v>
      </c>
      <c r="E1026" s="19"/>
      <c r="F1026" s="19"/>
      <c r="G1026" s="19"/>
      <c r="H1026" s="19"/>
      <c r="I1026" s="19"/>
      <c r="J1026" s="19"/>
      <c r="K1026" s="19"/>
    </row>
    <row r="1027" spans="1:11" s="15" customFormat="1" x14ac:dyDescent="0.25">
      <c r="A1027" s="17" t="s">
        <v>2063</v>
      </c>
      <c r="B1027" s="22" t="s">
        <v>2064</v>
      </c>
      <c r="C1027" s="23">
        <v>7.3399999999999981</v>
      </c>
      <c r="D1027" s="89">
        <v>381</v>
      </c>
      <c r="E1027" s="19"/>
      <c r="F1027" s="19"/>
      <c r="G1027" s="19"/>
      <c r="H1027" s="19"/>
      <c r="I1027" s="19"/>
      <c r="J1027" s="19"/>
      <c r="K1027" s="19"/>
    </row>
    <row r="1028" spans="1:11" s="15" customFormat="1" ht="30" x14ac:dyDescent="0.25">
      <c r="A1028" s="17" t="s">
        <v>2065</v>
      </c>
      <c r="B1028" s="22" t="s">
        <v>2066</v>
      </c>
      <c r="C1028" s="23">
        <v>15.850000000000001</v>
      </c>
      <c r="D1028" s="89">
        <v>835</v>
      </c>
      <c r="E1028" s="19"/>
      <c r="F1028" s="19"/>
      <c r="G1028" s="19"/>
      <c r="H1028" s="19"/>
      <c r="I1028" s="19"/>
      <c r="J1028" s="19"/>
      <c r="K1028" s="19"/>
    </row>
    <row r="1029" spans="1:11" s="15" customFormat="1" x14ac:dyDescent="0.25">
      <c r="A1029" s="17" t="s">
        <v>2067</v>
      </c>
      <c r="B1029" s="22" t="s">
        <v>2068</v>
      </c>
      <c r="C1029" s="23">
        <v>2.75</v>
      </c>
      <c r="D1029" s="89">
        <v>181</v>
      </c>
      <c r="E1029" s="19"/>
      <c r="F1029" s="19"/>
      <c r="G1029" s="19"/>
      <c r="H1029" s="19"/>
      <c r="I1029" s="19"/>
      <c r="J1029" s="19"/>
      <c r="K1029" s="19"/>
    </row>
    <row r="1030" spans="1:11" s="15" customFormat="1" x14ac:dyDescent="0.25">
      <c r="A1030" s="17" t="s">
        <v>2069</v>
      </c>
      <c r="B1030" s="22" t="s">
        <v>2070</v>
      </c>
      <c r="C1030" s="23">
        <v>3.26</v>
      </c>
      <c r="D1030" s="89">
        <v>185</v>
      </c>
      <c r="E1030" s="19"/>
      <c r="F1030" s="19"/>
      <c r="G1030" s="19"/>
      <c r="H1030" s="19"/>
      <c r="I1030" s="19"/>
      <c r="J1030" s="19"/>
      <c r="K1030" s="19"/>
    </row>
    <row r="1031" spans="1:11" s="15" customFormat="1" x14ac:dyDescent="0.25">
      <c r="A1031" s="17" t="s">
        <v>2071</v>
      </c>
      <c r="B1031" s="22" t="s">
        <v>2072</v>
      </c>
      <c r="C1031" s="23">
        <v>0.59</v>
      </c>
      <c r="D1031" s="89">
        <v>45</v>
      </c>
      <c r="E1031" s="19"/>
      <c r="F1031" s="19"/>
      <c r="G1031" s="19"/>
      <c r="H1031" s="19"/>
      <c r="I1031" s="19"/>
      <c r="J1031" s="19"/>
      <c r="K1031" s="19"/>
    </row>
    <row r="1032" spans="1:11" s="15" customFormat="1" x14ac:dyDescent="0.25">
      <c r="A1032" s="17" t="s">
        <v>2073</v>
      </c>
      <c r="B1032" s="22" t="s">
        <v>2074</v>
      </c>
      <c r="C1032" s="23">
        <v>1.97</v>
      </c>
      <c r="D1032" s="89">
        <v>170</v>
      </c>
      <c r="E1032" s="19"/>
      <c r="F1032" s="19"/>
      <c r="G1032" s="19"/>
      <c r="H1032" s="19"/>
      <c r="I1032" s="19"/>
      <c r="J1032" s="19"/>
      <c r="K1032" s="19"/>
    </row>
    <row r="1033" spans="1:11" s="15" customFormat="1" ht="30" x14ac:dyDescent="0.25">
      <c r="A1033" s="17" t="s">
        <v>2075</v>
      </c>
      <c r="B1033" s="22" t="s">
        <v>4195</v>
      </c>
      <c r="C1033" s="23">
        <v>0.24000000000000002</v>
      </c>
      <c r="D1033" s="89">
        <v>24</v>
      </c>
      <c r="E1033" s="19"/>
      <c r="F1033" s="19"/>
      <c r="G1033" s="19"/>
      <c r="H1033" s="19"/>
      <c r="I1033" s="19"/>
      <c r="J1033" s="19"/>
      <c r="K1033" s="19"/>
    </row>
    <row r="1034" spans="1:11" s="15" customFormat="1" x14ac:dyDescent="0.25">
      <c r="A1034" s="17" t="s">
        <v>2076</v>
      </c>
      <c r="B1034" s="22" t="s">
        <v>2077</v>
      </c>
      <c r="C1034" s="23">
        <v>3.6000000000000005</v>
      </c>
      <c r="D1034" s="89">
        <v>312</v>
      </c>
      <c r="E1034" s="19"/>
      <c r="F1034" s="19"/>
      <c r="G1034" s="19"/>
      <c r="H1034" s="19"/>
      <c r="I1034" s="19"/>
      <c r="J1034" s="19"/>
      <c r="K1034" s="19"/>
    </row>
    <row r="1035" spans="1:11" s="15" customFormat="1" x14ac:dyDescent="0.25">
      <c r="A1035" s="17" t="s">
        <v>2078</v>
      </c>
      <c r="B1035" s="22" t="s">
        <v>2079</v>
      </c>
      <c r="C1035" s="23">
        <v>15.190000000000003</v>
      </c>
      <c r="D1035" s="89">
        <v>522</v>
      </c>
      <c r="E1035" s="19"/>
      <c r="F1035" s="19"/>
      <c r="G1035" s="19"/>
      <c r="H1035" s="19"/>
      <c r="I1035" s="19"/>
      <c r="J1035" s="19"/>
      <c r="K1035" s="19"/>
    </row>
    <row r="1036" spans="1:11" s="15" customFormat="1" x14ac:dyDescent="0.25">
      <c r="A1036" s="17" t="s">
        <v>2080</v>
      </c>
      <c r="B1036" s="22" t="s">
        <v>2081</v>
      </c>
      <c r="C1036" s="23">
        <v>0.26</v>
      </c>
      <c r="D1036" s="89">
        <v>26</v>
      </c>
      <c r="E1036" s="19"/>
      <c r="F1036" s="19"/>
      <c r="G1036" s="19"/>
      <c r="H1036" s="19"/>
      <c r="I1036" s="19"/>
      <c r="J1036" s="19"/>
      <c r="K1036" s="19"/>
    </row>
    <row r="1037" spans="1:11" s="15" customFormat="1" x14ac:dyDescent="0.25">
      <c r="A1037" s="17" t="s">
        <v>2082</v>
      </c>
      <c r="B1037" s="22" t="s">
        <v>2083</v>
      </c>
      <c r="C1037" s="23">
        <v>3.5300000000000002</v>
      </c>
      <c r="D1037" s="89">
        <v>190</v>
      </c>
      <c r="E1037" s="19"/>
      <c r="F1037" s="19"/>
      <c r="G1037" s="19"/>
      <c r="H1037" s="19"/>
      <c r="I1037" s="19"/>
      <c r="J1037" s="19"/>
      <c r="K1037" s="19"/>
    </row>
    <row r="1038" spans="1:11" s="15" customFormat="1" x14ac:dyDescent="0.25">
      <c r="A1038" s="17" t="s">
        <v>2084</v>
      </c>
      <c r="B1038" s="22" t="s">
        <v>2085</v>
      </c>
      <c r="C1038" s="23">
        <v>7.5200000000000014</v>
      </c>
      <c r="D1038" s="89">
        <v>435</v>
      </c>
      <c r="E1038" s="19"/>
      <c r="F1038" s="19"/>
      <c r="G1038" s="19"/>
      <c r="H1038" s="19"/>
      <c r="I1038" s="19"/>
      <c r="J1038" s="19"/>
      <c r="K1038" s="19"/>
    </row>
    <row r="1039" spans="1:11" s="15" customFormat="1" x14ac:dyDescent="0.25">
      <c r="A1039" s="17" t="s">
        <v>2086</v>
      </c>
      <c r="B1039" s="22" t="s">
        <v>2087</v>
      </c>
      <c r="C1039" s="23">
        <v>1.7</v>
      </c>
      <c r="D1039" s="89">
        <v>156</v>
      </c>
      <c r="E1039" s="19"/>
      <c r="F1039" s="19"/>
      <c r="G1039" s="19"/>
      <c r="H1039" s="19"/>
      <c r="I1039" s="19"/>
      <c r="J1039" s="19"/>
      <c r="K1039" s="19"/>
    </row>
    <row r="1040" spans="1:11" s="15" customFormat="1" ht="30" x14ac:dyDescent="0.25">
      <c r="A1040" s="17" t="s">
        <v>2088</v>
      </c>
      <c r="B1040" s="22" t="s">
        <v>2089</v>
      </c>
      <c r="C1040" s="23">
        <v>2.0699999999999998</v>
      </c>
      <c r="D1040" s="89">
        <v>196</v>
      </c>
      <c r="E1040" s="19"/>
      <c r="F1040" s="19"/>
      <c r="G1040" s="19"/>
      <c r="H1040" s="19"/>
      <c r="I1040" s="19"/>
      <c r="J1040" s="19"/>
      <c r="K1040" s="19"/>
    </row>
    <row r="1041" spans="1:11" s="15" customFormat="1" x14ac:dyDescent="0.25">
      <c r="A1041" s="17" t="s">
        <v>2090</v>
      </c>
      <c r="B1041" s="22" t="s">
        <v>2091</v>
      </c>
      <c r="C1041" s="23">
        <v>4.4400000000000004</v>
      </c>
      <c r="D1041" s="89">
        <v>403</v>
      </c>
      <c r="E1041" s="19"/>
      <c r="F1041" s="19"/>
      <c r="G1041" s="19"/>
      <c r="H1041" s="19"/>
      <c r="I1041" s="19"/>
      <c r="J1041" s="19"/>
      <c r="K1041" s="19"/>
    </row>
    <row r="1042" spans="1:11" s="15" customFormat="1" x14ac:dyDescent="0.25">
      <c r="A1042" s="17" t="s">
        <v>2092</v>
      </c>
      <c r="B1042" s="22" t="s">
        <v>2093</v>
      </c>
      <c r="C1042" s="23">
        <v>3.5900000000000007</v>
      </c>
      <c r="D1042" s="89">
        <v>192</v>
      </c>
      <c r="E1042" s="19"/>
      <c r="F1042" s="19"/>
      <c r="G1042" s="19"/>
      <c r="H1042" s="19"/>
      <c r="I1042" s="19"/>
      <c r="J1042" s="19"/>
      <c r="K1042" s="19"/>
    </row>
    <row r="1043" spans="1:11" s="15" customFormat="1" ht="30" x14ac:dyDescent="0.25">
      <c r="A1043" s="17" t="s">
        <v>2094</v>
      </c>
      <c r="B1043" s="22" t="s">
        <v>2095</v>
      </c>
      <c r="C1043" s="23">
        <v>8.7199999999999989</v>
      </c>
      <c r="D1043" s="89">
        <v>528</v>
      </c>
      <c r="E1043" s="19"/>
      <c r="F1043" s="19"/>
      <c r="G1043" s="19"/>
      <c r="H1043" s="19"/>
      <c r="I1043" s="19"/>
      <c r="J1043" s="19"/>
      <c r="K1043" s="19"/>
    </row>
    <row r="1044" spans="1:11" s="15" customFormat="1" x14ac:dyDescent="0.25">
      <c r="A1044" s="17" t="s">
        <v>2096</v>
      </c>
      <c r="B1044" s="22" t="s">
        <v>2097</v>
      </c>
      <c r="C1044" s="23">
        <v>1.37</v>
      </c>
      <c r="D1044" s="89">
        <v>117</v>
      </c>
      <c r="E1044" s="19"/>
      <c r="F1044" s="19"/>
      <c r="G1044" s="19"/>
      <c r="H1044" s="19"/>
      <c r="I1044" s="19"/>
      <c r="J1044" s="19"/>
      <c r="K1044" s="19"/>
    </row>
    <row r="1045" spans="1:11" s="15" customFormat="1" x14ac:dyDescent="0.25">
      <c r="A1045" s="17" t="s">
        <v>2098</v>
      </c>
      <c r="B1045" s="22" t="s">
        <v>2099</v>
      </c>
      <c r="C1045" s="23">
        <v>6.6400000000000006</v>
      </c>
      <c r="D1045" s="89">
        <v>423</v>
      </c>
      <c r="E1045" s="19"/>
      <c r="F1045" s="19"/>
      <c r="G1045" s="19"/>
      <c r="H1045" s="19"/>
      <c r="I1045" s="19"/>
      <c r="J1045" s="19"/>
      <c r="K1045" s="19"/>
    </row>
    <row r="1046" spans="1:11" s="15" customFormat="1" x14ac:dyDescent="0.25">
      <c r="A1046" s="17" t="s">
        <v>2100</v>
      </c>
      <c r="B1046" s="22" t="s">
        <v>2101</v>
      </c>
      <c r="C1046" s="23">
        <v>11.820000000000002</v>
      </c>
      <c r="D1046" s="89">
        <v>818</v>
      </c>
      <c r="E1046" s="19"/>
      <c r="F1046" s="19"/>
      <c r="G1046" s="19"/>
      <c r="H1046" s="19"/>
      <c r="I1046" s="19"/>
      <c r="J1046" s="19"/>
      <c r="K1046" s="19"/>
    </row>
    <row r="1047" spans="1:11" s="15" customFormat="1" x14ac:dyDescent="0.25">
      <c r="A1047" s="17" t="s">
        <v>2102</v>
      </c>
      <c r="B1047" s="22" t="s">
        <v>2103</v>
      </c>
      <c r="C1047" s="23">
        <v>5</v>
      </c>
      <c r="D1047" s="89">
        <v>366</v>
      </c>
      <c r="E1047" s="19"/>
      <c r="F1047" s="19"/>
      <c r="G1047" s="19"/>
      <c r="H1047" s="19"/>
      <c r="I1047" s="19"/>
      <c r="J1047" s="19"/>
      <c r="K1047" s="19"/>
    </row>
    <row r="1048" spans="1:11" s="15" customFormat="1" x14ac:dyDescent="0.25">
      <c r="A1048" s="17" t="s">
        <v>2104</v>
      </c>
      <c r="B1048" s="22" t="s">
        <v>2105</v>
      </c>
      <c r="C1048" s="23">
        <v>2.06</v>
      </c>
      <c r="D1048" s="89">
        <v>185</v>
      </c>
      <c r="E1048" s="19"/>
      <c r="F1048" s="19"/>
      <c r="G1048" s="19"/>
      <c r="H1048" s="19"/>
      <c r="I1048" s="19"/>
      <c r="J1048" s="19"/>
      <c r="K1048" s="19"/>
    </row>
    <row r="1049" spans="1:11" s="15" customFormat="1" x14ac:dyDescent="0.25">
      <c r="A1049" s="17" t="s">
        <v>2106</v>
      </c>
      <c r="B1049" s="22" t="s">
        <v>2107</v>
      </c>
      <c r="C1049" s="23">
        <v>1.9600000000000004</v>
      </c>
      <c r="D1049" s="89">
        <v>112</v>
      </c>
      <c r="E1049" s="19"/>
      <c r="F1049" s="19"/>
      <c r="G1049" s="19"/>
      <c r="H1049" s="19"/>
      <c r="I1049" s="19"/>
      <c r="J1049" s="19"/>
      <c r="K1049" s="19"/>
    </row>
    <row r="1050" spans="1:11" s="15" customFormat="1" ht="30" x14ac:dyDescent="0.25">
      <c r="A1050" s="17" t="s">
        <v>2108</v>
      </c>
      <c r="B1050" s="22" t="s">
        <v>2109</v>
      </c>
      <c r="C1050" s="23">
        <v>4.370000000000001</v>
      </c>
      <c r="D1050" s="89">
        <v>298</v>
      </c>
      <c r="E1050" s="19"/>
      <c r="F1050" s="19"/>
      <c r="G1050" s="19"/>
      <c r="H1050" s="19"/>
      <c r="I1050" s="19"/>
      <c r="J1050" s="19"/>
      <c r="K1050" s="19"/>
    </row>
    <row r="1051" spans="1:11" s="15" customFormat="1" x14ac:dyDescent="0.25">
      <c r="A1051" s="17" t="s">
        <v>2110</v>
      </c>
      <c r="B1051" s="22" t="s">
        <v>2111</v>
      </c>
      <c r="C1051" s="23">
        <v>2.33</v>
      </c>
      <c r="D1051" s="89">
        <v>213</v>
      </c>
      <c r="E1051" s="19"/>
      <c r="F1051" s="19"/>
      <c r="G1051" s="19"/>
      <c r="H1051" s="19"/>
      <c r="I1051" s="19"/>
      <c r="J1051" s="19"/>
      <c r="K1051" s="19"/>
    </row>
    <row r="1052" spans="1:11" s="15" customFormat="1" x14ac:dyDescent="0.25">
      <c r="A1052" s="17" t="s">
        <v>2112</v>
      </c>
      <c r="B1052" s="22" t="s">
        <v>2113</v>
      </c>
      <c r="C1052" s="23">
        <v>1.32</v>
      </c>
      <c r="D1052" s="89">
        <v>90</v>
      </c>
      <c r="E1052" s="19"/>
      <c r="F1052" s="19"/>
      <c r="G1052" s="19"/>
      <c r="H1052" s="19"/>
      <c r="I1052" s="19"/>
      <c r="J1052" s="19"/>
      <c r="K1052" s="19"/>
    </row>
    <row r="1053" spans="1:11" s="15" customFormat="1" x14ac:dyDescent="0.25">
      <c r="A1053" s="17" t="s">
        <v>2114</v>
      </c>
      <c r="B1053" s="22" t="s">
        <v>2115</v>
      </c>
      <c r="C1053" s="23">
        <v>3.06</v>
      </c>
      <c r="D1053" s="89">
        <v>238</v>
      </c>
      <c r="E1053" s="19"/>
      <c r="F1053" s="19"/>
      <c r="G1053" s="19"/>
      <c r="H1053" s="19"/>
      <c r="I1053" s="19"/>
      <c r="J1053" s="19"/>
      <c r="K1053" s="19"/>
    </row>
    <row r="1054" spans="1:11" s="15" customFormat="1" x14ac:dyDescent="0.25">
      <c r="A1054" s="17" t="s">
        <v>2116</v>
      </c>
      <c r="B1054" s="22" t="s">
        <v>2117</v>
      </c>
      <c r="C1054" s="23">
        <v>2.74</v>
      </c>
      <c r="D1054" s="89">
        <v>202</v>
      </c>
      <c r="E1054" s="19"/>
      <c r="F1054" s="19"/>
      <c r="G1054" s="19"/>
      <c r="H1054" s="19"/>
      <c r="I1054" s="19"/>
      <c r="J1054" s="19"/>
      <c r="K1054" s="19"/>
    </row>
    <row r="1055" spans="1:11" s="15" customFormat="1" x14ac:dyDescent="0.25">
      <c r="A1055" s="17" t="s">
        <v>2118</v>
      </c>
      <c r="B1055" s="22" t="s">
        <v>2119</v>
      </c>
      <c r="C1055" s="23">
        <v>6.4399999999999995</v>
      </c>
      <c r="D1055" s="89">
        <v>442</v>
      </c>
      <c r="E1055" s="19"/>
      <c r="F1055" s="19"/>
      <c r="G1055" s="19"/>
      <c r="H1055" s="19"/>
      <c r="I1055" s="19"/>
      <c r="J1055" s="19"/>
      <c r="K1055" s="19"/>
    </row>
    <row r="1056" spans="1:11" s="15" customFormat="1" x14ac:dyDescent="0.25">
      <c r="A1056" s="17" t="s">
        <v>2120</v>
      </c>
      <c r="B1056" s="22" t="s">
        <v>2121</v>
      </c>
      <c r="C1056" s="23">
        <v>2.85</v>
      </c>
      <c r="D1056" s="89">
        <v>214</v>
      </c>
      <c r="E1056" s="19"/>
      <c r="F1056" s="19"/>
      <c r="G1056" s="19"/>
      <c r="H1056" s="19"/>
      <c r="I1056" s="19"/>
      <c r="J1056" s="19"/>
      <c r="K1056" s="19"/>
    </row>
    <row r="1057" spans="1:11" s="15" customFormat="1" ht="30" x14ac:dyDescent="0.25">
      <c r="A1057" s="17" t="s">
        <v>2122</v>
      </c>
      <c r="B1057" s="22" t="s">
        <v>2123</v>
      </c>
      <c r="C1057" s="23">
        <v>5.3299999999999983</v>
      </c>
      <c r="D1057" s="89">
        <v>316</v>
      </c>
      <c r="E1057" s="19"/>
      <c r="F1057" s="19"/>
      <c r="G1057" s="19"/>
      <c r="H1057" s="19"/>
      <c r="I1057" s="19"/>
      <c r="J1057" s="19"/>
      <c r="K1057" s="19"/>
    </row>
    <row r="1058" spans="1:11" s="15" customFormat="1" x14ac:dyDescent="0.25">
      <c r="A1058" s="17" t="s">
        <v>2124</v>
      </c>
      <c r="B1058" s="22" t="s">
        <v>2125</v>
      </c>
      <c r="C1058" s="23">
        <v>3.4199999999999995</v>
      </c>
      <c r="D1058" s="89">
        <v>250</v>
      </c>
      <c r="E1058" s="19"/>
      <c r="F1058" s="19"/>
      <c r="G1058" s="19"/>
      <c r="H1058" s="19"/>
      <c r="I1058" s="19"/>
      <c r="J1058" s="19"/>
      <c r="K1058" s="19"/>
    </row>
    <row r="1059" spans="1:11" s="15" customFormat="1" x14ac:dyDescent="0.25">
      <c r="A1059" s="17" t="s">
        <v>2126</v>
      </c>
      <c r="B1059" s="22" t="s">
        <v>2127</v>
      </c>
      <c r="C1059" s="23">
        <v>5.6999999999999993</v>
      </c>
      <c r="D1059" s="89">
        <v>399</v>
      </c>
      <c r="E1059" s="19"/>
      <c r="F1059" s="19"/>
      <c r="G1059" s="19"/>
      <c r="H1059" s="19"/>
      <c r="I1059" s="19"/>
      <c r="J1059" s="19"/>
      <c r="K1059" s="19"/>
    </row>
    <row r="1060" spans="1:11" s="15" customFormat="1" x14ac:dyDescent="0.25">
      <c r="A1060" s="17" t="s">
        <v>2128</v>
      </c>
      <c r="B1060" s="22" t="s">
        <v>2129</v>
      </c>
      <c r="C1060" s="23">
        <v>2.6900000000000008</v>
      </c>
      <c r="D1060" s="89">
        <v>262</v>
      </c>
      <c r="E1060" s="19"/>
      <c r="F1060" s="19"/>
      <c r="G1060" s="19"/>
      <c r="H1060" s="19"/>
      <c r="I1060" s="19"/>
      <c r="J1060" s="19"/>
      <c r="K1060" s="19"/>
    </row>
    <row r="1061" spans="1:11" s="15" customFormat="1" x14ac:dyDescent="0.25">
      <c r="A1061" s="17" t="s">
        <v>2130</v>
      </c>
      <c r="B1061" s="22" t="s">
        <v>2131</v>
      </c>
      <c r="C1061" s="23">
        <v>0.82</v>
      </c>
      <c r="D1061" s="89">
        <v>82</v>
      </c>
      <c r="E1061" s="19"/>
      <c r="F1061" s="19"/>
      <c r="G1061" s="19"/>
      <c r="H1061" s="19"/>
      <c r="I1061" s="19"/>
      <c r="J1061" s="19"/>
      <c r="K1061" s="19"/>
    </row>
    <row r="1062" spans="1:11" s="15" customFormat="1" x14ac:dyDescent="0.25">
      <c r="A1062" s="17" t="s">
        <v>2132</v>
      </c>
      <c r="B1062" s="22" t="s">
        <v>2133</v>
      </c>
      <c r="C1062" s="23">
        <v>24.119999999999997</v>
      </c>
      <c r="D1062" s="89">
        <v>1322</v>
      </c>
      <c r="E1062" s="19"/>
      <c r="F1062" s="19"/>
      <c r="G1062" s="19"/>
      <c r="H1062" s="19"/>
      <c r="I1062" s="19"/>
      <c r="J1062" s="19"/>
      <c r="K1062" s="19"/>
    </row>
    <row r="1063" spans="1:11" s="15" customFormat="1" x14ac:dyDescent="0.25">
      <c r="A1063" s="17" t="s">
        <v>2134</v>
      </c>
      <c r="B1063" s="22" t="s">
        <v>2135</v>
      </c>
      <c r="C1063" s="23">
        <v>5.3599999999999994</v>
      </c>
      <c r="D1063" s="89">
        <v>311</v>
      </c>
      <c r="E1063" s="19"/>
      <c r="F1063" s="19"/>
      <c r="G1063" s="19"/>
      <c r="H1063" s="19"/>
      <c r="I1063" s="19"/>
      <c r="J1063" s="19"/>
      <c r="K1063" s="19"/>
    </row>
    <row r="1064" spans="1:11" s="15" customFormat="1" x14ac:dyDescent="0.25">
      <c r="A1064" s="17" t="s">
        <v>2136</v>
      </c>
      <c r="B1064" s="22" t="s">
        <v>2137</v>
      </c>
      <c r="C1064" s="23">
        <v>3.5200000000000005</v>
      </c>
      <c r="D1064" s="89">
        <v>173</v>
      </c>
      <c r="E1064" s="19"/>
      <c r="F1064" s="19"/>
      <c r="G1064" s="19"/>
      <c r="H1064" s="19"/>
      <c r="I1064" s="19"/>
      <c r="J1064" s="19"/>
      <c r="K1064" s="19"/>
    </row>
    <row r="1065" spans="1:11" s="15" customFormat="1" x14ac:dyDescent="0.25">
      <c r="A1065" s="17" t="s">
        <v>2138</v>
      </c>
      <c r="B1065" s="22" t="s">
        <v>2139</v>
      </c>
      <c r="C1065" s="23">
        <v>20.100000000000001</v>
      </c>
      <c r="D1065" s="89">
        <v>1134</v>
      </c>
      <c r="E1065" s="19"/>
      <c r="F1065" s="19"/>
      <c r="G1065" s="19"/>
      <c r="H1065" s="19"/>
      <c r="I1065" s="19"/>
      <c r="J1065" s="19"/>
      <c r="K1065" s="19"/>
    </row>
    <row r="1066" spans="1:11" s="15" customFormat="1" ht="30" x14ac:dyDescent="0.25">
      <c r="A1066" s="17" t="s">
        <v>2140</v>
      </c>
      <c r="B1066" s="22" t="s">
        <v>2141</v>
      </c>
      <c r="C1066" s="23">
        <v>1.8699999999999997</v>
      </c>
      <c r="D1066" s="89">
        <v>127</v>
      </c>
      <c r="E1066" s="19"/>
      <c r="F1066" s="19"/>
      <c r="G1066" s="19"/>
      <c r="H1066" s="19"/>
      <c r="I1066" s="19"/>
      <c r="J1066" s="19"/>
      <c r="K1066" s="19"/>
    </row>
    <row r="1067" spans="1:11" s="15" customFormat="1" x14ac:dyDescent="0.25">
      <c r="A1067" s="17" t="s">
        <v>2142</v>
      </c>
      <c r="B1067" s="22" t="s">
        <v>2143</v>
      </c>
      <c r="C1067" s="23">
        <v>43.230000000000011</v>
      </c>
      <c r="D1067" s="89">
        <v>3477</v>
      </c>
      <c r="E1067" s="19"/>
      <c r="F1067" s="19"/>
      <c r="G1067" s="19"/>
      <c r="H1067" s="19"/>
      <c r="I1067" s="19"/>
      <c r="J1067" s="19"/>
      <c r="K1067" s="19"/>
    </row>
    <row r="1068" spans="1:11" s="15" customFormat="1" x14ac:dyDescent="0.25">
      <c r="A1068" s="17" t="s">
        <v>2144</v>
      </c>
      <c r="B1068" s="22" t="s">
        <v>2145</v>
      </c>
      <c r="C1068" s="23">
        <v>3.6100000000000008</v>
      </c>
      <c r="D1068" s="89">
        <v>266</v>
      </c>
      <c r="E1068" s="19"/>
      <c r="F1068" s="19"/>
      <c r="G1068" s="19"/>
      <c r="H1068" s="19"/>
      <c r="I1068" s="19"/>
      <c r="J1068" s="19"/>
      <c r="K1068" s="19"/>
    </row>
    <row r="1069" spans="1:11" s="15" customFormat="1" x14ac:dyDescent="0.25">
      <c r="A1069" s="17" t="s">
        <v>2146</v>
      </c>
      <c r="B1069" s="22" t="s">
        <v>2147</v>
      </c>
      <c r="C1069" s="23">
        <v>1.0900000000000001</v>
      </c>
      <c r="D1069" s="89">
        <v>59</v>
      </c>
      <c r="E1069" s="19"/>
      <c r="F1069" s="19"/>
      <c r="G1069" s="19"/>
      <c r="H1069" s="19"/>
      <c r="I1069" s="19"/>
      <c r="J1069" s="19"/>
      <c r="K1069" s="19"/>
    </row>
    <row r="1070" spans="1:11" s="15" customFormat="1" x14ac:dyDescent="0.25">
      <c r="A1070" s="17" t="s">
        <v>2148</v>
      </c>
      <c r="B1070" s="22" t="s">
        <v>2149</v>
      </c>
      <c r="C1070" s="23">
        <v>3.46</v>
      </c>
      <c r="D1070" s="89">
        <v>247</v>
      </c>
      <c r="E1070" s="19"/>
      <c r="F1070" s="19"/>
      <c r="G1070" s="19"/>
      <c r="H1070" s="19"/>
      <c r="I1070" s="19"/>
      <c r="J1070" s="19"/>
      <c r="K1070" s="19"/>
    </row>
    <row r="1071" spans="1:11" s="15" customFormat="1" x14ac:dyDescent="0.25">
      <c r="A1071" s="17" t="s">
        <v>2150</v>
      </c>
      <c r="B1071" s="22" t="s">
        <v>2151</v>
      </c>
      <c r="C1071" s="23">
        <v>7.2199999999999989</v>
      </c>
      <c r="D1071" s="89">
        <v>360</v>
      </c>
      <c r="E1071" s="19"/>
      <c r="F1071" s="19"/>
      <c r="G1071" s="19"/>
      <c r="H1071" s="19"/>
      <c r="I1071" s="19"/>
      <c r="J1071" s="19"/>
      <c r="K1071" s="19"/>
    </row>
    <row r="1072" spans="1:11" s="15" customFormat="1" x14ac:dyDescent="0.25">
      <c r="A1072" s="17" t="s">
        <v>2152</v>
      </c>
      <c r="B1072" s="22" t="s">
        <v>2153</v>
      </c>
      <c r="C1072" s="23">
        <v>15.189999999999996</v>
      </c>
      <c r="D1072" s="89">
        <v>578</v>
      </c>
      <c r="E1072" s="19"/>
      <c r="F1072" s="19"/>
      <c r="G1072" s="19"/>
      <c r="H1072" s="19"/>
      <c r="I1072" s="19"/>
      <c r="J1072" s="19"/>
      <c r="K1072" s="19"/>
    </row>
    <row r="1073" spans="1:11" s="15" customFormat="1" x14ac:dyDescent="0.25">
      <c r="A1073" s="17" t="s">
        <v>2154</v>
      </c>
      <c r="B1073" s="22" t="s">
        <v>2155</v>
      </c>
      <c r="C1073" s="23">
        <v>10.929999999999998</v>
      </c>
      <c r="D1073" s="89">
        <v>443</v>
      </c>
      <c r="E1073" s="19"/>
      <c r="F1073" s="19"/>
      <c r="G1073" s="19"/>
      <c r="H1073" s="19"/>
      <c r="I1073" s="19"/>
      <c r="J1073" s="19"/>
      <c r="K1073" s="19"/>
    </row>
    <row r="1074" spans="1:11" s="15" customFormat="1" ht="30" x14ac:dyDescent="0.25">
      <c r="A1074" s="17" t="s">
        <v>2156</v>
      </c>
      <c r="B1074" s="22" t="s">
        <v>2157</v>
      </c>
      <c r="C1074" s="23">
        <v>11.98</v>
      </c>
      <c r="D1074" s="89">
        <v>260</v>
      </c>
      <c r="E1074" s="19"/>
      <c r="F1074" s="19"/>
      <c r="G1074" s="19"/>
      <c r="H1074" s="19"/>
      <c r="I1074" s="19"/>
      <c r="J1074" s="19"/>
      <c r="K1074" s="19"/>
    </row>
    <row r="1075" spans="1:11" s="15" customFormat="1" x14ac:dyDescent="0.25">
      <c r="A1075" s="17" t="s">
        <v>2158</v>
      </c>
      <c r="B1075" s="22" t="s">
        <v>2159</v>
      </c>
      <c r="C1075" s="23">
        <v>2.38</v>
      </c>
      <c r="D1075" s="89">
        <v>160</v>
      </c>
      <c r="E1075" s="19"/>
      <c r="F1075" s="19"/>
      <c r="G1075" s="19"/>
      <c r="H1075" s="19"/>
      <c r="I1075" s="19"/>
      <c r="J1075" s="19"/>
      <c r="K1075" s="19"/>
    </row>
    <row r="1076" spans="1:11" s="15" customFormat="1" ht="30" x14ac:dyDescent="0.25">
      <c r="A1076" s="17" t="s">
        <v>2160</v>
      </c>
      <c r="B1076" s="22" t="s">
        <v>2161</v>
      </c>
      <c r="C1076" s="23">
        <v>5.2</v>
      </c>
      <c r="D1076" s="89">
        <v>308</v>
      </c>
      <c r="E1076" s="19"/>
      <c r="F1076" s="19"/>
      <c r="G1076" s="19"/>
      <c r="H1076" s="19"/>
      <c r="I1076" s="19"/>
      <c r="J1076" s="19"/>
      <c r="K1076" s="19"/>
    </row>
    <row r="1077" spans="1:11" s="15" customFormat="1" x14ac:dyDescent="0.25">
      <c r="A1077" s="17" t="s">
        <v>2162</v>
      </c>
      <c r="B1077" s="22" t="s">
        <v>2163</v>
      </c>
      <c r="C1077" s="23">
        <v>0.05</v>
      </c>
      <c r="D1077" s="89">
        <v>5</v>
      </c>
      <c r="E1077" s="19"/>
      <c r="F1077" s="19"/>
      <c r="G1077" s="19"/>
      <c r="H1077" s="19"/>
      <c r="I1077" s="19"/>
      <c r="J1077" s="19"/>
      <c r="K1077" s="19"/>
    </row>
    <row r="1078" spans="1:11" s="15" customFormat="1" x14ac:dyDescent="0.25">
      <c r="A1078" s="17" t="s">
        <v>2164</v>
      </c>
      <c r="B1078" s="22" t="s">
        <v>2165</v>
      </c>
      <c r="C1078" s="23">
        <v>6.9899999999999984</v>
      </c>
      <c r="D1078" s="89">
        <v>415</v>
      </c>
      <c r="E1078" s="19"/>
      <c r="F1078" s="19"/>
      <c r="G1078" s="19"/>
      <c r="H1078" s="19"/>
      <c r="I1078" s="19"/>
      <c r="J1078" s="19"/>
      <c r="K1078" s="19"/>
    </row>
    <row r="1079" spans="1:11" s="15" customFormat="1" ht="30" x14ac:dyDescent="0.25">
      <c r="A1079" s="17" t="s">
        <v>2166</v>
      </c>
      <c r="B1079" s="22" t="s">
        <v>2167</v>
      </c>
      <c r="C1079" s="23">
        <v>0.34</v>
      </c>
      <c r="D1079" s="89">
        <v>34</v>
      </c>
      <c r="E1079" s="19"/>
      <c r="F1079" s="19"/>
      <c r="G1079" s="19"/>
      <c r="H1079" s="19"/>
      <c r="I1079" s="19"/>
      <c r="J1079" s="19"/>
      <c r="K1079" s="19"/>
    </row>
    <row r="1080" spans="1:11" s="15" customFormat="1" x14ac:dyDescent="0.25">
      <c r="A1080" s="17" t="s">
        <v>2168</v>
      </c>
      <c r="B1080" s="22" t="s">
        <v>2169</v>
      </c>
      <c r="C1080" s="23">
        <v>5.1100000000000003</v>
      </c>
      <c r="D1080" s="89">
        <v>325</v>
      </c>
      <c r="E1080" s="19"/>
      <c r="F1080" s="19"/>
      <c r="G1080" s="19"/>
      <c r="H1080" s="19"/>
      <c r="I1080" s="19"/>
      <c r="J1080" s="19"/>
      <c r="K1080" s="19"/>
    </row>
    <row r="1081" spans="1:11" s="15" customFormat="1" ht="30" x14ac:dyDescent="0.25">
      <c r="A1081" s="17" t="s">
        <v>2170</v>
      </c>
      <c r="B1081" s="22" t="s">
        <v>2171</v>
      </c>
      <c r="C1081" s="23">
        <v>6.79</v>
      </c>
      <c r="D1081" s="89">
        <v>396</v>
      </c>
      <c r="E1081" s="19"/>
      <c r="F1081" s="19"/>
      <c r="G1081" s="19"/>
      <c r="H1081" s="19"/>
      <c r="I1081" s="19"/>
      <c r="J1081" s="19"/>
      <c r="K1081" s="19"/>
    </row>
    <row r="1082" spans="1:11" s="15" customFormat="1" x14ac:dyDescent="0.25">
      <c r="A1082" s="17" t="s">
        <v>2172</v>
      </c>
      <c r="B1082" s="22" t="s">
        <v>2173</v>
      </c>
      <c r="C1082" s="23">
        <v>12.490000000000004</v>
      </c>
      <c r="D1082" s="89">
        <v>490</v>
      </c>
      <c r="E1082" s="19"/>
      <c r="F1082" s="19"/>
      <c r="G1082" s="19"/>
      <c r="H1082" s="19"/>
      <c r="I1082" s="19"/>
      <c r="J1082" s="19"/>
      <c r="K1082" s="19"/>
    </row>
    <row r="1083" spans="1:11" s="15" customFormat="1" x14ac:dyDescent="0.25">
      <c r="A1083" s="17" t="s">
        <v>2174</v>
      </c>
      <c r="B1083" s="22" t="s">
        <v>2175</v>
      </c>
      <c r="C1083" s="23">
        <v>6.27</v>
      </c>
      <c r="D1083" s="89">
        <v>173</v>
      </c>
      <c r="E1083" s="19"/>
      <c r="F1083" s="19"/>
      <c r="G1083" s="19"/>
      <c r="H1083" s="19"/>
      <c r="I1083" s="19"/>
      <c r="J1083" s="19"/>
      <c r="K1083" s="19"/>
    </row>
    <row r="1084" spans="1:11" s="15" customFormat="1" x14ac:dyDescent="0.25">
      <c r="A1084" s="17" t="s">
        <v>2176</v>
      </c>
      <c r="B1084" s="22" t="s">
        <v>2177</v>
      </c>
      <c r="C1084" s="23">
        <v>0.35000000000000003</v>
      </c>
      <c r="D1084" s="89">
        <v>7</v>
      </c>
      <c r="E1084" s="19"/>
      <c r="F1084" s="19"/>
      <c r="G1084" s="19"/>
      <c r="H1084" s="19"/>
      <c r="I1084" s="19"/>
      <c r="J1084" s="19"/>
      <c r="K1084" s="19"/>
    </row>
    <row r="1085" spans="1:11" s="15" customFormat="1" x14ac:dyDescent="0.25">
      <c r="A1085" s="17" t="s">
        <v>2178</v>
      </c>
      <c r="B1085" s="22" t="s">
        <v>2179</v>
      </c>
      <c r="C1085" s="23">
        <v>4.0199999999999996</v>
      </c>
      <c r="D1085" s="89">
        <v>167</v>
      </c>
      <c r="E1085" s="19"/>
      <c r="F1085" s="19"/>
      <c r="G1085" s="19"/>
      <c r="H1085" s="19"/>
      <c r="I1085" s="19"/>
      <c r="J1085" s="19"/>
      <c r="K1085" s="19"/>
    </row>
    <row r="1086" spans="1:11" s="15" customFormat="1" x14ac:dyDescent="0.25">
      <c r="A1086" s="17" t="s">
        <v>2180</v>
      </c>
      <c r="B1086" s="22" t="s">
        <v>2181</v>
      </c>
      <c r="C1086" s="23">
        <v>4.5499999999999989</v>
      </c>
      <c r="D1086" s="89">
        <v>331</v>
      </c>
      <c r="E1086" s="19"/>
      <c r="F1086" s="19"/>
      <c r="G1086" s="19"/>
      <c r="H1086" s="19"/>
      <c r="I1086" s="19"/>
      <c r="J1086" s="19"/>
      <c r="K1086" s="19"/>
    </row>
    <row r="1087" spans="1:11" s="15" customFormat="1" x14ac:dyDescent="0.25">
      <c r="A1087" s="17" t="s">
        <v>2182</v>
      </c>
      <c r="B1087" s="22" t="s">
        <v>2183</v>
      </c>
      <c r="C1087" s="23">
        <v>1.71</v>
      </c>
      <c r="D1087" s="89">
        <v>112</v>
      </c>
      <c r="E1087" s="19"/>
      <c r="F1087" s="19"/>
      <c r="G1087" s="19"/>
      <c r="H1087" s="19"/>
      <c r="I1087" s="19"/>
      <c r="J1087" s="19"/>
      <c r="K1087" s="19"/>
    </row>
    <row r="1088" spans="1:11" s="15" customFormat="1" ht="30" x14ac:dyDescent="0.25">
      <c r="A1088" s="17" t="s">
        <v>2184</v>
      </c>
      <c r="B1088" s="22" t="s">
        <v>2185</v>
      </c>
      <c r="C1088" s="23">
        <v>11.899999999999999</v>
      </c>
      <c r="D1088" s="89">
        <v>284</v>
      </c>
      <c r="E1088" s="19"/>
      <c r="F1088" s="19"/>
      <c r="G1088" s="19"/>
      <c r="H1088" s="19"/>
      <c r="I1088" s="19"/>
      <c r="J1088" s="19"/>
      <c r="K1088" s="19"/>
    </row>
    <row r="1089" spans="1:11" s="15" customFormat="1" ht="30" x14ac:dyDescent="0.25">
      <c r="A1089" s="17" t="s">
        <v>2186</v>
      </c>
      <c r="B1089" s="22" t="s">
        <v>2187</v>
      </c>
      <c r="C1089" s="23">
        <v>10.17</v>
      </c>
      <c r="D1089" s="89">
        <v>727</v>
      </c>
      <c r="E1089" s="19"/>
      <c r="F1089" s="19"/>
      <c r="G1089" s="19"/>
      <c r="H1089" s="19"/>
      <c r="I1089" s="19"/>
      <c r="J1089" s="19"/>
      <c r="K1089" s="19"/>
    </row>
    <row r="1090" spans="1:11" s="15" customFormat="1" x14ac:dyDescent="0.25">
      <c r="A1090" s="17" t="s">
        <v>2188</v>
      </c>
      <c r="B1090" s="22" t="s">
        <v>2189</v>
      </c>
      <c r="C1090" s="23">
        <v>3.3199999999999994</v>
      </c>
      <c r="D1090" s="89">
        <v>216</v>
      </c>
      <c r="E1090" s="19"/>
      <c r="F1090" s="19"/>
      <c r="G1090" s="19"/>
      <c r="H1090" s="19"/>
      <c r="I1090" s="19"/>
      <c r="J1090" s="19"/>
      <c r="K1090" s="19"/>
    </row>
    <row r="1091" spans="1:11" s="15" customFormat="1" x14ac:dyDescent="0.25">
      <c r="A1091" s="17" t="s">
        <v>2190</v>
      </c>
      <c r="B1091" s="22" t="s">
        <v>2191</v>
      </c>
      <c r="C1091" s="23">
        <v>8.91</v>
      </c>
      <c r="D1091" s="89">
        <v>386</v>
      </c>
      <c r="E1091" s="19"/>
      <c r="F1091" s="19"/>
      <c r="G1091" s="19"/>
      <c r="H1091" s="19"/>
      <c r="I1091" s="19"/>
      <c r="J1091" s="19"/>
      <c r="K1091" s="19"/>
    </row>
    <row r="1092" spans="1:11" s="15" customFormat="1" x14ac:dyDescent="0.25">
      <c r="A1092" s="17" t="s">
        <v>2192</v>
      </c>
      <c r="B1092" s="22" t="s">
        <v>2193</v>
      </c>
      <c r="C1092" s="23">
        <v>5.9300000000000006</v>
      </c>
      <c r="D1092" s="89">
        <v>351</v>
      </c>
      <c r="E1092" s="19"/>
      <c r="F1092" s="19"/>
      <c r="G1092" s="19"/>
      <c r="H1092" s="19"/>
      <c r="I1092" s="19"/>
      <c r="J1092" s="19"/>
      <c r="K1092" s="19"/>
    </row>
    <row r="1093" spans="1:11" s="15" customFormat="1" x14ac:dyDescent="0.25">
      <c r="A1093" s="17" t="s">
        <v>2943</v>
      </c>
      <c r="B1093" s="22" t="s">
        <v>2954</v>
      </c>
      <c r="C1093" s="23">
        <v>0.02</v>
      </c>
      <c r="D1093" s="89">
        <v>2</v>
      </c>
      <c r="E1093" s="19"/>
      <c r="F1093" s="19"/>
      <c r="G1093" s="19"/>
      <c r="H1093" s="19"/>
      <c r="I1093" s="19"/>
      <c r="J1093" s="19"/>
      <c r="K1093" s="19"/>
    </row>
    <row r="1094" spans="1:11" s="15" customFormat="1" x14ac:dyDescent="0.25">
      <c r="A1094" s="17" t="s">
        <v>2194</v>
      </c>
      <c r="B1094" s="22" t="s">
        <v>2195</v>
      </c>
      <c r="C1094" s="23">
        <v>2.13</v>
      </c>
      <c r="D1094" s="89">
        <v>166</v>
      </c>
      <c r="E1094" s="19"/>
      <c r="F1094" s="19"/>
      <c r="G1094" s="19"/>
      <c r="H1094" s="19"/>
      <c r="I1094" s="19"/>
      <c r="J1094" s="19"/>
      <c r="K1094" s="19"/>
    </row>
    <row r="1095" spans="1:11" s="15" customFormat="1" x14ac:dyDescent="0.25">
      <c r="A1095" s="17" t="s">
        <v>2196</v>
      </c>
      <c r="B1095" s="22" t="s">
        <v>2197</v>
      </c>
      <c r="C1095" s="23">
        <v>1.5400000000000005</v>
      </c>
      <c r="D1095" s="89">
        <v>154</v>
      </c>
      <c r="E1095" s="19"/>
      <c r="F1095" s="19"/>
      <c r="G1095" s="19"/>
      <c r="H1095" s="19"/>
      <c r="I1095" s="19"/>
      <c r="J1095" s="19"/>
      <c r="K1095" s="19"/>
    </row>
    <row r="1096" spans="1:11" s="15" customFormat="1" x14ac:dyDescent="0.25">
      <c r="A1096" s="17" t="s">
        <v>2198</v>
      </c>
      <c r="B1096" s="22" t="s">
        <v>2199</v>
      </c>
      <c r="C1096" s="23">
        <v>1.9500000000000004</v>
      </c>
      <c r="D1096" s="89">
        <v>152</v>
      </c>
      <c r="E1096" s="19"/>
      <c r="F1096" s="19"/>
      <c r="G1096" s="19"/>
      <c r="H1096" s="19"/>
      <c r="I1096" s="19"/>
      <c r="J1096" s="19"/>
      <c r="K1096" s="19"/>
    </row>
    <row r="1097" spans="1:11" s="15" customFormat="1" x14ac:dyDescent="0.25">
      <c r="A1097" s="17" t="s">
        <v>2200</v>
      </c>
      <c r="B1097" s="22" t="s">
        <v>2201</v>
      </c>
      <c r="C1097" s="23">
        <v>0.2</v>
      </c>
      <c r="D1097" s="89">
        <v>6</v>
      </c>
      <c r="E1097" s="19"/>
      <c r="F1097" s="19"/>
      <c r="G1097" s="19"/>
      <c r="H1097" s="19"/>
      <c r="I1097" s="19"/>
      <c r="J1097" s="19"/>
      <c r="K1097" s="19"/>
    </row>
    <row r="1098" spans="1:11" s="15" customFormat="1" x14ac:dyDescent="0.25">
      <c r="A1098" s="17" t="s">
        <v>2202</v>
      </c>
      <c r="B1098" s="22" t="s">
        <v>2203</v>
      </c>
      <c r="C1098" s="23">
        <v>2.77</v>
      </c>
      <c r="D1098" s="89">
        <v>172</v>
      </c>
      <c r="E1098" s="19"/>
      <c r="F1098" s="19"/>
      <c r="G1098" s="19"/>
      <c r="H1098" s="19"/>
      <c r="I1098" s="19"/>
      <c r="J1098" s="19"/>
      <c r="K1098" s="19"/>
    </row>
    <row r="1099" spans="1:11" s="15" customFormat="1" x14ac:dyDescent="0.25">
      <c r="A1099" s="17" t="s">
        <v>2204</v>
      </c>
      <c r="B1099" s="22" t="s">
        <v>2205</v>
      </c>
      <c r="C1099" s="23">
        <v>3.9599999999999995</v>
      </c>
      <c r="D1099" s="89">
        <v>261</v>
      </c>
      <c r="E1099" s="19"/>
      <c r="F1099" s="19"/>
      <c r="G1099" s="19"/>
      <c r="H1099" s="19"/>
      <c r="I1099" s="19"/>
      <c r="J1099" s="19"/>
      <c r="K1099" s="19"/>
    </row>
    <row r="1100" spans="1:11" s="15" customFormat="1" ht="30" x14ac:dyDescent="0.25">
      <c r="A1100" s="17" t="s">
        <v>2206</v>
      </c>
      <c r="B1100" s="22" t="s">
        <v>2207</v>
      </c>
      <c r="C1100" s="23">
        <v>13.81</v>
      </c>
      <c r="D1100" s="89">
        <v>524</v>
      </c>
      <c r="E1100" s="19"/>
      <c r="F1100" s="19"/>
      <c r="G1100" s="19"/>
      <c r="H1100" s="19"/>
      <c r="I1100" s="19"/>
      <c r="J1100" s="19"/>
      <c r="K1100" s="19"/>
    </row>
    <row r="1101" spans="1:11" s="15" customFormat="1" x14ac:dyDescent="0.25">
      <c r="A1101" s="17" t="s">
        <v>2208</v>
      </c>
      <c r="B1101" s="22" t="s">
        <v>2209</v>
      </c>
      <c r="C1101" s="23">
        <v>2.02</v>
      </c>
      <c r="D1101" s="89">
        <v>139</v>
      </c>
      <c r="E1101" s="19"/>
      <c r="F1101" s="19"/>
      <c r="G1101" s="19"/>
      <c r="H1101" s="19"/>
      <c r="I1101" s="19"/>
      <c r="J1101" s="19"/>
      <c r="K1101" s="19"/>
    </row>
    <row r="1102" spans="1:11" s="15" customFormat="1" x14ac:dyDescent="0.25">
      <c r="A1102" s="17" t="s">
        <v>2210</v>
      </c>
      <c r="B1102" s="22" t="s">
        <v>2211</v>
      </c>
      <c r="C1102" s="23">
        <v>5.379999999999999</v>
      </c>
      <c r="D1102" s="89">
        <v>325</v>
      </c>
      <c r="E1102" s="19"/>
      <c r="F1102" s="19"/>
      <c r="G1102" s="19"/>
      <c r="H1102" s="19"/>
      <c r="I1102" s="19"/>
      <c r="J1102" s="19"/>
      <c r="K1102" s="19"/>
    </row>
    <row r="1103" spans="1:11" s="15" customFormat="1" x14ac:dyDescent="0.25">
      <c r="A1103" s="17" t="s">
        <v>2212</v>
      </c>
      <c r="B1103" s="22" t="s">
        <v>2213</v>
      </c>
      <c r="C1103" s="23">
        <v>1.8900000000000006</v>
      </c>
      <c r="D1103" s="89">
        <v>121</v>
      </c>
      <c r="E1103" s="19"/>
      <c r="F1103" s="19"/>
      <c r="G1103" s="19"/>
      <c r="H1103" s="19"/>
      <c r="I1103" s="19"/>
      <c r="J1103" s="19"/>
      <c r="K1103" s="19"/>
    </row>
    <row r="1104" spans="1:11" s="15" customFormat="1" x14ac:dyDescent="0.25">
      <c r="A1104" s="17" t="s">
        <v>2214</v>
      </c>
      <c r="B1104" s="22" t="s">
        <v>2215</v>
      </c>
      <c r="C1104" s="23">
        <v>2.3200000000000003</v>
      </c>
      <c r="D1104" s="89">
        <v>187</v>
      </c>
      <c r="E1104" s="19"/>
      <c r="F1104" s="19"/>
      <c r="G1104" s="19"/>
      <c r="H1104" s="19"/>
      <c r="I1104" s="19"/>
      <c r="J1104" s="19"/>
      <c r="K1104" s="19"/>
    </row>
    <row r="1105" spans="1:11" s="15" customFormat="1" ht="30" x14ac:dyDescent="0.25">
      <c r="A1105" s="17" t="s">
        <v>2216</v>
      </c>
      <c r="B1105" s="22" t="s">
        <v>2217</v>
      </c>
      <c r="C1105" s="23">
        <v>9.4</v>
      </c>
      <c r="D1105" s="89">
        <v>479</v>
      </c>
      <c r="E1105" s="19"/>
      <c r="F1105" s="19"/>
      <c r="G1105" s="19"/>
      <c r="H1105" s="19"/>
      <c r="I1105" s="19"/>
      <c r="J1105" s="19"/>
      <c r="K1105" s="19"/>
    </row>
    <row r="1106" spans="1:11" s="15" customFormat="1" ht="30" x14ac:dyDescent="0.25">
      <c r="A1106" s="17" t="s">
        <v>2219</v>
      </c>
      <c r="B1106" s="22" t="s">
        <v>2220</v>
      </c>
      <c r="C1106" s="23">
        <v>1.9700000000000002</v>
      </c>
      <c r="D1106" s="89">
        <v>144</v>
      </c>
      <c r="E1106" s="19"/>
      <c r="F1106" s="19"/>
      <c r="G1106" s="19"/>
      <c r="H1106" s="19"/>
      <c r="I1106" s="19"/>
      <c r="J1106" s="19"/>
      <c r="K1106" s="19"/>
    </row>
    <row r="1107" spans="1:11" s="15" customFormat="1" x14ac:dyDescent="0.25">
      <c r="A1107" s="17" t="s">
        <v>2221</v>
      </c>
      <c r="B1107" s="22" t="s">
        <v>2222</v>
      </c>
      <c r="C1107" s="23">
        <v>3.71</v>
      </c>
      <c r="D1107" s="89">
        <v>250</v>
      </c>
      <c r="E1107" s="19"/>
      <c r="F1107" s="19"/>
      <c r="G1107" s="19"/>
      <c r="H1107" s="19"/>
      <c r="I1107" s="19"/>
      <c r="J1107" s="19"/>
      <c r="K1107" s="19"/>
    </row>
    <row r="1108" spans="1:11" s="15" customFormat="1" ht="30" x14ac:dyDescent="0.25">
      <c r="A1108" s="17" t="s">
        <v>2223</v>
      </c>
      <c r="B1108" s="22" t="s">
        <v>2224</v>
      </c>
      <c r="C1108" s="23">
        <v>1.6000000000000003</v>
      </c>
      <c r="D1108" s="89">
        <v>72</v>
      </c>
      <c r="E1108" s="19"/>
      <c r="F1108" s="19"/>
      <c r="G1108" s="19"/>
      <c r="H1108" s="19"/>
      <c r="I1108" s="19"/>
      <c r="J1108" s="19"/>
      <c r="K1108" s="19"/>
    </row>
    <row r="1109" spans="1:11" s="15" customFormat="1" x14ac:dyDescent="0.25">
      <c r="A1109" s="17" t="s">
        <v>2225</v>
      </c>
      <c r="B1109" s="22" t="s">
        <v>2226</v>
      </c>
      <c r="C1109" s="23">
        <v>1.7200000000000002</v>
      </c>
      <c r="D1109" s="89">
        <v>169</v>
      </c>
      <c r="E1109" s="19"/>
      <c r="F1109" s="19"/>
      <c r="G1109" s="19"/>
      <c r="H1109" s="19"/>
      <c r="I1109" s="19"/>
      <c r="J1109" s="19"/>
      <c r="K1109" s="19"/>
    </row>
    <row r="1110" spans="1:11" s="15" customFormat="1" x14ac:dyDescent="0.25">
      <c r="A1110" s="17" t="s">
        <v>2227</v>
      </c>
      <c r="B1110" s="22" t="s">
        <v>2228</v>
      </c>
      <c r="C1110" s="23">
        <v>6.1199999999999992</v>
      </c>
      <c r="D1110" s="89">
        <v>348</v>
      </c>
      <c r="E1110" s="19"/>
      <c r="F1110" s="19"/>
      <c r="G1110" s="19"/>
      <c r="H1110" s="19"/>
      <c r="I1110" s="19"/>
      <c r="J1110" s="19"/>
      <c r="K1110" s="19"/>
    </row>
    <row r="1111" spans="1:11" s="15" customFormat="1" x14ac:dyDescent="0.25">
      <c r="A1111" s="17" t="s">
        <v>2229</v>
      </c>
      <c r="B1111" s="22" t="s">
        <v>2230</v>
      </c>
      <c r="C1111" s="23">
        <v>10.360000000000001</v>
      </c>
      <c r="D1111" s="89">
        <v>465</v>
      </c>
      <c r="E1111" s="19"/>
      <c r="F1111" s="19"/>
      <c r="G1111" s="19"/>
      <c r="H1111" s="19"/>
      <c r="I1111" s="19"/>
      <c r="J1111" s="19"/>
      <c r="K1111" s="19"/>
    </row>
    <row r="1112" spans="1:11" s="15" customFormat="1" x14ac:dyDescent="0.25">
      <c r="A1112" s="17" t="s">
        <v>2231</v>
      </c>
      <c r="B1112" s="22" t="s">
        <v>2232</v>
      </c>
      <c r="C1112" s="23">
        <v>2.4800000000000004</v>
      </c>
      <c r="D1112" s="89">
        <v>234</v>
      </c>
      <c r="E1112" s="19"/>
      <c r="F1112" s="19"/>
      <c r="G1112" s="19"/>
      <c r="H1112" s="19"/>
      <c r="I1112" s="19"/>
      <c r="J1112" s="19"/>
      <c r="K1112" s="19"/>
    </row>
    <row r="1113" spans="1:11" s="15" customFormat="1" ht="30" x14ac:dyDescent="0.25">
      <c r="A1113" s="17" t="s">
        <v>2233</v>
      </c>
      <c r="B1113" s="22" t="s">
        <v>2234</v>
      </c>
      <c r="C1113" s="23">
        <v>8.8999999999999986</v>
      </c>
      <c r="D1113" s="89">
        <v>508</v>
      </c>
      <c r="E1113" s="19"/>
      <c r="F1113" s="19"/>
      <c r="G1113" s="19"/>
      <c r="H1113" s="19"/>
      <c r="I1113" s="19"/>
      <c r="J1113" s="19"/>
      <c r="K1113" s="19"/>
    </row>
    <row r="1114" spans="1:11" s="15" customFormat="1" x14ac:dyDescent="0.25">
      <c r="A1114" s="17" t="s">
        <v>2235</v>
      </c>
      <c r="B1114" s="22" t="s">
        <v>2236</v>
      </c>
      <c r="C1114" s="23">
        <v>2.0900000000000003</v>
      </c>
      <c r="D1114" s="89">
        <v>203</v>
      </c>
      <c r="E1114" s="19"/>
      <c r="F1114" s="19"/>
      <c r="G1114" s="19"/>
      <c r="H1114" s="19"/>
      <c r="I1114" s="19"/>
      <c r="J1114" s="19"/>
      <c r="K1114" s="19"/>
    </row>
    <row r="1115" spans="1:11" s="15" customFormat="1" x14ac:dyDescent="0.25">
      <c r="A1115" s="17" t="s">
        <v>2237</v>
      </c>
      <c r="B1115" s="22" t="s">
        <v>2238</v>
      </c>
      <c r="C1115" s="23">
        <v>1.3700000000000003</v>
      </c>
      <c r="D1115" s="89">
        <v>116</v>
      </c>
      <c r="E1115" s="19"/>
      <c r="F1115" s="19"/>
      <c r="G1115" s="19"/>
      <c r="H1115" s="19"/>
      <c r="I1115" s="19"/>
      <c r="J1115" s="19"/>
      <c r="K1115" s="19"/>
    </row>
    <row r="1116" spans="1:11" s="15" customFormat="1" x14ac:dyDescent="0.25">
      <c r="A1116" s="17" t="s">
        <v>2239</v>
      </c>
      <c r="B1116" s="22" t="s">
        <v>2240</v>
      </c>
      <c r="C1116" s="23">
        <v>3.1500000000000004</v>
      </c>
      <c r="D1116" s="89">
        <v>183</v>
      </c>
      <c r="E1116" s="19"/>
      <c r="F1116" s="19"/>
      <c r="G1116" s="19"/>
      <c r="H1116" s="19"/>
      <c r="I1116" s="19"/>
      <c r="J1116" s="19"/>
      <c r="K1116" s="19"/>
    </row>
    <row r="1117" spans="1:11" s="15" customFormat="1" ht="30" x14ac:dyDescent="0.25">
      <c r="A1117" s="17" t="s">
        <v>2241</v>
      </c>
      <c r="B1117" s="22" t="s">
        <v>2242</v>
      </c>
      <c r="C1117" s="23">
        <v>2.6800000000000006</v>
      </c>
      <c r="D1117" s="89">
        <v>210</v>
      </c>
      <c r="E1117" s="19"/>
      <c r="F1117" s="19"/>
      <c r="G1117" s="19"/>
      <c r="H1117" s="19"/>
      <c r="I1117" s="19"/>
      <c r="J1117" s="19"/>
      <c r="K1117" s="19"/>
    </row>
    <row r="1118" spans="1:11" s="15" customFormat="1" ht="30" x14ac:dyDescent="0.25">
      <c r="A1118" s="17" t="s">
        <v>2243</v>
      </c>
      <c r="B1118" s="22" t="s">
        <v>2244</v>
      </c>
      <c r="C1118" s="23">
        <v>57.13</v>
      </c>
      <c r="D1118" s="89">
        <v>757</v>
      </c>
      <c r="E1118" s="19"/>
      <c r="F1118" s="19"/>
      <c r="G1118" s="19"/>
      <c r="H1118" s="19"/>
      <c r="I1118" s="19"/>
      <c r="J1118" s="19"/>
      <c r="K1118" s="19"/>
    </row>
    <row r="1119" spans="1:11" s="15" customFormat="1" x14ac:dyDescent="0.25">
      <c r="A1119" s="17" t="s">
        <v>2245</v>
      </c>
      <c r="B1119" s="22" t="s">
        <v>2246</v>
      </c>
      <c r="C1119" s="23">
        <v>1.8900000000000003</v>
      </c>
      <c r="D1119" s="89">
        <v>189</v>
      </c>
      <c r="E1119" s="19"/>
      <c r="F1119" s="19"/>
      <c r="G1119" s="19"/>
      <c r="H1119" s="19"/>
      <c r="I1119" s="19"/>
      <c r="J1119" s="19"/>
      <c r="K1119" s="19"/>
    </row>
    <row r="1120" spans="1:11" s="15" customFormat="1" x14ac:dyDescent="0.25">
      <c r="A1120" s="17" t="s">
        <v>2247</v>
      </c>
      <c r="B1120" s="22" t="s">
        <v>2248</v>
      </c>
      <c r="C1120" s="23">
        <v>1.02</v>
      </c>
      <c r="D1120" s="89">
        <v>80</v>
      </c>
      <c r="E1120" s="19"/>
      <c r="F1120" s="19"/>
      <c r="G1120" s="19"/>
      <c r="H1120" s="19"/>
      <c r="I1120" s="19"/>
      <c r="J1120" s="19"/>
      <c r="K1120" s="19"/>
    </row>
    <row r="1121" spans="1:11" s="15" customFormat="1" x14ac:dyDescent="0.25">
      <c r="A1121" s="17" t="s">
        <v>2249</v>
      </c>
      <c r="B1121" s="22" t="s">
        <v>2250</v>
      </c>
      <c r="C1121" s="23">
        <v>0.97</v>
      </c>
      <c r="D1121" s="89">
        <v>71</v>
      </c>
      <c r="E1121" s="19"/>
      <c r="F1121" s="19"/>
      <c r="G1121" s="19"/>
      <c r="H1121" s="19"/>
      <c r="I1121" s="19"/>
      <c r="J1121" s="19"/>
      <c r="K1121" s="19"/>
    </row>
    <row r="1122" spans="1:11" s="15" customFormat="1" x14ac:dyDescent="0.25">
      <c r="A1122" s="17" t="s">
        <v>2251</v>
      </c>
      <c r="B1122" s="22" t="s">
        <v>2252</v>
      </c>
      <c r="C1122" s="23">
        <v>3.8400000000000007</v>
      </c>
      <c r="D1122" s="89">
        <v>261</v>
      </c>
      <c r="E1122" s="19"/>
      <c r="F1122" s="19"/>
      <c r="G1122" s="19"/>
      <c r="H1122" s="19"/>
      <c r="I1122" s="19"/>
      <c r="J1122" s="19"/>
      <c r="K1122" s="19"/>
    </row>
    <row r="1123" spans="1:11" s="15" customFormat="1" x14ac:dyDescent="0.25">
      <c r="A1123" s="17" t="s">
        <v>2253</v>
      </c>
      <c r="B1123" s="22" t="s">
        <v>2254</v>
      </c>
      <c r="C1123" s="23">
        <v>9.8800000000000008</v>
      </c>
      <c r="D1123" s="89">
        <v>307</v>
      </c>
      <c r="E1123" s="19"/>
      <c r="F1123" s="19"/>
      <c r="G1123" s="19"/>
      <c r="H1123" s="19"/>
      <c r="I1123" s="19"/>
      <c r="J1123" s="19"/>
      <c r="K1123" s="19"/>
    </row>
    <row r="1124" spans="1:11" s="15" customFormat="1" x14ac:dyDescent="0.25">
      <c r="A1124" s="17" t="s">
        <v>2255</v>
      </c>
      <c r="B1124" s="22" t="s">
        <v>2256</v>
      </c>
      <c r="C1124" s="23">
        <v>5.7999999999999989</v>
      </c>
      <c r="D1124" s="89">
        <v>344</v>
      </c>
      <c r="E1124" s="19"/>
      <c r="F1124" s="19"/>
      <c r="G1124" s="19"/>
      <c r="H1124" s="19"/>
      <c r="I1124" s="19"/>
      <c r="J1124" s="19"/>
      <c r="K1124" s="19"/>
    </row>
    <row r="1125" spans="1:11" s="15" customFormat="1" ht="30" x14ac:dyDescent="0.25">
      <c r="A1125" s="17" t="s">
        <v>2257</v>
      </c>
      <c r="B1125" s="22" t="s">
        <v>2258</v>
      </c>
      <c r="C1125" s="23">
        <v>2.6700000000000008</v>
      </c>
      <c r="D1125" s="89">
        <v>205</v>
      </c>
      <c r="E1125" s="19"/>
      <c r="F1125" s="19"/>
      <c r="G1125" s="19"/>
      <c r="H1125" s="19"/>
      <c r="I1125" s="19"/>
      <c r="J1125" s="19"/>
      <c r="K1125" s="19"/>
    </row>
    <row r="1126" spans="1:11" s="15" customFormat="1" x14ac:dyDescent="0.25">
      <c r="A1126" s="17" t="s">
        <v>2259</v>
      </c>
      <c r="B1126" s="22" t="s">
        <v>2260</v>
      </c>
      <c r="C1126" s="23">
        <v>2.9399999999999995</v>
      </c>
      <c r="D1126" s="89">
        <v>195</v>
      </c>
      <c r="E1126" s="19"/>
      <c r="F1126" s="19"/>
      <c r="G1126" s="19"/>
      <c r="H1126" s="19"/>
      <c r="I1126" s="19"/>
      <c r="J1126" s="19"/>
      <c r="K1126" s="19"/>
    </row>
    <row r="1127" spans="1:11" s="15" customFormat="1" x14ac:dyDescent="0.25">
      <c r="A1127" s="17" t="s">
        <v>2261</v>
      </c>
      <c r="B1127" s="22" t="s">
        <v>2262</v>
      </c>
      <c r="C1127" s="23">
        <v>1.9000000000000001</v>
      </c>
      <c r="D1127" s="89">
        <v>161</v>
      </c>
      <c r="E1127" s="19"/>
      <c r="F1127" s="19"/>
      <c r="G1127" s="19"/>
      <c r="H1127" s="19"/>
      <c r="I1127" s="19"/>
      <c r="J1127" s="19"/>
      <c r="K1127" s="19"/>
    </row>
    <row r="1128" spans="1:11" s="15" customFormat="1" x14ac:dyDescent="0.25">
      <c r="A1128" s="17" t="s">
        <v>2263</v>
      </c>
      <c r="B1128" s="22" t="s">
        <v>2264</v>
      </c>
      <c r="C1128" s="23">
        <v>8.9000000000000021</v>
      </c>
      <c r="D1128" s="89">
        <v>551</v>
      </c>
      <c r="E1128" s="19"/>
      <c r="F1128" s="19"/>
      <c r="G1128" s="19"/>
      <c r="H1128" s="19"/>
      <c r="I1128" s="19"/>
      <c r="J1128" s="19"/>
      <c r="K1128" s="19"/>
    </row>
    <row r="1129" spans="1:11" s="15" customFormat="1" x14ac:dyDescent="0.25">
      <c r="A1129" s="17" t="s">
        <v>2265</v>
      </c>
      <c r="B1129" s="22" t="s">
        <v>2266</v>
      </c>
      <c r="C1129" s="23">
        <v>1.67</v>
      </c>
      <c r="D1129" s="89">
        <v>119</v>
      </c>
      <c r="E1129" s="19"/>
      <c r="F1129" s="19"/>
      <c r="G1129" s="19"/>
      <c r="H1129" s="19"/>
      <c r="I1129" s="19"/>
      <c r="J1129" s="19"/>
      <c r="K1129" s="19"/>
    </row>
    <row r="1130" spans="1:11" s="15" customFormat="1" x14ac:dyDescent="0.25">
      <c r="A1130" s="17" t="s">
        <v>2267</v>
      </c>
      <c r="B1130" s="22" t="s">
        <v>2268</v>
      </c>
      <c r="C1130" s="23">
        <v>1.75</v>
      </c>
      <c r="D1130" s="89">
        <v>175</v>
      </c>
      <c r="E1130" s="19"/>
      <c r="F1130" s="19"/>
      <c r="G1130" s="19"/>
      <c r="H1130" s="19"/>
      <c r="I1130" s="19"/>
      <c r="J1130" s="19"/>
      <c r="K1130" s="19"/>
    </row>
    <row r="1131" spans="1:11" s="15" customFormat="1" x14ac:dyDescent="0.25">
      <c r="A1131" s="17" t="s">
        <v>2269</v>
      </c>
      <c r="B1131" s="22" t="s">
        <v>2270</v>
      </c>
      <c r="C1131" s="23">
        <v>4.16</v>
      </c>
      <c r="D1131" s="89">
        <v>345</v>
      </c>
      <c r="E1131" s="19"/>
      <c r="F1131" s="19"/>
      <c r="G1131" s="19"/>
      <c r="H1131" s="19"/>
      <c r="I1131" s="19"/>
      <c r="J1131" s="19"/>
      <c r="K1131" s="19"/>
    </row>
    <row r="1132" spans="1:11" s="15" customFormat="1" x14ac:dyDescent="0.25">
      <c r="A1132" s="17" t="s">
        <v>2271</v>
      </c>
      <c r="B1132" s="22" t="s">
        <v>2272</v>
      </c>
      <c r="C1132" s="23">
        <v>12.15</v>
      </c>
      <c r="D1132" s="89">
        <v>396</v>
      </c>
      <c r="E1132" s="19"/>
      <c r="F1132" s="19"/>
      <c r="G1132" s="19"/>
      <c r="H1132" s="19"/>
      <c r="I1132" s="19"/>
      <c r="J1132" s="19"/>
      <c r="K1132" s="19"/>
    </row>
    <row r="1133" spans="1:11" s="15" customFormat="1" x14ac:dyDescent="0.25">
      <c r="A1133" s="17" t="s">
        <v>2273</v>
      </c>
      <c r="B1133" s="22" t="s">
        <v>2274</v>
      </c>
      <c r="C1133" s="23">
        <v>4.17</v>
      </c>
      <c r="D1133" s="89">
        <v>221</v>
      </c>
      <c r="E1133" s="19"/>
      <c r="F1133" s="19"/>
      <c r="G1133" s="19"/>
      <c r="H1133" s="19"/>
      <c r="I1133" s="19"/>
      <c r="J1133" s="19"/>
      <c r="K1133" s="19"/>
    </row>
    <row r="1134" spans="1:11" s="15" customFormat="1" x14ac:dyDescent="0.25">
      <c r="A1134" s="17" t="s">
        <v>2275</v>
      </c>
      <c r="B1134" s="22" t="s">
        <v>2276</v>
      </c>
      <c r="C1134" s="23">
        <v>14.08</v>
      </c>
      <c r="D1134" s="89">
        <v>884</v>
      </c>
      <c r="E1134" s="19"/>
      <c r="F1134" s="19"/>
      <c r="G1134" s="19"/>
      <c r="H1134" s="19"/>
      <c r="I1134" s="19"/>
      <c r="J1134" s="19"/>
      <c r="K1134" s="19"/>
    </row>
    <row r="1135" spans="1:11" s="15" customFormat="1" x14ac:dyDescent="0.25">
      <c r="A1135" s="17" t="s">
        <v>2277</v>
      </c>
      <c r="B1135" s="22" t="s">
        <v>2278</v>
      </c>
      <c r="C1135" s="23">
        <v>2.34</v>
      </c>
      <c r="D1135" s="89">
        <v>199</v>
      </c>
      <c r="E1135" s="19"/>
      <c r="F1135" s="19"/>
      <c r="G1135" s="19"/>
      <c r="H1135" s="19"/>
      <c r="I1135" s="19"/>
      <c r="J1135" s="19"/>
      <c r="K1135" s="19"/>
    </row>
    <row r="1136" spans="1:11" s="15" customFormat="1" x14ac:dyDescent="0.25">
      <c r="A1136" s="17" t="s">
        <v>2279</v>
      </c>
      <c r="B1136" s="22" t="s">
        <v>2280</v>
      </c>
      <c r="C1136" s="23">
        <v>6.63</v>
      </c>
      <c r="D1136" s="89">
        <v>497</v>
      </c>
      <c r="E1136" s="19"/>
      <c r="F1136" s="19"/>
      <c r="G1136" s="19"/>
      <c r="H1136" s="19"/>
      <c r="I1136" s="19"/>
      <c r="J1136" s="19"/>
      <c r="K1136" s="19"/>
    </row>
    <row r="1137" spans="1:11" s="15" customFormat="1" x14ac:dyDescent="0.25">
      <c r="A1137" s="17" t="s">
        <v>2281</v>
      </c>
      <c r="B1137" s="22" t="s">
        <v>2282</v>
      </c>
      <c r="C1137" s="23">
        <v>1.6400000000000001</v>
      </c>
      <c r="D1137" s="89">
        <v>56</v>
      </c>
      <c r="E1137" s="19"/>
      <c r="F1137" s="19"/>
      <c r="G1137" s="19"/>
      <c r="H1137" s="19"/>
      <c r="I1137" s="19"/>
      <c r="J1137" s="19"/>
      <c r="K1137" s="19"/>
    </row>
    <row r="1138" spans="1:11" s="15" customFormat="1" x14ac:dyDescent="0.25">
      <c r="A1138" s="17" t="s">
        <v>2283</v>
      </c>
      <c r="B1138" s="22" t="s">
        <v>2284</v>
      </c>
      <c r="C1138" s="23">
        <v>1.98</v>
      </c>
      <c r="D1138" s="89">
        <v>162</v>
      </c>
      <c r="E1138" s="19"/>
      <c r="F1138" s="19"/>
      <c r="G1138" s="19"/>
      <c r="H1138" s="19"/>
      <c r="I1138" s="19"/>
      <c r="J1138" s="19"/>
      <c r="K1138" s="19"/>
    </row>
    <row r="1139" spans="1:11" s="15" customFormat="1" x14ac:dyDescent="0.25">
      <c r="A1139" s="17" t="s">
        <v>2285</v>
      </c>
      <c r="B1139" s="22" t="s">
        <v>2286</v>
      </c>
      <c r="C1139" s="23">
        <v>0.96</v>
      </c>
      <c r="D1139" s="89">
        <v>58</v>
      </c>
      <c r="E1139" s="19"/>
      <c r="F1139" s="19"/>
      <c r="G1139" s="19"/>
      <c r="H1139" s="19"/>
      <c r="I1139" s="19"/>
      <c r="J1139" s="19"/>
      <c r="K1139" s="19"/>
    </row>
    <row r="1140" spans="1:11" s="15" customFormat="1" ht="30" x14ac:dyDescent="0.25">
      <c r="A1140" s="17" t="s">
        <v>2287</v>
      </c>
      <c r="B1140" s="22" t="s">
        <v>2288</v>
      </c>
      <c r="C1140" s="23">
        <v>6.2800000000000011</v>
      </c>
      <c r="D1140" s="89">
        <v>130</v>
      </c>
      <c r="E1140" s="19"/>
      <c r="F1140" s="19"/>
      <c r="G1140" s="19"/>
      <c r="H1140" s="19"/>
      <c r="I1140" s="19"/>
      <c r="J1140" s="19"/>
      <c r="K1140" s="19"/>
    </row>
    <row r="1141" spans="1:11" s="15" customFormat="1" x14ac:dyDescent="0.25">
      <c r="A1141" s="17" t="s">
        <v>2289</v>
      </c>
      <c r="B1141" s="22" t="s">
        <v>2290</v>
      </c>
      <c r="C1141" s="23">
        <v>4.33</v>
      </c>
      <c r="D1141" s="89">
        <v>298</v>
      </c>
      <c r="E1141" s="19"/>
      <c r="F1141" s="19"/>
      <c r="G1141" s="19"/>
      <c r="H1141" s="19"/>
      <c r="I1141" s="19"/>
      <c r="J1141" s="19"/>
      <c r="K1141" s="19"/>
    </row>
    <row r="1142" spans="1:11" s="15" customFormat="1" x14ac:dyDescent="0.25">
      <c r="A1142" s="17" t="s">
        <v>2291</v>
      </c>
      <c r="B1142" s="22" t="s">
        <v>2292</v>
      </c>
      <c r="C1142" s="23">
        <v>0.45</v>
      </c>
      <c r="D1142" s="89">
        <v>33</v>
      </c>
      <c r="E1142" s="19"/>
      <c r="F1142" s="19"/>
      <c r="G1142" s="19"/>
      <c r="H1142" s="19"/>
      <c r="I1142" s="19"/>
      <c r="J1142" s="19"/>
      <c r="K1142" s="19"/>
    </row>
    <row r="1143" spans="1:11" s="15" customFormat="1" x14ac:dyDescent="0.25">
      <c r="A1143" s="17" t="s">
        <v>2293</v>
      </c>
      <c r="B1143" s="22" t="s">
        <v>2294</v>
      </c>
      <c r="C1143" s="23">
        <v>3.9800000000000004</v>
      </c>
      <c r="D1143" s="89">
        <v>187</v>
      </c>
      <c r="E1143" s="19"/>
      <c r="F1143" s="19"/>
      <c r="G1143" s="19"/>
      <c r="H1143" s="19"/>
      <c r="I1143" s="19"/>
      <c r="J1143" s="19"/>
      <c r="K1143" s="19"/>
    </row>
    <row r="1144" spans="1:11" s="15" customFormat="1" ht="30" x14ac:dyDescent="0.25">
      <c r="A1144" s="17" t="s">
        <v>2295</v>
      </c>
      <c r="B1144" s="22" t="s">
        <v>2296</v>
      </c>
      <c r="C1144" s="23">
        <v>9.0000000000000011E-2</v>
      </c>
      <c r="D1144" s="89">
        <v>9</v>
      </c>
      <c r="E1144" s="19"/>
      <c r="F1144" s="19"/>
      <c r="G1144" s="19"/>
      <c r="H1144" s="19"/>
      <c r="I1144" s="19"/>
      <c r="J1144" s="19"/>
      <c r="K1144" s="19"/>
    </row>
    <row r="1145" spans="1:11" s="15" customFormat="1" x14ac:dyDescent="0.25">
      <c r="A1145" s="17" t="s">
        <v>2297</v>
      </c>
      <c r="B1145" s="22" t="s">
        <v>2298</v>
      </c>
      <c r="C1145" s="23">
        <v>2.6300000000000003</v>
      </c>
      <c r="D1145" s="89">
        <v>114</v>
      </c>
      <c r="E1145" s="19"/>
      <c r="F1145" s="19"/>
      <c r="G1145" s="19"/>
      <c r="H1145" s="19"/>
      <c r="I1145" s="19"/>
      <c r="J1145" s="19"/>
      <c r="K1145" s="19"/>
    </row>
    <row r="1146" spans="1:11" s="15" customFormat="1" x14ac:dyDescent="0.25">
      <c r="A1146" s="17" t="s">
        <v>2299</v>
      </c>
      <c r="B1146" s="22" t="s">
        <v>2300</v>
      </c>
      <c r="C1146" s="23">
        <v>8.68</v>
      </c>
      <c r="D1146" s="89">
        <v>315</v>
      </c>
      <c r="E1146" s="19"/>
      <c r="F1146" s="19"/>
      <c r="G1146" s="19"/>
      <c r="H1146" s="19"/>
      <c r="I1146" s="19"/>
      <c r="J1146" s="19"/>
      <c r="K1146" s="19"/>
    </row>
    <row r="1147" spans="1:11" s="15" customFormat="1" x14ac:dyDescent="0.25">
      <c r="A1147" s="17" t="s">
        <v>2301</v>
      </c>
      <c r="B1147" s="22" t="s">
        <v>2302</v>
      </c>
      <c r="C1147" s="23">
        <v>0.66</v>
      </c>
      <c r="D1147" s="89">
        <v>56</v>
      </c>
      <c r="E1147" s="19"/>
      <c r="F1147" s="19"/>
      <c r="G1147" s="19"/>
      <c r="H1147" s="19"/>
      <c r="I1147" s="19"/>
      <c r="J1147" s="19"/>
      <c r="K1147" s="19"/>
    </row>
    <row r="1148" spans="1:11" s="15" customFormat="1" x14ac:dyDescent="0.25">
      <c r="A1148" s="17" t="s">
        <v>2303</v>
      </c>
      <c r="B1148" s="22" t="s">
        <v>2304</v>
      </c>
      <c r="C1148" s="23">
        <v>3.61</v>
      </c>
      <c r="D1148" s="89">
        <v>273</v>
      </c>
      <c r="E1148" s="19"/>
      <c r="F1148" s="19"/>
      <c r="G1148" s="19"/>
      <c r="H1148" s="19"/>
      <c r="I1148" s="19"/>
      <c r="J1148" s="19"/>
      <c r="K1148" s="19"/>
    </row>
    <row r="1149" spans="1:11" s="15" customFormat="1" x14ac:dyDescent="0.25">
      <c r="A1149" s="17" t="s">
        <v>2305</v>
      </c>
      <c r="B1149" s="22" t="s">
        <v>2306</v>
      </c>
      <c r="C1149" s="23">
        <v>3.8700000000000006</v>
      </c>
      <c r="D1149" s="89">
        <v>156</v>
      </c>
      <c r="E1149" s="19"/>
      <c r="F1149" s="19"/>
      <c r="G1149" s="19"/>
      <c r="H1149" s="19"/>
      <c r="I1149" s="19"/>
      <c r="J1149" s="19"/>
      <c r="K1149" s="19"/>
    </row>
    <row r="1150" spans="1:11" s="15" customFormat="1" x14ac:dyDescent="0.25">
      <c r="A1150" s="17" t="s">
        <v>2307</v>
      </c>
      <c r="B1150" s="22" t="s">
        <v>2308</v>
      </c>
      <c r="C1150" s="23">
        <v>1.81</v>
      </c>
      <c r="D1150" s="89">
        <v>92</v>
      </c>
      <c r="E1150" s="19"/>
      <c r="F1150" s="19"/>
      <c r="G1150" s="19"/>
      <c r="H1150" s="19"/>
      <c r="I1150" s="19"/>
      <c r="J1150" s="19"/>
      <c r="K1150" s="19"/>
    </row>
    <row r="1151" spans="1:11" s="15" customFormat="1" x14ac:dyDescent="0.25">
      <c r="A1151" s="17" t="s">
        <v>2310</v>
      </c>
      <c r="B1151" s="22" t="s">
        <v>2311</v>
      </c>
      <c r="C1151" s="23">
        <v>1.04</v>
      </c>
      <c r="D1151" s="89">
        <v>82</v>
      </c>
      <c r="E1151" s="19"/>
      <c r="F1151" s="19"/>
      <c r="G1151" s="19"/>
      <c r="H1151" s="19"/>
      <c r="I1151" s="19"/>
      <c r="J1151" s="19"/>
      <c r="K1151" s="19"/>
    </row>
    <row r="1152" spans="1:11" s="15" customFormat="1" ht="30" x14ac:dyDescent="0.25">
      <c r="A1152" s="17" t="s">
        <v>2312</v>
      </c>
      <c r="B1152" s="22" t="s">
        <v>2313</v>
      </c>
      <c r="C1152" s="23">
        <v>5.5299999999999994</v>
      </c>
      <c r="D1152" s="89">
        <v>383</v>
      </c>
      <c r="E1152" s="19"/>
      <c r="F1152" s="19"/>
      <c r="G1152" s="19"/>
      <c r="H1152" s="19"/>
      <c r="I1152" s="19"/>
      <c r="J1152" s="19"/>
      <c r="K1152" s="19"/>
    </row>
    <row r="1153" spans="1:11" s="15" customFormat="1" x14ac:dyDescent="0.25">
      <c r="A1153" s="17" t="s">
        <v>2314</v>
      </c>
      <c r="B1153" s="22" t="s">
        <v>2315</v>
      </c>
      <c r="C1153" s="23">
        <v>2.34</v>
      </c>
      <c r="D1153" s="89">
        <v>177</v>
      </c>
      <c r="E1153" s="19"/>
      <c r="F1153" s="19"/>
      <c r="G1153" s="19"/>
      <c r="H1153" s="19"/>
      <c r="I1153" s="19"/>
      <c r="J1153" s="19"/>
      <c r="K1153" s="19"/>
    </row>
    <row r="1154" spans="1:11" s="15" customFormat="1" x14ac:dyDescent="0.25">
      <c r="A1154" s="17" t="s">
        <v>2316</v>
      </c>
      <c r="B1154" s="22" t="s">
        <v>2317</v>
      </c>
      <c r="C1154" s="23">
        <v>0.75</v>
      </c>
      <c r="D1154" s="89">
        <v>46</v>
      </c>
      <c r="E1154" s="19"/>
      <c r="F1154" s="19"/>
      <c r="G1154" s="19"/>
      <c r="H1154" s="19"/>
      <c r="I1154" s="19"/>
      <c r="J1154" s="19"/>
      <c r="K1154" s="19"/>
    </row>
    <row r="1155" spans="1:11" s="15" customFormat="1" x14ac:dyDescent="0.25">
      <c r="A1155" s="26"/>
      <c r="B1155" s="26" t="s">
        <v>58</v>
      </c>
      <c r="C1155" s="173">
        <f>SUM(C5:C1154)</f>
        <v>5863.8399999999956</v>
      </c>
      <c r="D1155" s="164"/>
      <c r="E1155" s="19"/>
      <c r="F1155" s="19"/>
      <c r="G1155" s="19"/>
      <c r="H1155" s="19"/>
      <c r="I1155" s="19"/>
      <c r="J1155" s="19"/>
      <c r="K1155" s="19"/>
    </row>
    <row r="1156" spans="1:11" s="15" customFormat="1" x14ac:dyDescent="0.25">
      <c r="C1156" s="64"/>
      <c r="D1156" s="64"/>
      <c r="E1156" s="19"/>
      <c r="F1156" s="19"/>
      <c r="G1156" s="19"/>
      <c r="H1156" s="19"/>
      <c r="I1156" s="19"/>
      <c r="J1156" s="19"/>
      <c r="K1156" s="19"/>
    </row>
    <row r="1157" spans="1:11" s="15" customFormat="1" x14ac:dyDescent="0.25">
      <c r="E1157" s="19"/>
      <c r="F1157" s="19"/>
      <c r="G1157" s="19"/>
      <c r="H1157" s="19"/>
      <c r="I1157" s="19"/>
      <c r="J1157" s="19"/>
      <c r="K1157" s="19"/>
    </row>
  </sheetData>
  <autoFilter ref="A4:K1155" xr:uid="{0FAD4DDB-B95B-404D-B003-11D84788DFC5}"/>
  <mergeCells count="2">
    <mergeCell ref="A1:D1"/>
    <mergeCell ref="A3:D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FEBF3-FA1E-4958-BAF6-C95076BCC760}">
  <sheetPr>
    <tabColor rgb="FF92D050"/>
  </sheetPr>
  <dimension ref="A1:D271"/>
  <sheetViews>
    <sheetView workbookViewId="0">
      <selection activeCell="C270" sqref="C270"/>
    </sheetView>
  </sheetViews>
  <sheetFormatPr defaultRowHeight="15" x14ac:dyDescent="0.25"/>
  <cols>
    <col min="1" max="1" width="22.85546875" style="13" customWidth="1"/>
    <col min="2" max="2" width="67.140625" style="13" customWidth="1"/>
    <col min="3" max="3" width="14.5703125" style="14" customWidth="1"/>
    <col min="4" max="4" width="19.140625" style="1" customWidth="1"/>
    <col min="5" max="16384" width="9.140625" style="1"/>
  </cols>
  <sheetData>
    <row r="1" spans="1:4" ht="110.25" customHeight="1" x14ac:dyDescent="0.25">
      <c r="A1" s="227" t="s">
        <v>60</v>
      </c>
      <c r="B1" s="229"/>
      <c r="C1" s="229"/>
      <c r="D1" s="12"/>
    </row>
    <row r="3" spans="1:4" ht="75" customHeight="1" x14ac:dyDescent="0.25">
      <c r="A3" s="222" t="s">
        <v>4681</v>
      </c>
      <c r="B3" s="222"/>
      <c r="C3" s="222"/>
    </row>
    <row r="5" spans="1:4" s="68" customFormat="1" ht="38.25" x14ac:dyDescent="0.25">
      <c r="A5" s="27" t="s">
        <v>4153</v>
      </c>
      <c r="B5" s="28" t="s">
        <v>61</v>
      </c>
      <c r="C5" s="158" t="s">
        <v>4154</v>
      </c>
      <c r="D5" s="159" t="s">
        <v>4206</v>
      </c>
    </row>
    <row r="6" spans="1:4" s="68" customFormat="1" x14ac:dyDescent="0.25">
      <c r="A6" s="24" t="s">
        <v>4207</v>
      </c>
      <c r="B6" s="69" t="s">
        <v>4208</v>
      </c>
      <c r="C6" s="160">
        <v>204.23</v>
      </c>
      <c r="D6" s="161">
        <v>2742</v>
      </c>
    </row>
    <row r="7" spans="1:4" s="68" customFormat="1" x14ac:dyDescent="0.25">
      <c r="A7" s="24" t="s">
        <v>82</v>
      </c>
      <c r="B7" s="69" t="s">
        <v>83</v>
      </c>
      <c r="C7" s="160">
        <v>472.79000000000036</v>
      </c>
      <c r="D7" s="161">
        <v>5495</v>
      </c>
    </row>
    <row r="8" spans="1:4" s="68" customFormat="1" x14ac:dyDescent="0.25">
      <c r="A8" s="24" t="s">
        <v>4209</v>
      </c>
      <c r="B8" s="69" t="s">
        <v>4210</v>
      </c>
      <c r="C8" s="160">
        <v>153.12000000000003</v>
      </c>
      <c r="D8" s="161">
        <v>2049</v>
      </c>
    </row>
    <row r="9" spans="1:4" s="68" customFormat="1" x14ac:dyDescent="0.25">
      <c r="A9" s="24" t="s">
        <v>4211</v>
      </c>
      <c r="B9" s="69" t="s">
        <v>4212</v>
      </c>
      <c r="C9" s="160">
        <v>81.070000000000036</v>
      </c>
      <c r="D9" s="161">
        <v>878</v>
      </c>
    </row>
    <row r="10" spans="1:4" s="68" customFormat="1" x14ac:dyDescent="0.25">
      <c r="A10" s="24" t="s">
        <v>4213</v>
      </c>
      <c r="B10" s="69" t="s">
        <v>4214</v>
      </c>
      <c r="C10" s="160">
        <v>361.82000000000016</v>
      </c>
      <c r="D10" s="161">
        <v>3828</v>
      </c>
    </row>
    <row r="11" spans="1:4" s="68" customFormat="1" x14ac:dyDescent="0.25">
      <c r="A11" s="24" t="s">
        <v>4215</v>
      </c>
      <c r="B11" s="69" t="s">
        <v>4216</v>
      </c>
      <c r="C11" s="160">
        <v>128.17000000000004</v>
      </c>
      <c r="D11" s="161">
        <v>1363</v>
      </c>
    </row>
    <row r="12" spans="1:4" s="68" customFormat="1" x14ac:dyDescent="0.25">
      <c r="A12" s="24" t="s">
        <v>4217</v>
      </c>
      <c r="B12" s="69" t="s">
        <v>4218</v>
      </c>
      <c r="C12" s="160">
        <v>551.68999999999983</v>
      </c>
      <c r="D12" s="161">
        <v>7654</v>
      </c>
    </row>
    <row r="13" spans="1:4" s="68" customFormat="1" x14ac:dyDescent="0.25">
      <c r="A13" s="24" t="s">
        <v>4219</v>
      </c>
      <c r="B13" s="69" t="s">
        <v>4220</v>
      </c>
      <c r="C13" s="160">
        <v>36.419999999999995</v>
      </c>
      <c r="D13" s="161">
        <v>427</v>
      </c>
    </row>
    <row r="14" spans="1:4" s="68" customFormat="1" x14ac:dyDescent="0.25">
      <c r="A14" s="24" t="s">
        <v>4221</v>
      </c>
      <c r="B14" s="69" t="s">
        <v>4222</v>
      </c>
      <c r="C14" s="160">
        <v>72.160000000000082</v>
      </c>
      <c r="D14" s="161">
        <v>608</v>
      </c>
    </row>
    <row r="15" spans="1:4" s="68" customFormat="1" x14ac:dyDescent="0.25">
      <c r="A15" s="24" t="s">
        <v>4223</v>
      </c>
      <c r="B15" s="69" t="s">
        <v>4224</v>
      </c>
      <c r="C15" s="160">
        <v>193.93999999999991</v>
      </c>
      <c r="D15" s="161">
        <v>1906</v>
      </c>
    </row>
    <row r="16" spans="1:4" s="68" customFormat="1" x14ac:dyDescent="0.25">
      <c r="A16" s="24" t="s">
        <v>4225</v>
      </c>
      <c r="B16" s="69" t="s">
        <v>4226</v>
      </c>
      <c r="C16" s="160">
        <v>29.999999999999993</v>
      </c>
      <c r="D16" s="161">
        <v>270</v>
      </c>
    </row>
    <row r="17" spans="1:4" s="68" customFormat="1" x14ac:dyDescent="0.25">
      <c r="A17" s="24" t="s">
        <v>4227</v>
      </c>
      <c r="B17" s="69" t="s">
        <v>4228</v>
      </c>
      <c r="C17" s="160">
        <v>162.20000000000002</v>
      </c>
      <c r="D17" s="161">
        <v>1276</v>
      </c>
    </row>
    <row r="18" spans="1:4" s="68" customFormat="1" x14ac:dyDescent="0.25">
      <c r="A18" s="24" t="s">
        <v>4229</v>
      </c>
      <c r="B18" s="69" t="s">
        <v>4230</v>
      </c>
      <c r="C18" s="160">
        <v>73.760000000000034</v>
      </c>
      <c r="D18" s="161">
        <v>831</v>
      </c>
    </row>
    <row r="19" spans="1:4" s="68" customFormat="1" x14ac:dyDescent="0.25">
      <c r="A19" s="24" t="s">
        <v>4231</v>
      </c>
      <c r="B19" s="69" t="s">
        <v>4232</v>
      </c>
      <c r="C19" s="160">
        <v>137.28000000000003</v>
      </c>
      <c r="D19" s="161">
        <v>1087</v>
      </c>
    </row>
    <row r="20" spans="1:4" s="68" customFormat="1" x14ac:dyDescent="0.25">
      <c r="A20" s="24" t="s">
        <v>4233</v>
      </c>
      <c r="B20" s="69" t="s">
        <v>4234</v>
      </c>
      <c r="C20" s="160">
        <v>15.910000000000002</v>
      </c>
      <c r="D20" s="161">
        <v>101</v>
      </c>
    </row>
    <row r="21" spans="1:4" s="68" customFormat="1" x14ac:dyDescent="0.25">
      <c r="A21" s="24" t="s">
        <v>4235</v>
      </c>
      <c r="B21" s="69" t="s">
        <v>4236</v>
      </c>
      <c r="C21" s="160">
        <v>40.09999999999998</v>
      </c>
      <c r="D21" s="161">
        <v>312</v>
      </c>
    </row>
    <row r="22" spans="1:4" s="68" customFormat="1" x14ac:dyDescent="0.25">
      <c r="A22" s="24" t="s">
        <v>4237</v>
      </c>
      <c r="B22" s="69" t="s">
        <v>4238</v>
      </c>
      <c r="C22" s="160">
        <v>316.98999999999984</v>
      </c>
      <c r="D22" s="161">
        <v>3345</v>
      </c>
    </row>
    <row r="23" spans="1:4" s="68" customFormat="1" x14ac:dyDescent="0.25">
      <c r="A23" s="24" t="s">
        <v>4239</v>
      </c>
      <c r="B23" s="69" t="s">
        <v>4240</v>
      </c>
      <c r="C23" s="160">
        <v>2.7799999999999994</v>
      </c>
      <c r="D23" s="161">
        <v>32</v>
      </c>
    </row>
    <row r="24" spans="1:4" s="68" customFormat="1" x14ac:dyDescent="0.25">
      <c r="A24" s="24" t="s">
        <v>4241</v>
      </c>
      <c r="B24" s="69" t="s">
        <v>4242</v>
      </c>
      <c r="C24" s="160">
        <v>48.669999999999995</v>
      </c>
      <c r="D24" s="161">
        <v>357</v>
      </c>
    </row>
    <row r="25" spans="1:4" s="68" customFormat="1" x14ac:dyDescent="0.25">
      <c r="A25" s="24" t="s">
        <v>4243</v>
      </c>
      <c r="B25" s="69" t="s">
        <v>4244</v>
      </c>
      <c r="C25" s="160">
        <v>421.65</v>
      </c>
      <c r="D25" s="161">
        <v>4019</v>
      </c>
    </row>
    <row r="26" spans="1:4" s="68" customFormat="1" x14ac:dyDescent="0.25">
      <c r="A26" s="24" t="s">
        <v>4245</v>
      </c>
      <c r="B26" s="69" t="s">
        <v>4246</v>
      </c>
      <c r="C26" s="160">
        <v>104.94</v>
      </c>
      <c r="D26" s="161">
        <v>699</v>
      </c>
    </row>
    <row r="27" spans="1:4" s="68" customFormat="1" x14ac:dyDescent="0.25">
      <c r="A27" s="24" t="s">
        <v>4247</v>
      </c>
      <c r="B27" s="69" t="s">
        <v>4248</v>
      </c>
      <c r="C27" s="160">
        <v>581.77999999999986</v>
      </c>
      <c r="D27" s="161">
        <v>5322</v>
      </c>
    </row>
    <row r="28" spans="1:4" s="68" customFormat="1" ht="30" x14ac:dyDescent="0.25">
      <c r="A28" s="24" t="s">
        <v>2318</v>
      </c>
      <c r="B28" s="69" t="s">
        <v>2319</v>
      </c>
      <c r="C28" s="160">
        <v>236.02</v>
      </c>
      <c r="D28" s="161">
        <v>2766</v>
      </c>
    </row>
    <row r="29" spans="1:4" s="68" customFormat="1" x14ac:dyDescent="0.25">
      <c r="A29" s="24" t="s">
        <v>4249</v>
      </c>
      <c r="B29" s="69" t="s">
        <v>4250</v>
      </c>
      <c r="C29" s="160">
        <v>33.93</v>
      </c>
      <c r="D29" s="161">
        <v>379</v>
      </c>
    </row>
    <row r="30" spans="1:4" s="68" customFormat="1" x14ac:dyDescent="0.25">
      <c r="A30" s="24" t="s">
        <v>4251</v>
      </c>
      <c r="B30" s="69" t="s">
        <v>4252</v>
      </c>
      <c r="C30" s="160">
        <v>76.330000000000013</v>
      </c>
      <c r="D30" s="161">
        <v>537</v>
      </c>
    </row>
    <row r="31" spans="1:4" s="68" customFormat="1" x14ac:dyDescent="0.25">
      <c r="A31" s="24" t="s">
        <v>4253</v>
      </c>
      <c r="B31" s="69" t="s">
        <v>4254</v>
      </c>
      <c r="C31" s="160">
        <v>22.07</v>
      </c>
      <c r="D31" s="161">
        <v>167</v>
      </c>
    </row>
    <row r="32" spans="1:4" s="68" customFormat="1" x14ac:dyDescent="0.25">
      <c r="A32" s="24" t="s">
        <v>4255</v>
      </c>
      <c r="B32" s="69" t="s">
        <v>4256</v>
      </c>
      <c r="C32" s="160">
        <v>349.27000000000021</v>
      </c>
      <c r="D32" s="161">
        <v>3657</v>
      </c>
    </row>
    <row r="33" spans="1:4" s="68" customFormat="1" x14ac:dyDescent="0.25">
      <c r="A33" s="24" t="s">
        <v>4257</v>
      </c>
      <c r="B33" s="69" t="s">
        <v>4258</v>
      </c>
      <c r="C33" s="160">
        <v>36.840000000000003</v>
      </c>
      <c r="D33" s="161">
        <v>292</v>
      </c>
    </row>
    <row r="34" spans="1:4" s="68" customFormat="1" x14ac:dyDescent="0.25">
      <c r="A34" s="24" t="s">
        <v>4259</v>
      </c>
      <c r="B34" s="69" t="s">
        <v>4260</v>
      </c>
      <c r="C34" s="160">
        <v>35.510000000000005</v>
      </c>
      <c r="D34" s="161">
        <v>303</v>
      </c>
    </row>
    <row r="35" spans="1:4" s="68" customFormat="1" x14ac:dyDescent="0.25">
      <c r="A35" s="24" t="s">
        <v>4261</v>
      </c>
      <c r="B35" s="69" t="s">
        <v>4262</v>
      </c>
      <c r="C35" s="160">
        <v>111.89999999999999</v>
      </c>
      <c r="D35" s="161">
        <v>827</v>
      </c>
    </row>
    <row r="36" spans="1:4" s="68" customFormat="1" x14ac:dyDescent="0.25">
      <c r="A36" s="24" t="s">
        <v>4263</v>
      </c>
      <c r="B36" s="69" t="s">
        <v>4264</v>
      </c>
      <c r="C36" s="160">
        <v>1599.36</v>
      </c>
      <c r="D36" s="161">
        <v>20456</v>
      </c>
    </row>
    <row r="37" spans="1:4" s="68" customFormat="1" x14ac:dyDescent="0.25">
      <c r="A37" s="24" t="s">
        <v>4265</v>
      </c>
      <c r="B37" s="69" t="s">
        <v>4266</v>
      </c>
      <c r="C37" s="160">
        <v>16.22</v>
      </c>
      <c r="D37" s="161">
        <v>118</v>
      </c>
    </row>
    <row r="38" spans="1:4" s="68" customFormat="1" x14ac:dyDescent="0.25">
      <c r="A38" s="24" t="s">
        <v>4267</v>
      </c>
      <c r="B38" s="69" t="s">
        <v>4268</v>
      </c>
      <c r="C38" s="160">
        <v>375.38000000000017</v>
      </c>
      <c r="D38" s="161">
        <v>3275</v>
      </c>
    </row>
    <row r="39" spans="1:4" s="68" customFormat="1" x14ac:dyDescent="0.25">
      <c r="A39" s="24" t="s">
        <v>4269</v>
      </c>
      <c r="B39" s="69" t="s">
        <v>4270</v>
      </c>
      <c r="C39" s="160">
        <v>41.129999999999995</v>
      </c>
      <c r="D39" s="161">
        <v>379</v>
      </c>
    </row>
    <row r="40" spans="1:4" s="68" customFormat="1" x14ac:dyDescent="0.25">
      <c r="A40" s="24" t="s">
        <v>4271</v>
      </c>
      <c r="B40" s="69" t="s">
        <v>4272</v>
      </c>
      <c r="C40" s="160">
        <v>50.359999999999978</v>
      </c>
      <c r="D40" s="161">
        <v>564</v>
      </c>
    </row>
    <row r="41" spans="1:4" s="68" customFormat="1" x14ac:dyDescent="0.25">
      <c r="A41" s="24" t="s">
        <v>4273</v>
      </c>
      <c r="B41" s="69" t="s">
        <v>4274</v>
      </c>
      <c r="C41" s="160">
        <v>34.759999999999991</v>
      </c>
      <c r="D41" s="161">
        <v>228</v>
      </c>
    </row>
    <row r="42" spans="1:4" s="68" customFormat="1" x14ac:dyDescent="0.25">
      <c r="A42" s="24" t="s">
        <v>4275</v>
      </c>
      <c r="B42" s="69" t="s">
        <v>4276</v>
      </c>
      <c r="C42" s="160">
        <v>557.0200000000001</v>
      </c>
      <c r="D42" s="161">
        <v>3952</v>
      </c>
    </row>
    <row r="43" spans="1:4" s="68" customFormat="1" x14ac:dyDescent="0.25">
      <c r="A43" s="24" t="s">
        <v>4277</v>
      </c>
      <c r="B43" s="69" t="s">
        <v>4278</v>
      </c>
      <c r="C43" s="160">
        <v>3.9200000000000004</v>
      </c>
      <c r="D43" s="161">
        <v>34</v>
      </c>
    </row>
    <row r="44" spans="1:4" s="68" customFormat="1" x14ac:dyDescent="0.25">
      <c r="A44" s="24" t="s">
        <v>4279</v>
      </c>
      <c r="B44" s="69" t="s">
        <v>4280</v>
      </c>
      <c r="C44" s="160">
        <v>73.339999999999961</v>
      </c>
      <c r="D44" s="161">
        <v>596</v>
      </c>
    </row>
    <row r="45" spans="1:4" s="68" customFormat="1" x14ac:dyDescent="0.25">
      <c r="A45" s="24" t="s">
        <v>4281</v>
      </c>
      <c r="B45" s="69" t="s">
        <v>4282</v>
      </c>
      <c r="C45" s="160">
        <v>85.98</v>
      </c>
      <c r="D45" s="161">
        <v>1085</v>
      </c>
    </row>
    <row r="46" spans="1:4" s="68" customFormat="1" x14ac:dyDescent="0.25">
      <c r="A46" s="24" t="s">
        <v>4283</v>
      </c>
      <c r="B46" s="69" t="s">
        <v>4284</v>
      </c>
      <c r="C46" s="160">
        <v>72.839999999999975</v>
      </c>
      <c r="D46" s="161">
        <v>934</v>
      </c>
    </row>
    <row r="47" spans="1:4" s="68" customFormat="1" x14ac:dyDescent="0.25">
      <c r="A47" s="24" t="s">
        <v>4285</v>
      </c>
      <c r="B47" s="69" t="s">
        <v>4286</v>
      </c>
      <c r="C47" s="160">
        <v>10.43</v>
      </c>
      <c r="D47" s="161">
        <v>162</v>
      </c>
    </row>
    <row r="48" spans="1:4" s="68" customFormat="1" x14ac:dyDescent="0.25">
      <c r="A48" s="24" t="s">
        <v>4287</v>
      </c>
      <c r="B48" s="69" t="s">
        <v>4288</v>
      </c>
      <c r="C48" s="160">
        <v>283.04000000000036</v>
      </c>
      <c r="D48" s="161">
        <v>1966</v>
      </c>
    </row>
    <row r="49" spans="1:4" s="68" customFormat="1" x14ac:dyDescent="0.25">
      <c r="A49" s="24" t="s">
        <v>4289</v>
      </c>
      <c r="B49" s="69" t="s">
        <v>4290</v>
      </c>
      <c r="C49" s="160">
        <v>206.31000000000014</v>
      </c>
      <c r="D49" s="161">
        <v>1429</v>
      </c>
    </row>
    <row r="50" spans="1:4" s="68" customFormat="1" x14ac:dyDescent="0.25">
      <c r="A50" s="24" t="s">
        <v>4291</v>
      </c>
      <c r="B50" s="69" t="s">
        <v>4292</v>
      </c>
      <c r="C50" s="160">
        <v>108.79</v>
      </c>
      <c r="D50" s="161">
        <v>782</v>
      </c>
    </row>
    <row r="51" spans="1:4" s="68" customFormat="1" x14ac:dyDescent="0.25">
      <c r="A51" s="24" t="s">
        <v>4293</v>
      </c>
      <c r="B51" s="69" t="s">
        <v>4294</v>
      </c>
      <c r="C51" s="160">
        <v>1061.1500000000003</v>
      </c>
      <c r="D51" s="161">
        <v>13309</v>
      </c>
    </row>
    <row r="52" spans="1:4" s="68" customFormat="1" x14ac:dyDescent="0.25">
      <c r="A52" s="24" t="s">
        <v>4295</v>
      </c>
      <c r="B52" s="69" t="s">
        <v>4296</v>
      </c>
      <c r="C52" s="160">
        <v>5.8699999999999992</v>
      </c>
      <c r="D52" s="161">
        <v>64</v>
      </c>
    </row>
    <row r="53" spans="1:4" s="68" customFormat="1" x14ac:dyDescent="0.25">
      <c r="A53" s="24" t="s">
        <v>4297</v>
      </c>
      <c r="B53" s="69" t="s">
        <v>4298</v>
      </c>
      <c r="C53" s="160">
        <v>62.890000000000008</v>
      </c>
      <c r="D53" s="161">
        <v>921</v>
      </c>
    </row>
    <row r="54" spans="1:4" s="68" customFormat="1" x14ac:dyDescent="0.25">
      <c r="A54" s="24" t="s">
        <v>4299</v>
      </c>
      <c r="B54" s="69" t="s">
        <v>4300</v>
      </c>
      <c r="C54" s="160">
        <v>43.09999999999998</v>
      </c>
      <c r="D54" s="161">
        <v>446</v>
      </c>
    </row>
    <row r="55" spans="1:4" s="68" customFormat="1" ht="30" x14ac:dyDescent="0.25">
      <c r="A55" s="24" t="s">
        <v>4301</v>
      </c>
      <c r="B55" s="69" t="s">
        <v>4302</v>
      </c>
      <c r="C55" s="160">
        <v>387.70000000000027</v>
      </c>
      <c r="D55" s="161">
        <v>4851</v>
      </c>
    </row>
    <row r="56" spans="1:4" s="68" customFormat="1" ht="30" x14ac:dyDescent="0.25">
      <c r="A56" s="24" t="s">
        <v>4303</v>
      </c>
      <c r="B56" s="69" t="s">
        <v>4304</v>
      </c>
      <c r="C56" s="160">
        <v>94.960000000000022</v>
      </c>
      <c r="D56" s="161">
        <v>659</v>
      </c>
    </row>
    <row r="57" spans="1:4" s="68" customFormat="1" ht="30" x14ac:dyDescent="0.25">
      <c r="A57" s="24" t="s">
        <v>4305</v>
      </c>
      <c r="B57" s="69" t="s">
        <v>4306</v>
      </c>
      <c r="C57" s="160">
        <v>29.12</v>
      </c>
      <c r="D57" s="161">
        <v>200</v>
      </c>
    </row>
    <row r="58" spans="1:4" s="68" customFormat="1" x14ac:dyDescent="0.25">
      <c r="A58" s="24" t="s">
        <v>4307</v>
      </c>
      <c r="B58" s="69" t="s">
        <v>4308</v>
      </c>
      <c r="C58" s="160">
        <v>38.03</v>
      </c>
      <c r="D58" s="161">
        <v>415</v>
      </c>
    </row>
    <row r="59" spans="1:4" s="68" customFormat="1" x14ac:dyDescent="0.25">
      <c r="A59" s="24" t="s">
        <v>4309</v>
      </c>
      <c r="B59" s="69" t="s">
        <v>4310</v>
      </c>
      <c r="C59" s="160">
        <v>1691.57</v>
      </c>
      <c r="D59" s="161">
        <v>16789</v>
      </c>
    </row>
    <row r="60" spans="1:4" s="68" customFormat="1" x14ac:dyDescent="0.25">
      <c r="A60" s="24" t="s">
        <v>4311</v>
      </c>
      <c r="B60" s="69" t="s">
        <v>4312</v>
      </c>
      <c r="C60" s="160">
        <v>99.11</v>
      </c>
      <c r="D60" s="161">
        <v>700</v>
      </c>
    </row>
    <row r="61" spans="1:4" s="68" customFormat="1" x14ac:dyDescent="0.25">
      <c r="A61" s="24" t="s">
        <v>4313</v>
      </c>
      <c r="B61" s="69" t="s">
        <v>4314</v>
      </c>
      <c r="C61" s="160">
        <v>125.35</v>
      </c>
      <c r="D61" s="161">
        <v>983</v>
      </c>
    </row>
    <row r="62" spans="1:4" s="68" customFormat="1" x14ac:dyDescent="0.25">
      <c r="A62" s="24" t="s">
        <v>4315</v>
      </c>
      <c r="B62" s="69" t="s">
        <v>4316</v>
      </c>
      <c r="C62" s="160">
        <v>293.64000000000004</v>
      </c>
      <c r="D62" s="161">
        <v>3722</v>
      </c>
    </row>
    <row r="63" spans="1:4" s="68" customFormat="1" x14ac:dyDescent="0.25">
      <c r="A63" s="24" t="s">
        <v>4317</v>
      </c>
      <c r="B63" s="69" t="s">
        <v>4318</v>
      </c>
      <c r="C63" s="160">
        <v>79.399999999999949</v>
      </c>
      <c r="D63" s="161">
        <v>1068</v>
      </c>
    </row>
    <row r="64" spans="1:4" s="68" customFormat="1" x14ac:dyDescent="0.25">
      <c r="A64" s="24" t="s">
        <v>4319</v>
      </c>
      <c r="B64" s="69" t="s">
        <v>4320</v>
      </c>
      <c r="C64" s="160">
        <v>83.740000000000009</v>
      </c>
      <c r="D64" s="161">
        <v>808</v>
      </c>
    </row>
    <row r="65" spans="1:4" s="68" customFormat="1" x14ac:dyDescent="0.25">
      <c r="A65" s="24" t="s">
        <v>4321</v>
      </c>
      <c r="B65" s="69" t="s">
        <v>4322</v>
      </c>
      <c r="C65" s="160">
        <v>133.79</v>
      </c>
      <c r="D65" s="161">
        <v>1286</v>
      </c>
    </row>
    <row r="66" spans="1:4" s="68" customFormat="1" x14ac:dyDescent="0.25">
      <c r="A66" s="24" t="s">
        <v>4323</v>
      </c>
      <c r="B66" s="69" t="s">
        <v>4324</v>
      </c>
      <c r="C66" s="160">
        <v>344.5799999999997</v>
      </c>
      <c r="D66" s="161">
        <v>4313</v>
      </c>
    </row>
    <row r="67" spans="1:4" s="68" customFormat="1" x14ac:dyDescent="0.25">
      <c r="A67" s="24" t="s">
        <v>4325</v>
      </c>
      <c r="B67" s="69" t="s">
        <v>4326</v>
      </c>
      <c r="C67" s="160">
        <v>95.320000000000036</v>
      </c>
      <c r="D67" s="161">
        <v>2020</v>
      </c>
    </row>
    <row r="68" spans="1:4" s="68" customFormat="1" x14ac:dyDescent="0.25">
      <c r="A68" s="24" t="s">
        <v>4327</v>
      </c>
      <c r="B68" s="69" t="s">
        <v>4328</v>
      </c>
      <c r="C68" s="160">
        <v>26.699999999999996</v>
      </c>
      <c r="D68" s="161">
        <v>287</v>
      </c>
    </row>
    <row r="69" spans="1:4" s="68" customFormat="1" x14ac:dyDescent="0.25">
      <c r="A69" s="24" t="s">
        <v>4329</v>
      </c>
      <c r="B69" s="69" t="s">
        <v>4330</v>
      </c>
      <c r="C69" s="160">
        <v>185.86000000000013</v>
      </c>
      <c r="D69" s="161">
        <v>1428</v>
      </c>
    </row>
    <row r="70" spans="1:4" s="68" customFormat="1" x14ac:dyDescent="0.25">
      <c r="A70" s="24" t="s">
        <v>4331</v>
      </c>
      <c r="B70" s="69" t="s">
        <v>4332</v>
      </c>
      <c r="C70" s="160">
        <v>363.33000000000021</v>
      </c>
      <c r="D70" s="161">
        <v>4095</v>
      </c>
    </row>
    <row r="71" spans="1:4" s="68" customFormat="1" x14ac:dyDescent="0.25">
      <c r="A71" s="24" t="s">
        <v>4333</v>
      </c>
      <c r="B71" s="69" t="s">
        <v>4334</v>
      </c>
      <c r="C71" s="160">
        <v>59.459999999999994</v>
      </c>
      <c r="D71" s="161">
        <v>545</v>
      </c>
    </row>
    <row r="72" spans="1:4" s="68" customFormat="1" x14ac:dyDescent="0.25">
      <c r="A72" s="24" t="s">
        <v>4335</v>
      </c>
      <c r="B72" s="69" t="s">
        <v>4336</v>
      </c>
      <c r="C72" s="160">
        <v>314.08999999999992</v>
      </c>
      <c r="D72" s="161">
        <v>3922</v>
      </c>
    </row>
    <row r="73" spans="1:4" s="68" customFormat="1" x14ac:dyDescent="0.25">
      <c r="A73" s="24" t="s">
        <v>4337</v>
      </c>
      <c r="B73" s="69" t="s">
        <v>4338</v>
      </c>
      <c r="C73" s="160">
        <v>25.589999999999996</v>
      </c>
      <c r="D73" s="161">
        <v>250</v>
      </c>
    </row>
    <row r="74" spans="1:4" s="68" customFormat="1" x14ac:dyDescent="0.25">
      <c r="A74" s="24" t="s">
        <v>4339</v>
      </c>
      <c r="B74" s="69" t="s">
        <v>4340</v>
      </c>
      <c r="C74" s="160">
        <v>330.46000000000004</v>
      </c>
      <c r="D74" s="161">
        <v>2852</v>
      </c>
    </row>
    <row r="75" spans="1:4" s="68" customFormat="1" x14ac:dyDescent="0.25">
      <c r="A75" s="24" t="s">
        <v>4341</v>
      </c>
      <c r="B75" s="69" t="s">
        <v>4342</v>
      </c>
      <c r="C75" s="160">
        <v>62.77000000000001</v>
      </c>
      <c r="D75" s="161">
        <v>689</v>
      </c>
    </row>
    <row r="76" spans="1:4" s="68" customFormat="1" x14ac:dyDescent="0.25">
      <c r="A76" s="24" t="s">
        <v>4343</v>
      </c>
      <c r="B76" s="69" t="s">
        <v>4344</v>
      </c>
      <c r="C76" s="160">
        <v>100.05999999999997</v>
      </c>
      <c r="D76" s="161">
        <v>1151</v>
      </c>
    </row>
    <row r="77" spans="1:4" s="68" customFormat="1" x14ac:dyDescent="0.25">
      <c r="A77" s="24" t="s">
        <v>4345</v>
      </c>
      <c r="B77" s="69" t="s">
        <v>4346</v>
      </c>
      <c r="C77" s="160">
        <v>135.91000000000003</v>
      </c>
      <c r="D77" s="161">
        <v>1828</v>
      </c>
    </row>
    <row r="78" spans="1:4" s="68" customFormat="1" x14ac:dyDescent="0.25">
      <c r="A78" s="24" t="s">
        <v>4347</v>
      </c>
      <c r="B78" s="69" t="s">
        <v>4348</v>
      </c>
      <c r="C78" s="160">
        <v>10.97</v>
      </c>
      <c r="D78" s="161">
        <v>91</v>
      </c>
    </row>
    <row r="79" spans="1:4" s="68" customFormat="1" x14ac:dyDescent="0.25">
      <c r="A79" s="24" t="s">
        <v>4349</v>
      </c>
      <c r="B79" s="69" t="s">
        <v>4350</v>
      </c>
      <c r="C79" s="160">
        <v>170.72000000000006</v>
      </c>
      <c r="D79" s="161">
        <v>2056</v>
      </c>
    </row>
    <row r="80" spans="1:4" s="68" customFormat="1" x14ac:dyDescent="0.25">
      <c r="A80" s="24" t="s">
        <v>4351</v>
      </c>
      <c r="B80" s="69" t="s">
        <v>4352</v>
      </c>
      <c r="C80" s="160">
        <v>85.740000000000009</v>
      </c>
      <c r="D80" s="161">
        <v>417</v>
      </c>
    </row>
    <row r="81" spans="1:4" s="68" customFormat="1" x14ac:dyDescent="0.25">
      <c r="A81" s="24" t="s">
        <v>4353</v>
      </c>
      <c r="B81" s="69" t="s">
        <v>4354</v>
      </c>
      <c r="C81" s="160">
        <v>1208.4900000000002</v>
      </c>
      <c r="D81" s="161">
        <v>14216</v>
      </c>
    </row>
    <row r="82" spans="1:4" s="68" customFormat="1" x14ac:dyDescent="0.25">
      <c r="A82" s="24" t="s">
        <v>2320</v>
      </c>
      <c r="B82" s="69" t="s">
        <v>2321</v>
      </c>
      <c r="C82" s="160">
        <v>119.79999999999997</v>
      </c>
      <c r="D82" s="161">
        <v>819</v>
      </c>
    </row>
    <row r="83" spans="1:4" s="68" customFormat="1" x14ac:dyDescent="0.25">
      <c r="A83" s="24" t="s">
        <v>562</v>
      </c>
      <c r="B83" s="69" t="s">
        <v>563</v>
      </c>
      <c r="C83" s="160">
        <v>255.53000000000003</v>
      </c>
      <c r="D83" s="161">
        <v>1990</v>
      </c>
    </row>
    <row r="84" spans="1:4" s="68" customFormat="1" x14ac:dyDescent="0.25">
      <c r="A84" s="24" t="s">
        <v>4355</v>
      </c>
      <c r="B84" s="69" t="s">
        <v>4356</v>
      </c>
      <c r="C84" s="160">
        <v>218.52</v>
      </c>
      <c r="D84" s="161">
        <v>2093</v>
      </c>
    </row>
    <row r="85" spans="1:4" s="68" customFormat="1" x14ac:dyDescent="0.25">
      <c r="A85" s="24" t="s">
        <v>4357</v>
      </c>
      <c r="B85" s="69" t="s">
        <v>4358</v>
      </c>
      <c r="C85" s="160">
        <v>62.93</v>
      </c>
      <c r="D85" s="161">
        <v>804</v>
      </c>
    </row>
    <row r="86" spans="1:4" s="68" customFormat="1" x14ac:dyDescent="0.25">
      <c r="A86" s="24" t="s">
        <v>4359</v>
      </c>
      <c r="B86" s="69" t="s">
        <v>4360</v>
      </c>
      <c r="C86" s="160">
        <v>255.60999999999993</v>
      </c>
      <c r="D86" s="161">
        <v>2445</v>
      </c>
    </row>
    <row r="87" spans="1:4" s="68" customFormat="1" x14ac:dyDescent="0.25">
      <c r="A87" s="24" t="s">
        <v>4361</v>
      </c>
      <c r="B87" s="69" t="s">
        <v>4362</v>
      </c>
      <c r="C87" s="160">
        <v>23.8</v>
      </c>
      <c r="D87" s="161">
        <v>192</v>
      </c>
    </row>
    <row r="88" spans="1:4" s="68" customFormat="1" x14ac:dyDescent="0.25">
      <c r="A88" s="24" t="s">
        <v>4363</v>
      </c>
      <c r="B88" s="69" t="s">
        <v>4364</v>
      </c>
      <c r="C88" s="160">
        <v>50.71</v>
      </c>
      <c r="D88" s="161">
        <v>402</v>
      </c>
    </row>
    <row r="89" spans="1:4" s="68" customFormat="1" x14ac:dyDescent="0.25">
      <c r="A89" s="24" t="s">
        <v>4365</v>
      </c>
      <c r="B89" s="69" t="s">
        <v>4366</v>
      </c>
      <c r="C89" s="160">
        <v>172.93000000000004</v>
      </c>
      <c r="D89" s="161">
        <v>1141</v>
      </c>
    </row>
    <row r="90" spans="1:4" s="68" customFormat="1" x14ac:dyDescent="0.25">
      <c r="A90" s="24" t="s">
        <v>4367</v>
      </c>
      <c r="B90" s="69" t="s">
        <v>4368</v>
      </c>
      <c r="C90" s="160">
        <v>61.430000000000007</v>
      </c>
      <c r="D90" s="161">
        <v>685</v>
      </c>
    </row>
    <row r="91" spans="1:4" s="68" customFormat="1" x14ac:dyDescent="0.25">
      <c r="A91" s="24" t="s">
        <v>4369</v>
      </c>
      <c r="B91" s="69" t="s">
        <v>4370</v>
      </c>
      <c r="C91" s="160">
        <v>356.08999999999992</v>
      </c>
      <c r="D91" s="161">
        <v>3711</v>
      </c>
    </row>
    <row r="92" spans="1:4" s="68" customFormat="1" x14ac:dyDescent="0.25">
      <c r="A92" s="24" t="s">
        <v>4371</v>
      </c>
      <c r="B92" s="69" t="s">
        <v>4372</v>
      </c>
      <c r="C92" s="160">
        <v>153.69000000000005</v>
      </c>
      <c r="D92" s="161">
        <v>1061</v>
      </c>
    </row>
    <row r="93" spans="1:4" s="68" customFormat="1" x14ac:dyDescent="0.25">
      <c r="A93" s="24" t="s">
        <v>2322</v>
      </c>
      <c r="B93" s="69" t="s">
        <v>2323</v>
      </c>
      <c r="C93" s="160">
        <v>12.200000000000001</v>
      </c>
      <c r="D93" s="161">
        <v>113</v>
      </c>
    </row>
    <row r="94" spans="1:4" s="68" customFormat="1" x14ac:dyDescent="0.25">
      <c r="A94" s="24" t="s">
        <v>4373</v>
      </c>
      <c r="B94" s="69" t="s">
        <v>4374</v>
      </c>
      <c r="C94" s="160">
        <v>117.03999999999999</v>
      </c>
      <c r="D94" s="161">
        <v>505</v>
      </c>
    </row>
    <row r="95" spans="1:4" s="68" customFormat="1" x14ac:dyDescent="0.25">
      <c r="A95" s="24" t="s">
        <v>4375</v>
      </c>
      <c r="B95" s="69" t="s">
        <v>4376</v>
      </c>
      <c r="C95" s="160">
        <v>89.899999999999977</v>
      </c>
      <c r="D95" s="161">
        <v>544</v>
      </c>
    </row>
    <row r="96" spans="1:4" s="68" customFormat="1" x14ac:dyDescent="0.25">
      <c r="A96" s="24" t="s">
        <v>4377</v>
      </c>
      <c r="B96" s="69" t="s">
        <v>4378</v>
      </c>
      <c r="C96" s="160">
        <v>106.78000000000002</v>
      </c>
      <c r="D96" s="161">
        <v>1246</v>
      </c>
    </row>
    <row r="97" spans="1:4" s="68" customFormat="1" x14ac:dyDescent="0.25">
      <c r="A97" s="24" t="s">
        <v>4379</v>
      </c>
      <c r="B97" s="69" t="s">
        <v>4380</v>
      </c>
      <c r="C97" s="160">
        <v>171.04000000000008</v>
      </c>
      <c r="D97" s="161">
        <v>1506</v>
      </c>
    </row>
    <row r="98" spans="1:4" s="68" customFormat="1" ht="30" x14ac:dyDescent="0.25">
      <c r="A98" s="24" t="s">
        <v>739</v>
      </c>
      <c r="B98" s="69" t="s">
        <v>740</v>
      </c>
      <c r="C98" s="160">
        <v>146.71000000000009</v>
      </c>
      <c r="D98" s="161">
        <v>1345</v>
      </c>
    </row>
    <row r="99" spans="1:4" s="68" customFormat="1" x14ac:dyDescent="0.25">
      <c r="A99" s="24" t="s">
        <v>4381</v>
      </c>
      <c r="B99" s="69" t="s">
        <v>4382</v>
      </c>
      <c r="C99" s="160">
        <v>1629.93</v>
      </c>
      <c r="D99" s="161">
        <v>19173</v>
      </c>
    </row>
    <row r="100" spans="1:4" s="68" customFormat="1" x14ac:dyDescent="0.25">
      <c r="A100" s="24" t="s">
        <v>4383</v>
      </c>
      <c r="B100" s="69" t="s">
        <v>4384</v>
      </c>
      <c r="C100" s="160">
        <v>109.03000000000002</v>
      </c>
      <c r="D100" s="161">
        <v>1684</v>
      </c>
    </row>
    <row r="101" spans="1:4" s="68" customFormat="1" x14ac:dyDescent="0.25">
      <c r="A101" s="24" t="s">
        <v>4385</v>
      </c>
      <c r="B101" s="69" t="s">
        <v>4386</v>
      </c>
      <c r="C101" s="160">
        <v>75.910000000000053</v>
      </c>
      <c r="D101" s="161">
        <v>962</v>
      </c>
    </row>
    <row r="102" spans="1:4" s="68" customFormat="1" x14ac:dyDescent="0.25">
      <c r="A102" s="24" t="s">
        <v>4387</v>
      </c>
      <c r="B102" s="69" t="s">
        <v>4388</v>
      </c>
      <c r="C102" s="160">
        <v>81.650000000000034</v>
      </c>
      <c r="D102" s="161">
        <v>943</v>
      </c>
    </row>
    <row r="103" spans="1:4" s="68" customFormat="1" x14ac:dyDescent="0.25">
      <c r="A103" s="24" t="s">
        <v>4389</v>
      </c>
      <c r="B103" s="69" t="s">
        <v>4390</v>
      </c>
      <c r="C103" s="160">
        <v>33.189999999999991</v>
      </c>
      <c r="D103" s="161">
        <v>246</v>
      </c>
    </row>
    <row r="104" spans="1:4" s="68" customFormat="1" ht="30" x14ac:dyDescent="0.25">
      <c r="A104" s="24" t="s">
        <v>4391</v>
      </c>
      <c r="B104" s="69" t="s">
        <v>4392</v>
      </c>
      <c r="C104" s="160">
        <v>40.029999999999994</v>
      </c>
      <c r="D104" s="161">
        <v>481</v>
      </c>
    </row>
    <row r="105" spans="1:4" s="68" customFormat="1" x14ac:dyDescent="0.25">
      <c r="A105" s="24" t="s">
        <v>4393</v>
      </c>
      <c r="B105" s="69" t="s">
        <v>4394</v>
      </c>
      <c r="C105" s="160">
        <v>67.38000000000001</v>
      </c>
      <c r="D105" s="161">
        <v>895</v>
      </c>
    </row>
    <row r="106" spans="1:4" s="68" customFormat="1" x14ac:dyDescent="0.25">
      <c r="A106" s="24" t="s">
        <v>4395</v>
      </c>
      <c r="B106" s="69" t="s">
        <v>4396</v>
      </c>
      <c r="C106" s="160">
        <v>73.790000000000035</v>
      </c>
      <c r="D106" s="161">
        <v>551</v>
      </c>
    </row>
    <row r="107" spans="1:4" s="68" customFormat="1" x14ac:dyDescent="0.25">
      <c r="A107" s="24" t="s">
        <v>4397</v>
      </c>
      <c r="B107" s="69" t="s">
        <v>4398</v>
      </c>
      <c r="C107" s="160">
        <v>3.2899999999999996</v>
      </c>
      <c r="D107" s="161">
        <v>27</v>
      </c>
    </row>
    <row r="108" spans="1:4" s="68" customFormat="1" x14ac:dyDescent="0.25">
      <c r="A108" s="24" t="s">
        <v>4399</v>
      </c>
      <c r="B108" s="69" t="s">
        <v>4400</v>
      </c>
      <c r="C108" s="160">
        <v>4.6099999999999994</v>
      </c>
      <c r="D108" s="161">
        <v>36</v>
      </c>
    </row>
    <row r="109" spans="1:4" s="68" customFormat="1" x14ac:dyDescent="0.25">
      <c r="A109" s="24" t="s">
        <v>4401</v>
      </c>
      <c r="B109" s="69" t="s">
        <v>4402</v>
      </c>
      <c r="C109" s="160">
        <v>188.92999999999992</v>
      </c>
      <c r="D109" s="161">
        <v>1911</v>
      </c>
    </row>
    <row r="110" spans="1:4" s="68" customFormat="1" x14ac:dyDescent="0.25">
      <c r="A110" s="24" t="s">
        <v>4403</v>
      </c>
      <c r="B110" s="69" t="s">
        <v>4404</v>
      </c>
      <c r="C110" s="160">
        <v>29.41</v>
      </c>
      <c r="D110" s="161">
        <v>293</v>
      </c>
    </row>
    <row r="111" spans="1:4" s="68" customFormat="1" x14ac:dyDescent="0.25">
      <c r="A111" s="24" t="s">
        <v>4405</v>
      </c>
      <c r="B111" s="69" t="s">
        <v>4406</v>
      </c>
      <c r="C111" s="160">
        <v>86.65000000000002</v>
      </c>
      <c r="D111" s="161">
        <v>816</v>
      </c>
    </row>
    <row r="112" spans="1:4" s="68" customFormat="1" x14ac:dyDescent="0.25">
      <c r="A112" s="24" t="s">
        <v>4407</v>
      </c>
      <c r="B112" s="69" t="s">
        <v>4408</v>
      </c>
      <c r="C112" s="160">
        <v>65.249999999999972</v>
      </c>
      <c r="D112" s="161">
        <v>864</v>
      </c>
    </row>
    <row r="113" spans="1:4" s="68" customFormat="1" x14ac:dyDescent="0.25">
      <c r="A113" s="24" t="s">
        <v>4409</v>
      </c>
      <c r="B113" s="69" t="s">
        <v>4410</v>
      </c>
      <c r="C113" s="160">
        <v>76.470000000000056</v>
      </c>
      <c r="D113" s="161">
        <v>784</v>
      </c>
    </row>
    <row r="114" spans="1:4" s="68" customFormat="1" x14ac:dyDescent="0.25">
      <c r="A114" s="24" t="s">
        <v>4411</v>
      </c>
      <c r="B114" s="69" t="s">
        <v>4412</v>
      </c>
      <c r="C114" s="160">
        <v>14.600000000000001</v>
      </c>
      <c r="D114" s="161">
        <v>188</v>
      </c>
    </row>
    <row r="115" spans="1:4" s="68" customFormat="1" x14ac:dyDescent="0.25">
      <c r="A115" s="24" t="s">
        <v>915</v>
      </c>
      <c r="B115" s="69" t="s">
        <v>916</v>
      </c>
      <c r="C115" s="160">
        <v>161.59999999999994</v>
      </c>
      <c r="D115" s="161">
        <v>1162</v>
      </c>
    </row>
    <row r="116" spans="1:4" s="68" customFormat="1" x14ac:dyDescent="0.25">
      <c r="A116" s="24" t="s">
        <v>4413</v>
      </c>
      <c r="B116" s="69" t="s">
        <v>4414</v>
      </c>
      <c r="C116" s="160">
        <v>77.929999999999993</v>
      </c>
      <c r="D116" s="161">
        <v>597</v>
      </c>
    </row>
    <row r="117" spans="1:4" s="68" customFormat="1" x14ac:dyDescent="0.25">
      <c r="A117" s="24" t="s">
        <v>4415</v>
      </c>
      <c r="B117" s="69" t="s">
        <v>4416</v>
      </c>
      <c r="C117" s="160">
        <v>421.41999999999985</v>
      </c>
      <c r="D117" s="161">
        <v>5262</v>
      </c>
    </row>
    <row r="118" spans="1:4" s="68" customFormat="1" x14ac:dyDescent="0.25">
      <c r="A118" s="24" t="s">
        <v>4417</v>
      </c>
      <c r="B118" s="69" t="s">
        <v>4418</v>
      </c>
      <c r="C118" s="160">
        <v>156.49000000000004</v>
      </c>
      <c r="D118" s="161">
        <v>952</v>
      </c>
    </row>
    <row r="119" spans="1:4" s="68" customFormat="1" x14ac:dyDescent="0.25">
      <c r="A119" s="24" t="s">
        <v>4419</v>
      </c>
      <c r="B119" s="69" t="s">
        <v>4420</v>
      </c>
      <c r="C119" s="160">
        <v>26.919999999999984</v>
      </c>
      <c r="D119" s="161">
        <v>243</v>
      </c>
    </row>
    <row r="120" spans="1:4" s="68" customFormat="1" x14ac:dyDescent="0.25">
      <c r="A120" s="24" t="s">
        <v>4421</v>
      </c>
      <c r="B120" s="69" t="s">
        <v>4422</v>
      </c>
      <c r="C120" s="160">
        <v>83.1</v>
      </c>
      <c r="D120" s="161">
        <v>409</v>
      </c>
    </row>
    <row r="121" spans="1:4" s="68" customFormat="1" x14ac:dyDescent="0.25">
      <c r="A121" s="24" t="s">
        <v>991</v>
      </c>
      <c r="B121" s="69" t="s">
        <v>992</v>
      </c>
      <c r="C121" s="160">
        <v>438.89000000000027</v>
      </c>
      <c r="D121" s="161">
        <v>4158</v>
      </c>
    </row>
    <row r="122" spans="1:4" s="68" customFormat="1" x14ac:dyDescent="0.25">
      <c r="A122" s="24" t="s">
        <v>2918</v>
      </c>
      <c r="B122" s="69" t="s">
        <v>2919</v>
      </c>
      <c r="C122" s="160">
        <v>65.25</v>
      </c>
      <c r="D122" s="161">
        <v>330</v>
      </c>
    </row>
    <row r="123" spans="1:4" s="68" customFormat="1" x14ac:dyDescent="0.25">
      <c r="A123" s="24" t="s">
        <v>4423</v>
      </c>
      <c r="B123" s="69" t="s">
        <v>4424</v>
      </c>
      <c r="C123" s="160">
        <v>157.28000000000009</v>
      </c>
      <c r="D123" s="161">
        <v>1897</v>
      </c>
    </row>
    <row r="124" spans="1:4" s="68" customFormat="1" x14ac:dyDescent="0.25">
      <c r="A124" s="24" t="s">
        <v>4425</v>
      </c>
      <c r="B124" s="69" t="s">
        <v>4426</v>
      </c>
      <c r="C124" s="160">
        <v>89.890000000000015</v>
      </c>
      <c r="D124" s="161">
        <v>923</v>
      </c>
    </row>
    <row r="125" spans="1:4" s="68" customFormat="1" x14ac:dyDescent="0.25">
      <c r="A125" s="24" t="s">
        <v>4427</v>
      </c>
      <c r="B125" s="69" t="s">
        <v>4428</v>
      </c>
      <c r="C125" s="160">
        <v>137.19999999999996</v>
      </c>
      <c r="D125" s="161">
        <v>1241</v>
      </c>
    </row>
    <row r="126" spans="1:4" s="68" customFormat="1" x14ac:dyDescent="0.25">
      <c r="A126" s="24" t="s">
        <v>4429</v>
      </c>
      <c r="B126" s="69" t="s">
        <v>4430</v>
      </c>
      <c r="C126" s="160">
        <v>541.68000000000018</v>
      </c>
      <c r="D126" s="161">
        <v>5682</v>
      </c>
    </row>
    <row r="127" spans="1:4" s="68" customFormat="1" x14ac:dyDescent="0.25">
      <c r="A127" s="24" t="s">
        <v>4431</v>
      </c>
      <c r="B127" s="69" t="s">
        <v>4432</v>
      </c>
      <c r="C127" s="160">
        <v>1403.0099999999995</v>
      </c>
      <c r="D127" s="161">
        <v>11040</v>
      </c>
    </row>
    <row r="128" spans="1:4" s="68" customFormat="1" x14ac:dyDescent="0.25">
      <c r="A128" s="24" t="s">
        <v>4433</v>
      </c>
      <c r="B128" s="69" t="s">
        <v>4434</v>
      </c>
      <c r="C128" s="160">
        <v>228.25000000000014</v>
      </c>
      <c r="D128" s="161">
        <v>2804</v>
      </c>
    </row>
    <row r="129" spans="1:4" s="68" customFormat="1" x14ac:dyDescent="0.25">
      <c r="A129" s="24" t="s">
        <v>4435</v>
      </c>
      <c r="B129" s="69" t="s">
        <v>4436</v>
      </c>
      <c r="C129" s="160">
        <v>24.960000000000004</v>
      </c>
      <c r="D129" s="161">
        <v>158</v>
      </c>
    </row>
    <row r="130" spans="1:4" s="68" customFormat="1" x14ac:dyDescent="0.25">
      <c r="A130" s="24" t="s">
        <v>4437</v>
      </c>
      <c r="B130" s="69" t="s">
        <v>4438</v>
      </c>
      <c r="C130" s="160">
        <v>2.69</v>
      </c>
      <c r="D130" s="161">
        <v>35</v>
      </c>
    </row>
    <row r="131" spans="1:4" s="68" customFormat="1" x14ac:dyDescent="0.25">
      <c r="A131" s="24" t="s">
        <v>2324</v>
      </c>
      <c r="B131" s="69" t="s">
        <v>2325</v>
      </c>
      <c r="C131" s="160">
        <v>2.4</v>
      </c>
      <c r="D131" s="161">
        <v>24</v>
      </c>
    </row>
    <row r="132" spans="1:4" s="68" customFormat="1" x14ac:dyDescent="0.25">
      <c r="A132" s="24" t="s">
        <v>4439</v>
      </c>
      <c r="B132" s="69" t="s">
        <v>4440</v>
      </c>
      <c r="C132" s="160">
        <v>39.820000000000007</v>
      </c>
      <c r="D132" s="161">
        <v>229</v>
      </c>
    </row>
    <row r="133" spans="1:4" s="68" customFormat="1" x14ac:dyDescent="0.25">
      <c r="A133" s="24" t="s">
        <v>4441</v>
      </c>
      <c r="B133" s="69" t="s">
        <v>4442</v>
      </c>
      <c r="C133" s="160">
        <v>364.26000000000005</v>
      </c>
      <c r="D133" s="161">
        <v>1350</v>
      </c>
    </row>
    <row r="134" spans="1:4" s="68" customFormat="1" x14ac:dyDescent="0.25">
      <c r="A134" s="24" t="s">
        <v>4443</v>
      </c>
      <c r="B134" s="69" t="s">
        <v>4444</v>
      </c>
      <c r="C134" s="160">
        <v>80.30000000000004</v>
      </c>
      <c r="D134" s="161">
        <v>471</v>
      </c>
    </row>
    <row r="135" spans="1:4" s="68" customFormat="1" x14ac:dyDescent="0.25">
      <c r="A135" s="24" t="s">
        <v>4445</v>
      </c>
      <c r="B135" s="69" t="s">
        <v>4446</v>
      </c>
      <c r="C135" s="160">
        <v>50.370000000000012</v>
      </c>
      <c r="D135" s="161">
        <v>480</v>
      </c>
    </row>
    <row r="136" spans="1:4" s="68" customFormat="1" x14ac:dyDescent="0.25">
      <c r="A136" s="24" t="s">
        <v>4447</v>
      </c>
      <c r="B136" s="69" t="s">
        <v>4448</v>
      </c>
      <c r="C136" s="160">
        <v>29.619999999999994</v>
      </c>
      <c r="D136" s="161">
        <v>257</v>
      </c>
    </row>
    <row r="137" spans="1:4" s="68" customFormat="1" x14ac:dyDescent="0.25">
      <c r="A137" s="24" t="s">
        <v>4449</v>
      </c>
      <c r="B137" s="69" t="s">
        <v>4450</v>
      </c>
      <c r="C137" s="160">
        <v>25.31</v>
      </c>
      <c r="D137" s="161">
        <v>188</v>
      </c>
    </row>
    <row r="138" spans="1:4" s="68" customFormat="1" x14ac:dyDescent="0.25">
      <c r="A138" s="24" t="s">
        <v>4451</v>
      </c>
      <c r="B138" s="69" t="s">
        <v>4452</v>
      </c>
      <c r="C138" s="160">
        <v>154.41000000000003</v>
      </c>
      <c r="D138" s="161">
        <v>1618</v>
      </c>
    </row>
    <row r="139" spans="1:4" s="68" customFormat="1" x14ac:dyDescent="0.25">
      <c r="A139" s="24" t="s">
        <v>4453</v>
      </c>
      <c r="B139" s="69" t="s">
        <v>4454</v>
      </c>
      <c r="C139" s="160">
        <v>124.43000000000004</v>
      </c>
      <c r="D139" s="161">
        <v>1758</v>
      </c>
    </row>
    <row r="140" spans="1:4" s="68" customFormat="1" x14ac:dyDescent="0.25">
      <c r="A140" s="24" t="s">
        <v>4455</v>
      </c>
      <c r="B140" s="69" t="s">
        <v>4456</v>
      </c>
      <c r="C140" s="160">
        <v>82.539999999999992</v>
      </c>
      <c r="D140" s="161">
        <v>406</v>
      </c>
    </row>
    <row r="141" spans="1:4" s="68" customFormat="1" x14ac:dyDescent="0.25">
      <c r="A141" s="24" t="s">
        <v>4457</v>
      </c>
      <c r="B141" s="69" t="s">
        <v>4458</v>
      </c>
      <c r="C141" s="160">
        <v>110.53999999999995</v>
      </c>
      <c r="D141" s="161">
        <v>994</v>
      </c>
    </row>
    <row r="142" spans="1:4" s="68" customFormat="1" x14ac:dyDescent="0.25">
      <c r="A142" s="24" t="s">
        <v>4459</v>
      </c>
      <c r="B142" s="69" t="s">
        <v>4460</v>
      </c>
      <c r="C142" s="160">
        <v>1498.61</v>
      </c>
      <c r="D142" s="161">
        <v>21726</v>
      </c>
    </row>
    <row r="143" spans="1:4" s="68" customFormat="1" x14ac:dyDescent="0.25">
      <c r="A143" s="24" t="s">
        <v>4461</v>
      </c>
      <c r="B143" s="69" t="s">
        <v>4462</v>
      </c>
      <c r="C143" s="160">
        <v>87.859999999999985</v>
      </c>
      <c r="D143" s="161">
        <v>1128</v>
      </c>
    </row>
    <row r="144" spans="1:4" s="68" customFormat="1" x14ac:dyDescent="0.25">
      <c r="A144" s="24" t="s">
        <v>2326</v>
      </c>
      <c r="B144" s="69" t="s">
        <v>2327</v>
      </c>
      <c r="C144" s="160">
        <v>199.26</v>
      </c>
      <c r="D144" s="161">
        <v>2171</v>
      </c>
    </row>
    <row r="145" spans="1:4" s="68" customFormat="1" x14ac:dyDescent="0.25">
      <c r="A145" s="24" t="s">
        <v>4463</v>
      </c>
      <c r="B145" s="69" t="s">
        <v>4464</v>
      </c>
      <c r="C145" s="160">
        <v>25.599999999999994</v>
      </c>
      <c r="D145" s="161">
        <v>159</v>
      </c>
    </row>
    <row r="146" spans="1:4" s="68" customFormat="1" x14ac:dyDescent="0.25">
      <c r="A146" s="24" t="s">
        <v>4465</v>
      </c>
      <c r="B146" s="69" t="s">
        <v>4466</v>
      </c>
      <c r="C146" s="160">
        <v>31.89</v>
      </c>
      <c r="D146" s="161">
        <v>342</v>
      </c>
    </row>
    <row r="147" spans="1:4" s="68" customFormat="1" x14ac:dyDescent="0.25">
      <c r="A147" s="24" t="s">
        <v>4467</v>
      </c>
      <c r="B147" s="69" t="s">
        <v>4468</v>
      </c>
      <c r="C147" s="160">
        <v>42.620000000000019</v>
      </c>
      <c r="D147" s="161">
        <v>517</v>
      </c>
    </row>
    <row r="148" spans="1:4" s="68" customFormat="1" x14ac:dyDescent="0.25">
      <c r="A148" s="24" t="s">
        <v>4469</v>
      </c>
      <c r="B148" s="69" t="s">
        <v>4470</v>
      </c>
      <c r="C148" s="160">
        <v>58.63000000000001</v>
      </c>
      <c r="D148" s="161">
        <v>810</v>
      </c>
    </row>
    <row r="149" spans="1:4" s="68" customFormat="1" x14ac:dyDescent="0.25">
      <c r="A149" s="24" t="s">
        <v>4471</v>
      </c>
      <c r="B149" s="69" t="s">
        <v>4472</v>
      </c>
      <c r="C149" s="160">
        <v>13.530000000000001</v>
      </c>
      <c r="D149" s="161">
        <v>129</v>
      </c>
    </row>
    <row r="150" spans="1:4" s="68" customFormat="1" x14ac:dyDescent="0.25">
      <c r="A150" s="24" t="s">
        <v>4473</v>
      </c>
      <c r="B150" s="69" t="s">
        <v>4474</v>
      </c>
      <c r="C150" s="160">
        <v>41.950000000000017</v>
      </c>
      <c r="D150" s="161">
        <v>483</v>
      </c>
    </row>
    <row r="151" spans="1:4" s="68" customFormat="1" ht="30" x14ac:dyDescent="0.25">
      <c r="A151" s="24" t="s">
        <v>4475</v>
      </c>
      <c r="B151" s="69" t="s">
        <v>4476</v>
      </c>
      <c r="C151" s="160">
        <v>238.67999999999992</v>
      </c>
      <c r="D151" s="161">
        <v>1523</v>
      </c>
    </row>
    <row r="152" spans="1:4" s="68" customFormat="1" x14ac:dyDescent="0.25">
      <c r="A152" s="24" t="s">
        <v>4477</v>
      </c>
      <c r="B152" s="69" t="s">
        <v>4478</v>
      </c>
      <c r="C152" s="160">
        <v>82.99</v>
      </c>
      <c r="D152" s="161">
        <v>861</v>
      </c>
    </row>
    <row r="153" spans="1:4" s="68" customFormat="1" x14ac:dyDescent="0.25">
      <c r="A153" s="24" t="s">
        <v>2328</v>
      </c>
      <c r="B153" s="69" t="s">
        <v>2329</v>
      </c>
      <c r="C153" s="160">
        <v>105.58</v>
      </c>
      <c r="D153" s="161">
        <v>1273</v>
      </c>
    </row>
    <row r="154" spans="1:4" s="68" customFormat="1" x14ac:dyDescent="0.25">
      <c r="A154" s="24" t="s">
        <v>4479</v>
      </c>
      <c r="B154" s="69" t="s">
        <v>4480</v>
      </c>
      <c r="C154" s="160">
        <v>101.63999999999997</v>
      </c>
      <c r="D154" s="161">
        <v>821</v>
      </c>
    </row>
    <row r="155" spans="1:4" s="68" customFormat="1" ht="30" x14ac:dyDescent="0.25">
      <c r="A155" s="24" t="s">
        <v>4481</v>
      </c>
      <c r="B155" s="69" t="s">
        <v>4482</v>
      </c>
      <c r="C155" s="160">
        <v>23.810000000000002</v>
      </c>
      <c r="D155" s="161">
        <v>288</v>
      </c>
    </row>
    <row r="156" spans="1:4" s="68" customFormat="1" x14ac:dyDescent="0.25">
      <c r="A156" s="24" t="s">
        <v>1337</v>
      </c>
      <c r="B156" s="69" t="s">
        <v>1338</v>
      </c>
      <c r="C156" s="160">
        <v>20.979999999999993</v>
      </c>
      <c r="D156" s="161">
        <v>228</v>
      </c>
    </row>
    <row r="157" spans="1:4" s="68" customFormat="1" x14ac:dyDescent="0.25">
      <c r="A157" s="24" t="s">
        <v>1349</v>
      </c>
      <c r="B157" s="69" t="s">
        <v>1350</v>
      </c>
      <c r="C157" s="160">
        <v>5.6400000000000006</v>
      </c>
      <c r="D157" s="161">
        <v>49</v>
      </c>
    </row>
    <row r="158" spans="1:4" s="68" customFormat="1" x14ac:dyDescent="0.25">
      <c r="A158" s="24" t="s">
        <v>4483</v>
      </c>
      <c r="B158" s="69" t="s">
        <v>4484</v>
      </c>
      <c r="C158" s="160">
        <v>1161.549999999999</v>
      </c>
      <c r="D158" s="161">
        <v>6721</v>
      </c>
    </row>
    <row r="159" spans="1:4" s="68" customFormat="1" x14ac:dyDescent="0.25">
      <c r="A159" s="24" t="s">
        <v>2330</v>
      </c>
      <c r="B159" s="69" t="s">
        <v>2331</v>
      </c>
      <c r="C159" s="160">
        <v>592.58000000000004</v>
      </c>
      <c r="D159" s="161">
        <v>6348</v>
      </c>
    </row>
    <row r="160" spans="1:4" s="68" customFormat="1" x14ac:dyDescent="0.25">
      <c r="A160" s="24" t="s">
        <v>4485</v>
      </c>
      <c r="B160" s="69" t="s">
        <v>4486</v>
      </c>
      <c r="C160" s="160">
        <v>607.11999999999989</v>
      </c>
      <c r="D160" s="161">
        <v>6787</v>
      </c>
    </row>
    <row r="161" spans="1:4" s="68" customFormat="1" x14ac:dyDescent="0.25">
      <c r="A161" s="24" t="s">
        <v>2332</v>
      </c>
      <c r="B161" s="69" t="s">
        <v>2333</v>
      </c>
      <c r="C161" s="160">
        <v>196.79999999999998</v>
      </c>
      <c r="D161" s="161">
        <v>2153</v>
      </c>
    </row>
    <row r="162" spans="1:4" s="68" customFormat="1" x14ac:dyDescent="0.25">
      <c r="A162" s="24" t="s">
        <v>4487</v>
      </c>
      <c r="B162" s="69" t="s">
        <v>4488</v>
      </c>
      <c r="C162" s="160">
        <v>733.43000000000029</v>
      </c>
      <c r="D162" s="161">
        <v>8644</v>
      </c>
    </row>
    <row r="163" spans="1:4" s="68" customFormat="1" x14ac:dyDescent="0.25">
      <c r="A163" s="24" t="s">
        <v>4489</v>
      </c>
      <c r="B163" s="69" t="s">
        <v>4490</v>
      </c>
      <c r="C163" s="160">
        <v>308.22999999999996</v>
      </c>
      <c r="D163" s="161">
        <v>3362</v>
      </c>
    </row>
    <row r="164" spans="1:4" s="68" customFormat="1" x14ac:dyDescent="0.25">
      <c r="A164" s="24" t="s">
        <v>4491</v>
      </c>
      <c r="B164" s="69" t="s">
        <v>4492</v>
      </c>
      <c r="C164" s="160">
        <v>156.52000000000012</v>
      </c>
      <c r="D164" s="161">
        <v>1278</v>
      </c>
    </row>
    <row r="165" spans="1:4" s="68" customFormat="1" x14ac:dyDescent="0.25">
      <c r="A165" s="24" t="s">
        <v>4493</v>
      </c>
      <c r="B165" s="69" t="s">
        <v>4494</v>
      </c>
      <c r="C165" s="160">
        <v>143.58999999999997</v>
      </c>
      <c r="D165" s="161">
        <v>818</v>
      </c>
    </row>
    <row r="166" spans="1:4" s="68" customFormat="1" x14ac:dyDescent="0.25">
      <c r="A166" s="24" t="s">
        <v>4495</v>
      </c>
      <c r="B166" s="69" t="s">
        <v>4496</v>
      </c>
      <c r="C166" s="160">
        <v>64.400000000000006</v>
      </c>
      <c r="D166" s="161">
        <v>663</v>
      </c>
    </row>
    <row r="167" spans="1:4" s="68" customFormat="1" x14ac:dyDescent="0.25">
      <c r="A167" s="24" t="s">
        <v>4497</v>
      </c>
      <c r="B167" s="69" t="s">
        <v>4498</v>
      </c>
      <c r="C167" s="160">
        <v>73.3</v>
      </c>
      <c r="D167" s="161">
        <v>1136</v>
      </c>
    </row>
    <row r="168" spans="1:4" s="68" customFormat="1" x14ac:dyDescent="0.25">
      <c r="A168" s="24" t="s">
        <v>1382</v>
      </c>
      <c r="B168" s="69" t="s">
        <v>1383</v>
      </c>
      <c r="C168" s="160">
        <v>76.660000000000039</v>
      </c>
      <c r="D168" s="161">
        <v>1108</v>
      </c>
    </row>
    <row r="169" spans="1:4" s="68" customFormat="1" x14ac:dyDescent="0.25">
      <c r="A169" s="24" t="s">
        <v>4499</v>
      </c>
      <c r="B169" s="69" t="s">
        <v>4500</v>
      </c>
      <c r="C169" s="160">
        <v>367.87000000000006</v>
      </c>
      <c r="D169" s="161">
        <v>4107</v>
      </c>
    </row>
    <row r="170" spans="1:4" s="68" customFormat="1" x14ac:dyDescent="0.25">
      <c r="A170" s="24" t="s">
        <v>4501</v>
      </c>
      <c r="B170" s="69" t="s">
        <v>4502</v>
      </c>
      <c r="C170" s="160">
        <v>34.170000000000009</v>
      </c>
      <c r="D170" s="161">
        <v>344</v>
      </c>
    </row>
    <row r="171" spans="1:4" s="68" customFormat="1" x14ac:dyDescent="0.25">
      <c r="A171" s="24" t="s">
        <v>4503</v>
      </c>
      <c r="B171" s="69" t="s">
        <v>4504</v>
      </c>
      <c r="C171" s="160">
        <v>1580.5600000000006</v>
      </c>
      <c r="D171" s="161">
        <v>18897</v>
      </c>
    </row>
    <row r="172" spans="1:4" s="68" customFormat="1" x14ac:dyDescent="0.25">
      <c r="A172" s="24" t="s">
        <v>4505</v>
      </c>
      <c r="B172" s="69" t="s">
        <v>4506</v>
      </c>
      <c r="C172" s="160">
        <v>124.70000000000005</v>
      </c>
      <c r="D172" s="161">
        <v>1640</v>
      </c>
    </row>
    <row r="173" spans="1:4" s="68" customFormat="1" x14ac:dyDescent="0.25">
      <c r="A173" s="24" t="s">
        <v>2920</v>
      </c>
      <c r="B173" s="69" t="s">
        <v>2921</v>
      </c>
      <c r="C173" s="160">
        <v>135.35000000000019</v>
      </c>
      <c r="D173" s="161">
        <v>1596</v>
      </c>
    </row>
    <row r="174" spans="1:4" s="68" customFormat="1" x14ac:dyDescent="0.25">
      <c r="A174" s="24" t="s">
        <v>2334</v>
      </c>
      <c r="B174" s="69" t="s">
        <v>2335</v>
      </c>
      <c r="C174" s="160">
        <v>96.829999999999984</v>
      </c>
      <c r="D174" s="161">
        <v>1502</v>
      </c>
    </row>
    <row r="175" spans="1:4" s="68" customFormat="1" x14ac:dyDescent="0.25">
      <c r="A175" s="24" t="s">
        <v>1506</v>
      </c>
      <c r="B175" s="69" t="s">
        <v>1507</v>
      </c>
      <c r="C175" s="160">
        <v>22.119999999999997</v>
      </c>
      <c r="D175" s="161">
        <v>122</v>
      </c>
    </row>
    <row r="176" spans="1:4" s="68" customFormat="1" x14ac:dyDescent="0.25">
      <c r="A176" s="24" t="s">
        <v>4507</v>
      </c>
      <c r="B176" s="69" t="s">
        <v>4508</v>
      </c>
      <c r="C176" s="160">
        <v>73.08</v>
      </c>
      <c r="D176" s="161">
        <v>1163</v>
      </c>
    </row>
    <row r="177" spans="1:4" s="68" customFormat="1" x14ac:dyDescent="0.25">
      <c r="A177" s="24" t="s">
        <v>4509</v>
      </c>
      <c r="B177" s="69" t="s">
        <v>4510</v>
      </c>
      <c r="C177" s="160">
        <v>588.14999999999975</v>
      </c>
      <c r="D177" s="161">
        <v>4008</v>
      </c>
    </row>
    <row r="178" spans="1:4" s="68" customFormat="1" x14ac:dyDescent="0.25">
      <c r="A178" s="24" t="s">
        <v>4511</v>
      </c>
      <c r="B178" s="69" t="s">
        <v>4512</v>
      </c>
      <c r="C178" s="160">
        <v>95.47</v>
      </c>
      <c r="D178" s="161">
        <v>1220</v>
      </c>
    </row>
    <row r="179" spans="1:4" s="68" customFormat="1" x14ac:dyDescent="0.25">
      <c r="A179" s="24" t="s">
        <v>4513</v>
      </c>
      <c r="B179" s="69" t="s">
        <v>4514</v>
      </c>
      <c r="C179" s="160">
        <v>127.38000000000002</v>
      </c>
      <c r="D179" s="161">
        <v>1665</v>
      </c>
    </row>
    <row r="180" spans="1:4" s="68" customFormat="1" x14ac:dyDescent="0.25">
      <c r="A180" s="24" t="s">
        <v>4515</v>
      </c>
      <c r="B180" s="69" t="s">
        <v>4516</v>
      </c>
      <c r="C180" s="160">
        <v>7.83</v>
      </c>
      <c r="D180" s="161">
        <v>78</v>
      </c>
    </row>
    <row r="181" spans="1:4" s="68" customFormat="1" x14ac:dyDescent="0.25">
      <c r="A181" s="24" t="s">
        <v>4517</v>
      </c>
      <c r="B181" s="69" t="s">
        <v>4518</v>
      </c>
      <c r="C181" s="160">
        <v>225.65000000000015</v>
      </c>
      <c r="D181" s="161">
        <v>1304</v>
      </c>
    </row>
    <row r="182" spans="1:4" s="68" customFormat="1" x14ac:dyDescent="0.25">
      <c r="A182" s="24" t="s">
        <v>4519</v>
      </c>
      <c r="B182" s="69" t="s">
        <v>4520</v>
      </c>
      <c r="C182" s="160">
        <v>125.40000000000005</v>
      </c>
      <c r="D182" s="161">
        <v>1194</v>
      </c>
    </row>
    <row r="183" spans="1:4" s="68" customFormat="1" x14ac:dyDescent="0.25">
      <c r="A183" s="24" t="s">
        <v>4521</v>
      </c>
      <c r="B183" s="69" t="s">
        <v>4522</v>
      </c>
      <c r="C183" s="160">
        <v>28.45</v>
      </c>
      <c r="D183" s="161">
        <v>343</v>
      </c>
    </row>
    <row r="184" spans="1:4" s="68" customFormat="1" x14ac:dyDescent="0.25">
      <c r="A184" s="24" t="s">
        <v>4523</v>
      </c>
      <c r="B184" s="69" t="s">
        <v>4524</v>
      </c>
      <c r="C184" s="160">
        <v>48.080000000000013</v>
      </c>
      <c r="D184" s="161">
        <v>314</v>
      </c>
    </row>
    <row r="185" spans="1:4" s="68" customFormat="1" x14ac:dyDescent="0.25">
      <c r="A185" s="24" t="s">
        <v>4525</v>
      </c>
      <c r="B185" s="69" t="s">
        <v>4526</v>
      </c>
      <c r="C185" s="160">
        <v>136.05000000000004</v>
      </c>
      <c r="D185" s="161">
        <v>1332</v>
      </c>
    </row>
    <row r="186" spans="1:4" s="68" customFormat="1" x14ac:dyDescent="0.25">
      <c r="A186" s="24" t="s">
        <v>4527</v>
      </c>
      <c r="B186" s="69" t="s">
        <v>4528</v>
      </c>
      <c r="C186" s="160">
        <v>799.81000000000017</v>
      </c>
      <c r="D186" s="161">
        <v>11638</v>
      </c>
    </row>
    <row r="187" spans="1:4" s="68" customFormat="1" x14ac:dyDescent="0.25">
      <c r="A187" s="24" t="s">
        <v>1716</v>
      </c>
      <c r="B187" s="69" t="s">
        <v>1717</v>
      </c>
      <c r="C187" s="160">
        <v>3481.1999999999989</v>
      </c>
      <c r="D187" s="161">
        <v>39742</v>
      </c>
    </row>
    <row r="188" spans="1:4" s="68" customFormat="1" ht="30" x14ac:dyDescent="0.25">
      <c r="A188" s="24" t="s">
        <v>2336</v>
      </c>
      <c r="B188" s="69" t="s">
        <v>2337</v>
      </c>
      <c r="C188" s="160">
        <v>9903.7599999999857</v>
      </c>
      <c r="D188" s="161">
        <v>77497</v>
      </c>
    </row>
    <row r="189" spans="1:4" s="68" customFormat="1" x14ac:dyDescent="0.25">
      <c r="A189" s="24" t="s">
        <v>1722</v>
      </c>
      <c r="B189" s="69" t="s">
        <v>1723</v>
      </c>
      <c r="C189" s="160">
        <v>1809.5600000000002</v>
      </c>
      <c r="D189" s="161">
        <v>19634</v>
      </c>
    </row>
    <row r="190" spans="1:4" s="68" customFormat="1" x14ac:dyDescent="0.25">
      <c r="A190" s="24" t="s">
        <v>4529</v>
      </c>
      <c r="B190" s="69" t="s">
        <v>4530</v>
      </c>
      <c r="C190" s="160">
        <v>34.779999999999994</v>
      </c>
      <c r="D190" s="161">
        <v>401</v>
      </c>
    </row>
    <row r="191" spans="1:4" s="68" customFormat="1" x14ac:dyDescent="0.25">
      <c r="A191" s="24" t="s">
        <v>4531</v>
      </c>
      <c r="B191" s="69" t="s">
        <v>4532</v>
      </c>
      <c r="C191" s="160">
        <v>80.029999999999973</v>
      </c>
      <c r="D191" s="161">
        <v>709</v>
      </c>
    </row>
    <row r="192" spans="1:4" s="68" customFormat="1" x14ac:dyDescent="0.25">
      <c r="A192" s="24" t="s">
        <v>4533</v>
      </c>
      <c r="B192" s="69" t="s">
        <v>4534</v>
      </c>
      <c r="C192" s="160">
        <v>74.290000000000035</v>
      </c>
      <c r="D192" s="161">
        <v>600</v>
      </c>
    </row>
    <row r="193" spans="1:4" s="68" customFormat="1" x14ac:dyDescent="0.25">
      <c r="A193" s="24" t="s">
        <v>4535</v>
      </c>
      <c r="B193" s="69" t="s">
        <v>4536</v>
      </c>
      <c r="C193" s="160">
        <v>45.23</v>
      </c>
      <c r="D193" s="161">
        <v>514</v>
      </c>
    </row>
    <row r="194" spans="1:4" s="68" customFormat="1" x14ac:dyDescent="0.25">
      <c r="A194" s="24" t="s">
        <v>4537</v>
      </c>
      <c r="B194" s="69" t="s">
        <v>4538</v>
      </c>
      <c r="C194" s="160">
        <v>103.54</v>
      </c>
      <c r="D194" s="161">
        <v>999</v>
      </c>
    </row>
    <row r="195" spans="1:4" s="68" customFormat="1" x14ac:dyDescent="0.25">
      <c r="A195" s="24" t="s">
        <v>4539</v>
      </c>
      <c r="B195" s="69" t="s">
        <v>4540</v>
      </c>
      <c r="C195" s="160">
        <v>83.300000000000026</v>
      </c>
      <c r="D195" s="161">
        <v>942</v>
      </c>
    </row>
    <row r="196" spans="1:4" s="68" customFormat="1" x14ac:dyDescent="0.25">
      <c r="A196" s="24" t="s">
        <v>4541</v>
      </c>
      <c r="B196" s="69" t="s">
        <v>4542</v>
      </c>
      <c r="C196" s="160">
        <v>364.18999999999983</v>
      </c>
      <c r="D196" s="161">
        <v>2622</v>
      </c>
    </row>
    <row r="197" spans="1:4" s="68" customFormat="1" ht="30" x14ac:dyDescent="0.25">
      <c r="A197" s="24" t="s">
        <v>4543</v>
      </c>
      <c r="B197" s="69" t="s">
        <v>4544</v>
      </c>
      <c r="C197" s="160">
        <v>188.07999999999998</v>
      </c>
      <c r="D197" s="161">
        <v>1512</v>
      </c>
    </row>
    <row r="198" spans="1:4" s="68" customFormat="1" x14ac:dyDescent="0.25">
      <c r="A198" s="24" t="s">
        <v>4545</v>
      </c>
      <c r="B198" s="69" t="s">
        <v>4546</v>
      </c>
      <c r="C198" s="160">
        <v>172.75000000000006</v>
      </c>
      <c r="D198" s="161">
        <v>804</v>
      </c>
    </row>
    <row r="199" spans="1:4" s="68" customFormat="1" x14ac:dyDescent="0.25">
      <c r="A199" s="24" t="s">
        <v>4547</v>
      </c>
      <c r="B199" s="69" t="s">
        <v>4548</v>
      </c>
      <c r="C199" s="160">
        <v>179.22000000000008</v>
      </c>
      <c r="D199" s="161">
        <v>1581</v>
      </c>
    </row>
    <row r="200" spans="1:4" s="68" customFormat="1" x14ac:dyDescent="0.25">
      <c r="A200" s="24" t="s">
        <v>4549</v>
      </c>
      <c r="B200" s="69" t="s">
        <v>4550</v>
      </c>
      <c r="C200" s="160">
        <v>94.830000000000013</v>
      </c>
      <c r="D200" s="161">
        <v>817</v>
      </c>
    </row>
    <row r="201" spans="1:4" s="68" customFormat="1" x14ac:dyDescent="0.25">
      <c r="A201" s="24" t="s">
        <v>4551</v>
      </c>
      <c r="B201" s="69" t="s">
        <v>4552</v>
      </c>
      <c r="C201" s="160">
        <v>87.060000000000031</v>
      </c>
      <c r="D201" s="161">
        <v>626</v>
      </c>
    </row>
    <row r="202" spans="1:4" s="68" customFormat="1" x14ac:dyDescent="0.25">
      <c r="A202" s="24" t="s">
        <v>4553</v>
      </c>
      <c r="B202" s="69" t="s">
        <v>4554</v>
      </c>
      <c r="C202" s="160">
        <v>151.04000000000002</v>
      </c>
      <c r="D202" s="161">
        <v>2123</v>
      </c>
    </row>
    <row r="203" spans="1:4" s="68" customFormat="1" x14ac:dyDescent="0.25">
      <c r="A203" s="24" t="s">
        <v>4555</v>
      </c>
      <c r="B203" s="69" t="s">
        <v>4556</v>
      </c>
      <c r="C203" s="160">
        <v>69.739999999999995</v>
      </c>
      <c r="D203" s="161">
        <v>824</v>
      </c>
    </row>
    <row r="204" spans="1:4" s="68" customFormat="1" x14ac:dyDescent="0.25">
      <c r="A204" s="24" t="s">
        <v>4557</v>
      </c>
      <c r="B204" s="69" t="s">
        <v>4558</v>
      </c>
      <c r="C204" s="160">
        <v>127.98000000000003</v>
      </c>
      <c r="D204" s="161">
        <v>1735</v>
      </c>
    </row>
    <row r="205" spans="1:4" s="68" customFormat="1" x14ac:dyDescent="0.25">
      <c r="A205" s="24" t="s">
        <v>4559</v>
      </c>
      <c r="B205" s="69" t="s">
        <v>4560</v>
      </c>
      <c r="C205" s="160">
        <v>842.77999999999986</v>
      </c>
      <c r="D205" s="161">
        <v>4167</v>
      </c>
    </row>
    <row r="206" spans="1:4" s="68" customFormat="1" x14ac:dyDescent="0.25">
      <c r="A206" s="24" t="s">
        <v>4561</v>
      </c>
      <c r="B206" s="69" t="s">
        <v>4562</v>
      </c>
      <c r="C206" s="160">
        <v>24.189999999999994</v>
      </c>
      <c r="D206" s="161">
        <v>195</v>
      </c>
    </row>
    <row r="207" spans="1:4" s="68" customFormat="1" x14ac:dyDescent="0.25">
      <c r="A207" s="24" t="s">
        <v>4563</v>
      </c>
      <c r="B207" s="69" t="s">
        <v>4564</v>
      </c>
      <c r="C207" s="160">
        <v>59.349999999999987</v>
      </c>
      <c r="D207" s="161">
        <v>460</v>
      </c>
    </row>
    <row r="208" spans="1:4" s="68" customFormat="1" x14ac:dyDescent="0.25">
      <c r="A208" s="24" t="s">
        <v>4565</v>
      </c>
      <c r="B208" s="69" t="s">
        <v>4566</v>
      </c>
      <c r="C208" s="160">
        <v>842.8399999999998</v>
      </c>
      <c r="D208" s="161">
        <v>5185</v>
      </c>
    </row>
    <row r="209" spans="1:4" s="68" customFormat="1" x14ac:dyDescent="0.25">
      <c r="A209" s="24" t="s">
        <v>4567</v>
      </c>
      <c r="B209" s="69" t="s">
        <v>4568</v>
      </c>
      <c r="C209" s="160">
        <v>96.770000000000067</v>
      </c>
      <c r="D209" s="161">
        <v>1062</v>
      </c>
    </row>
    <row r="210" spans="1:4" s="68" customFormat="1" x14ac:dyDescent="0.25">
      <c r="A210" s="24" t="s">
        <v>4569</v>
      </c>
      <c r="B210" s="69" t="s">
        <v>4570</v>
      </c>
      <c r="C210" s="160">
        <v>16.110000000000003</v>
      </c>
      <c r="D210" s="161">
        <v>160</v>
      </c>
    </row>
    <row r="211" spans="1:4" s="68" customFormat="1" x14ac:dyDescent="0.25">
      <c r="A211" s="24" t="s">
        <v>4571</v>
      </c>
      <c r="B211" s="69" t="s">
        <v>4572</v>
      </c>
      <c r="C211" s="160">
        <v>32.659999999999997</v>
      </c>
      <c r="D211" s="161">
        <v>127</v>
      </c>
    </row>
    <row r="212" spans="1:4" s="68" customFormat="1" x14ac:dyDescent="0.25">
      <c r="A212" s="24" t="s">
        <v>4573</v>
      </c>
      <c r="B212" s="69" t="s">
        <v>4574</v>
      </c>
      <c r="C212" s="160">
        <v>203.37000000000009</v>
      </c>
      <c r="D212" s="161">
        <v>1208</v>
      </c>
    </row>
    <row r="213" spans="1:4" s="68" customFormat="1" x14ac:dyDescent="0.25">
      <c r="A213" s="24" t="s">
        <v>4575</v>
      </c>
      <c r="B213" s="69" t="s">
        <v>4576</v>
      </c>
      <c r="C213" s="160">
        <v>67.310000000000016</v>
      </c>
      <c r="D213" s="161">
        <v>770</v>
      </c>
    </row>
    <row r="214" spans="1:4" s="68" customFormat="1" x14ac:dyDescent="0.25">
      <c r="A214" s="24" t="s">
        <v>4577</v>
      </c>
      <c r="B214" s="69" t="s">
        <v>4578</v>
      </c>
      <c r="C214" s="160">
        <v>2408.2299999999996</v>
      </c>
      <c r="D214" s="161">
        <v>13300</v>
      </c>
    </row>
    <row r="215" spans="1:4" s="68" customFormat="1" x14ac:dyDescent="0.25">
      <c r="A215" s="24" t="s">
        <v>4579</v>
      </c>
      <c r="B215" s="69" t="s">
        <v>4580</v>
      </c>
      <c r="C215" s="160">
        <v>303.82</v>
      </c>
      <c r="D215" s="161">
        <v>3585</v>
      </c>
    </row>
    <row r="216" spans="1:4" s="68" customFormat="1" x14ac:dyDescent="0.25">
      <c r="A216" s="24" t="s">
        <v>4581</v>
      </c>
      <c r="B216" s="69" t="s">
        <v>4582</v>
      </c>
      <c r="C216" s="160">
        <v>63.169999999999995</v>
      </c>
      <c r="D216" s="161">
        <v>735</v>
      </c>
    </row>
    <row r="217" spans="1:4" s="68" customFormat="1" x14ac:dyDescent="0.25">
      <c r="A217" s="24" t="s">
        <v>4583</v>
      </c>
      <c r="B217" s="69" t="s">
        <v>4584</v>
      </c>
      <c r="C217" s="160">
        <v>353.92</v>
      </c>
      <c r="D217" s="161">
        <v>4510</v>
      </c>
    </row>
    <row r="218" spans="1:4" s="68" customFormat="1" x14ac:dyDescent="0.25">
      <c r="A218" s="24" t="s">
        <v>4585</v>
      </c>
      <c r="B218" s="69" t="s">
        <v>4586</v>
      </c>
      <c r="C218" s="160">
        <v>16.290000000000003</v>
      </c>
      <c r="D218" s="161">
        <v>173</v>
      </c>
    </row>
    <row r="219" spans="1:4" s="68" customFormat="1" x14ac:dyDescent="0.25">
      <c r="A219" s="24" t="s">
        <v>4587</v>
      </c>
      <c r="B219" s="69" t="s">
        <v>4588</v>
      </c>
      <c r="C219" s="160">
        <v>58.389999999999993</v>
      </c>
      <c r="D219" s="161">
        <v>436</v>
      </c>
    </row>
    <row r="220" spans="1:4" s="68" customFormat="1" x14ac:dyDescent="0.25">
      <c r="A220" s="24" t="s">
        <v>4589</v>
      </c>
      <c r="B220" s="69" t="s">
        <v>4590</v>
      </c>
      <c r="C220" s="160">
        <v>4.7999999999999989</v>
      </c>
      <c r="D220" s="161">
        <v>72</v>
      </c>
    </row>
    <row r="221" spans="1:4" s="68" customFormat="1" x14ac:dyDescent="0.25">
      <c r="A221" s="24" t="s">
        <v>4591</v>
      </c>
      <c r="B221" s="69" t="s">
        <v>4592</v>
      </c>
      <c r="C221" s="160">
        <v>170.48000000000022</v>
      </c>
      <c r="D221" s="161">
        <v>1729</v>
      </c>
    </row>
    <row r="222" spans="1:4" s="68" customFormat="1" x14ac:dyDescent="0.25">
      <c r="A222" s="24" t="s">
        <v>4593</v>
      </c>
      <c r="B222" s="69" t="s">
        <v>4594</v>
      </c>
      <c r="C222" s="160">
        <v>38.620000000000005</v>
      </c>
      <c r="D222" s="161">
        <v>384</v>
      </c>
    </row>
    <row r="223" spans="1:4" s="68" customFormat="1" x14ac:dyDescent="0.25">
      <c r="A223" s="24" t="s">
        <v>4595</v>
      </c>
      <c r="B223" s="69" t="s">
        <v>4596</v>
      </c>
      <c r="C223" s="160">
        <v>47.609999999999992</v>
      </c>
      <c r="D223" s="161">
        <v>234</v>
      </c>
    </row>
    <row r="224" spans="1:4" s="68" customFormat="1" x14ac:dyDescent="0.25">
      <c r="A224" s="24" t="s">
        <v>4597</v>
      </c>
      <c r="B224" s="69" t="s">
        <v>4598</v>
      </c>
      <c r="C224" s="160">
        <v>134.89000000000004</v>
      </c>
      <c r="D224" s="161">
        <v>1393</v>
      </c>
    </row>
    <row r="225" spans="1:4" s="68" customFormat="1" x14ac:dyDescent="0.25">
      <c r="A225" s="24" t="s">
        <v>4599</v>
      </c>
      <c r="B225" s="69" t="s">
        <v>4600</v>
      </c>
      <c r="C225" s="160">
        <v>50.349999999999987</v>
      </c>
      <c r="D225" s="161">
        <v>439</v>
      </c>
    </row>
    <row r="226" spans="1:4" s="68" customFormat="1" x14ac:dyDescent="0.25">
      <c r="A226" s="24" t="s">
        <v>4601</v>
      </c>
      <c r="B226" s="69" t="s">
        <v>4602</v>
      </c>
      <c r="C226" s="160">
        <v>28.589999999999993</v>
      </c>
      <c r="D226" s="161">
        <v>135</v>
      </c>
    </row>
    <row r="227" spans="1:4" s="68" customFormat="1" x14ac:dyDescent="0.25">
      <c r="A227" s="24" t="s">
        <v>4603</v>
      </c>
      <c r="B227" s="69" t="s">
        <v>4604</v>
      </c>
      <c r="C227" s="160">
        <v>257.65000000000003</v>
      </c>
      <c r="D227" s="161">
        <v>2294</v>
      </c>
    </row>
    <row r="228" spans="1:4" s="68" customFormat="1" x14ac:dyDescent="0.25">
      <c r="A228" s="24" t="s">
        <v>4605</v>
      </c>
      <c r="B228" s="69" t="s">
        <v>4606</v>
      </c>
      <c r="C228" s="160">
        <v>18.129999999999992</v>
      </c>
      <c r="D228" s="161">
        <v>166</v>
      </c>
    </row>
    <row r="229" spans="1:4" s="68" customFormat="1" x14ac:dyDescent="0.25">
      <c r="A229" s="24" t="s">
        <v>4607</v>
      </c>
      <c r="B229" s="69" t="s">
        <v>4608</v>
      </c>
      <c r="C229" s="160">
        <v>536.41999999999973</v>
      </c>
      <c r="D229" s="161">
        <v>5722</v>
      </c>
    </row>
    <row r="230" spans="1:4" s="68" customFormat="1" x14ac:dyDescent="0.25">
      <c r="A230" s="24" t="s">
        <v>4609</v>
      </c>
      <c r="B230" s="69" t="s">
        <v>4610</v>
      </c>
      <c r="C230" s="160">
        <v>55.219999999999992</v>
      </c>
      <c r="D230" s="161">
        <v>388</v>
      </c>
    </row>
    <row r="231" spans="1:4" s="68" customFormat="1" x14ac:dyDescent="0.25">
      <c r="A231" s="24" t="s">
        <v>4611</v>
      </c>
      <c r="B231" s="69" t="s">
        <v>4612</v>
      </c>
      <c r="C231" s="160">
        <v>51.66</v>
      </c>
      <c r="D231" s="161">
        <v>598</v>
      </c>
    </row>
    <row r="232" spans="1:4" s="68" customFormat="1" x14ac:dyDescent="0.25">
      <c r="A232" s="24" t="s">
        <v>4613</v>
      </c>
      <c r="B232" s="69" t="s">
        <v>4614</v>
      </c>
      <c r="C232" s="160">
        <v>223.62000000000003</v>
      </c>
      <c r="D232" s="161">
        <v>2536</v>
      </c>
    </row>
    <row r="233" spans="1:4" s="68" customFormat="1" x14ac:dyDescent="0.25">
      <c r="A233" s="24" t="s">
        <v>4615</v>
      </c>
      <c r="B233" s="69" t="s">
        <v>4616</v>
      </c>
      <c r="C233" s="160">
        <v>22.229999999999993</v>
      </c>
      <c r="D233" s="161">
        <v>183</v>
      </c>
    </row>
    <row r="234" spans="1:4" s="68" customFormat="1" x14ac:dyDescent="0.25">
      <c r="A234" s="24" t="s">
        <v>4617</v>
      </c>
      <c r="B234" s="69" t="s">
        <v>4618</v>
      </c>
      <c r="C234" s="160">
        <v>70.780000000000044</v>
      </c>
      <c r="D234" s="161">
        <v>543</v>
      </c>
    </row>
    <row r="235" spans="1:4" s="68" customFormat="1" x14ac:dyDescent="0.25">
      <c r="A235" s="24" t="s">
        <v>4619</v>
      </c>
      <c r="B235" s="69" t="s">
        <v>4620</v>
      </c>
      <c r="C235" s="160">
        <v>532.42999999999984</v>
      </c>
      <c r="D235" s="161">
        <v>6075</v>
      </c>
    </row>
    <row r="236" spans="1:4" s="68" customFormat="1" x14ac:dyDescent="0.25">
      <c r="A236" s="24" t="s">
        <v>4621</v>
      </c>
      <c r="B236" s="69" t="s">
        <v>4622</v>
      </c>
      <c r="C236" s="160">
        <v>66.780000000000015</v>
      </c>
      <c r="D236" s="161">
        <v>607</v>
      </c>
    </row>
    <row r="237" spans="1:4" s="68" customFormat="1" x14ac:dyDescent="0.25">
      <c r="A237" s="24" t="s">
        <v>4623</v>
      </c>
      <c r="B237" s="69" t="s">
        <v>4624</v>
      </c>
      <c r="C237" s="160">
        <v>75.550000000000026</v>
      </c>
      <c r="D237" s="161">
        <v>957</v>
      </c>
    </row>
    <row r="238" spans="1:4" s="68" customFormat="1" x14ac:dyDescent="0.25">
      <c r="A238" s="24" t="s">
        <v>4625</v>
      </c>
      <c r="B238" s="69" t="s">
        <v>4626</v>
      </c>
      <c r="C238" s="160">
        <v>31.31</v>
      </c>
      <c r="D238" s="161">
        <v>155</v>
      </c>
    </row>
    <row r="239" spans="1:4" s="68" customFormat="1" x14ac:dyDescent="0.25">
      <c r="A239" s="24" t="s">
        <v>4627</v>
      </c>
      <c r="B239" s="69" t="s">
        <v>4628</v>
      </c>
      <c r="C239" s="160">
        <v>13.85</v>
      </c>
      <c r="D239" s="161">
        <v>245</v>
      </c>
    </row>
    <row r="240" spans="1:4" s="68" customFormat="1" x14ac:dyDescent="0.25">
      <c r="A240" s="24" t="s">
        <v>4629</v>
      </c>
      <c r="B240" s="69" t="s">
        <v>4630</v>
      </c>
      <c r="C240" s="160">
        <v>59.249999999999993</v>
      </c>
      <c r="D240" s="161">
        <v>735</v>
      </c>
    </row>
    <row r="241" spans="1:4" s="68" customFormat="1" x14ac:dyDescent="0.25">
      <c r="A241" s="24" t="s">
        <v>4631</v>
      </c>
      <c r="B241" s="69" t="s">
        <v>4632</v>
      </c>
      <c r="C241" s="160">
        <v>57.309999999999995</v>
      </c>
      <c r="D241" s="161">
        <v>744</v>
      </c>
    </row>
    <row r="242" spans="1:4" s="68" customFormat="1" x14ac:dyDescent="0.25">
      <c r="A242" s="24" t="s">
        <v>4633</v>
      </c>
      <c r="B242" s="69" t="s">
        <v>4634</v>
      </c>
      <c r="C242" s="160">
        <v>63.56</v>
      </c>
      <c r="D242" s="161">
        <v>456</v>
      </c>
    </row>
    <row r="243" spans="1:4" s="68" customFormat="1" x14ac:dyDescent="0.25">
      <c r="A243" s="24" t="s">
        <v>4635</v>
      </c>
      <c r="B243" s="69" t="s">
        <v>4636</v>
      </c>
      <c r="C243" s="160">
        <v>101.22000000000006</v>
      </c>
      <c r="D243" s="161">
        <v>903</v>
      </c>
    </row>
    <row r="244" spans="1:4" s="68" customFormat="1" x14ac:dyDescent="0.25">
      <c r="A244" s="24" t="s">
        <v>4637</v>
      </c>
      <c r="B244" s="69" t="s">
        <v>4638</v>
      </c>
      <c r="C244" s="160">
        <v>18.470000000000006</v>
      </c>
      <c r="D244" s="161">
        <v>169</v>
      </c>
    </row>
    <row r="245" spans="1:4" s="68" customFormat="1" x14ac:dyDescent="0.25">
      <c r="A245" s="24" t="s">
        <v>4639</v>
      </c>
      <c r="B245" s="69" t="s">
        <v>4640</v>
      </c>
      <c r="C245" s="160">
        <v>242.49</v>
      </c>
      <c r="D245" s="161">
        <v>3586</v>
      </c>
    </row>
    <row r="246" spans="1:4" s="68" customFormat="1" x14ac:dyDescent="0.25">
      <c r="A246" s="24" t="s">
        <v>4641</v>
      </c>
      <c r="B246" s="69" t="s">
        <v>4642</v>
      </c>
      <c r="C246" s="160">
        <v>183.25000000000003</v>
      </c>
      <c r="D246" s="161">
        <v>1733</v>
      </c>
    </row>
    <row r="247" spans="1:4" s="68" customFormat="1" x14ac:dyDescent="0.25">
      <c r="A247" s="24" t="s">
        <v>4643</v>
      </c>
      <c r="B247" s="69" t="s">
        <v>4644</v>
      </c>
      <c r="C247" s="160">
        <v>15.530000000000003</v>
      </c>
      <c r="D247" s="161">
        <v>146</v>
      </c>
    </row>
    <row r="248" spans="1:4" s="68" customFormat="1" x14ac:dyDescent="0.25">
      <c r="A248" s="24" t="s">
        <v>4645</v>
      </c>
      <c r="B248" s="69" t="s">
        <v>4646</v>
      </c>
      <c r="C248" s="160">
        <v>5.75</v>
      </c>
      <c r="D248" s="161">
        <v>36</v>
      </c>
    </row>
    <row r="249" spans="1:4" s="68" customFormat="1" x14ac:dyDescent="0.25">
      <c r="A249" s="24" t="s">
        <v>2140</v>
      </c>
      <c r="B249" s="69" t="s">
        <v>2141</v>
      </c>
      <c r="C249" s="160">
        <v>392.47999999999979</v>
      </c>
      <c r="D249" s="161">
        <v>4636</v>
      </c>
    </row>
    <row r="250" spans="1:4" s="68" customFormat="1" x14ac:dyDescent="0.25">
      <c r="A250" s="24" t="s">
        <v>2142</v>
      </c>
      <c r="B250" s="69" t="s">
        <v>2143</v>
      </c>
      <c r="C250" s="160">
        <v>2031.01</v>
      </c>
      <c r="D250" s="161">
        <v>22377</v>
      </c>
    </row>
    <row r="251" spans="1:4" s="68" customFormat="1" x14ac:dyDescent="0.25">
      <c r="A251" s="24" t="s">
        <v>2338</v>
      </c>
      <c r="B251" s="69" t="s">
        <v>2339</v>
      </c>
      <c r="C251" s="160">
        <v>303.20999999999992</v>
      </c>
      <c r="D251" s="161">
        <v>3098</v>
      </c>
    </row>
    <row r="252" spans="1:4" s="68" customFormat="1" x14ac:dyDescent="0.25">
      <c r="A252" s="24" t="s">
        <v>4647</v>
      </c>
      <c r="B252" s="69" t="s">
        <v>4648</v>
      </c>
      <c r="C252" s="160">
        <v>74.300000000000011</v>
      </c>
      <c r="D252" s="161">
        <v>885</v>
      </c>
    </row>
    <row r="253" spans="1:4" s="68" customFormat="1" x14ac:dyDescent="0.25">
      <c r="A253" s="24" t="s">
        <v>4649</v>
      </c>
      <c r="B253" s="69" t="s">
        <v>4650</v>
      </c>
      <c r="C253" s="160">
        <v>44.41</v>
      </c>
      <c r="D253" s="161">
        <v>380</v>
      </c>
    </row>
    <row r="254" spans="1:4" s="68" customFormat="1" x14ac:dyDescent="0.25">
      <c r="A254" s="24" t="s">
        <v>2150</v>
      </c>
      <c r="B254" s="69" t="s">
        <v>2151</v>
      </c>
      <c r="C254" s="160">
        <v>66.010000000000019</v>
      </c>
      <c r="D254" s="161">
        <v>409</v>
      </c>
    </row>
    <row r="255" spans="1:4" s="68" customFormat="1" x14ac:dyDescent="0.25">
      <c r="A255" s="24" t="s">
        <v>4651</v>
      </c>
      <c r="B255" s="69" t="s">
        <v>4652</v>
      </c>
      <c r="C255" s="160">
        <v>60.840000000000018</v>
      </c>
      <c r="D255" s="161">
        <v>296</v>
      </c>
    </row>
    <row r="256" spans="1:4" s="68" customFormat="1" ht="30" x14ac:dyDescent="0.25">
      <c r="A256" s="24" t="s">
        <v>4653</v>
      </c>
      <c r="B256" s="69" t="s">
        <v>4654</v>
      </c>
      <c r="C256" s="160">
        <v>323.90000000000009</v>
      </c>
      <c r="D256" s="161">
        <v>2260</v>
      </c>
    </row>
    <row r="257" spans="1:4" s="68" customFormat="1" x14ac:dyDescent="0.25">
      <c r="A257" s="24" t="s">
        <v>4655</v>
      </c>
      <c r="B257" s="69" t="s">
        <v>4656</v>
      </c>
      <c r="C257" s="160">
        <v>109.05999999999999</v>
      </c>
      <c r="D257" s="161">
        <v>771</v>
      </c>
    </row>
    <row r="258" spans="1:4" s="68" customFormat="1" x14ac:dyDescent="0.25">
      <c r="A258" s="24" t="s">
        <v>4657</v>
      </c>
      <c r="B258" s="69" t="s">
        <v>4658</v>
      </c>
      <c r="C258" s="160">
        <v>200.71999999999994</v>
      </c>
      <c r="D258" s="161">
        <v>2323</v>
      </c>
    </row>
    <row r="259" spans="1:4" s="68" customFormat="1" x14ac:dyDescent="0.25">
      <c r="A259" s="24" t="s">
        <v>4659</v>
      </c>
      <c r="B259" s="69" t="s">
        <v>4660</v>
      </c>
      <c r="C259" s="160">
        <v>691.48999999999955</v>
      </c>
      <c r="D259" s="161">
        <v>7364</v>
      </c>
    </row>
    <row r="260" spans="1:4" s="68" customFormat="1" x14ac:dyDescent="0.25">
      <c r="A260" s="24" t="s">
        <v>4661</v>
      </c>
      <c r="B260" s="69" t="s">
        <v>4662</v>
      </c>
      <c r="C260" s="160">
        <v>212.44</v>
      </c>
      <c r="D260" s="161">
        <v>1051</v>
      </c>
    </row>
    <row r="261" spans="1:4" s="68" customFormat="1" ht="30" x14ac:dyDescent="0.25">
      <c r="A261" s="24" t="s">
        <v>4663</v>
      </c>
      <c r="B261" s="69" t="s">
        <v>4664</v>
      </c>
      <c r="C261" s="160">
        <v>228.02999999999994</v>
      </c>
      <c r="D261" s="161">
        <v>2086</v>
      </c>
    </row>
    <row r="262" spans="1:4" s="68" customFormat="1" x14ac:dyDescent="0.25">
      <c r="A262" s="24" t="s">
        <v>4665</v>
      </c>
      <c r="B262" s="69" t="s">
        <v>4666</v>
      </c>
      <c r="C262" s="160">
        <v>112.29000000000005</v>
      </c>
      <c r="D262" s="161">
        <v>1404</v>
      </c>
    </row>
    <row r="263" spans="1:4" s="68" customFormat="1" x14ac:dyDescent="0.25">
      <c r="A263" s="24" t="s">
        <v>4667</v>
      </c>
      <c r="B263" s="69" t="s">
        <v>4668</v>
      </c>
      <c r="C263" s="160">
        <v>63.290000000000006</v>
      </c>
      <c r="D263" s="161">
        <v>778</v>
      </c>
    </row>
    <row r="264" spans="1:4" s="68" customFormat="1" x14ac:dyDescent="0.25">
      <c r="A264" s="24" t="s">
        <v>4669</v>
      </c>
      <c r="B264" s="69" t="s">
        <v>4670</v>
      </c>
      <c r="C264" s="160">
        <v>27.079999999999995</v>
      </c>
      <c r="D264" s="161">
        <v>193</v>
      </c>
    </row>
    <row r="265" spans="1:4" s="68" customFormat="1" x14ac:dyDescent="0.25">
      <c r="A265" s="24" t="s">
        <v>4671</v>
      </c>
      <c r="B265" s="69" t="s">
        <v>4672</v>
      </c>
      <c r="C265" s="160">
        <v>102.08000000000006</v>
      </c>
      <c r="D265" s="161">
        <v>714</v>
      </c>
    </row>
    <row r="266" spans="1:4" s="68" customFormat="1" x14ac:dyDescent="0.25">
      <c r="A266" s="24" t="s">
        <v>4673</v>
      </c>
      <c r="B266" s="69" t="s">
        <v>4674</v>
      </c>
      <c r="C266" s="160">
        <v>49.190000000000012</v>
      </c>
      <c r="D266" s="161">
        <v>688</v>
      </c>
    </row>
    <row r="267" spans="1:4" s="68" customFormat="1" x14ac:dyDescent="0.25">
      <c r="A267" s="24" t="s">
        <v>4675</v>
      </c>
      <c r="B267" s="69" t="s">
        <v>4676</v>
      </c>
      <c r="C267" s="160">
        <v>21.81</v>
      </c>
      <c r="D267" s="161">
        <v>124</v>
      </c>
    </row>
    <row r="268" spans="1:4" s="68" customFormat="1" ht="30" x14ac:dyDescent="0.25">
      <c r="A268" s="24" t="s">
        <v>4677</v>
      </c>
      <c r="B268" s="69" t="s">
        <v>4678</v>
      </c>
      <c r="C268" s="160">
        <v>146.73999999999998</v>
      </c>
      <c r="D268" s="161">
        <v>936</v>
      </c>
    </row>
    <row r="269" spans="1:4" s="68" customFormat="1" x14ac:dyDescent="0.25">
      <c r="A269" s="24" t="s">
        <v>4679</v>
      </c>
      <c r="B269" s="69" t="s">
        <v>4680</v>
      </c>
      <c r="C269" s="160">
        <v>224.92000000000007</v>
      </c>
      <c r="D269" s="161">
        <v>2215</v>
      </c>
    </row>
    <row r="270" spans="1:4" s="68" customFormat="1" x14ac:dyDescent="0.25">
      <c r="A270" s="70"/>
      <c r="B270" s="71" t="s">
        <v>0</v>
      </c>
      <c r="C270" s="179">
        <f>SUM(C6:C269)</f>
        <v>68810.36</v>
      </c>
      <c r="D270" s="162"/>
    </row>
    <row r="271" spans="1:4" s="68" customFormat="1" x14ac:dyDescent="0.25"/>
  </sheetData>
  <autoFilter ref="A5:D270" xr:uid="{5A8FEBF3-FA1E-4958-BAF6-C95076BCC760}"/>
  <mergeCells count="2">
    <mergeCell ref="A1:C1"/>
    <mergeCell ref="A3:C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ACA90-5D1E-463A-9C87-BD24EF59505C}">
  <sheetPr>
    <tabColor rgb="FF92D050"/>
  </sheetPr>
  <dimension ref="A1:H121"/>
  <sheetViews>
    <sheetView workbookViewId="0">
      <selection activeCell="G119" sqref="G119"/>
    </sheetView>
  </sheetViews>
  <sheetFormatPr defaultRowHeight="15" x14ac:dyDescent="0.25"/>
  <cols>
    <col min="1" max="1" width="18.5703125" style="96" customWidth="1"/>
    <col min="2" max="2" width="53.7109375" style="96" customWidth="1"/>
    <col min="3" max="3" width="17.5703125" style="96" customWidth="1"/>
    <col min="4" max="4" width="22" style="96" customWidth="1"/>
    <col min="5" max="16384" width="9.140625" style="96"/>
  </cols>
  <sheetData>
    <row r="1" spans="1:8" s="15" customFormat="1" ht="114.75" customHeight="1" x14ac:dyDescent="0.25">
      <c r="A1" s="79"/>
      <c r="B1" s="231" t="s">
        <v>2340</v>
      </c>
      <c r="C1" s="231"/>
      <c r="D1" s="231"/>
      <c r="E1" s="231"/>
      <c r="F1" s="231"/>
      <c r="G1" s="231"/>
      <c r="H1" s="231"/>
    </row>
    <row r="2" spans="1:8" s="15" customFormat="1" ht="59.25" customHeight="1" x14ac:dyDescent="0.25">
      <c r="A2" s="230" t="s">
        <v>4776</v>
      </c>
      <c r="B2" s="230"/>
      <c r="C2" s="230"/>
      <c r="D2" s="230"/>
      <c r="E2" s="230"/>
      <c r="F2" s="230"/>
      <c r="G2" s="230"/>
      <c r="H2" s="230"/>
    </row>
    <row r="3" spans="1:8" ht="43.5" x14ac:dyDescent="0.25">
      <c r="A3" s="27" t="s">
        <v>4153</v>
      </c>
      <c r="B3" s="88" t="s">
        <v>61</v>
      </c>
      <c r="C3" s="94" t="s">
        <v>4154</v>
      </c>
      <c r="D3" s="95" t="s">
        <v>4171</v>
      </c>
    </row>
    <row r="4" spans="1:8" x14ac:dyDescent="0.25">
      <c r="A4" s="17" t="s">
        <v>84</v>
      </c>
      <c r="B4" s="22" t="s">
        <v>85</v>
      </c>
      <c r="C4" s="23">
        <v>4.4400000000000004</v>
      </c>
      <c r="D4" s="23">
        <v>24</v>
      </c>
    </row>
    <row r="5" spans="1:8" x14ac:dyDescent="0.25">
      <c r="A5" s="17" t="s">
        <v>94</v>
      </c>
      <c r="B5" s="22" t="s">
        <v>95</v>
      </c>
      <c r="C5" s="23">
        <v>19.799999999999997</v>
      </c>
      <c r="D5" s="23">
        <v>90</v>
      </c>
    </row>
    <row r="6" spans="1:8" ht="30" x14ac:dyDescent="0.25">
      <c r="A6" s="17" t="s">
        <v>2847</v>
      </c>
      <c r="B6" s="22" t="s">
        <v>2848</v>
      </c>
      <c r="C6" s="23">
        <v>6.16</v>
      </c>
      <c r="D6" s="23">
        <v>28</v>
      </c>
    </row>
    <row r="7" spans="1:8" x14ac:dyDescent="0.25">
      <c r="A7" s="17" t="s">
        <v>98</v>
      </c>
      <c r="B7" s="22" t="s">
        <v>99</v>
      </c>
      <c r="C7" s="23">
        <v>27.04</v>
      </c>
      <c r="D7" s="23">
        <v>124</v>
      </c>
    </row>
    <row r="8" spans="1:8" ht="30" x14ac:dyDescent="0.25">
      <c r="A8" s="17" t="s">
        <v>2420</v>
      </c>
      <c r="B8" s="22" t="s">
        <v>2421</v>
      </c>
      <c r="C8" s="23">
        <v>2.2000000000000002</v>
      </c>
      <c r="D8" s="23">
        <v>10</v>
      </c>
    </row>
    <row r="9" spans="1:8" ht="30" x14ac:dyDescent="0.25">
      <c r="A9" s="17" t="s">
        <v>2697</v>
      </c>
      <c r="B9" s="22" t="s">
        <v>2698</v>
      </c>
      <c r="C9" s="23">
        <v>11.879999999999999</v>
      </c>
      <c r="D9" s="23">
        <v>54</v>
      </c>
    </row>
    <row r="10" spans="1:8" ht="45" x14ac:dyDescent="0.25">
      <c r="A10" s="17" t="s">
        <v>4744</v>
      </c>
      <c r="B10" s="22" t="s">
        <v>4745</v>
      </c>
      <c r="C10" s="23">
        <v>9.4600000000000009</v>
      </c>
      <c r="D10" s="23">
        <v>43</v>
      </c>
    </row>
    <row r="11" spans="1:8" ht="30" x14ac:dyDescent="0.25">
      <c r="A11" s="17" t="s">
        <v>2735</v>
      </c>
      <c r="B11" s="22" t="s">
        <v>2736</v>
      </c>
      <c r="C11" s="23">
        <v>2.96</v>
      </c>
      <c r="D11" s="23">
        <v>14</v>
      </c>
    </row>
    <row r="12" spans="1:8" x14ac:dyDescent="0.25">
      <c r="A12" s="17" t="s">
        <v>136</v>
      </c>
      <c r="B12" s="22" t="s">
        <v>137</v>
      </c>
      <c r="C12" s="23">
        <v>46.1</v>
      </c>
      <c r="D12" s="23">
        <v>266</v>
      </c>
    </row>
    <row r="13" spans="1:8" x14ac:dyDescent="0.25">
      <c r="A13" s="17" t="s">
        <v>154</v>
      </c>
      <c r="B13" s="22" t="s">
        <v>155</v>
      </c>
      <c r="C13" s="23">
        <v>23.759999999999998</v>
      </c>
      <c r="D13" s="23">
        <v>108</v>
      </c>
    </row>
    <row r="14" spans="1:8" x14ac:dyDescent="0.25">
      <c r="A14" s="17" t="s">
        <v>156</v>
      </c>
      <c r="B14" s="22" t="s">
        <v>157</v>
      </c>
      <c r="C14" s="23">
        <v>25.08</v>
      </c>
      <c r="D14" s="23">
        <v>114</v>
      </c>
    </row>
    <row r="15" spans="1:8" x14ac:dyDescent="0.25">
      <c r="A15" s="17" t="s">
        <v>4746</v>
      </c>
      <c r="B15" s="22" t="s">
        <v>4747</v>
      </c>
      <c r="C15" s="23">
        <v>3780.5600000000009</v>
      </c>
      <c r="D15" s="23">
        <v>17537</v>
      </c>
    </row>
    <row r="16" spans="1:8" x14ac:dyDescent="0.25">
      <c r="A16" s="17" t="s">
        <v>2480</v>
      </c>
      <c r="B16" s="22" t="s">
        <v>2481</v>
      </c>
      <c r="C16" s="23">
        <v>9.32</v>
      </c>
      <c r="D16" s="23">
        <v>43</v>
      </c>
    </row>
    <row r="17" spans="1:4" x14ac:dyDescent="0.25">
      <c r="A17" s="17" t="s">
        <v>174</v>
      </c>
      <c r="B17" s="22" t="s">
        <v>175</v>
      </c>
      <c r="C17" s="23">
        <v>14.08</v>
      </c>
      <c r="D17" s="23">
        <v>64</v>
      </c>
    </row>
    <row r="18" spans="1:4" x14ac:dyDescent="0.25">
      <c r="A18" s="17" t="s">
        <v>2693</v>
      </c>
      <c r="B18" s="22" t="s">
        <v>2694</v>
      </c>
      <c r="C18" s="23">
        <v>80.720000000000013</v>
      </c>
      <c r="D18" s="23">
        <v>380</v>
      </c>
    </row>
    <row r="19" spans="1:4" ht="30" x14ac:dyDescent="0.25">
      <c r="A19" s="17" t="s">
        <v>2926</v>
      </c>
      <c r="B19" s="22" t="s">
        <v>2927</v>
      </c>
      <c r="C19" s="23">
        <v>50.68</v>
      </c>
      <c r="D19" s="23">
        <v>241</v>
      </c>
    </row>
    <row r="20" spans="1:4" ht="30" x14ac:dyDescent="0.25">
      <c r="A20" s="17" t="s">
        <v>4748</v>
      </c>
      <c r="B20" s="22" t="s">
        <v>4749</v>
      </c>
      <c r="C20" s="23">
        <v>7.2</v>
      </c>
      <c r="D20" s="23">
        <v>45</v>
      </c>
    </row>
    <row r="21" spans="1:4" x14ac:dyDescent="0.25">
      <c r="A21" s="17" t="s">
        <v>252</v>
      </c>
      <c r="B21" s="22" t="s">
        <v>253</v>
      </c>
      <c r="C21" s="23">
        <v>25.9</v>
      </c>
      <c r="D21" s="23">
        <v>118</v>
      </c>
    </row>
    <row r="22" spans="1:4" x14ac:dyDescent="0.25">
      <c r="A22" s="17" t="s">
        <v>2904</v>
      </c>
      <c r="B22" s="22" t="s">
        <v>2905</v>
      </c>
      <c r="C22" s="23">
        <v>27.5</v>
      </c>
      <c r="D22" s="23">
        <v>125</v>
      </c>
    </row>
    <row r="23" spans="1:4" x14ac:dyDescent="0.25">
      <c r="A23" s="17" t="s">
        <v>4255</v>
      </c>
      <c r="B23" s="22" t="s">
        <v>4256</v>
      </c>
      <c r="C23" s="23">
        <v>2.42</v>
      </c>
      <c r="D23" s="23">
        <v>11</v>
      </c>
    </row>
    <row r="24" spans="1:4" x14ac:dyDescent="0.25">
      <c r="A24" s="17" t="s">
        <v>305</v>
      </c>
      <c r="B24" s="22" t="s">
        <v>306</v>
      </c>
      <c r="C24" s="23">
        <v>53.56</v>
      </c>
      <c r="D24" s="23">
        <v>292</v>
      </c>
    </row>
    <row r="25" spans="1:4" ht="30" x14ac:dyDescent="0.25">
      <c r="A25" s="17" t="s">
        <v>4750</v>
      </c>
      <c r="B25" s="22" t="s">
        <v>4751</v>
      </c>
      <c r="C25" s="23">
        <v>4.84</v>
      </c>
      <c r="D25" s="23">
        <v>22</v>
      </c>
    </row>
    <row r="26" spans="1:4" x14ac:dyDescent="0.25">
      <c r="A26" s="17" t="s">
        <v>343</v>
      </c>
      <c r="B26" s="22" t="s">
        <v>344</v>
      </c>
      <c r="C26" s="23">
        <v>14.52</v>
      </c>
      <c r="D26" s="23">
        <v>66</v>
      </c>
    </row>
    <row r="27" spans="1:4" x14ac:dyDescent="0.25">
      <c r="A27" s="17" t="s">
        <v>4752</v>
      </c>
      <c r="B27" s="22" t="s">
        <v>4753</v>
      </c>
      <c r="C27" s="23">
        <v>1178.0599999999997</v>
      </c>
      <c r="D27" s="23">
        <v>4077</v>
      </c>
    </row>
    <row r="28" spans="1:4" ht="30" x14ac:dyDescent="0.25">
      <c r="A28" s="17" t="s">
        <v>2803</v>
      </c>
      <c r="B28" s="22" t="s">
        <v>2804</v>
      </c>
      <c r="C28" s="23">
        <v>27.28</v>
      </c>
      <c r="D28" s="23">
        <v>124</v>
      </c>
    </row>
    <row r="29" spans="1:4" x14ac:dyDescent="0.25">
      <c r="A29" s="17" t="s">
        <v>4754</v>
      </c>
      <c r="B29" s="22" t="s">
        <v>4755</v>
      </c>
      <c r="C29" s="23">
        <v>46.86</v>
      </c>
      <c r="D29" s="23">
        <v>213</v>
      </c>
    </row>
    <row r="30" spans="1:4" x14ac:dyDescent="0.25">
      <c r="A30" s="17" t="s">
        <v>562</v>
      </c>
      <c r="B30" s="22" t="s">
        <v>563</v>
      </c>
      <c r="C30" s="23">
        <v>1189.32</v>
      </c>
      <c r="D30" s="23">
        <v>5659</v>
      </c>
    </row>
    <row r="31" spans="1:4" x14ac:dyDescent="0.25">
      <c r="A31" s="17" t="s">
        <v>590</v>
      </c>
      <c r="B31" s="22" t="s">
        <v>591</v>
      </c>
      <c r="C31" s="23">
        <v>6.6000000000000005</v>
      </c>
      <c r="D31" s="23">
        <v>30</v>
      </c>
    </row>
    <row r="32" spans="1:4" x14ac:dyDescent="0.25">
      <c r="A32" s="17" t="s">
        <v>600</v>
      </c>
      <c r="B32" s="22" t="s">
        <v>601</v>
      </c>
      <c r="C32" s="23">
        <v>30.080000000000002</v>
      </c>
      <c r="D32" s="23">
        <v>188</v>
      </c>
    </row>
    <row r="33" spans="1:4" ht="30" x14ac:dyDescent="0.25">
      <c r="A33" s="17" t="s">
        <v>2771</v>
      </c>
      <c r="B33" s="22" t="s">
        <v>2772</v>
      </c>
      <c r="C33" s="23">
        <v>21.34</v>
      </c>
      <c r="D33" s="23">
        <v>97</v>
      </c>
    </row>
    <row r="34" spans="1:4" ht="30" x14ac:dyDescent="0.25">
      <c r="A34" s="17" t="s">
        <v>632</v>
      </c>
      <c r="B34" s="22" t="s">
        <v>633</v>
      </c>
      <c r="C34" s="23">
        <v>3.08</v>
      </c>
      <c r="D34" s="23">
        <v>14</v>
      </c>
    </row>
    <row r="35" spans="1:4" x14ac:dyDescent="0.25">
      <c r="A35" s="17" t="s">
        <v>664</v>
      </c>
      <c r="B35" s="22" t="s">
        <v>665</v>
      </c>
      <c r="C35" s="23">
        <v>14.26</v>
      </c>
      <c r="D35" s="23">
        <v>67</v>
      </c>
    </row>
    <row r="36" spans="1:4" ht="30" x14ac:dyDescent="0.25">
      <c r="A36" s="17" t="s">
        <v>672</v>
      </c>
      <c r="B36" s="22" t="s">
        <v>673</v>
      </c>
      <c r="C36" s="23">
        <v>7.26</v>
      </c>
      <c r="D36" s="23">
        <v>33</v>
      </c>
    </row>
    <row r="37" spans="1:4" x14ac:dyDescent="0.25">
      <c r="A37" s="17" t="s">
        <v>2322</v>
      </c>
      <c r="B37" s="22" t="s">
        <v>2323</v>
      </c>
      <c r="C37" s="23">
        <v>196.68000000000004</v>
      </c>
      <c r="D37" s="23">
        <v>894</v>
      </c>
    </row>
    <row r="38" spans="1:4" x14ac:dyDescent="0.25">
      <c r="A38" s="17" t="s">
        <v>793</v>
      </c>
      <c r="B38" s="22" t="s">
        <v>794</v>
      </c>
      <c r="C38" s="23">
        <v>60.72</v>
      </c>
      <c r="D38" s="23">
        <v>276</v>
      </c>
    </row>
    <row r="39" spans="1:4" x14ac:dyDescent="0.25">
      <c r="A39" s="17" t="s">
        <v>799</v>
      </c>
      <c r="B39" s="22" t="s">
        <v>800</v>
      </c>
      <c r="C39" s="23">
        <v>4.84</v>
      </c>
      <c r="D39" s="23">
        <v>22</v>
      </c>
    </row>
    <row r="40" spans="1:4" x14ac:dyDescent="0.25">
      <c r="A40" s="17" t="s">
        <v>813</v>
      </c>
      <c r="B40" s="22" t="s">
        <v>814</v>
      </c>
      <c r="C40" s="23">
        <v>17.920000000000002</v>
      </c>
      <c r="D40" s="23">
        <v>112</v>
      </c>
    </row>
    <row r="41" spans="1:4" x14ac:dyDescent="0.25">
      <c r="A41" s="17" t="s">
        <v>827</v>
      </c>
      <c r="B41" s="22" t="s">
        <v>828</v>
      </c>
      <c r="C41" s="23">
        <v>1.52</v>
      </c>
      <c r="D41" s="23">
        <v>8</v>
      </c>
    </row>
    <row r="42" spans="1:4" ht="30" x14ac:dyDescent="0.25">
      <c r="A42" s="17" t="s">
        <v>855</v>
      </c>
      <c r="B42" s="22" t="s">
        <v>856</v>
      </c>
      <c r="C42" s="23">
        <v>0.22</v>
      </c>
      <c r="D42" s="23">
        <v>1</v>
      </c>
    </row>
    <row r="43" spans="1:4" ht="45" x14ac:dyDescent="0.25">
      <c r="A43" s="17" t="s">
        <v>897</v>
      </c>
      <c r="B43" s="22" t="s">
        <v>898</v>
      </c>
      <c r="C43" s="23">
        <v>10.56</v>
      </c>
      <c r="D43" s="23">
        <v>48</v>
      </c>
    </row>
    <row r="44" spans="1:4" ht="30" x14ac:dyDescent="0.25">
      <c r="A44" s="17" t="s">
        <v>901</v>
      </c>
      <c r="B44" s="22" t="s">
        <v>902</v>
      </c>
      <c r="C44" s="23">
        <v>167.78</v>
      </c>
      <c r="D44" s="23">
        <v>773</v>
      </c>
    </row>
    <row r="45" spans="1:4" x14ac:dyDescent="0.25">
      <c r="A45" s="17" t="s">
        <v>915</v>
      </c>
      <c r="B45" s="22" t="s">
        <v>916</v>
      </c>
      <c r="C45" s="23">
        <v>68.84</v>
      </c>
      <c r="D45" s="23">
        <v>320</v>
      </c>
    </row>
    <row r="46" spans="1:4" x14ac:dyDescent="0.25">
      <c r="A46" s="17" t="s">
        <v>927</v>
      </c>
      <c r="B46" s="22" t="s">
        <v>928</v>
      </c>
      <c r="C46" s="23">
        <v>2.2400000000000002</v>
      </c>
      <c r="D46" s="23">
        <v>11</v>
      </c>
    </row>
    <row r="47" spans="1:4" x14ac:dyDescent="0.25">
      <c r="A47" s="17" t="s">
        <v>951</v>
      </c>
      <c r="B47" s="22" t="s">
        <v>952</v>
      </c>
      <c r="C47" s="23">
        <v>10.780000000000001</v>
      </c>
      <c r="D47" s="23">
        <v>49</v>
      </c>
    </row>
    <row r="48" spans="1:4" ht="30" x14ac:dyDescent="0.25">
      <c r="A48" s="17" t="s">
        <v>4756</v>
      </c>
      <c r="B48" s="22" t="s">
        <v>4757</v>
      </c>
      <c r="C48" s="23">
        <v>2.64</v>
      </c>
      <c r="D48" s="23">
        <v>12</v>
      </c>
    </row>
    <row r="49" spans="1:4" x14ac:dyDescent="0.25">
      <c r="A49" s="17" t="s">
        <v>961</v>
      </c>
      <c r="B49" s="22" t="s">
        <v>962</v>
      </c>
      <c r="C49" s="23">
        <v>7.7200000000000006</v>
      </c>
      <c r="D49" s="23">
        <v>40</v>
      </c>
    </row>
    <row r="50" spans="1:4" x14ac:dyDescent="0.25">
      <c r="A50" s="17" t="s">
        <v>4758</v>
      </c>
      <c r="B50" s="22" t="s">
        <v>4759</v>
      </c>
      <c r="C50" s="23">
        <v>85.7</v>
      </c>
      <c r="D50" s="23">
        <v>395</v>
      </c>
    </row>
    <row r="51" spans="1:4" x14ac:dyDescent="0.25">
      <c r="A51" s="17" t="s">
        <v>983</v>
      </c>
      <c r="B51" s="22" t="s">
        <v>984</v>
      </c>
      <c r="C51" s="23">
        <v>23.1</v>
      </c>
      <c r="D51" s="23">
        <v>105</v>
      </c>
    </row>
    <row r="52" spans="1:4" ht="30" x14ac:dyDescent="0.25">
      <c r="A52" s="17" t="s">
        <v>991</v>
      </c>
      <c r="B52" s="22" t="s">
        <v>992</v>
      </c>
      <c r="C52" s="23">
        <v>16.579999999999998</v>
      </c>
      <c r="D52" s="23">
        <v>77</v>
      </c>
    </row>
    <row r="53" spans="1:4" x14ac:dyDescent="0.25">
      <c r="A53" s="17" t="s">
        <v>1005</v>
      </c>
      <c r="B53" s="22" t="s">
        <v>1006</v>
      </c>
      <c r="C53" s="23">
        <v>13.86</v>
      </c>
      <c r="D53" s="23">
        <v>63</v>
      </c>
    </row>
    <row r="54" spans="1:4" ht="30" x14ac:dyDescent="0.25">
      <c r="A54" s="17" t="s">
        <v>2324</v>
      </c>
      <c r="B54" s="22" t="s">
        <v>2325</v>
      </c>
      <c r="C54" s="23">
        <v>26.159999999999997</v>
      </c>
      <c r="D54" s="23">
        <v>135</v>
      </c>
    </row>
    <row r="55" spans="1:4" x14ac:dyDescent="0.25">
      <c r="A55" s="17" t="s">
        <v>1085</v>
      </c>
      <c r="B55" s="22" t="s">
        <v>1086</v>
      </c>
      <c r="C55" s="23">
        <v>3.5200000000000005</v>
      </c>
      <c r="D55" s="23">
        <v>16</v>
      </c>
    </row>
    <row r="56" spans="1:4" x14ac:dyDescent="0.25">
      <c r="A56" s="17" t="s">
        <v>1101</v>
      </c>
      <c r="B56" s="22" t="s">
        <v>1102</v>
      </c>
      <c r="C56" s="23">
        <v>14.96</v>
      </c>
      <c r="D56" s="23">
        <v>68</v>
      </c>
    </row>
    <row r="57" spans="1:4" x14ac:dyDescent="0.25">
      <c r="A57" s="17" t="s">
        <v>1129</v>
      </c>
      <c r="B57" s="22" t="s">
        <v>1130</v>
      </c>
      <c r="C57" s="23">
        <v>0.48</v>
      </c>
      <c r="D57" s="23">
        <v>3</v>
      </c>
    </row>
    <row r="58" spans="1:4" x14ac:dyDescent="0.25">
      <c r="A58" s="17" t="s">
        <v>1143</v>
      </c>
      <c r="B58" s="22" t="s">
        <v>1144</v>
      </c>
      <c r="C58" s="23">
        <v>12.54</v>
      </c>
      <c r="D58" s="23">
        <v>57</v>
      </c>
    </row>
    <row r="59" spans="1:4" x14ac:dyDescent="0.25">
      <c r="A59" s="17" t="s">
        <v>1177</v>
      </c>
      <c r="B59" s="22" t="s">
        <v>1178</v>
      </c>
      <c r="C59" s="23">
        <v>159.45999999999998</v>
      </c>
      <c r="D59" s="23">
        <v>727</v>
      </c>
    </row>
    <row r="60" spans="1:4" x14ac:dyDescent="0.25">
      <c r="A60" s="17" t="s">
        <v>4760</v>
      </c>
      <c r="B60" s="22" t="s">
        <v>4761</v>
      </c>
      <c r="C60" s="23">
        <v>180.4</v>
      </c>
      <c r="D60" s="23">
        <v>820</v>
      </c>
    </row>
    <row r="61" spans="1:4" x14ac:dyDescent="0.25">
      <c r="A61" s="17" t="s">
        <v>1187</v>
      </c>
      <c r="B61" s="22" t="s">
        <v>1188</v>
      </c>
      <c r="C61" s="23">
        <v>8.8000000000000007</v>
      </c>
      <c r="D61" s="23">
        <v>40</v>
      </c>
    </row>
    <row r="62" spans="1:4" x14ac:dyDescent="0.25">
      <c r="A62" s="17" t="s">
        <v>1189</v>
      </c>
      <c r="B62" s="22" t="s">
        <v>1190</v>
      </c>
      <c r="C62" s="23">
        <v>85.42</v>
      </c>
      <c r="D62" s="23">
        <v>403</v>
      </c>
    </row>
    <row r="63" spans="1:4" x14ac:dyDescent="0.25">
      <c r="A63" s="17" t="s">
        <v>1211</v>
      </c>
      <c r="B63" s="22" t="s">
        <v>1212</v>
      </c>
      <c r="C63" s="23">
        <v>3.52</v>
      </c>
      <c r="D63" s="23">
        <v>16</v>
      </c>
    </row>
    <row r="64" spans="1:4" ht="30" x14ac:dyDescent="0.25">
      <c r="A64" s="17" t="s">
        <v>2922</v>
      </c>
      <c r="B64" s="22" t="s">
        <v>2923</v>
      </c>
      <c r="C64" s="23">
        <v>71.639999999999986</v>
      </c>
      <c r="D64" s="23">
        <v>327</v>
      </c>
    </row>
    <row r="65" spans="1:4" x14ac:dyDescent="0.25">
      <c r="A65" s="17" t="s">
        <v>1269</v>
      </c>
      <c r="B65" s="22" t="s">
        <v>1270</v>
      </c>
      <c r="C65" s="23">
        <v>36.299999999999997</v>
      </c>
      <c r="D65" s="23">
        <v>165</v>
      </c>
    </row>
    <row r="66" spans="1:4" ht="30" x14ac:dyDescent="0.25">
      <c r="A66" s="17" t="s">
        <v>1307</v>
      </c>
      <c r="B66" s="22" t="s">
        <v>1308</v>
      </c>
      <c r="C66" s="23">
        <v>13.2</v>
      </c>
      <c r="D66" s="23">
        <v>60</v>
      </c>
    </row>
    <row r="67" spans="1:4" x14ac:dyDescent="0.25">
      <c r="A67" s="17" t="s">
        <v>1337</v>
      </c>
      <c r="B67" s="22" t="s">
        <v>1338</v>
      </c>
      <c r="C67" s="23">
        <v>95</v>
      </c>
      <c r="D67" s="23">
        <v>443</v>
      </c>
    </row>
    <row r="68" spans="1:4" x14ac:dyDescent="0.25">
      <c r="A68" s="17" t="s">
        <v>2496</v>
      </c>
      <c r="B68" s="22" t="s">
        <v>2497</v>
      </c>
      <c r="C68" s="23">
        <v>1.1000000000000001</v>
      </c>
      <c r="D68" s="23">
        <v>5</v>
      </c>
    </row>
    <row r="69" spans="1:4" x14ac:dyDescent="0.25">
      <c r="A69" s="17" t="s">
        <v>1382</v>
      </c>
      <c r="B69" s="22" t="s">
        <v>1383</v>
      </c>
      <c r="C69" s="23">
        <v>1016.58</v>
      </c>
      <c r="D69" s="23">
        <v>4809</v>
      </c>
    </row>
    <row r="70" spans="1:4" ht="30" x14ac:dyDescent="0.25">
      <c r="A70" s="17" t="s">
        <v>1386</v>
      </c>
      <c r="B70" s="22" t="s">
        <v>1387</v>
      </c>
      <c r="C70" s="23">
        <v>7.08</v>
      </c>
      <c r="D70" s="23">
        <v>33</v>
      </c>
    </row>
    <row r="71" spans="1:4" x14ac:dyDescent="0.25">
      <c r="A71" s="17" t="s">
        <v>1408</v>
      </c>
      <c r="B71" s="22" t="s">
        <v>1409</v>
      </c>
      <c r="C71" s="23">
        <v>3.96</v>
      </c>
      <c r="D71" s="23">
        <v>18</v>
      </c>
    </row>
    <row r="72" spans="1:4" x14ac:dyDescent="0.25">
      <c r="A72" s="17" t="s">
        <v>1422</v>
      </c>
      <c r="B72" s="22" t="s">
        <v>1423</v>
      </c>
      <c r="C72" s="23">
        <v>26.18</v>
      </c>
      <c r="D72" s="23">
        <v>119</v>
      </c>
    </row>
    <row r="73" spans="1:4" x14ac:dyDescent="0.25">
      <c r="A73" s="17" t="s">
        <v>1430</v>
      </c>
      <c r="B73" s="22" t="s">
        <v>1431</v>
      </c>
      <c r="C73" s="23">
        <v>45.1</v>
      </c>
      <c r="D73" s="23">
        <v>205</v>
      </c>
    </row>
    <row r="74" spans="1:4" x14ac:dyDescent="0.25">
      <c r="A74" s="17" t="s">
        <v>1444</v>
      </c>
      <c r="B74" s="22" t="s">
        <v>1445</v>
      </c>
      <c r="C74" s="23">
        <v>279.02</v>
      </c>
      <c r="D74" s="23">
        <v>1274</v>
      </c>
    </row>
    <row r="75" spans="1:4" x14ac:dyDescent="0.25">
      <c r="A75" s="17" t="s">
        <v>2793</v>
      </c>
      <c r="B75" s="22" t="s">
        <v>2794</v>
      </c>
      <c r="C75" s="23">
        <v>122.1</v>
      </c>
      <c r="D75" s="23">
        <v>555</v>
      </c>
    </row>
    <row r="76" spans="1:4" x14ac:dyDescent="0.25">
      <c r="A76" s="17" t="s">
        <v>2920</v>
      </c>
      <c r="B76" s="22" t="s">
        <v>2921</v>
      </c>
      <c r="C76" s="23">
        <v>280.8</v>
      </c>
      <c r="D76" s="23">
        <v>1290</v>
      </c>
    </row>
    <row r="77" spans="1:4" x14ac:dyDescent="0.25">
      <c r="A77" s="17" t="s">
        <v>2709</v>
      </c>
      <c r="B77" s="22" t="s">
        <v>2710</v>
      </c>
      <c r="C77" s="23">
        <v>43.800000000000004</v>
      </c>
      <c r="D77" s="23">
        <v>222</v>
      </c>
    </row>
    <row r="78" spans="1:4" x14ac:dyDescent="0.25">
      <c r="A78" s="17" t="s">
        <v>1506</v>
      </c>
      <c r="B78" s="22" t="s">
        <v>1507</v>
      </c>
      <c r="C78" s="23">
        <v>6.6000000000000005</v>
      </c>
      <c r="D78" s="23">
        <v>30</v>
      </c>
    </row>
    <row r="79" spans="1:4" x14ac:dyDescent="0.25">
      <c r="A79" s="17" t="s">
        <v>1520</v>
      </c>
      <c r="B79" s="22" t="s">
        <v>1521</v>
      </c>
      <c r="C79" s="23">
        <v>5.7000000000000011</v>
      </c>
      <c r="D79" s="23">
        <v>30</v>
      </c>
    </row>
    <row r="80" spans="1:4" ht="30" x14ac:dyDescent="0.25">
      <c r="A80" s="17" t="s">
        <v>4762</v>
      </c>
      <c r="B80" s="22" t="s">
        <v>4763</v>
      </c>
      <c r="C80" s="23">
        <v>10.120000000000001</v>
      </c>
      <c r="D80" s="23">
        <v>46</v>
      </c>
    </row>
    <row r="81" spans="1:4" x14ac:dyDescent="0.25">
      <c r="A81" s="17" t="s">
        <v>4764</v>
      </c>
      <c r="B81" s="22" t="s">
        <v>4765</v>
      </c>
      <c r="C81" s="23">
        <v>15.1</v>
      </c>
      <c r="D81" s="23">
        <v>70</v>
      </c>
    </row>
    <row r="82" spans="1:4" ht="30" x14ac:dyDescent="0.25">
      <c r="A82" s="17" t="s">
        <v>1566</v>
      </c>
      <c r="B82" s="22" t="s">
        <v>1567</v>
      </c>
      <c r="C82" s="23">
        <v>39.199999999999996</v>
      </c>
      <c r="D82" s="23">
        <v>239</v>
      </c>
    </row>
    <row r="83" spans="1:4" x14ac:dyDescent="0.25">
      <c r="A83" s="17" t="s">
        <v>1604</v>
      </c>
      <c r="B83" s="22" t="s">
        <v>1605</v>
      </c>
      <c r="C83" s="23">
        <v>4.18</v>
      </c>
      <c r="D83" s="23">
        <v>19</v>
      </c>
    </row>
    <row r="84" spans="1:4" x14ac:dyDescent="0.25">
      <c r="A84" s="17" t="s">
        <v>1608</v>
      </c>
      <c r="B84" s="22" t="s">
        <v>1609</v>
      </c>
      <c r="C84" s="23">
        <v>19.880000000000003</v>
      </c>
      <c r="D84" s="23">
        <v>92</v>
      </c>
    </row>
    <row r="85" spans="1:4" x14ac:dyDescent="0.25">
      <c r="A85" s="17" t="s">
        <v>1770</v>
      </c>
      <c r="B85" s="22" t="s">
        <v>1771</v>
      </c>
      <c r="C85" s="23">
        <v>83.62</v>
      </c>
      <c r="D85" s="23">
        <v>382</v>
      </c>
    </row>
    <row r="86" spans="1:4" x14ac:dyDescent="0.25">
      <c r="A86" s="17" t="s">
        <v>2626</v>
      </c>
      <c r="B86" s="22" t="s">
        <v>2627</v>
      </c>
      <c r="C86" s="23">
        <v>0.1</v>
      </c>
      <c r="D86" s="23">
        <v>3</v>
      </c>
    </row>
    <row r="87" spans="1:4" x14ac:dyDescent="0.25">
      <c r="A87" s="17" t="s">
        <v>4766</v>
      </c>
      <c r="B87" s="22" t="s">
        <v>4767</v>
      </c>
      <c r="C87" s="23">
        <v>29.479999999999997</v>
      </c>
      <c r="D87" s="23">
        <v>134</v>
      </c>
    </row>
    <row r="88" spans="1:4" ht="30" x14ac:dyDescent="0.25">
      <c r="A88" s="17" t="s">
        <v>2610</v>
      </c>
      <c r="B88" s="22" t="s">
        <v>2611</v>
      </c>
      <c r="C88" s="23">
        <v>6.38</v>
      </c>
      <c r="D88" s="23">
        <v>29</v>
      </c>
    </row>
    <row r="89" spans="1:4" ht="30" x14ac:dyDescent="0.25">
      <c r="A89" s="17" t="s">
        <v>718</v>
      </c>
      <c r="B89" s="22" t="s">
        <v>4194</v>
      </c>
      <c r="C89" s="23">
        <v>22.82</v>
      </c>
      <c r="D89" s="23">
        <v>116</v>
      </c>
    </row>
    <row r="90" spans="1:4" x14ac:dyDescent="0.25">
      <c r="A90" s="17" t="s">
        <v>2781</v>
      </c>
      <c r="B90" s="22" t="s">
        <v>2782</v>
      </c>
      <c r="C90" s="23">
        <v>67.94</v>
      </c>
      <c r="D90" s="23">
        <v>314</v>
      </c>
    </row>
    <row r="91" spans="1:4" ht="30" x14ac:dyDescent="0.25">
      <c r="A91" s="17" t="s">
        <v>2628</v>
      </c>
      <c r="B91" s="22" t="s">
        <v>2630</v>
      </c>
      <c r="C91" s="23">
        <v>25.68</v>
      </c>
      <c r="D91" s="23">
        <v>117</v>
      </c>
    </row>
    <row r="92" spans="1:4" ht="30" x14ac:dyDescent="0.25">
      <c r="A92" s="17" t="s">
        <v>1860</v>
      </c>
      <c r="B92" s="22" t="s">
        <v>1861</v>
      </c>
      <c r="C92" s="23">
        <v>27.54</v>
      </c>
      <c r="D92" s="23">
        <v>138</v>
      </c>
    </row>
    <row r="93" spans="1:4" x14ac:dyDescent="0.25">
      <c r="A93" s="17" t="s">
        <v>1862</v>
      </c>
      <c r="B93" s="22" t="s">
        <v>1863</v>
      </c>
      <c r="C93" s="23">
        <v>14.3</v>
      </c>
      <c r="D93" s="23">
        <v>65</v>
      </c>
    </row>
    <row r="94" spans="1:4" x14ac:dyDescent="0.25">
      <c r="A94" s="17" t="s">
        <v>4768</v>
      </c>
      <c r="B94" s="22" t="s">
        <v>4769</v>
      </c>
      <c r="C94" s="23">
        <v>96.399999999999991</v>
      </c>
      <c r="D94" s="23">
        <v>445</v>
      </c>
    </row>
    <row r="95" spans="1:4" x14ac:dyDescent="0.25">
      <c r="A95" s="17" t="s">
        <v>1888</v>
      </c>
      <c r="B95" s="22" t="s">
        <v>1889</v>
      </c>
      <c r="C95" s="23">
        <v>18.04</v>
      </c>
      <c r="D95" s="23">
        <v>82</v>
      </c>
    </row>
    <row r="96" spans="1:4" x14ac:dyDescent="0.25">
      <c r="A96" s="17" t="s">
        <v>1904</v>
      </c>
      <c r="B96" s="22" t="s">
        <v>1905</v>
      </c>
      <c r="C96" s="23">
        <v>4.2200000000000006</v>
      </c>
      <c r="D96" s="23">
        <v>20</v>
      </c>
    </row>
    <row r="97" spans="1:4" x14ac:dyDescent="0.25">
      <c r="A97" s="17" t="s">
        <v>1928</v>
      </c>
      <c r="B97" s="22" t="s">
        <v>1929</v>
      </c>
      <c r="C97" s="23">
        <v>9.9</v>
      </c>
      <c r="D97" s="23">
        <v>45</v>
      </c>
    </row>
    <row r="98" spans="1:4" x14ac:dyDescent="0.25">
      <c r="A98" s="17" t="s">
        <v>1940</v>
      </c>
      <c r="B98" s="22" t="s">
        <v>1941</v>
      </c>
      <c r="C98" s="23">
        <v>9.36</v>
      </c>
      <c r="D98" s="23">
        <v>48</v>
      </c>
    </row>
    <row r="99" spans="1:4" x14ac:dyDescent="0.25">
      <c r="A99" s="17" t="s">
        <v>1958</v>
      </c>
      <c r="B99" s="22" t="s">
        <v>1959</v>
      </c>
      <c r="C99" s="23">
        <v>12.100000000000001</v>
      </c>
      <c r="D99" s="23">
        <v>55</v>
      </c>
    </row>
    <row r="100" spans="1:4" x14ac:dyDescent="0.25">
      <c r="A100" s="17" t="s">
        <v>1989</v>
      </c>
      <c r="B100" s="22" t="s">
        <v>1990</v>
      </c>
      <c r="C100" s="23">
        <v>26.4</v>
      </c>
      <c r="D100" s="23">
        <v>120</v>
      </c>
    </row>
    <row r="101" spans="1:4" x14ac:dyDescent="0.25">
      <c r="A101" s="17" t="s">
        <v>2424</v>
      </c>
      <c r="B101" s="22" t="s">
        <v>2425</v>
      </c>
      <c r="C101" s="23">
        <v>57.36</v>
      </c>
      <c r="D101" s="23">
        <v>262</v>
      </c>
    </row>
    <row r="102" spans="1:4" x14ac:dyDescent="0.25">
      <c r="A102" s="17" t="s">
        <v>2057</v>
      </c>
      <c r="B102" s="22" t="s">
        <v>2058</v>
      </c>
      <c r="C102" s="23">
        <v>6.08</v>
      </c>
      <c r="D102" s="23">
        <v>29</v>
      </c>
    </row>
    <row r="103" spans="1:4" x14ac:dyDescent="0.25">
      <c r="A103" s="17" t="s">
        <v>2063</v>
      </c>
      <c r="B103" s="22" t="s">
        <v>2064</v>
      </c>
      <c r="C103" s="23">
        <v>1.1000000000000001</v>
      </c>
      <c r="D103" s="23">
        <v>5</v>
      </c>
    </row>
    <row r="104" spans="1:4" x14ac:dyDescent="0.25">
      <c r="A104" s="17" t="s">
        <v>2080</v>
      </c>
      <c r="B104" s="22" t="s">
        <v>2081</v>
      </c>
      <c r="C104" s="23">
        <v>1.28</v>
      </c>
      <c r="D104" s="23">
        <v>8</v>
      </c>
    </row>
    <row r="105" spans="1:4" x14ac:dyDescent="0.25">
      <c r="A105" s="17" t="s">
        <v>2723</v>
      </c>
      <c r="B105" s="22" t="s">
        <v>2724</v>
      </c>
      <c r="C105" s="23">
        <v>30.78</v>
      </c>
      <c r="D105" s="23">
        <v>141</v>
      </c>
    </row>
    <row r="106" spans="1:4" x14ac:dyDescent="0.25">
      <c r="A106" s="17" t="s">
        <v>2769</v>
      </c>
      <c r="B106" s="22" t="s">
        <v>2770</v>
      </c>
      <c r="C106" s="23">
        <v>22.22</v>
      </c>
      <c r="D106" s="23">
        <v>101</v>
      </c>
    </row>
    <row r="107" spans="1:4" ht="30" x14ac:dyDescent="0.25">
      <c r="A107" s="17" t="s">
        <v>2382</v>
      </c>
      <c r="B107" s="22" t="s">
        <v>2383</v>
      </c>
      <c r="C107" s="23">
        <v>59.14</v>
      </c>
      <c r="D107" s="23">
        <v>271</v>
      </c>
    </row>
    <row r="108" spans="1:4" x14ac:dyDescent="0.25">
      <c r="A108" s="17" t="s">
        <v>2132</v>
      </c>
      <c r="B108" s="22" t="s">
        <v>2133</v>
      </c>
      <c r="C108" s="23">
        <v>40.78</v>
      </c>
      <c r="D108" s="23">
        <v>190</v>
      </c>
    </row>
    <row r="109" spans="1:4" x14ac:dyDescent="0.25">
      <c r="A109" s="17" t="s">
        <v>4770</v>
      </c>
      <c r="B109" s="22" t="s">
        <v>4771</v>
      </c>
      <c r="C109" s="23">
        <v>284.60000000000002</v>
      </c>
      <c r="D109" s="23">
        <v>1388</v>
      </c>
    </row>
    <row r="110" spans="1:4" x14ac:dyDescent="0.25">
      <c r="A110" s="17" t="s">
        <v>2361</v>
      </c>
      <c r="B110" s="22" t="s">
        <v>2362</v>
      </c>
      <c r="C110" s="23">
        <v>15.8</v>
      </c>
      <c r="D110" s="23">
        <v>77</v>
      </c>
    </row>
    <row r="111" spans="1:4" x14ac:dyDescent="0.25">
      <c r="A111" s="17" t="s">
        <v>2142</v>
      </c>
      <c r="B111" s="22" t="s">
        <v>2143</v>
      </c>
      <c r="C111" s="23">
        <v>737.6400000000001</v>
      </c>
      <c r="D111" s="23">
        <v>3653</v>
      </c>
    </row>
    <row r="112" spans="1:4" x14ac:dyDescent="0.25">
      <c r="A112" s="17" t="s">
        <v>2150</v>
      </c>
      <c r="B112" s="22" t="s">
        <v>2151</v>
      </c>
      <c r="C112" s="23">
        <v>4.4000000000000004</v>
      </c>
      <c r="D112" s="23">
        <v>20</v>
      </c>
    </row>
    <row r="113" spans="1:4" ht="30" x14ac:dyDescent="0.25">
      <c r="A113" s="17" t="s">
        <v>2156</v>
      </c>
      <c r="B113" s="22" t="s">
        <v>2157</v>
      </c>
      <c r="C113" s="23">
        <v>20</v>
      </c>
      <c r="D113" s="23">
        <v>125</v>
      </c>
    </row>
    <row r="114" spans="1:4" x14ac:dyDescent="0.25">
      <c r="A114" s="17" t="s">
        <v>4772</v>
      </c>
      <c r="B114" s="22" t="s">
        <v>4773</v>
      </c>
      <c r="C114" s="23">
        <v>11.879999999999999</v>
      </c>
      <c r="D114" s="23">
        <v>54</v>
      </c>
    </row>
    <row r="115" spans="1:4" ht="30" x14ac:dyDescent="0.25">
      <c r="A115" s="17" t="s">
        <v>2739</v>
      </c>
      <c r="B115" s="22" t="s">
        <v>2740</v>
      </c>
      <c r="C115" s="23">
        <v>40.260000000000005</v>
      </c>
      <c r="D115" s="23">
        <v>183</v>
      </c>
    </row>
    <row r="116" spans="1:4" x14ac:dyDescent="0.25">
      <c r="A116" s="17" t="s">
        <v>2867</v>
      </c>
      <c r="B116" s="22" t="s">
        <v>2868</v>
      </c>
      <c r="C116" s="23">
        <v>54.78</v>
      </c>
      <c r="D116" s="23">
        <v>249</v>
      </c>
    </row>
    <row r="117" spans="1:4" ht="30" x14ac:dyDescent="0.25">
      <c r="A117" s="17" t="s">
        <v>2184</v>
      </c>
      <c r="B117" s="22" t="s">
        <v>2185</v>
      </c>
      <c r="C117" s="23">
        <v>4.18</v>
      </c>
      <c r="D117" s="23">
        <v>19</v>
      </c>
    </row>
    <row r="118" spans="1:4" x14ac:dyDescent="0.25">
      <c r="A118" s="17" t="s">
        <v>2188</v>
      </c>
      <c r="B118" s="22" t="s">
        <v>2189</v>
      </c>
      <c r="C118" s="23">
        <v>9.24</v>
      </c>
      <c r="D118" s="23">
        <v>42</v>
      </c>
    </row>
    <row r="119" spans="1:4" x14ac:dyDescent="0.25">
      <c r="A119" s="17" t="s">
        <v>2653</v>
      </c>
      <c r="B119" s="22" t="s">
        <v>2654</v>
      </c>
      <c r="C119" s="23">
        <v>181.51000000000002</v>
      </c>
      <c r="D119" s="23">
        <v>872</v>
      </c>
    </row>
    <row r="120" spans="1:4" x14ac:dyDescent="0.25">
      <c r="A120" s="72"/>
      <c r="B120" s="73" t="s">
        <v>58</v>
      </c>
      <c r="C120" s="173">
        <f>SUM(C4:C119)</f>
        <v>12141.230000000007</v>
      </c>
      <c r="D120" s="90"/>
    </row>
    <row r="121" spans="1:4" x14ac:dyDescent="0.25">
      <c r="C121" s="92"/>
      <c r="D121" s="92"/>
    </row>
  </sheetData>
  <mergeCells count="2">
    <mergeCell ref="A2:H2"/>
    <mergeCell ref="B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6198-825C-4B07-B0CF-03C84C2912C9}">
  <sheetPr>
    <tabColor rgb="FF92D050"/>
  </sheetPr>
  <dimension ref="A1:F912"/>
  <sheetViews>
    <sheetView workbookViewId="0">
      <selection activeCell="A4" sqref="A4"/>
    </sheetView>
  </sheetViews>
  <sheetFormatPr defaultRowHeight="15" x14ac:dyDescent="0.25"/>
  <cols>
    <col min="1" max="1" width="16" style="15" customWidth="1"/>
    <col min="2" max="2" width="96.140625" style="15" customWidth="1"/>
    <col min="3" max="3" width="26.5703125" style="15" customWidth="1"/>
    <col min="4" max="4" width="18.85546875" style="15" customWidth="1"/>
    <col min="5" max="5" width="14.140625" style="15" customWidth="1"/>
    <col min="6" max="16384" width="9.140625" style="15"/>
  </cols>
  <sheetData>
    <row r="1" spans="1:6" ht="114" customHeight="1" x14ac:dyDescent="0.25">
      <c r="B1" s="221" t="s">
        <v>4786</v>
      </c>
      <c r="C1" s="232"/>
      <c r="D1" s="232"/>
      <c r="E1" s="16"/>
      <c r="F1" s="16"/>
    </row>
    <row r="2" spans="1:6" ht="11.25" customHeight="1" x14ac:dyDescent="0.25">
      <c r="B2" s="76"/>
      <c r="C2" s="76"/>
      <c r="D2" s="76"/>
      <c r="E2" s="16"/>
      <c r="F2" s="16"/>
    </row>
    <row r="3" spans="1:6" ht="78.75" customHeight="1" x14ac:dyDescent="0.25">
      <c r="A3" s="230" t="s">
        <v>4788</v>
      </c>
      <c r="B3" s="230"/>
      <c r="C3" s="230"/>
      <c r="D3" s="230"/>
      <c r="E3" s="77"/>
      <c r="F3" s="77"/>
    </row>
    <row r="5" spans="1:6" ht="30" x14ac:dyDescent="0.25">
      <c r="C5" s="23" t="s">
        <v>4151</v>
      </c>
      <c r="D5" s="82" t="s">
        <v>4152</v>
      </c>
      <c r="E5" s="64"/>
    </row>
    <row r="6" spans="1:6" x14ac:dyDescent="0.25">
      <c r="C6" s="23">
        <v>7.32</v>
      </c>
      <c r="D6" s="23">
        <v>0.05</v>
      </c>
      <c r="E6" s="64"/>
    </row>
    <row r="8" spans="1:6" ht="30" x14ac:dyDescent="0.25">
      <c r="A8" s="17" t="s">
        <v>4692</v>
      </c>
      <c r="B8" s="17" t="s">
        <v>43</v>
      </c>
      <c r="C8" s="23" t="s">
        <v>4143</v>
      </c>
      <c r="D8" s="23" t="s">
        <v>2869</v>
      </c>
      <c r="E8" s="82" t="s">
        <v>4144</v>
      </c>
    </row>
    <row r="9" spans="1:6" x14ac:dyDescent="0.25">
      <c r="A9" s="17" t="s">
        <v>4686</v>
      </c>
      <c r="B9" s="17" t="s">
        <v>2995</v>
      </c>
      <c r="C9" s="83">
        <v>43.92</v>
      </c>
      <c r="D9" s="23">
        <v>6</v>
      </c>
      <c r="E9" s="83">
        <v>0.30000000000000004</v>
      </c>
      <c r="F9" s="78"/>
    </row>
    <row r="10" spans="1:6" x14ac:dyDescent="0.25">
      <c r="A10" s="17" t="s">
        <v>4686</v>
      </c>
      <c r="B10" s="17" t="s">
        <v>2996</v>
      </c>
      <c r="C10" s="83">
        <v>7.32</v>
      </c>
      <c r="D10" s="23">
        <v>1</v>
      </c>
      <c r="E10" s="83">
        <v>0.05</v>
      </c>
      <c r="F10" s="78"/>
    </row>
    <row r="11" spans="1:6" x14ac:dyDescent="0.25">
      <c r="A11" s="17" t="s">
        <v>4686</v>
      </c>
      <c r="B11" s="17" t="s">
        <v>2997</v>
      </c>
      <c r="C11" s="83">
        <v>21.96</v>
      </c>
      <c r="D11" s="23">
        <v>3</v>
      </c>
      <c r="E11" s="83">
        <v>0.15000000000000002</v>
      </c>
      <c r="F11" s="78"/>
    </row>
    <row r="12" spans="1:6" x14ac:dyDescent="0.25">
      <c r="A12" s="17" t="s">
        <v>4686</v>
      </c>
      <c r="B12" s="17" t="s">
        <v>2999</v>
      </c>
      <c r="C12" s="83">
        <v>29.28</v>
      </c>
      <c r="D12" s="23">
        <v>4</v>
      </c>
      <c r="E12" s="83">
        <v>0.2</v>
      </c>
      <c r="F12" s="78"/>
    </row>
    <row r="13" spans="1:6" x14ac:dyDescent="0.25">
      <c r="A13" s="17" t="s">
        <v>4686</v>
      </c>
      <c r="B13" s="17" t="s">
        <v>3000</v>
      </c>
      <c r="C13" s="83">
        <v>14.64</v>
      </c>
      <c r="D13" s="23">
        <v>2</v>
      </c>
      <c r="E13" s="83">
        <v>0.1</v>
      </c>
      <c r="F13" s="78"/>
    </row>
    <row r="14" spans="1:6" x14ac:dyDescent="0.25">
      <c r="A14" s="17" t="s">
        <v>4686</v>
      </c>
      <c r="B14" s="17" t="s">
        <v>3001</v>
      </c>
      <c r="C14" s="83">
        <v>29.28</v>
      </c>
      <c r="D14" s="23">
        <v>4</v>
      </c>
      <c r="E14" s="83">
        <v>0.2</v>
      </c>
      <c r="F14" s="78"/>
    </row>
    <row r="15" spans="1:6" x14ac:dyDescent="0.25">
      <c r="A15" s="17" t="s">
        <v>4686</v>
      </c>
      <c r="B15" s="17" t="s">
        <v>3003</v>
      </c>
      <c r="C15" s="83">
        <v>73.2</v>
      </c>
      <c r="D15" s="23">
        <v>10</v>
      </c>
      <c r="E15" s="83">
        <v>0.5</v>
      </c>
      <c r="F15" s="78"/>
    </row>
    <row r="16" spans="1:6" x14ac:dyDescent="0.25">
      <c r="A16" s="17" t="s">
        <v>4686</v>
      </c>
      <c r="B16" s="17" t="s">
        <v>3004</v>
      </c>
      <c r="C16" s="83">
        <v>21.96</v>
      </c>
      <c r="D16" s="23">
        <v>3</v>
      </c>
      <c r="E16" s="83">
        <v>0.15000000000000002</v>
      </c>
      <c r="F16" s="78"/>
    </row>
    <row r="17" spans="1:6" x14ac:dyDescent="0.25">
      <c r="A17" s="17" t="s">
        <v>4686</v>
      </c>
      <c r="B17" s="17" t="s">
        <v>3006</v>
      </c>
      <c r="C17" s="83">
        <v>14.64</v>
      </c>
      <c r="D17" s="23">
        <v>2</v>
      </c>
      <c r="E17" s="83">
        <v>0.1</v>
      </c>
      <c r="F17" s="78"/>
    </row>
    <row r="18" spans="1:6" x14ac:dyDescent="0.25">
      <c r="A18" s="17" t="s">
        <v>4686</v>
      </c>
      <c r="B18" s="17" t="s">
        <v>3007</v>
      </c>
      <c r="C18" s="83">
        <v>29.28</v>
      </c>
      <c r="D18" s="23">
        <v>4</v>
      </c>
      <c r="E18" s="83">
        <v>0.2</v>
      </c>
      <c r="F18" s="78"/>
    </row>
    <row r="19" spans="1:6" x14ac:dyDescent="0.25">
      <c r="A19" s="17" t="s">
        <v>4686</v>
      </c>
      <c r="B19" s="17" t="s">
        <v>3008</v>
      </c>
      <c r="C19" s="83">
        <v>7.32</v>
      </c>
      <c r="D19" s="23">
        <v>1</v>
      </c>
      <c r="E19" s="83">
        <v>0.05</v>
      </c>
      <c r="F19" s="78"/>
    </row>
    <row r="20" spans="1:6" x14ac:dyDescent="0.25">
      <c r="A20" s="17" t="s">
        <v>4686</v>
      </c>
      <c r="B20" s="17" t="s">
        <v>3009</v>
      </c>
      <c r="C20" s="83">
        <v>7.32</v>
      </c>
      <c r="D20" s="23">
        <v>1</v>
      </c>
      <c r="E20" s="83">
        <v>0.05</v>
      </c>
      <c r="F20" s="78"/>
    </row>
    <row r="21" spans="1:6" x14ac:dyDescent="0.25">
      <c r="A21" s="17" t="s">
        <v>4686</v>
      </c>
      <c r="B21" s="17" t="s">
        <v>3010</v>
      </c>
      <c r="C21" s="83">
        <v>21.96</v>
      </c>
      <c r="D21" s="23">
        <v>3</v>
      </c>
      <c r="E21" s="83">
        <v>0.15000000000000002</v>
      </c>
      <c r="F21" s="78"/>
    </row>
    <row r="22" spans="1:6" x14ac:dyDescent="0.25">
      <c r="A22" s="17" t="s">
        <v>4686</v>
      </c>
      <c r="B22" s="17" t="s">
        <v>3011</v>
      </c>
      <c r="C22" s="83">
        <v>29.28</v>
      </c>
      <c r="D22" s="23">
        <v>4</v>
      </c>
      <c r="E22" s="83">
        <v>0.2</v>
      </c>
      <c r="F22" s="78"/>
    </row>
    <row r="23" spans="1:6" x14ac:dyDescent="0.25">
      <c r="A23" s="17" t="s">
        <v>4686</v>
      </c>
      <c r="B23" s="17" t="s">
        <v>3013</v>
      </c>
      <c r="C23" s="83">
        <v>21.96</v>
      </c>
      <c r="D23" s="23">
        <v>3</v>
      </c>
      <c r="E23" s="83">
        <v>0.15000000000000002</v>
      </c>
      <c r="F23" s="78"/>
    </row>
    <row r="24" spans="1:6" x14ac:dyDescent="0.25">
      <c r="A24" s="17" t="s">
        <v>4686</v>
      </c>
      <c r="B24" s="17" t="s">
        <v>3014</v>
      </c>
      <c r="C24" s="83">
        <v>14.64</v>
      </c>
      <c r="D24" s="23">
        <v>2</v>
      </c>
      <c r="E24" s="83">
        <v>0.1</v>
      </c>
      <c r="F24" s="78"/>
    </row>
    <row r="25" spans="1:6" x14ac:dyDescent="0.25">
      <c r="A25" s="17" t="s">
        <v>4686</v>
      </c>
      <c r="B25" s="17" t="s">
        <v>3015</v>
      </c>
      <c r="C25" s="83">
        <v>36.6</v>
      </c>
      <c r="D25" s="23">
        <v>5</v>
      </c>
      <c r="E25" s="83">
        <v>0.25</v>
      </c>
      <c r="F25" s="78"/>
    </row>
    <row r="26" spans="1:6" x14ac:dyDescent="0.25">
      <c r="A26" s="17" t="s">
        <v>4686</v>
      </c>
      <c r="B26" s="17" t="s">
        <v>3016</v>
      </c>
      <c r="C26" s="83">
        <v>7.32</v>
      </c>
      <c r="D26" s="23">
        <v>1</v>
      </c>
      <c r="E26" s="83">
        <v>0.05</v>
      </c>
      <c r="F26" s="78"/>
    </row>
    <row r="27" spans="1:6" x14ac:dyDescent="0.25">
      <c r="A27" s="17" t="s">
        <v>4686</v>
      </c>
      <c r="B27" s="17" t="s">
        <v>3018</v>
      </c>
      <c r="C27" s="83">
        <v>43.92</v>
      </c>
      <c r="D27" s="23">
        <v>6</v>
      </c>
      <c r="E27" s="83">
        <v>0.30000000000000004</v>
      </c>
      <c r="F27" s="78"/>
    </row>
    <row r="28" spans="1:6" x14ac:dyDescent="0.25">
      <c r="A28" s="17" t="s">
        <v>4686</v>
      </c>
      <c r="B28" s="17" t="s">
        <v>3021</v>
      </c>
      <c r="C28" s="83">
        <v>102.48000000000002</v>
      </c>
      <c r="D28" s="23">
        <v>14.000000000000002</v>
      </c>
      <c r="E28" s="83">
        <v>0.70000000000000018</v>
      </c>
      <c r="F28" s="78"/>
    </row>
    <row r="29" spans="1:6" x14ac:dyDescent="0.25">
      <c r="A29" s="17" t="s">
        <v>4686</v>
      </c>
      <c r="B29" s="17" t="s">
        <v>3022</v>
      </c>
      <c r="C29" s="83">
        <v>14.64</v>
      </c>
      <c r="D29" s="23">
        <v>2</v>
      </c>
      <c r="E29" s="83">
        <v>0.1</v>
      </c>
      <c r="F29" s="78"/>
    </row>
    <row r="30" spans="1:6" x14ac:dyDescent="0.25">
      <c r="A30" s="17" t="s">
        <v>4686</v>
      </c>
      <c r="B30" s="17" t="s">
        <v>3023</v>
      </c>
      <c r="C30" s="83">
        <v>7.32</v>
      </c>
      <c r="D30" s="23">
        <v>1</v>
      </c>
      <c r="E30" s="83">
        <v>0.05</v>
      </c>
      <c r="F30" s="78"/>
    </row>
    <row r="31" spans="1:6" x14ac:dyDescent="0.25">
      <c r="A31" s="17" t="s">
        <v>4686</v>
      </c>
      <c r="B31" s="17" t="s">
        <v>3024</v>
      </c>
      <c r="C31" s="83">
        <v>139.07999999999998</v>
      </c>
      <c r="D31" s="23">
        <v>18.999999999999996</v>
      </c>
      <c r="E31" s="83">
        <v>0.94999999999999984</v>
      </c>
      <c r="F31" s="78"/>
    </row>
    <row r="32" spans="1:6" x14ac:dyDescent="0.25">
      <c r="A32" s="17" t="s">
        <v>4686</v>
      </c>
      <c r="B32" s="17" t="s">
        <v>3025</v>
      </c>
      <c r="C32" s="83">
        <v>21.96</v>
      </c>
      <c r="D32" s="23">
        <v>3</v>
      </c>
      <c r="E32" s="83">
        <v>0.15000000000000002</v>
      </c>
      <c r="F32" s="78"/>
    </row>
    <row r="33" spans="1:6" x14ac:dyDescent="0.25">
      <c r="A33" s="17" t="s">
        <v>4686</v>
      </c>
      <c r="B33" s="17" t="s">
        <v>3026</v>
      </c>
      <c r="C33" s="83">
        <v>7.32</v>
      </c>
      <c r="D33" s="23">
        <v>1</v>
      </c>
      <c r="E33" s="83">
        <v>0.05</v>
      </c>
      <c r="F33" s="78"/>
    </row>
    <row r="34" spans="1:6" x14ac:dyDescent="0.25">
      <c r="A34" s="17" t="s">
        <v>4686</v>
      </c>
      <c r="B34" s="17" t="s">
        <v>3027</v>
      </c>
      <c r="C34" s="83">
        <v>21.96</v>
      </c>
      <c r="D34" s="23">
        <v>3</v>
      </c>
      <c r="E34" s="83">
        <v>0.15000000000000002</v>
      </c>
      <c r="F34" s="78"/>
    </row>
    <row r="35" spans="1:6" x14ac:dyDescent="0.25">
      <c r="A35" s="17" t="s">
        <v>4686</v>
      </c>
      <c r="B35" s="17" t="s">
        <v>3030</v>
      </c>
      <c r="C35" s="83">
        <v>7.32</v>
      </c>
      <c r="D35" s="23">
        <v>1</v>
      </c>
      <c r="E35" s="83">
        <v>0.05</v>
      </c>
      <c r="F35" s="78"/>
    </row>
    <row r="36" spans="1:6" x14ac:dyDescent="0.25">
      <c r="A36" s="17" t="s">
        <v>4686</v>
      </c>
      <c r="B36" s="17" t="s">
        <v>3031</v>
      </c>
      <c r="C36" s="83">
        <v>51.24</v>
      </c>
      <c r="D36" s="23">
        <v>7</v>
      </c>
      <c r="E36" s="83">
        <v>0.35000000000000003</v>
      </c>
      <c r="F36" s="78"/>
    </row>
    <row r="37" spans="1:6" x14ac:dyDescent="0.25">
      <c r="A37" s="17" t="s">
        <v>4686</v>
      </c>
      <c r="B37" s="17" t="s">
        <v>3032</v>
      </c>
      <c r="C37" s="83">
        <v>58.56</v>
      </c>
      <c r="D37" s="23">
        <v>8</v>
      </c>
      <c r="E37" s="83">
        <v>0.4</v>
      </c>
      <c r="F37" s="78"/>
    </row>
    <row r="38" spans="1:6" x14ac:dyDescent="0.25">
      <c r="A38" s="17" t="s">
        <v>4686</v>
      </c>
      <c r="B38" s="17" t="s">
        <v>3033</v>
      </c>
      <c r="C38" s="83">
        <v>7.32</v>
      </c>
      <c r="D38" s="23">
        <v>1</v>
      </c>
      <c r="E38" s="83">
        <v>0.05</v>
      </c>
      <c r="F38" s="78"/>
    </row>
    <row r="39" spans="1:6" x14ac:dyDescent="0.25">
      <c r="A39" s="17" t="s">
        <v>4686</v>
      </c>
      <c r="B39" s="17" t="s">
        <v>4695</v>
      </c>
      <c r="C39" s="83">
        <v>14.64</v>
      </c>
      <c r="D39" s="23">
        <v>2</v>
      </c>
      <c r="E39" s="83">
        <v>0.1</v>
      </c>
      <c r="F39" s="78"/>
    </row>
    <row r="40" spans="1:6" x14ac:dyDescent="0.25">
      <c r="A40" s="17" t="s">
        <v>4686</v>
      </c>
      <c r="B40" s="17" t="s">
        <v>3035</v>
      </c>
      <c r="C40" s="83">
        <v>87.84</v>
      </c>
      <c r="D40" s="23">
        <v>12</v>
      </c>
      <c r="E40" s="83">
        <v>0.60000000000000009</v>
      </c>
      <c r="F40" s="78"/>
    </row>
    <row r="41" spans="1:6" x14ac:dyDescent="0.25">
      <c r="A41" s="17" t="s">
        <v>4686</v>
      </c>
      <c r="B41" s="17" t="s">
        <v>3036</v>
      </c>
      <c r="C41" s="83">
        <v>14.64</v>
      </c>
      <c r="D41" s="23">
        <v>2</v>
      </c>
      <c r="E41" s="83">
        <v>0.1</v>
      </c>
      <c r="F41" s="78"/>
    </row>
    <row r="42" spans="1:6" x14ac:dyDescent="0.25">
      <c r="A42" s="17" t="s">
        <v>4686</v>
      </c>
      <c r="B42" s="17" t="s">
        <v>3037</v>
      </c>
      <c r="C42" s="83">
        <v>43.92</v>
      </c>
      <c r="D42" s="23">
        <v>6</v>
      </c>
      <c r="E42" s="83">
        <v>0.30000000000000004</v>
      </c>
      <c r="F42" s="78"/>
    </row>
    <row r="43" spans="1:6" x14ac:dyDescent="0.25">
      <c r="A43" s="17" t="s">
        <v>4686</v>
      </c>
      <c r="B43" s="17" t="s">
        <v>3038</v>
      </c>
      <c r="C43" s="83">
        <v>7.32</v>
      </c>
      <c r="D43" s="23">
        <v>1</v>
      </c>
      <c r="E43" s="83">
        <v>0.05</v>
      </c>
      <c r="F43" s="78"/>
    </row>
    <row r="44" spans="1:6" x14ac:dyDescent="0.25">
      <c r="A44" s="17" t="s">
        <v>4686</v>
      </c>
      <c r="B44" s="17" t="s">
        <v>3043</v>
      </c>
      <c r="C44" s="83">
        <v>14.64</v>
      </c>
      <c r="D44" s="23">
        <v>2</v>
      </c>
      <c r="E44" s="83">
        <v>0.1</v>
      </c>
      <c r="F44" s="78"/>
    </row>
    <row r="45" spans="1:6" x14ac:dyDescent="0.25">
      <c r="A45" s="17" t="s">
        <v>4686</v>
      </c>
      <c r="B45" s="17" t="s">
        <v>3044</v>
      </c>
      <c r="C45" s="83">
        <v>21.96</v>
      </c>
      <c r="D45" s="23">
        <v>3</v>
      </c>
      <c r="E45" s="83">
        <v>0.15000000000000002</v>
      </c>
      <c r="F45" s="78"/>
    </row>
    <row r="46" spans="1:6" x14ac:dyDescent="0.25">
      <c r="A46" s="17" t="s">
        <v>4686</v>
      </c>
      <c r="B46" s="17" t="s">
        <v>3047</v>
      </c>
      <c r="C46" s="83">
        <v>51.24</v>
      </c>
      <c r="D46" s="23">
        <v>7</v>
      </c>
      <c r="E46" s="83">
        <v>0.35000000000000003</v>
      </c>
      <c r="F46" s="78"/>
    </row>
    <row r="47" spans="1:6" x14ac:dyDescent="0.25">
      <c r="A47" s="17" t="s">
        <v>4686</v>
      </c>
      <c r="B47" s="17" t="s">
        <v>4142</v>
      </c>
      <c r="C47" s="83">
        <v>0</v>
      </c>
      <c r="D47" s="23">
        <v>0</v>
      </c>
      <c r="E47" s="83">
        <v>0</v>
      </c>
      <c r="F47" s="78"/>
    </row>
    <row r="48" spans="1:6" x14ac:dyDescent="0.25">
      <c r="A48" s="17" t="s">
        <v>4686</v>
      </c>
      <c r="B48" s="17" t="s">
        <v>3048</v>
      </c>
      <c r="C48" s="83">
        <v>14.64</v>
      </c>
      <c r="D48" s="23">
        <v>2</v>
      </c>
      <c r="E48" s="83">
        <v>0.1</v>
      </c>
      <c r="F48" s="78"/>
    </row>
    <row r="49" spans="1:6" x14ac:dyDescent="0.25">
      <c r="A49" s="17" t="s">
        <v>4686</v>
      </c>
      <c r="B49" s="17" t="s">
        <v>3049</v>
      </c>
      <c r="C49" s="83">
        <v>21.96</v>
      </c>
      <c r="D49" s="23">
        <v>3</v>
      </c>
      <c r="E49" s="83">
        <v>0.15000000000000002</v>
      </c>
      <c r="F49" s="78"/>
    </row>
    <row r="50" spans="1:6" x14ac:dyDescent="0.25">
      <c r="A50" s="17" t="s">
        <v>4686</v>
      </c>
      <c r="B50" s="17" t="s">
        <v>3050</v>
      </c>
      <c r="C50" s="83">
        <v>21.96</v>
      </c>
      <c r="D50" s="23">
        <v>3</v>
      </c>
      <c r="E50" s="83">
        <v>0.15000000000000002</v>
      </c>
      <c r="F50" s="78"/>
    </row>
    <row r="51" spans="1:6" x14ac:dyDescent="0.25">
      <c r="A51" s="17" t="s">
        <v>4686</v>
      </c>
      <c r="B51" s="17" t="s">
        <v>3051</v>
      </c>
      <c r="C51" s="83">
        <v>29.28</v>
      </c>
      <c r="D51" s="23">
        <v>4</v>
      </c>
      <c r="E51" s="83">
        <v>0.2</v>
      </c>
      <c r="F51" s="78"/>
    </row>
    <row r="52" spans="1:6" x14ac:dyDescent="0.25">
      <c r="A52" s="17" t="s">
        <v>4686</v>
      </c>
      <c r="B52" s="17" t="s">
        <v>3052</v>
      </c>
      <c r="C52" s="83">
        <v>7.32</v>
      </c>
      <c r="D52" s="23">
        <v>1</v>
      </c>
      <c r="E52" s="83">
        <v>0.05</v>
      </c>
      <c r="F52" s="78"/>
    </row>
    <row r="53" spans="1:6" x14ac:dyDescent="0.25">
      <c r="A53" s="17" t="s">
        <v>4686</v>
      </c>
      <c r="B53" s="17" t="s">
        <v>3054</v>
      </c>
      <c r="C53" s="83">
        <v>21.96</v>
      </c>
      <c r="D53" s="23">
        <v>3</v>
      </c>
      <c r="E53" s="83">
        <v>0.15000000000000002</v>
      </c>
      <c r="F53" s="78"/>
    </row>
    <row r="54" spans="1:6" x14ac:dyDescent="0.25">
      <c r="A54" s="17" t="s">
        <v>4686</v>
      </c>
      <c r="B54" s="17" t="s">
        <v>3056</v>
      </c>
      <c r="C54" s="83">
        <v>7.32</v>
      </c>
      <c r="D54" s="23">
        <v>1</v>
      </c>
      <c r="E54" s="83">
        <v>0.05</v>
      </c>
      <c r="F54" s="78"/>
    </row>
    <row r="55" spans="1:6" x14ac:dyDescent="0.25">
      <c r="A55" s="17" t="s">
        <v>4686</v>
      </c>
      <c r="B55" s="17" t="s">
        <v>3057</v>
      </c>
      <c r="C55" s="83">
        <v>51.24</v>
      </c>
      <c r="D55" s="23">
        <v>7</v>
      </c>
      <c r="E55" s="83">
        <v>0.35000000000000003</v>
      </c>
      <c r="F55" s="78"/>
    </row>
    <row r="56" spans="1:6" x14ac:dyDescent="0.25">
      <c r="A56" s="17" t="s">
        <v>4686</v>
      </c>
      <c r="B56" s="17" t="s">
        <v>3058</v>
      </c>
      <c r="C56" s="83">
        <v>7.32</v>
      </c>
      <c r="D56" s="23">
        <v>1</v>
      </c>
      <c r="E56" s="83">
        <v>0.05</v>
      </c>
      <c r="F56" s="78"/>
    </row>
    <row r="57" spans="1:6" x14ac:dyDescent="0.25">
      <c r="A57" s="17" t="s">
        <v>4686</v>
      </c>
      <c r="B57" s="17" t="s">
        <v>3059</v>
      </c>
      <c r="C57" s="83">
        <v>14.64</v>
      </c>
      <c r="D57" s="23">
        <v>2</v>
      </c>
      <c r="E57" s="83">
        <v>0.1</v>
      </c>
      <c r="F57" s="78"/>
    </row>
    <row r="58" spans="1:6" x14ac:dyDescent="0.25">
      <c r="A58" s="17" t="s">
        <v>4686</v>
      </c>
      <c r="B58" s="17" t="s">
        <v>3060</v>
      </c>
      <c r="C58" s="83">
        <v>21.96</v>
      </c>
      <c r="D58" s="23">
        <v>3</v>
      </c>
      <c r="E58" s="83">
        <v>0.15000000000000002</v>
      </c>
      <c r="F58" s="78"/>
    </row>
    <row r="59" spans="1:6" x14ac:dyDescent="0.25">
      <c r="A59" s="17" t="s">
        <v>4686</v>
      </c>
      <c r="B59" s="17" t="s">
        <v>3061</v>
      </c>
      <c r="C59" s="83">
        <v>65.88</v>
      </c>
      <c r="D59" s="23">
        <v>8.9999999999999982</v>
      </c>
      <c r="E59" s="83">
        <v>0.44999999999999996</v>
      </c>
      <c r="F59" s="78"/>
    </row>
    <row r="60" spans="1:6" x14ac:dyDescent="0.25">
      <c r="A60" s="17" t="s">
        <v>4686</v>
      </c>
      <c r="B60" s="17" t="s">
        <v>3062</v>
      </c>
      <c r="C60" s="83">
        <v>14.64</v>
      </c>
      <c r="D60" s="23">
        <v>2</v>
      </c>
      <c r="E60" s="83">
        <v>0.1</v>
      </c>
      <c r="F60" s="78"/>
    </row>
    <row r="61" spans="1:6" x14ac:dyDescent="0.25">
      <c r="A61" s="17" t="s">
        <v>4686</v>
      </c>
      <c r="B61" s="17" t="s">
        <v>3063</v>
      </c>
      <c r="C61" s="83">
        <v>14.64</v>
      </c>
      <c r="D61" s="23">
        <v>2</v>
      </c>
      <c r="E61" s="83">
        <v>0.1</v>
      </c>
      <c r="F61" s="78"/>
    </row>
    <row r="62" spans="1:6" x14ac:dyDescent="0.25">
      <c r="A62" s="17" t="s">
        <v>4686</v>
      </c>
      <c r="B62" s="17" t="s">
        <v>3064</v>
      </c>
      <c r="C62" s="83">
        <v>14.64</v>
      </c>
      <c r="D62" s="23">
        <v>2</v>
      </c>
      <c r="E62" s="83">
        <v>0.1</v>
      </c>
      <c r="F62" s="78"/>
    </row>
    <row r="63" spans="1:6" x14ac:dyDescent="0.25">
      <c r="A63" s="17" t="s">
        <v>4686</v>
      </c>
      <c r="B63" s="17" t="s">
        <v>3067</v>
      </c>
      <c r="C63" s="83">
        <v>7.32</v>
      </c>
      <c r="D63" s="23">
        <v>1</v>
      </c>
      <c r="E63" s="83">
        <v>0.05</v>
      </c>
      <c r="F63" s="78"/>
    </row>
    <row r="64" spans="1:6" x14ac:dyDescent="0.25">
      <c r="A64" s="17" t="s">
        <v>4686</v>
      </c>
      <c r="B64" s="17" t="s">
        <v>4053</v>
      </c>
      <c r="C64" s="83">
        <v>14.64</v>
      </c>
      <c r="D64" s="23">
        <v>2</v>
      </c>
      <c r="E64" s="83">
        <v>0.1</v>
      </c>
      <c r="F64" s="78"/>
    </row>
    <row r="65" spans="1:6" x14ac:dyDescent="0.25">
      <c r="A65" s="17" t="s">
        <v>4686</v>
      </c>
      <c r="B65" s="17" t="s">
        <v>3068</v>
      </c>
      <c r="C65" s="83">
        <v>7.32</v>
      </c>
      <c r="D65" s="23">
        <v>1</v>
      </c>
      <c r="E65" s="83">
        <v>0.05</v>
      </c>
      <c r="F65" s="78"/>
    </row>
    <row r="66" spans="1:6" x14ac:dyDescent="0.25">
      <c r="A66" s="17" t="s">
        <v>4686</v>
      </c>
      <c r="B66" s="17" t="s">
        <v>3069</v>
      </c>
      <c r="C66" s="83">
        <v>14.64</v>
      </c>
      <c r="D66" s="23">
        <v>2</v>
      </c>
      <c r="E66" s="83">
        <v>0.1</v>
      </c>
      <c r="F66" s="78"/>
    </row>
    <row r="67" spans="1:6" x14ac:dyDescent="0.25">
      <c r="A67" s="17" t="s">
        <v>4686</v>
      </c>
      <c r="B67" s="17" t="s">
        <v>3070</v>
      </c>
      <c r="C67" s="83">
        <v>65.88</v>
      </c>
      <c r="D67" s="23">
        <v>8.9999999999999982</v>
      </c>
      <c r="E67" s="83">
        <v>0.44999999999999996</v>
      </c>
      <c r="F67" s="78"/>
    </row>
    <row r="68" spans="1:6" x14ac:dyDescent="0.25">
      <c r="A68" s="17" t="s">
        <v>4686</v>
      </c>
      <c r="B68" s="17" t="s">
        <v>3072</v>
      </c>
      <c r="C68" s="83">
        <v>7.32</v>
      </c>
      <c r="D68" s="23">
        <v>1</v>
      </c>
      <c r="E68" s="83">
        <v>0.05</v>
      </c>
      <c r="F68" s="78"/>
    </row>
    <row r="69" spans="1:6" x14ac:dyDescent="0.25">
      <c r="A69" s="17" t="s">
        <v>4686</v>
      </c>
      <c r="B69" s="17" t="s">
        <v>3073</v>
      </c>
      <c r="C69" s="83">
        <v>21.96</v>
      </c>
      <c r="D69" s="23">
        <v>3</v>
      </c>
      <c r="E69" s="83">
        <v>0.15000000000000002</v>
      </c>
      <c r="F69" s="78"/>
    </row>
    <row r="70" spans="1:6" x14ac:dyDescent="0.25">
      <c r="A70" s="17" t="s">
        <v>4686</v>
      </c>
      <c r="B70" s="17" t="s">
        <v>3074</v>
      </c>
      <c r="C70" s="83">
        <v>21.96</v>
      </c>
      <c r="D70" s="23">
        <v>3</v>
      </c>
      <c r="E70" s="83">
        <v>0.15000000000000002</v>
      </c>
      <c r="F70" s="78"/>
    </row>
    <row r="71" spans="1:6" x14ac:dyDescent="0.25">
      <c r="A71" s="17" t="s">
        <v>4686</v>
      </c>
      <c r="B71" s="17" t="s">
        <v>3075</v>
      </c>
      <c r="C71" s="83">
        <v>43.92</v>
      </c>
      <c r="D71" s="23">
        <v>6</v>
      </c>
      <c r="E71" s="83">
        <v>0.30000000000000004</v>
      </c>
      <c r="F71" s="78"/>
    </row>
    <row r="72" spans="1:6" x14ac:dyDescent="0.25">
      <c r="A72" s="17" t="s">
        <v>4686</v>
      </c>
      <c r="B72" s="17" t="s">
        <v>3076</v>
      </c>
      <c r="C72" s="83">
        <v>7.32</v>
      </c>
      <c r="D72" s="23">
        <v>1</v>
      </c>
      <c r="E72" s="83">
        <v>0.05</v>
      </c>
      <c r="F72" s="78"/>
    </row>
    <row r="73" spans="1:6" x14ac:dyDescent="0.25">
      <c r="A73" s="17" t="s">
        <v>4686</v>
      </c>
      <c r="B73" s="17" t="s">
        <v>3077</v>
      </c>
      <c r="C73" s="83">
        <v>7.32</v>
      </c>
      <c r="D73" s="23">
        <v>1</v>
      </c>
      <c r="E73" s="83">
        <v>0.05</v>
      </c>
      <c r="F73" s="78"/>
    </row>
    <row r="74" spans="1:6" x14ac:dyDescent="0.25">
      <c r="A74" s="17" t="s">
        <v>4686</v>
      </c>
      <c r="B74" s="17" t="s">
        <v>3079</v>
      </c>
      <c r="C74" s="83">
        <v>36.6</v>
      </c>
      <c r="D74" s="23">
        <v>5</v>
      </c>
      <c r="E74" s="83">
        <v>0.25</v>
      </c>
      <c r="F74" s="78"/>
    </row>
    <row r="75" spans="1:6" x14ac:dyDescent="0.25">
      <c r="A75" s="17" t="s">
        <v>4686</v>
      </c>
      <c r="B75" s="17" t="s">
        <v>3080</v>
      </c>
      <c r="C75" s="83">
        <v>29.28</v>
      </c>
      <c r="D75" s="23">
        <v>4</v>
      </c>
      <c r="E75" s="83">
        <v>0.2</v>
      </c>
      <c r="F75" s="78"/>
    </row>
    <row r="76" spans="1:6" x14ac:dyDescent="0.25">
      <c r="A76" s="17" t="s">
        <v>4686</v>
      </c>
      <c r="B76" s="17" t="s">
        <v>3081</v>
      </c>
      <c r="C76" s="83">
        <v>36.6</v>
      </c>
      <c r="D76" s="23">
        <v>5</v>
      </c>
      <c r="E76" s="83">
        <v>0.25</v>
      </c>
      <c r="F76" s="78"/>
    </row>
    <row r="77" spans="1:6" x14ac:dyDescent="0.25">
      <c r="A77" s="17" t="s">
        <v>4686</v>
      </c>
      <c r="B77" s="17" t="s">
        <v>3082</v>
      </c>
      <c r="C77" s="83">
        <v>29.28</v>
      </c>
      <c r="D77" s="23">
        <v>4</v>
      </c>
      <c r="E77" s="83">
        <v>0.2</v>
      </c>
      <c r="F77" s="78"/>
    </row>
    <row r="78" spans="1:6" x14ac:dyDescent="0.25">
      <c r="A78" s="17" t="s">
        <v>4686</v>
      </c>
      <c r="B78" s="17" t="s">
        <v>3083</v>
      </c>
      <c r="C78" s="83">
        <v>29.28</v>
      </c>
      <c r="D78" s="23">
        <v>4</v>
      </c>
      <c r="E78" s="83">
        <v>0.2</v>
      </c>
      <c r="F78" s="78"/>
    </row>
    <row r="79" spans="1:6" x14ac:dyDescent="0.25">
      <c r="A79" s="17" t="s">
        <v>4686</v>
      </c>
      <c r="B79" s="17" t="s">
        <v>3084</v>
      </c>
      <c r="C79" s="83">
        <v>21.96</v>
      </c>
      <c r="D79" s="23">
        <v>3</v>
      </c>
      <c r="E79" s="83">
        <v>0.15000000000000002</v>
      </c>
      <c r="F79" s="78"/>
    </row>
    <row r="80" spans="1:6" x14ac:dyDescent="0.25">
      <c r="A80" s="17" t="s">
        <v>4686</v>
      </c>
      <c r="B80" s="17" t="s">
        <v>3085</v>
      </c>
      <c r="C80" s="83">
        <v>80.52000000000001</v>
      </c>
      <c r="D80" s="23">
        <v>11.000000000000002</v>
      </c>
      <c r="E80" s="83">
        <v>0.55000000000000016</v>
      </c>
      <c r="F80" s="78"/>
    </row>
    <row r="81" spans="1:6" x14ac:dyDescent="0.25">
      <c r="A81" s="17" t="s">
        <v>4686</v>
      </c>
      <c r="B81" s="17" t="s">
        <v>3086</v>
      </c>
      <c r="C81" s="83">
        <v>7.32</v>
      </c>
      <c r="D81" s="23">
        <v>1</v>
      </c>
      <c r="E81" s="83">
        <v>0.05</v>
      </c>
      <c r="F81" s="78"/>
    </row>
    <row r="82" spans="1:6" x14ac:dyDescent="0.25">
      <c r="A82" s="17" t="s">
        <v>4686</v>
      </c>
      <c r="B82" s="17" t="s">
        <v>3087</v>
      </c>
      <c r="C82" s="83">
        <v>43.92</v>
      </c>
      <c r="D82" s="23">
        <v>6</v>
      </c>
      <c r="E82" s="83">
        <v>0.30000000000000004</v>
      </c>
      <c r="F82" s="78"/>
    </row>
    <row r="83" spans="1:6" x14ac:dyDescent="0.25">
      <c r="A83" s="17" t="s">
        <v>4686</v>
      </c>
      <c r="B83" s="17" t="s">
        <v>3089</v>
      </c>
      <c r="C83" s="83">
        <v>51.24</v>
      </c>
      <c r="D83" s="23">
        <v>7</v>
      </c>
      <c r="E83" s="83">
        <v>0.35000000000000003</v>
      </c>
      <c r="F83" s="78"/>
    </row>
    <row r="84" spans="1:6" x14ac:dyDescent="0.25">
      <c r="A84" s="17" t="s">
        <v>4686</v>
      </c>
      <c r="B84" s="17" t="s">
        <v>3091</v>
      </c>
      <c r="C84" s="83">
        <v>36.6</v>
      </c>
      <c r="D84" s="23">
        <v>5</v>
      </c>
      <c r="E84" s="83">
        <v>0.25</v>
      </c>
      <c r="F84" s="78"/>
    </row>
    <row r="85" spans="1:6" x14ac:dyDescent="0.25">
      <c r="A85" s="17" t="s">
        <v>4686</v>
      </c>
      <c r="B85" s="17" t="s">
        <v>3092</v>
      </c>
      <c r="C85" s="83">
        <v>36.6</v>
      </c>
      <c r="D85" s="23">
        <v>5</v>
      </c>
      <c r="E85" s="83">
        <v>0.25</v>
      </c>
      <c r="F85" s="78"/>
    </row>
    <row r="86" spans="1:6" x14ac:dyDescent="0.25">
      <c r="A86" s="17" t="s">
        <v>4686</v>
      </c>
      <c r="B86" s="17" t="s">
        <v>3094</v>
      </c>
      <c r="C86" s="83">
        <v>80.52000000000001</v>
      </c>
      <c r="D86" s="23">
        <v>11.000000000000002</v>
      </c>
      <c r="E86" s="83">
        <v>0.55000000000000016</v>
      </c>
      <c r="F86" s="78"/>
    </row>
    <row r="87" spans="1:6" x14ac:dyDescent="0.25">
      <c r="A87" s="17" t="s">
        <v>4686</v>
      </c>
      <c r="B87" s="17" t="s">
        <v>3095</v>
      </c>
      <c r="C87" s="83">
        <v>65.88</v>
      </c>
      <c r="D87" s="23">
        <v>8.9999999999999982</v>
      </c>
      <c r="E87" s="83">
        <v>0.44999999999999996</v>
      </c>
      <c r="F87" s="78"/>
    </row>
    <row r="88" spans="1:6" x14ac:dyDescent="0.25">
      <c r="A88" s="17" t="s">
        <v>4686</v>
      </c>
      <c r="B88" s="17" t="s">
        <v>3096</v>
      </c>
      <c r="C88" s="83">
        <v>7.32</v>
      </c>
      <c r="D88" s="23">
        <v>1</v>
      </c>
      <c r="E88" s="83">
        <v>0.05</v>
      </c>
      <c r="F88" s="78"/>
    </row>
    <row r="89" spans="1:6" x14ac:dyDescent="0.25">
      <c r="A89" s="17" t="s">
        <v>4686</v>
      </c>
      <c r="B89" s="17" t="s">
        <v>3097</v>
      </c>
      <c r="C89" s="83">
        <v>29.28</v>
      </c>
      <c r="D89" s="23">
        <v>4</v>
      </c>
      <c r="E89" s="83">
        <v>0.2</v>
      </c>
      <c r="F89" s="78"/>
    </row>
    <row r="90" spans="1:6" x14ac:dyDescent="0.25">
      <c r="A90" s="17" t="s">
        <v>4686</v>
      </c>
      <c r="B90" s="17" t="s">
        <v>3099</v>
      </c>
      <c r="C90" s="83">
        <v>14.64</v>
      </c>
      <c r="D90" s="23">
        <v>2</v>
      </c>
      <c r="E90" s="83">
        <v>0.1</v>
      </c>
      <c r="F90" s="78"/>
    </row>
    <row r="91" spans="1:6" x14ac:dyDescent="0.25">
      <c r="A91" s="17" t="s">
        <v>4686</v>
      </c>
      <c r="B91" s="17" t="s">
        <v>3100</v>
      </c>
      <c r="C91" s="83">
        <v>21.96</v>
      </c>
      <c r="D91" s="23">
        <v>3</v>
      </c>
      <c r="E91" s="83">
        <v>0.15000000000000002</v>
      </c>
      <c r="F91" s="78"/>
    </row>
    <row r="92" spans="1:6" x14ac:dyDescent="0.25">
      <c r="A92" s="17" t="s">
        <v>4686</v>
      </c>
      <c r="B92" s="17" t="s">
        <v>3101</v>
      </c>
      <c r="C92" s="83">
        <v>14.64</v>
      </c>
      <c r="D92" s="23">
        <v>2</v>
      </c>
      <c r="E92" s="83">
        <v>0.1</v>
      </c>
      <c r="F92" s="78"/>
    </row>
    <row r="93" spans="1:6" x14ac:dyDescent="0.25">
      <c r="A93" s="17" t="s">
        <v>4686</v>
      </c>
      <c r="B93" s="17" t="s">
        <v>3103</v>
      </c>
      <c r="C93" s="83">
        <v>21.96</v>
      </c>
      <c r="D93" s="23">
        <v>3</v>
      </c>
      <c r="E93" s="83">
        <v>0.15000000000000002</v>
      </c>
      <c r="F93" s="78"/>
    </row>
    <row r="94" spans="1:6" x14ac:dyDescent="0.25">
      <c r="A94" s="17" t="s">
        <v>4686</v>
      </c>
      <c r="B94" s="17" t="s">
        <v>3105</v>
      </c>
      <c r="C94" s="83">
        <v>102.48</v>
      </c>
      <c r="D94" s="23">
        <v>14</v>
      </c>
      <c r="E94" s="83">
        <v>0.70000000000000007</v>
      </c>
      <c r="F94" s="78"/>
    </row>
    <row r="95" spans="1:6" x14ac:dyDescent="0.25">
      <c r="A95" s="17" t="s">
        <v>4686</v>
      </c>
      <c r="B95" s="17" t="s">
        <v>3106</v>
      </c>
      <c r="C95" s="83">
        <v>21.96</v>
      </c>
      <c r="D95" s="23">
        <v>3</v>
      </c>
      <c r="E95" s="83">
        <v>0.15000000000000002</v>
      </c>
      <c r="F95" s="78"/>
    </row>
    <row r="96" spans="1:6" x14ac:dyDescent="0.25">
      <c r="A96" s="17" t="s">
        <v>4686</v>
      </c>
      <c r="B96" s="17" t="s">
        <v>3107</v>
      </c>
      <c r="C96" s="83">
        <v>7.32</v>
      </c>
      <c r="D96" s="23">
        <v>1</v>
      </c>
      <c r="E96" s="83">
        <v>0.05</v>
      </c>
      <c r="F96" s="78"/>
    </row>
    <row r="97" spans="1:6" x14ac:dyDescent="0.25">
      <c r="A97" s="17" t="s">
        <v>4686</v>
      </c>
      <c r="B97" s="17" t="s">
        <v>3108</v>
      </c>
      <c r="C97" s="83">
        <v>21.96</v>
      </c>
      <c r="D97" s="23">
        <v>3</v>
      </c>
      <c r="E97" s="83">
        <v>0.15000000000000002</v>
      </c>
      <c r="F97" s="78"/>
    </row>
    <row r="98" spans="1:6" x14ac:dyDescent="0.25">
      <c r="A98" s="17" t="s">
        <v>4686</v>
      </c>
      <c r="B98" s="17" t="s">
        <v>3109</v>
      </c>
      <c r="C98" s="83">
        <v>14.64</v>
      </c>
      <c r="D98" s="23">
        <v>2</v>
      </c>
      <c r="E98" s="83">
        <v>0.1</v>
      </c>
      <c r="F98" s="78"/>
    </row>
    <row r="99" spans="1:6" x14ac:dyDescent="0.25">
      <c r="A99" s="17" t="s">
        <v>4686</v>
      </c>
      <c r="B99" s="17" t="s">
        <v>3115</v>
      </c>
      <c r="C99" s="83">
        <v>29.28</v>
      </c>
      <c r="D99" s="23">
        <v>4</v>
      </c>
      <c r="E99" s="83">
        <v>0.2</v>
      </c>
      <c r="F99" s="78"/>
    </row>
    <row r="100" spans="1:6" x14ac:dyDescent="0.25">
      <c r="A100" s="17" t="s">
        <v>4686</v>
      </c>
      <c r="B100" s="17" t="s">
        <v>3119</v>
      </c>
      <c r="C100" s="83">
        <v>109.8</v>
      </c>
      <c r="D100" s="23">
        <v>14.999999999999998</v>
      </c>
      <c r="E100" s="83">
        <v>0.75</v>
      </c>
      <c r="F100" s="78"/>
    </row>
    <row r="101" spans="1:6" x14ac:dyDescent="0.25">
      <c r="A101" s="17" t="s">
        <v>4686</v>
      </c>
      <c r="B101" s="17" t="s">
        <v>3120</v>
      </c>
      <c r="C101" s="83">
        <v>14.64</v>
      </c>
      <c r="D101" s="23">
        <v>2</v>
      </c>
      <c r="E101" s="83">
        <v>0.1</v>
      </c>
      <c r="F101" s="78"/>
    </row>
    <row r="102" spans="1:6" x14ac:dyDescent="0.25">
      <c r="A102" s="17" t="s">
        <v>4686</v>
      </c>
      <c r="B102" s="17" t="s">
        <v>3121</v>
      </c>
      <c r="C102" s="83">
        <v>29.28</v>
      </c>
      <c r="D102" s="23">
        <v>4</v>
      </c>
      <c r="E102" s="83">
        <v>0.2</v>
      </c>
      <c r="F102" s="78"/>
    </row>
    <row r="103" spans="1:6" x14ac:dyDescent="0.25">
      <c r="A103" s="17" t="s">
        <v>4686</v>
      </c>
      <c r="B103" s="17" t="s">
        <v>3122</v>
      </c>
      <c r="C103" s="83">
        <v>14.64</v>
      </c>
      <c r="D103" s="23">
        <v>2</v>
      </c>
      <c r="E103" s="83">
        <v>0.1</v>
      </c>
      <c r="F103" s="78"/>
    </row>
    <row r="104" spans="1:6" x14ac:dyDescent="0.25">
      <c r="A104" s="17" t="s">
        <v>4686</v>
      </c>
      <c r="B104" s="17" t="s">
        <v>3123</v>
      </c>
      <c r="C104" s="83">
        <v>7.32</v>
      </c>
      <c r="D104" s="23">
        <v>1</v>
      </c>
      <c r="E104" s="83">
        <v>0.05</v>
      </c>
      <c r="F104" s="78"/>
    </row>
    <row r="105" spans="1:6" x14ac:dyDescent="0.25">
      <c r="A105" s="17" t="s">
        <v>4686</v>
      </c>
      <c r="B105" s="17" t="s">
        <v>3124</v>
      </c>
      <c r="C105" s="83">
        <v>7.32</v>
      </c>
      <c r="D105" s="23">
        <v>1</v>
      </c>
      <c r="E105" s="83">
        <v>0.05</v>
      </c>
      <c r="F105" s="78"/>
    </row>
    <row r="106" spans="1:6" x14ac:dyDescent="0.25">
      <c r="A106" s="17" t="s">
        <v>4686</v>
      </c>
      <c r="B106" s="17" t="s">
        <v>3125</v>
      </c>
      <c r="C106" s="83">
        <v>146.4</v>
      </c>
      <c r="D106" s="23">
        <v>20</v>
      </c>
      <c r="E106" s="83">
        <v>1</v>
      </c>
      <c r="F106" s="78"/>
    </row>
    <row r="107" spans="1:6" x14ac:dyDescent="0.25">
      <c r="A107" s="17" t="s">
        <v>4686</v>
      </c>
      <c r="B107" s="17" t="s">
        <v>3126</v>
      </c>
      <c r="C107" s="83">
        <v>14.64</v>
      </c>
      <c r="D107" s="23">
        <v>2</v>
      </c>
      <c r="E107" s="83">
        <v>0.1</v>
      </c>
      <c r="F107" s="78"/>
    </row>
    <row r="108" spans="1:6" x14ac:dyDescent="0.25">
      <c r="A108" s="17" t="s">
        <v>4686</v>
      </c>
      <c r="B108" s="17" t="s">
        <v>3127</v>
      </c>
      <c r="C108" s="83">
        <v>14.64</v>
      </c>
      <c r="D108" s="23">
        <v>2</v>
      </c>
      <c r="E108" s="83">
        <v>0.1</v>
      </c>
      <c r="F108" s="78"/>
    </row>
    <row r="109" spans="1:6" x14ac:dyDescent="0.25">
      <c r="A109" s="17" t="s">
        <v>4686</v>
      </c>
      <c r="B109" s="17" t="s">
        <v>3128</v>
      </c>
      <c r="C109" s="83">
        <v>21.96</v>
      </c>
      <c r="D109" s="23">
        <v>3</v>
      </c>
      <c r="E109" s="83">
        <v>0.15000000000000002</v>
      </c>
      <c r="F109" s="78"/>
    </row>
    <row r="110" spans="1:6" x14ac:dyDescent="0.25">
      <c r="A110" s="17" t="s">
        <v>4686</v>
      </c>
      <c r="B110" s="17" t="s">
        <v>3130</v>
      </c>
      <c r="C110" s="83">
        <v>36.6</v>
      </c>
      <c r="D110" s="23">
        <v>5</v>
      </c>
      <c r="E110" s="83">
        <v>0.25</v>
      </c>
      <c r="F110" s="78"/>
    </row>
    <row r="111" spans="1:6" x14ac:dyDescent="0.25">
      <c r="A111" s="17" t="s">
        <v>4686</v>
      </c>
      <c r="B111" s="17" t="s">
        <v>3132</v>
      </c>
      <c r="C111" s="83">
        <v>29.28</v>
      </c>
      <c r="D111" s="23">
        <v>4</v>
      </c>
      <c r="E111" s="83">
        <v>0.2</v>
      </c>
      <c r="F111" s="78"/>
    </row>
    <row r="112" spans="1:6" x14ac:dyDescent="0.25">
      <c r="A112" s="17" t="s">
        <v>4686</v>
      </c>
      <c r="B112" s="17" t="s">
        <v>3133</v>
      </c>
      <c r="C112" s="83">
        <v>36.6</v>
      </c>
      <c r="D112" s="23">
        <v>5</v>
      </c>
      <c r="E112" s="83">
        <v>0.25</v>
      </c>
      <c r="F112" s="78"/>
    </row>
    <row r="113" spans="1:6" x14ac:dyDescent="0.25">
      <c r="A113" s="17" t="s">
        <v>4686</v>
      </c>
      <c r="B113" s="17" t="s">
        <v>3134</v>
      </c>
      <c r="C113" s="83">
        <v>29.28</v>
      </c>
      <c r="D113" s="23">
        <v>4</v>
      </c>
      <c r="E113" s="83">
        <v>0.2</v>
      </c>
      <c r="F113" s="78"/>
    </row>
    <row r="114" spans="1:6" x14ac:dyDescent="0.25">
      <c r="A114" s="17" t="s">
        <v>4686</v>
      </c>
      <c r="B114" s="17" t="s">
        <v>3135</v>
      </c>
      <c r="C114" s="83">
        <v>36.6</v>
      </c>
      <c r="D114" s="23">
        <v>5</v>
      </c>
      <c r="E114" s="83">
        <v>0.25</v>
      </c>
      <c r="F114" s="78"/>
    </row>
    <row r="115" spans="1:6" x14ac:dyDescent="0.25">
      <c r="A115" s="17" t="s">
        <v>4686</v>
      </c>
      <c r="B115" s="17" t="s">
        <v>3136</v>
      </c>
      <c r="C115" s="83">
        <v>21.96</v>
      </c>
      <c r="D115" s="23">
        <v>3</v>
      </c>
      <c r="E115" s="83">
        <v>0.15000000000000002</v>
      </c>
      <c r="F115" s="78"/>
    </row>
    <row r="116" spans="1:6" x14ac:dyDescent="0.25">
      <c r="A116" s="17" t="s">
        <v>4686</v>
      </c>
      <c r="B116" s="17" t="s">
        <v>3138</v>
      </c>
      <c r="C116" s="83">
        <v>21.96</v>
      </c>
      <c r="D116" s="23">
        <v>3</v>
      </c>
      <c r="E116" s="83">
        <v>0.15000000000000002</v>
      </c>
      <c r="F116" s="78"/>
    </row>
    <row r="117" spans="1:6" x14ac:dyDescent="0.25">
      <c r="A117" s="17" t="s">
        <v>4686</v>
      </c>
      <c r="B117" s="17" t="s">
        <v>3139</v>
      </c>
      <c r="C117" s="83">
        <v>51.24</v>
      </c>
      <c r="D117" s="23">
        <v>7</v>
      </c>
      <c r="E117" s="83">
        <v>0.35000000000000003</v>
      </c>
      <c r="F117" s="78"/>
    </row>
    <row r="118" spans="1:6" x14ac:dyDescent="0.25">
      <c r="A118" s="17" t="s">
        <v>4686</v>
      </c>
      <c r="B118" s="17" t="s">
        <v>3141</v>
      </c>
      <c r="C118" s="83">
        <v>65.88</v>
      </c>
      <c r="D118" s="23">
        <v>8.9999999999999982</v>
      </c>
      <c r="E118" s="83">
        <v>0.44999999999999996</v>
      </c>
      <c r="F118" s="78"/>
    </row>
    <row r="119" spans="1:6" x14ac:dyDescent="0.25">
      <c r="A119" s="17" t="s">
        <v>4686</v>
      </c>
      <c r="B119" s="17" t="s">
        <v>3143</v>
      </c>
      <c r="C119" s="83">
        <v>29.28</v>
      </c>
      <c r="D119" s="23">
        <v>4</v>
      </c>
      <c r="E119" s="83">
        <v>0.2</v>
      </c>
      <c r="F119" s="78"/>
    </row>
    <row r="120" spans="1:6" x14ac:dyDescent="0.25">
      <c r="A120" s="17" t="s">
        <v>4686</v>
      </c>
      <c r="B120" s="17" t="s">
        <v>3144</v>
      </c>
      <c r="C120" s="83">
        <v>36.6</v>
      </c>
      <c r="D120" s="23">
        <v>5</v>
      </c>
      <c r="E120" s="83">
        <v>0.25</v>
      </c>
      <c r="F120" s="78"/>
    </row>
    <row r="121" spans="1:6" x14ac:dyDescent="0.25">
      <c r="A121" s="17" t="s">
        <v>4686</v>
      </c>
      <c r="B121" s="17" t="s">
        <v>3146</v>
      </c>
      <c r="C121" s="83">
        <v>14.64</v>
      </c>
      <c r="D121" s="23">
        <v>2</v>
      </c>
      <c r="E121" s="83">
        <v>0.1</v>
      </c>
      <c r="F121" s="78"/>
    </row>
    <row r="122" spans="1:6" x14ac:dyDescent="0.25">
      <c r="A122" s="17" t="s">
        <v>4686</v>
      </c>
      <c r="B122" s="17" t="s">
        <v>3147</v>
      </c>
      <c r="C122" s="83">
        <v>21.96</v>
      </c>
      <c r="D122" s="23">
        <v>3</v>
      </c>
      <c r="E122" s="83">
        <v>0.15000000000000002</v>
      </c>
      <c r="F122" s="78"/>
    </row>
    <row r="123" spans="1:6" x14ac:dyDescent="0.25">
      <c r="A123" s="17" t="s">
        <v>4686</v>
      </c>
      <c r="B123" s="17" t="s">
        <v>3149</v>
      </c>
      <c r="C123" s="83">
        <v>7.32</v>
      </c>
      <c r="D123" s="23">
        <v>1</v>
      </c>
      <c r="E123" s="83">
        <v>0.05</v>
      </c>
      <c r="F123" s="78"/>
    </row>
    <row r="124" spans="1:6" x14ac:dyDescent="0.25">
      <c r="A124" s="17" t="s">
        <v>4686</v>
      </c>
      <c r="B124" s="17" t="s">
        <v>3151</v>
      </c>
      <c r="C124" s="83">
        <v>7.32</v>
      </c>
      <c r="D124" s="23">
        <v>1</v>
      </c>
      <c r="E124" s="83">
        <v>0.05</v>
      </c>
      <c r="F124" s="78"/>
    </row>
    <row r="125" spans="1:6" x14ac:dyDescent="0.25">
      <c r="A125" s="17" t="s">
        <v>4686</v>
      </c>
      <c r="B125" s="17" t="s">
        <v>3152</v>
      </c>
      <c r="C125" s="83">
        <v>7.32</v>
      </c>
      <c r="D125" s="23">
        <v>1</v>
      </c>
      <c r="E125" s="83">
        <v>0.05</v>
      </c>
      <c r="F125" s="78"/>
    </row>
    <row r="126" spans="1:6" x14ac:dyDescent="0.25">
      <c r="A126" s="17" t="s">
        <v>4686</v>
      </c>
      <c r="B126" s="17" t="s">
        <v>3154</v>
      </c>
      <c r="C126" s="83">
        <v>51.24</v>
      </c>
      <c r="D126" s="23">
        <v>7</v>
      </c>
      <c r="E126" s="83">
        <v>0.35000000000000003</v>
      </c>
      <c r="F126" s="78"/>
    </row>
    <row r="127" spans="1:6" x14ac:dyDescent="0.25">
      <c r="A127" s="17" t="s">
        <v>4686</v>
      </c>
      <c r="B127" s="17" t="s">
        <v>3155</v>
      </c>
      <c r="C127" s="83">
        <v>51.24</v>
      </c>
      <c r="D127" s="23">
        <v>7</v>
      </c>
      <c r="E127" s="83">
        <v>0.35000000000000003</v>
      </c>
      <c r="F127" s="78"/>
    </row>
    <row r="128" spans="1:6" x14ac:dyDescent="0.25">
      <c r="A128" s="17" t="s">
        <v>4686</v>
      </c>
      <c r="B128" s="17" t="s">
        <v>3157</v>
      </c>
      <c r="C128" s="83">
        <v>21.96</v>
      </c>
      <c r="D128" s="23">
        <v>3</v>
      </c>
      <c r="E128" s="83">
        <v>0.15000000000000002</v>
      </c>
      <c r="F128" s="78"/>
    </row>
    <row r="129" spans="1:6" x14ac:dyDescent="0.25">
      <c r="A129" s="17" t="s">
        <v>4686</v>
      </c>
      <c r="B129" s="17" t="s">
        <v>3158</v>
      </c>
      <c r="C129" s="83">
        <v>29.28</v>
      </c>
      <c r="D129" s="23">
        <v>4</v>
      </c>
      <c r="E129" s="83">
        <v>0.2</v>
      </c>
      <c r="F129" s="78"/>
    </row>
    <row r="130" spans="1:6" x14ac:dyDescent="0.25">
      <c r="A130" s="17" t="s">
        <v>4686</v>
      </c>
      <c r="B130" s="17" t="s">
        <v>3159</v>
      </c>
      <c r="C130" s="83">
        <v>14.64</v>
      </c>
      <c r="D130" s="23">
        <v>2</v>
      </c>
      <c r="E130" s="83">
        <v>0.1</v>
      </c>
      <c r="F130" s="78"/>
    </row>
    <row r="131" spans="1:6" x14ac:dyDescent="0.25">
      <c r="A131" s="17" t="s">
        <v>4686</v>
      </c>
      <c r="B131" s="17" t="s">
        <v>3161</v>
      </c>
      <c r="C131" s="83">
        <v>14.64</v>
      </c>
      <c r="D131" s="23">
        <v>2</v>
      </c>
      <c r="E131" s="83">
        <v>0.1</v>
      </c>
      <c r="F131" s="78"/>
    </row>
    <row r="132" spans="1:6" x14ac:dyDescent="0.25">
      <c r="A132" s="17" t="s">
        <v>4686</v>
      </c>
      <c r="B132" s="17" t="s">
        <v>3162</v>
      </c>
      <c r="C132" s="83">
        <v>14.64</v>
      </c>
      <c r="D132" s="23">
        <v>2</v>
      </c>
      <c r="E132" s="83">
        <v>0.1</v>
      </c>
      <c r="F132" s="78"/>
    </row>
    <row r="133" spans="1:6" x14ac:dyDescent="0.25">
      <c r="A133" s="17" t="s">
        <v>4686</v>
      </c>
      <c r="B133" s="17" t="s">
        <v>3163</v>
      </c>
      <c r="C133" s="83">
        <v>36.6</v>
      </c>
      <c r="D133" s="23">
        <v>5</v>
      </c>
      <c r="E133" s="83">
        <v>0.25</v>
      </c>
      <c r="F133" s="78"/>
    </row>
    <row r="134" spans="1:6" x14ac:dyDescent="0.25">
      <c r="A134" s="17" t="s">
        <v>4686</v>
      </c>
      <c r="B134" s="17" t="s">
        <v>3164</v>
      </c>
      <c r="C134" s="83">
        <v>21.96</v>
      </c>
      <c r="D134" s="23">
        <v>3</v>
      </c>
      <c r="E134" s="83">
        <v>0.15000000000000002</v>
      </c>
      <c r="F134" s="78"/>
    </row>
    <row r="135" spans="1:6" x14ac:dyDescent="0.25">
      <c r="A135" s="17" t="s">
        <v>4686</v>
      </c>
      <c r="B135" s="17" t="s">
        <v>3166</v>
      </c>
      <c r="C135" s="83">
        <v>7.32</v>
      </c>
      <c r="D135" s="23">
        <v>1</v>
      </c>
      <c r="E135" s="83">
        <v>0.05</v>
      </c>
      <c r="F135" s="78"/>
    </row>
    <row r="136" spans="1:6" x14ac:dyDescent="0.25">
      <c r="A136" s="17" t="s">
        <v>4686</v>
      </c>
      <c r="B136" s="17" t="s">
        <v>4145</v>
      </c>
      <c r="C136" s="83">
        <v>0</v>
      </c>
      <c r="D136" s="23">
        <v>0</v>
      </c>
      <c r="E136" s="83">
        <v>0</v>
      </c>
      <c r="F136" s="78"/>
    </row>
    <row r="137" spans="1:6" x14ac:dyDescent="0.25">
      <c r="A137" s="17" t="s">
        <v>4686</v>
      </c>
      <c r="B137" s="17" t="s">
        <v>3167</v>
      </c>
      <c r="C137" s="83">
        <v>124.44</v>
      </c>
      <c r="D137" s="23">
        <v>17</v>
      </c>
      <c r="E137" s="83">
        <v>0.85000000000000009</v>
      </c>
      <c r="F137" s="78"/>
    </row>
    <row r="138" spans="1:6" x14ac:dyDescent="0.25">
      <c r="A138" s="17" t="s">
        <v>4686</v>
      </c>
      <c r="B138" s="17" t="s">
        <v>3168</v>
      </c>
      <c r="C138" s="83">
        <v>7.32</v>
      </c>
      <c r="D138" s="23">
        <v>1</v>
      </c>
      <c r="E138" s="83">
        <v>0.05</v>
      </c>
      <c r="F138" s="78"/>
    </row>
    <row r="139" spans="1:6" x14ac:dyDescent="0.25">
      <c r="A139" s="17" t="s">
        <v>4691</v>
      </c>
      <c r="B139" s="17" t="s">
        <v>3171</v>
      </c>
      <c r="C139" s="83">
        <v>153.72</v>
      </c>
      <c r="D139" s="23">
        <v>21</v>
      </c>
      <c r="E139" s="83">
        <v>1.05</v>
      </c>
      <c r="F139" s="78"/>
    </row>
    <row r="140" spans="1:6" x14ac:dyDescent="0.25">
      <c r="A140" s="17" t="s">
        <v>4691</v>
      </c>
      <c r="B140" s="17" t="s">
        <v>3172</v>
      </c>
      <c r="C140" s="83">
        <v>14.64</v>
      </c>
      <c r="D140" s="23">
        <v>2</v>
      </c>
      <c r="E140" s="83">
        <v>0.1</v>
      </c>
      <c r="F140" s="78"/>
    </row>
    <row r="141" spans="1:6" x14ac:dyDescent="0.25">
      <c r="A141" s="17" t="s">
        <v>4691</v>
      </c>
      <c r="B141" s="17" t="s">
        <v>3174</v>
      </c>
      <c r="C141" s="83">
        <v>109.80000000000001</v>
      </c>
      <c r="D141" s="23">
        <v>15.000000000000002</v>
      </c>
      <c r="E141" s="83">
        <v>0.75000000000000011</v>
      </c>
      <c r="F141" s="78"/>
    </row>
    <row r="142" spans="1:6" x14ac:dyDescent="0.25">
      <c r="A142" s="17" t="s">
        <v>4691</v>
      </c>
      <c r="B142" s="17" t="s">
        <v>3175</v>
      </c>
      <c r="C142" s="83">
        <v>21.96</v>
      </c>
      <c r="D142" s="23">
        <v>3</v>
      </c>
      <c r="E142" s="83">
        <v>0.15000000000000002</v>
      </c>
      <c r="F142" s="78"/>
    </row>
    <row r="143" spans="1:6" x14ac:dyDescent="0.25">
      <c r="A143" s="17" t="s">
        <v>4691</v>
      </c>
      <c r="B143" s="17" t="s">
        <v>3177</v>
      </c>
      <c r="C143" s="83">
        <v>14.64</v>
      </c>
      <c r="D143" s="23">
        <v>2</v>
      </c>
      <c r="E143" s="83">
        <v>0.1</v>
      </c>
      <c r="F143" s="78"/>
    </row>
    <row r="144" spans="1:6" x14ac:dyDescent="0.25">
      <c r="A144" s="17" t="s">
        <v>4691</v>
      </c>
      <c r="B144" s="17" t="s">
        <v>3178</v>
      </c>
      <c r="C144" s="83">
        <v>139.08000000000001</v>
      </c>
      <c r="D144" s="23">
        <v>19</v>
      </c>
      <c r="E144" s="83">
        <v>0.95000000000000007</v>
      </c>
      <c r="F144" s="78"/>
    </row>
    <row r="145" spans="1:6" x14ac:dyDescent="0.25">
      <c r="A145" s="17" t="s">
        <v>4691</v>
      </c>
      <c r="B145" s="17" t="s">
        <v>3179</v>
      </c>
      <c r="C145" s="83">
        <v>21.96</v>
      </c>
      <c r="D145" s="23">
        <v>3</v>
      </c>
      <c r="E145" s="83">
        <v>0.15000000000000002</v>
      </c>
      <c r="F145" s="78"/>
    </row>
    <row r="146" spans="1:6" x14ac:dyDescent="0.25">
      <c r="A146" s="17" t="s">
        <v>4691</v>
      </c>
      <c r="B146" s="17" t="s">
        <v>3180</v>
      </c>
      <c r="C146" s="83">
        <v>51.24</v>
      </c>
      <c r="D146" s="23">
        <v>7</v>
      </c>
      <c r="E146" s="83">
        <v>0.35000000000000003</v>
      </c>
      <c r="F146" s="78"/>
    </row>
    <row r="147" spans="1:6" x14ac:dyDescent="0.25">
      <c r="A147" s="17" t="s">
        <v>4691</v>
      </c>
      <c r="B147" s="17" t="s">
        <v>3183</v>
      </c>
      <c r="C147" s="83">
        <v>29.28</v>
      </c>
      <c r="D147" s="23">
        <v>4</v>
      </c>
      <c r="E147" s="83">
        <v>0.2</v>
      </c>
      <c r="F147" s="78"/>
    </row>
    <row r="148" spans="1:6" x14ac:dyDescent="0.25">
      <c r="A148" s="17" t="s">
        <v>4691</v>
      </c>
      <c r="B148" s="17" t="s">
        <v>3184</v>
      </c>
      <c r="C148" s="83">
        <v>7.32</v>
      </c>
      <c r="D148" s="23">
        <v>1</v>
      </c>
      <c r="E148" s="83">
        <v>0.05</v>
      </c>
      <c r="F148" s="78"/>
    </row>
    <row r="149" spans="1:6" x14ac:dyDescent="0.25">
      <c r="A149" s="17" t="s">
        <v>4691</v>
      </c>
      <c r="B149" s="17" t="s">
        <v>3187</v>
      </c>
      <c r="C149" s="83">
        <v>21.96</v>
      </c>
      <c r="D149" s="23">
        <v>3</v>
      </c>
      <c r="E149" s="83">
        <v>0.15000000000000002</v>
      </c>
      <c r="F149" s="78"/>
    </row>
    <row r="150" spans="1:6" x14ac:dyDescent="0.25">
      <c r="A150" s="17" t="s">
        <v>4691</v>
      </c>
      <c r="B150" s="17" t="s">
        <v>3188</v>
      </c>
      <c r="C150" s="83">
        <v>7.32</v>
      </c>
      <c r="D150" s="23">
        <v>1</v>
      </c>
      <c r="E150" s="83">
        <v>0.05</v>
      </c>
      <c r="F150" s="78"/>
    </row>
    <row r="151" spans="1:6" x14ac:dyDescent="0.25">
      <c r="A151" s="17" t="s">
        <v>4691</v>
      </c>
      <c r="B151" s="17" t="s">
        <v>4706</v>
      </c>
      <c r="C151" s="83">
        <v>0</v>
      </c>
      <c r="D151" s="23">
        <v>0</v>
      </c>
      <c r="E151" s="83">
        <v>0</v>
      </c>
      <c r="F151" s="78"/>
    </row>
    <row r="152" spans="1:6" x14ac:dyDescent="0.25">
      <c r="A152" s="17" t="s">
        <v>4691</v>
      </c>
      <c r="B152" s="17" t="s">
        <v>3189</v>
      </c>
      <c r="C152" s="83">
        <v>29.28</v>
      </c>
      <c r="D152" s="23">
        <v>4</v>
      </c>
      <c r="E152" s="83">
        <v>0.2</v>
      </c>
      <c r="F152" s="78"/>
    </row>
    <row r="153" spans="1:6" x14ac:dyDescent="0.25">
      <c r="A153" s="17" t="s">
        <v>4691</v>
      </c>
      <c r="B153" s="17" t="s">
        <v>3191</v>
      </c>
      <c r="C153" s="83">
        <v>73.199999999999989</v>
      </c>
      <c r="D153" s="23">
        <v>9.9999999999999982</v>
      </c>
      <c r="E153" s="83">
        <v>0.49999999999999994</v>
      </c>
      <c r="F153" s="78"/>
    </row>
    <row r="154" spans="1:6" x14ac:dyDescent="0.25">
      <c r="A154" s="17" t="s">
        <v>4691</v>
      </c>
      <c r="B154" s="17" t="s">
        <v>3193</v>
      </c>
      <c r="C154" s="83">
        <v>146.4</v>
      </c>
      <c r="D154" s="23">
        <v>20</v>
      </c>
      <c r="E154" s="83">
        <v>1</v>
      </c>
      <c r="F154" s="78"/>
    </row>
    <row r="155" spans="1:6" x14ac:dyDescent="0.25">
      <c r="A155" s="17" t="s">
        <v>4691</v>
      </c>
      <c r="B155" s="17" t="s">
        <v>3195</v>
      </c>
      <c r="C155" s="83">
        <v>58.56</v>
      </c>
      <c r="D155" s="23">
        <v>8</v>
      </c>
      <c r="E155" s="83">
        <v>0.4</v>
      </c>
      <c r="F155" s="78"/>
    </row>
    <row r="156" spans="1:6" x14ac:dyDescent="0.25">
      <c r="A156" s="17" t="s">
        <v>4691</v>
      </c>
      <c r="B156" s="17" t="s">
        <v>3196</v>
      </c>
      <c r="C156" s="83">
        <v>43.92</v>
      </c>
      <c r="D156" s="23">
        <v>6</v>
      </c>
      <c r="E156" s="83">
        <v>0.30000000000000004</v>
      </c>
      <c r="F156" s="78"/>
    </row>
    <row r="157" spans="1:6" x14ac:dyDescent="0.25">
      <c r="A157" s="17" t="s">
        <v>4691</v>
      </c>
      <c r="B157" s="17" t="s">
        <v>3197</v>
      </c>
      <c r="C157" s="83">
        <v>14.64</v>
      </c>
      <c r="D157" s="23">
        <v>2</v>
      </c>
      <c r="E157" s="83">
        <v>0.1</v>
      </c>
      <c r="F157" s="78"/>
    </row>
    <row r="158" spans="1:6" x14ac:dyDescent="0.25">
      <c r="A158" s="17" t="s">
        <v>4691</v>
      </c>
      <c r="B158" s="17" t="s">
        <v>3199</v>
      </c>
      <c r="C158" s="83">
        <v>21.96</v>
      </c>
      <c r="D158" s="23">
        <v>3</v>
      </c>
      <c r="E158" s="83">
        <v>0.15000000000000002</v>
      </c>
      <c r="F158" s="78"/>
    </row>
    <row r="159" spans="1:6" x14ac:dyDescent="0.25">
      <c r="A159" s="17" t="s">
        <v>4691</v>
      </c>
      <c r="B159" s="17" t="s">
        <v>3200</v>
      </c>
      <c r="C159" s="83">
        <v>14.64</v>
      </c>
      <c r="D159" s="23">
        <v>2</v>
      </c>
      <c r="E159" s="83">
        <v>0.1</v>
      </c>
      <c r="F159" s="78"/>
    </row>
    <row r="160" spans="1:6" x14ac:dyDescent="0.25">
      <c r="A160" s="17" t="s">
        <v>4691</v>
      </c>
      <c r="B160" s="17" t="s">
        <v>3203</v>
      </c>
      <c r="C160" s="83">
        <v>7.32</v>
      </c>
      <c r="D160" s="23">
        <v>1</v>
      </c>
      <c r="E160" s="83">
        <v>0.05</v>
      </c>
      <c r="F160" s="78"/>
    </row>
    <row r="161" spans="1:6" x14ac:dyDescent="0.25">
      <c r="A161" s="17" t="s">
        <v>4691</v>
      </c>
      <c r="B161" s="17" t="s">
        <v>3204</v>
      </c>
      <c r="C161" s="83">
        <v>36.6</v>
      </c>
      <c r="D161" s="23">
        <v>5</v>
      </c>
      <c r="E161" s="83">
        <v>0.25</v>
      </c>
      <c r="F161" s="78"/>
    </row>
    <row r="162" spans="1:6" x14ac:dyDescent="0.25">
      <c r="A162" s="17" t="s">
        <v>4691</v>
      </c>
      <c r="B162" s="17" t="s">
        <v>3205</v>
      </c>
      <c r="C162" s="83">
        <v>7.32</v>
      </c>
      <c r="D162" s="23">
        <v>1</v>
      </c>
      <c r="E162" s="83">
        <v>0.05</v>
      </c>
      <c r="F162" s="78"/>
    </row>
    <row r="163" spans="1:6" x14ac:dyDescent="0.25">
      <c r="A163" s="17" t="s">
        <v>4691</v>
      </c>
      <c r="B163" s="17" t="s">
        <v>3206</v>
      </c>
      <c r="C163" s="83">
        <v>36.6</v>
      </c>
      <c r="D163" s="23">
        <v>5</v>
      </c>
      <c r="E163" s="83">
        <v>0.25</v>
      </c>
      <c r="F163" s="78"/>
    </row>
    <row r="164" spans="1:6" x14ac:dyDescent="0.25">
      <c r="A164" s="17" t="s">
        <v>4691</v>
      </c>
      <c r="B164" s="17" t="s">
        <v>3208</v>
      </c>
      <c r="C164" s="83">
        <v>43.92</v>
      </c>
      <c r="D164" s="23">
        <v>6</v>
      </c>
      <c r="E164" s="83">
        <v>0.30000000000000004</v>
      </c>
      <c r="F164" s="78"/>
    </row>
    <row r="165" spans="1:6" x14ac:dyDescent="0.25">
      <c r="A165" s="17" t="s">
        <v>4691</v>
      </c>
      <c r="B165" s="17" t="s">
        <v>3209</v>
      </c>
      <c r="C165" s="83">
        <v>29.28</v>
      </c>
      <c r="D165" s="23">
        <v>4</v>
      </c>
      <c r="E165" s="83">
        <v>0.2</v>
      </c>
      <c r="F165" s="78"/>
    </row>
    <row r="166" spans="1:6" x14ac:dyDescent="0.25">
      <c r="A166" s="17" t="s">
        <v>4691</v>
      </c>
      <c r="B166" s="17" t="s">
        <v>3210</v>
      </c>
      <c r="C166" s="83">
        <v>7.32</v>
      </c>
      <c r="D166" s="23">
        <v>1</v>
      </c>
      <c r="E166" s="83">
        <v>0.05</v>
      </c>
      <c r="F166" s="78"/>
    </row>
    <row r="167" spans="1:6" x14ac:dyDescent="0.25">
      <c r="A167" s="17" t="s">
        <v>4691</v>
      </c>
      <c r="B167" s="17" t="s">
        <v>3211</v>
      </c>
      <c r="C167" s="83">
        <v>124.44</v>
      </c>
      <c r="D167" s="23">
        <v>17</v>
      </c>
      <c r="E167" s="83">
        <v>0.85000000000000009</v>
      </c>
      <c r="F167" s="78"/>
    </row>
    <row r="168" spans="1:6" x14ac:dyDescent="0.25">
      <c r="A168" s="17" t="s">
        <v>4691</v>
      </c>
      <c r="B168" s="17" t="s">
        <v>3212</v>
      </c>
      <c r="C168" s="83">
        <v>14.64</v>
      </c>
      <c r="D168" s="23">
        <v>2</v>
      </c>
      <c r="E168" s="83">
        <v>0.1</v>
      </c>
      <c r="F168" s="78"/>
    </row>
    <row r="169" spans="1:6" x14ac:dyDescent="0.25">
      <c r="A169" s="17" t="s">
        <v>4691</v>
      </c>
      <c r="B169" s="17" t="s">
        <v>3213</v>
      </c>
      <c r="C169" s="83">
        <v>43.92</v>
      </c>
      <c r="D169" s="23">
        <v>6</v>
      </c>
      <c r="E169" s="83">
        <v>0.30000000000000004</v>
      </c>
      <c r="F169" s="78"/>
    </row>
    <row r="170" spans="1:6" x14ac:dyDescent="0.25">
      <c r="A170" s="17" t="s">
        <v>4691</v>
      </c>
      <c r="B170" s="17" t="s">
        <v>3214</v>
      </c>
      <c r="C170" s="83">
        <v>43.92</v>
      </c>
      <c r="D170" s="23">
        <v>6</v>
      </c>
      <c r="E170" s="83">
        <v>0.30000000000000004</v>
      </c>
      <c r="F170" s="78"/>
    </row>
    <row r="171" spans="1:6" x14ac:dyDescent="0.25">
      <c r="A171" s="17" t="s">
        <v>4691</v>
      </c>
      <c r="B171" s="17" t="s">
        <v>3218</v>
      </c>
      <c r="C171" s="83">
        <v>7.32</v>
      </c>
      <c r="D171" s="23">
        <v>1</v>
      </c>
      <c r="E171" s="83">
        <v>0.05</v>
      </c>
      <c r="F171" s="78"/>
    </row>
    <row r="172" spans="1:6" x14ac:dyDescent="0.25">
      <c r="A172" s="17" t="s">
        <v>4691</v>
      </c>
      <c r="B172" s="17" t="s">
        <v>3219</v>
      </c>
      <c r="C172" s="83">
        <v>29.28</v>
      </c>
      <c r="D172" s="23">
        <v>4</v>
      </c>
      <c r="E172" s="83">
        <v>0.2</v>
      </c>
      <c r="F172" s="78"/>
    </row>
    <row r="173" spans="1:6" x14ac:dyDescent="0.25">
      <c r="A173" s="17" t="s">
        <v>4691</v>
      </c>
      <c r="B173" s="17" t="s">
        <v>3220</v>
      </c>
      <c r="C173" s="83">
        <v>7.32</v>
      </c>
      <c r="D173" s="23">
        <v>1</v>
      </c>
      <c r="E173" s="83">
        <v>0.05</v>
      </c>
      <c r="F173" s="78"/>
    </row>
    <row r="174" spans="1:6" x14ac:dyDescent="0.25">
      <c r="A174" s="17" t="s">
        <v>4691</v>
      </c>
      <c r="B174" s="17" t="s">
        <v>3223</v>
      </c>
      <c r="C174" s="83">
        <v>21.96</v>
      </c>
      <c r="D174" s="23">
        <v>3</v>
      </c>
      <c r="E174" s="83">
        <v>0.15000000000000002</v>
      </c>
      <c r="F174" s="78"/>
    </row>
    <row r="175" spans="1:6" x14ac:dyDescent="0.25">
      <c r="A175" s="17" t="s">
        <v>4691</v>
      </c>
      <c r="B175" s="17" t="s">
        <v>3224</v>
      </c>
      <c r="C175" s="83">
        <v>51.24</v>
      </c>
      <c r="D175" s="23">
        <v>7</v>
      </c>
      <c r="E175" s="83">
        <v>0.35000000000000003</v>
      </c>
      <c r="F175" s="78"/>
    </row>
    <row r="176" spans="1:6" x14ac:dyDescent="0.25">
      <c r="A176" s="17" t="s">
        <v>4691</v>
      </c>
      <c r="B176" s="17" t="s">
        <v>3225</v>
      </c>
      <c r="C176" s="83">
        <v>36.6</v>
      </c>
      <c r="D176" s="23">
        <v>5</v>
      </c>
      <c r="E176" s="83">
        <v>0.25</v>
      </c>
      <c r="F176" s="78"/>
    </row>
    <row r="177" spans="1:6" x14ac:dyDescent="0.25">
      <c r="A177" s="17" t="s">
        <v>4691</v>
      </c>
      <c r="B177" s="17" t="s">
        <v>3226</v>
      </c>
      <c r="C177" s="83">
        <v>7.32</v>
      </c>
      <c r="D177" s="23">
        <v>1</v>
      </c>
      <c r="E177" s="83">
        <v>0.05</v>
      </c>
      <c r="F177" s="78"/>
    </row>
    <row r="178" spans="1:6" x14ac:dyDescent="0.25">
      <c r="A178" s="17" t="s">
        <v>4691</v>
      </c>
      <c r="B178" s="17" t="s">
        <v>3227</v>
      </c>
      <c r="C178" s="83">
        <v>7.32</v>
      </c>
      <c r="D178" s="23">
        <v>1</v>
      </c>
      <c r="E178" s="83">
        <v>0.05</v>
      </c>
      <c r="F178" s="78"/>
    </row>
    <row r="179" spans="1:6" x14ac:dyDescent="0.25">
      <c r="A179" s="17" t="s">
        <v>4691</v>
      </c>
      <c r="B179" s="17" t="s">
        <v>3228</v>
      </c>
      <c r="C179" s="83">
        <v>58.56</v>
      </c>
      <c r="D179" s="23">
        <v>8</v>
      </c>
      <c r="E179" s="83">
        <v>0.4</v>
      </c>
      <c r="F179" s="78"/>
    </row>
    <row r="180" spans="1:6" x14ac:dyDescent="0.25">
      <c r="A180" s="17" t="s">
        <v>4691</v>
      </c>
      <c r="B180" s="17" t="s">
        <v>3229</v>
      </c>
      <c r="C180" s="83">
        <v>21.96</v>
      </c>
      <c r="D180" s="23">
        <v>3</v>
      </c>
      <c r="E180" s="83">
        <v>0.15000000000000002</v>
      </c>
      <c r="F180" s="78"/>
    </row>
    <row r="181" spans="1:6" x14ac:dyDescent="0.25">
      <c r="A181" s="17" t="s">
        <v>4691</v>
      </c>
      <c r="B181" s="17" t="s">
        <v>3230</v>
      </c>
      <c r="C181" s="83">
        <v>270.84000000000003</v>
      </c>
      <c r="D181" s="23">
        <v>37</v>
      </c>
      <c r="E181" s="83">
        <v>1.85</v>
      </c>
      <c r="F181" s="78"/>
    </row>
    <row r="182" spans="1:6" x14ac:dyDescent="0.25">
      <c r="A182" s="17" t="s">
        <v>4691</v>
      </c>
      <c r="B182" s="17" t="s">
        <v>3231</v>
      </c>
      <c r="C182" s="83">
        <v>21.96</v>
      </c>
      <c r="D182" s="23">
        <v>3</v>
      </c>
      <c r="E182" s="83">
        <v>0.15000000000000002</v>
      </c>
      <c r="F182" s="78"/>
    </row>
    <row r="183" spans="1:6" x14ac:dyDescent="0.25">
      <c r="A183" s="17" t="s">
        <v>4691</v>
      </c>
      <c r="B183" s="17" t="s">
        <v>3233</v>
      </c>
      <c r="C183" s="83">
        <v>65.88</v>
      </c>
      <c r="D183" s="23">
        <v>8.9999999999999982</v>
      </c>
      <c r="E183" s="83">
        <v>0.44999999999999996</v>
      </c>
      <c r="F183" s="78"/>
    </row>
    <row r="184" spans="1:6" x14ac:dyDescent="0.25">
      <c r="A184" s="17" t="s">
        <v>4691</v>
      </c>
      <c r="B184" s="17" t="s">
        <v>3234</v>
      </c>
      <c r="C184" s="83">
        <v>7.32</v>
      </c>
      <c r="D184" s="23">
        <v>1</v>
      </c>
      <c r="E184" s="83">
        <v>0.05</v>
      </c>
      <c r="F184" s="78"/>
    </row>
    <row r="185" spans="1:6" x14ac:dyDescent="0.25">
      <c r="A185" s="17" t="s">
        <v>4691</v>
      </c>
      <c r="B185" s="17" t="s">
        <v>3236</v>
      </c>
      <c r="C185" s="83">
        <v>21.96</v>
      </c>
      <c r="D185" s="23">
        <v>3</v>
      </c>
      <c r="E185" s="83">
        <v>0.15000000000000002</v>
      </c>
      <c r="F185" s="78"/>
    </row>
    <row r="186" spans="1:6" x14ac:dyDescent="0.25">
      <c r="A186" s="17" t="s">
        <v>4691</v>
      </c>
      <c r="B186" s="17" t="s">
        <v>3237</v>
      </c>
      <c r="C186" s="83">
        <v>29.28</v>
      </c>
      <c r="D186" s="23">
        <v>4</v>
      </c>
      <c r="E186" s="83">
        <v>0.2</v>
      </c>
      <c r="F186" s="78"/>
    </row>
    <row r="187" spans="1:6" x14ac:dyDescent="0.25">
      <c r="A187" s="17" t="s">
        <v>4691</v>
      </c>
      <c r="B187" s="17" t="s">
        <v>3238</v>
      </c>
      <c r="C187" s="83">
        <v>29.28</v>
      </c>
      <c r="D187" s="23">
        <v>4</v>
      </c>
      <c r="E187" s="83">
        <v>0.2</v>
      </c>
      <c r="F187" s="78"/>
    </row>
    <row r="188" spans="1:6" x14ac:dyDescent="0.25">
      <c r="A188" s="17" t="s">
        <v>4691</v>
      </c>
      <c r="B188" s="17" t="s">
        <v>3239</v>
      </c>
      <c r="C188" s="83">
        <v>7.32</v>
      </c>
      <c r="D188" s="23">
        <v>1</v>
      </c>
      <c r="E188" s="83">
        <v>0.05</v>
      </c>
      <c r="F188" s="78"/>
    </row>
    <row r="189" spans="1:6" x14ac:dyDescent="0.25">
      <c r="A189" s="17" t="s">
        <v>4691</v>
      </c>
      <c r="B189" s="17" t="s">
        <v>3243</v>
      </c>
      <c r="C189" s="83">
        <v>7.32</v>
      </c>
      <c r="D189" s="23">
        <v>1</v>
      </c>
      <c r="E189" s="83">
        <v>0.05</v>
      </c>
      <c r="F189" s="78"/>
    </row>
    <row r="190" spans="1:6" x14ac:dyDescent="0.25">
      <c r="A190" s="17" t="s">
        <v>4691</v>
      </c>
      <c r="B190" s="17" t="s">
        <v>3244</v>
      </c>
      <c r="C190" s="83">
        <v>7.32</v>
      </c>
      <c r="D190" s="23">
        <v>1</v>
      </c>
      <c r="E190" s="83">
        <v>0.05</v>
      </c>
      <c r="F190" s="78"/>
    </row>
    <row r="191" spans="1:6" x14ac:dyDescent="0.25">
      <c r="A191" s="17" t="s">
        <v>4691</v>
      </c>
      <c r="B191" s="17" t="s">
        <v>3245</v>
      </c>
      <c r="C191" s="83">
        <v>29.28</v>
      </c>
      <c r="D191" s="23">
        <v>4</v>
      </c>
      <c r="E191" s="83">
        <v>0.2</v>
      </c>
      <c r="F191" s="78"/>
    </row>
    <row r="192" spans="1:6" x14ac:dyDescent="0.25">
      <c r="A192" s="17" t="s">
        <v>4691</v>
      </c>
      <c r="B192" s="17" t="s">
        <v>3246</v>
      </c>
      <c r="C192" s="83">
        <v>36.6</v>
      </c>
      <c r="D192" s="23">
        <v>5</v>
      </c>
      <c r="E192" s="83">
        <v>0.25</v>
      </c>
      <c r="F192" s="78"/>
    </row>
    <row r="193" spans="1:6" x14ac:dyDescent="0.25">
      <c r="A193" s="17" t="s">
        <v>4691</v>
      </c>
      <c r="B193" s="17" t="s">
        <v>3248</v>
      </c>
      <c r="C193" s="83">
        <v>58.56</v>
      </c>
      <c r="D193" s="23">
        <v>8</v>
      </c>
      <c r="E193" s="83">
        <v>0.4</v>
      </c>
      <c r="F193" s="78"/>
    </row>
    <row r="194" spans="1:6" x14ac:dyDescent="0.25">
      <c r="A194" s="17" t="s">
        <v>4691</v>
      </c>
      <c r="B194" s="17" t="s">
        <v>3249</v>
      </c>
      <c r="C194" s="83">
        <v>7.32</v>
      </c>
      <c r="D194" s="23">
        <v>1</v>
      </c>
      <c r="E194" s="83">
        <v>0.05</v>
      </c>
      <c r="F194" s="78"/>
    </row>
    <row r="195" spans="1:6" x14ac:dyDescent="0.25">
      <c r="A195" s="17" t="s">
        <v>4691</v>
      </c>
      <c r="B195" s="17" t="s">
        <v>3250</v>
      </c>
      <c r="C195" s="83">
        <v>65.88</v>
      </c>
      <c r="D195" s="23">
        <v>8.9999999999999982</v>
      </c>
      <c r="E195" s="83">
        <v>0.44999999999999996</v>
      </c>
      <c r="F195" s="78"/>
    </row>
    <row r="196" spans="1:6" x14ac:dyDescent="0.25">
      <c r="A196" s="17" t="s">
        <v>4691</v>
      </c>
      <c r="B196" s="17" t="s">
        <v>3251</v>
      </c>
      <c r="C196" s="83">
        <v>29.28</v>
      </c>
      <c r="D196" s="23">
        <v>4</v>
      </c>
      <c r="E196" s="83">
        <v>0.2</v>
      </c>
      <c r="F196" s="78"/>
    </row>
    <row r="197" spans="1:6" x14ac:dyDescent="0.25">
      <c r="A197" s="17" t="s">
        <v>4691</v>
      </c>
      <c r="B197" s="17" t="s">
        <v>3252</v>
      </c>
      <c r="C197" s="83">
        <v>73.2</v>
      </c>
      <c r="D197" s="23">
        <v>10</v>
      </c>
      <c r="E197" s="83">
        <v>0.5</v>
      </c>
      <c r="F197" s="78"/>
    </row>
    <row r="198" spans="1:6" x14ac:dyDescent="0.25">
      <c r="A198" s="17" t="s">
        <v>4691</v>
      </c>
      <c r="B198" s="17" t="s">
        <v>3255</v>
      </c>
      <c r="C198" s="83">
        <v>21.96</v>
      </c>
      <c r="D198" s="23">
        <v>3</v>
      </c>
      <c r="E198" s="83">
        <v>0.15000000000000002</v>
      </c>
      <c r="F198" s="78"/>
    </row>
    <row r="199" spans="1:6" x14ac:dyDescent="0.25">
      <c r="A199" s="17" t="s">
        <v>4691</v>
      </c>
      <c r="B199" s="17" t="s">
        <v>3256</v>
      </c>
      <c r="C199" s="83">
        <v>36.6</v>
      </c>
      <c r="D199" s="23">
        <v>5</v>
      </c>
      <c r="E199" s="83">
        <v>0.25</v>
      </c>
      <c r="F199" s="78"/>
    </row>
    <row r="200" spans="1:6" x14ac:dyDescent="0.25">
      <c r="A200" s="17" t="s">
        <v>4691</v>
      </c>
      <c r="B200" s="17" t="s">
        <v>3258</v>
      </c>
      <c r="C200" s="83">
        <v>7.32</v>
      </c>
      <c r="D200" s="23">
        <v>1</v>
      </c>
      <c r="E200" s="83">
        <v>0.05</v>
      </c>
      <c r="F200" s="78"/>
    </row>
    <row r="201" spans="1:6" x14ac:dyDescent="0.25">
      <c r="A201" s="17" t="s">
        <v>4691</v>
      </c>
      <c r="B201" s="17" t="s">
        <v>3260</v>
      </c>
      <c r="C201" s="83">
        <v>7.32</v>
      </c>
      <c r="D201" s="23">
        <v>1</v>
      </c>
      <c r="E201" s="83">
        <v>0.05</v>
      </c>
      <c r="F201" s="78"/>
    </row>
    <row r="202" spans="1:6" x14ac:dyDescent="0.25">
      <c r="A202" s="17" t="s">
        <v>4691</v>
      </c>
      <c r="B202" s="17" t="s">
        <v>3261</v>
      </c>
      <c r="C202" s="83">
        <v>14.64</v>
      </c>
      <c r="D202" s="23">
        <v>2</v>
      </c>
      <c r="E202" s="83">
        <v>0.1</v>
      </c>
      <c r="F202" s="78"/>
    </row>
    <row r="203" spans="1:6" x14ac:dyDescent="0.25">
      <c r="A203" s="17" t="s">
        <v>4691</v>
      </c>
      <c r="B203" s="17" t="s">
        <v>3262</v>
      </c>
      <c r="C203" s="83">
        <v>14.64</v>
      </c>
      <c r="D203" s="23">
        <v>2</v>
      </c>
      <c r="E203" s="83">
        <v>0.1</v>
      </c>
      <c r="F203" s="78"/>
    </row>
    <row r="204" spans="1:6" x14ac:dyDescent="0.25">
      <c r="A204" s="17" t="s">
        <v>4691</v>
      </c>
      <c r="B204" s="17" t="s">
        <v>3265</v>
      </c>
      <c r="C204" s="83">
        <v>7.32</v>
      </c>
      <c r="D204" s="23">
        <v>1</v>
      </c>
      <c r="E204" s="83">
        <v>0.05</v>
      </c>
      <c r="F204" s="78"/>
    </row>
    <row r="205" spans="1:6" x14ac:dyDescent="0.25">
      <c r="A205" s="17" t="s">
        <v>4691</v>
      </c>
      <c r="B205" s="17" t="s">
        <v>3266</v>
      </c>
      <c r="C205" s="83">
        <v>7.32</v>
      </c>
      <c r="D205" s="23">
        <v>1</v>
      </c>
      <c r="E205" s="83">
        <v>0.05</v>
      </c>
      <c r="F205" s="78"/>
    </row>
    <row r="206" spans="1:6" x14ac:dyDescent="0.25">
      <c r="A206" s="17" t="s">
        <v>4691</v>
      </c>
      <c r="B206" s="17" t="s">
        <v>3270</v>
      </c>
      <c r="C206" s="83">
        <v>14.64</v>
      </c>
      <c r="D206" s="23">
        <v>2</v>
      </c>
      <c r="E206" s="83">
        <v>0.1</v>
      </c>
      <c r="F206" s="78"/>
    </row>
    <row r="207" spans="1:6" x14ac:dyDescent="0.25">
      <c r="A207" s="17" t="s">
        <v>4691</v>
      </c>
      <c r="B207" s="17" t="s">
        <v>3275</v>
      </c>
      <c r="C207" s="83">
        <v>58.56</v>
      </c>
      <c r="D207" s="23">
        <v>8</v>
      </c>
      <c r="E207" s="83">
        <v>0.4</v>
      </c>
      <c r="F207" s="78"/>
    </row>
    <row r="208" spans="1:6" x14ac:dyDescent="0.25">
      <c r="A208" s="17" t="s">
        <v>4691</v>
      </c>
      <c r="B208" s="17" t="s">
        <v>3277</v>
      </c>
      <c r="C208" s="83">
        <v>7.32</v>
      </c>
      <c r="D208" s="23">
        <v>1</v>
      </c>
      <c r="E208" s="83">
        <v>0.05</v>
      </c>
      <c r="F208" s="78"/>
    </row>
    <row r="209" spans="1:6" x14ac:dyDescent="0.25">
      <c r="A209" s="17" t="s">
        <v>4691</v>
      </c>
      <c r="B209" s="17" t="s">
        <v>3278</v>
      </c>
      <c r="C209" s="83">
        <v>14.64</v>
      </c>
      <c r="D209" s="23">
        <v>2</v>
      </c>
      <c r="E209" s="83">
        <v>0.1</v>
      </c>
      <c r="F209" s="78"/>
    </row>
    <row r="210" spans="1:6" x14ac:dyDescent="0.25">
      <c r="A210" s="17" t="s">
        <v>4691</v>
      </c>
      <c r="B210" s="17" t="s">
        <v>3279</v>
      </c>
      <c r="C210" s="83">
        <v>14.64</v>
      </c>
      <c r="D210" s="23">
        <v>2</v>
      </c>
      <c r="E210" s="83">
        <v>0.1</v>
      </c>
      <c r="F210" s="78"/>
    </row>
    <row r="211" spans="1:6" x14ac:dyDescent="0.25">
      <c r="A211" s="17" t="s">
        <v>4691</v>
      </c>
      <c r="B211" s="17" t="s">
        <v>3282</v>
      </c>
      <c r="C211" s="83">
        <v>29.28</v>
      </c>
      <c r="D211" s="23">
        <v>4</v>
      </c>
      <c r="E211" s="83">
        <v>0.2</v>
      </c>
      <c r="F211" s="78"/>
    </row>
    <row r="212" spans="1:6" x14ac:dyDescent="0.25">
      <c r="A212" s="17" t="s">
        <v>4691</v>
      </c>
      <c r="B212" s="17" t="s">
        <v>3283</v>
      </c>
      <c r="C212" s="83">
        <v>102.48</v>
      </c>
      <c r="D212" s="23">
        <v>14</v>
      </c>
      <c r="E212" s="83">
        <v>0.70000000000000007</v>
      </c>
      <c r="F212" s="78"/>
    </row>
    <row r="213" spans="1:6" x14ac:dyDescent="0.25">
      <c r="A213" s="17" t="s">
        <v>4691</v>
      </c>
      <c r="B213" s="17" t="s">
        <v>3285</v>
      </c>
      <c r="C213" s="83">
        <v>65.88</v>
      </c>
      <c r="D213" s="23">
        <v>8.9999999999999982</v>
      </c>
      <c r="E213" s="83">
        <v>0.44999999999999996</v>
      </c>
      <c r="F213" s="78"/>
    </row>
    <row r="214" spans="1:6" x14ac:dyDescent="0.25">
      <c r="A214" s="17" t="s">
        <v>4691</v>
      </c>
      <c r="B214" s="17" t="s">
        <v>3290</v>
      </c>
      <c r="C214" s="83">
        <v>7.32</v>
      </c>
      <c r="D214" s="23">
        <v>1</v>
      </c>
      <c r="E214" s="83">
        <v>0.05</v>
      </c>
      <c r="F214" s="78"/>
    </row>
    <row r="215" spans="1:6" x14ac:dyDescent="0.25">
      <c r="A215" s="17" t="s">
        <v>4691</v>
      </c>
      <c r="B215" s="17" t="s">
        <v>3291</v>
      </c>
      <c r="C215" s="83">
        <v>36.6</v>
      </c>
      <c r="D215" s="23">
        <v>5</v>
      </c>
      <c r="E215" s="83">
        <v>0.25</v>
      </c>
      <c r="F215" s="78"/>
    </row>
    <row r="216" spans="1:6" x14ac:dyDescent="0.25">
      <c r="A216" s="17" t="s">
        <v>4691</v>
      </c>
      <c r="B216" s="17" t="s">
        <v>3292</v>
      </c>
      <c r="C216" s="83">
        <v>87.84</v>
      </c>
      <c r="D216" s="23">
        <v>12</v>
      </c>
      <c r="E216" s="83">
        <v>0.60000000000000009</v>
      </c>
      <c r="F216" s="78"/>
    </row>
    <row r="217" spans="1:6" x14ac:dyDescent="0.25">
      <c r="A217" s="17" t="s">
        <v>4691</v>
      </c>
      <c r="B217" s="17" t="s">
        <v>3294</v>
      </c>
      <c r="C217" s="83">
        <v>21.96</v>
      </c>
      <c r="D217" s="23">
        <v>3</v>
      </c>
      <c r="E217" s="83">
        <v>0.15000000000000002</v>
      </c>
      <c r="F217" s="78"/>
    </row>
    <row r="218" spans="1:6" x14ac:dyDescent="0.25">
      <c r="A218" s="17" t="s">
        <v>4691</v>
      </c>
      <c r="B218" s="17" t="s">
        <v>3296</v>
      </c>
      <c r="C218" s="83">
        <v>21.96</v>
      </c>
      <c r="D218" s="23">
        <v>3</v>
      </c>
      <c r="E218" s="83">
        <v>0.15000000000000002</v>
      </c>
      <c r="F218" s="78"/>
    </row>
    <row r="219" spans="1:6" x14ac:dyDescent="0.25">
      <c r="A219" s="17" t="s">
        <v>4691</v>
      </c>
      <c r="B219" s="17" t="s">
        <v>3298</v>
      </c>
      <c r="C219" s="83">
        <v>43.92</v>
      </c>
      <c r="D219" s="23">
        <v>6</v>
      </c>
      <c r="E219" s="83">
        <v>0.30000000000000004</v>
      </c>
      <c r="F219" s="78"/>
    </row>
    <row r="220" spans="1:6" x14ac:dyDescent="0.25">
      <c r="A220" s="17" t="s">
        <v>4691</v>
      </c>
      <c r="B220" s="17" t="s">
        <v>3299</v>
      </c>
      <c r="C220" s="83">
        <v>7.32</v>
      </c>
      <c r="D220" s="23">
        <v>1</v>
      </c>
      <c r="E220" s="83">
        <v>0.05</v>
      </c>
      <c r="F220" s="78"/>
    </row>
    <row r="221" spans="1:6" x14ac:dyDescent="0.25">
      <c r="A221" s="17" t="s">
        <v>4691</v>
      </c>
      <c r="B221" s="17" t="s">
        <v>3300</v>
      </c>
      <c r="C221" s="83">
        <v>109.80000000000001</v>
      </c>
      <c r="D221" s="23">
        <v>15.000000000000002</v>
      </c>
      <c r="E221" s="83">
        <v>0.75000000000000011</v>
      </c>
      <c r="F221" s="78"/>
    </row>
    <row r="222" spans="1:6" x14ac:dyDescent="0.25">
      <c r="A222" s="17" t="s">
        <v>4691</v>
      </c>
      <c r="B222" s="17" t="s">
        <v>3301</v>
      </c>
      <c r="C222" s="83">
        <v>36.6</v>
      </c>
      <c r="D222" s="23">
        <v>5</v>
      </c>
      <c r="E222" s="83">
        <v>0.25</v>
      </c>
      <c r="F222" s="78"/>
    </row>
    <row r="223" spans="1:6" x14ac:dyDescent="0.25">
      <c r="A223" s="17" t="s">
        <v>4691</v>
      </c>
      <c r="B223" s="17" t="s">
        <v>3302</v>
      </c>
      <c r="C223" s="83">
        <v>7.32</v>
      </c>
      <c r="D223" s="23">
        <v>1</v>
      </c>
      <c r="E223" s="83">
        <v>0.05</v>
      </c>
      <c r="F223" s="78"/>
    </row>
    <row r="224" spans="1:6" x14ac:dyDescent="0.25">
      <c r="A224" s="17" t="s">
        <v>4691</v>
      </c>
      <c r="B224" s="17" t="s">
        <v>3303</v>
      </c>
      <c r="C224" s="83">
        <v>7.32</v>
      </c>
      <c r="D224" s="23">
        <v>1</v>
      </c>
      <c r="E224" s="83">
        <v>0.05</v>
      </c>
      <c r="F224" s="78"/>
    </row>
    <row r="225" spans="1:6" x14ac:dyDescent="0.25">
      <c r="A225" s="17" t="s">
        <v>4691</v>
      </c>
      <c r="B225" s="17" t="s">
        <v>3304</v>
      </c>
      <c r="C225" s="83">
        <v>21.96</v>
      </c>
      <c r="D225" s="23">
        <v>3</v>
      </c>
      <c r="E225" s="83">
        <v>0.15000000000000002</v>
      </c>
      <c r="F225" s="78"/>
    </row>
    <row r="226" spans="1:6" x14ac:dyDescent="0.25">
      <c r="A226" s="17" t="s">
        <v>4691</v>
      </c>
      <c r="B226" s="17" t="s">
        <v>3305</v>
      </c>
      <c r="C226" s="83">
        <v>14.64</v>
      </c>
      <c r="D226" s="23">
        <v>2</v>
      </c>
      <c r="E226" s="83">
        <v>0.1</v>
      </c>
      <c r="F226" s="78"/>
    </row>
    <row r="227" spans="1:6" x14ac:dyDescent="0.25">
      <c r="A227" s="17" t="s">
        <v>4691</v>
      </c>
      <c r="B227" s="17" t="s">
        <v>3306</v>
      </c>
      <c r="C227" s="83">
        <v>7.32</v>
      </c>
      <c r="D227" s="23">
        <v>1</v>
      </c>
      <c r="E227" s="83">
        <v>0.05</v>
      </c>
      <c r="F227" s="78"/>
    </row>
    <row r="228" spans="1:6" x14ac:dyDescent="0.25">
      <c r="A228" s="17" t="s">
        <v>4691</v>
      </c>
      <c r="B228" s="17" t="s">
        <v>3307</v>
      </c>
      <c r="C228" s="83">
        <v>102.47999999999999</v>
      </c>
      <c r="D228" s="23">
        <v>13.999999999999998</v>
      </c>
      <c r="E228" s="83">
        <v>0.7</v>
      </c>
      <c r="F228" s="78"/>
    </row>
    <row r="229" spans="1:6" x14ac:dyDescent="0.25">
      <c r="A229" s="17" t="s">
        <v>4691</v>
      </c>
      <c r="B229" s="17" t="s">
        <v>3310</v>
      </c>
      <c r="C229" s="83">
        <v>51.24</v>
      </c>
      <c r="D229" s="23">
        <v>7</v>
      </c>
      <c r="E229" s="83">
        <v>0.35000000000000003</v>
      </c>
      <c r="F229" s="78"/>
    </row>
    <row r="230" spans="1:6" x14ac:dyDescent="0.25">
      <c r="A230" s="17" t="s">
        <v>4691</v>
      </c>
      <c r="B230" s="17" t="s">
        <v>3311</v>
      </c>
      <c r="C230" s="83">
        <v>7.32</v>
      </c>
      <c r="D230" s="23">
        <v>1</v>
      </c>
      <c r="E230" s="83">
        <v>0.05</v>
      </c>
      <c r="F230" s="78"/>
    </row>
    <row r="231" spans="1:6" x14ac:dyDescent="0.25">
      <c r="A231" s="17" t="s">
        <v>4691</v>
      </c>
      <c r="B231" s="17" t="s">
        <v>3312</v>
      </c>
      <c r="C231" s="83">
        <v>7.32</v>
      </c>
      <c r="D231" s="23">
        <v>1</v>
      </c>
      <c r="E231" s="83">
        <v>0.05</v>
      </c>
      <c r="F231" s="78"/>
    </row>
    <row r="232" spans="1:6" x14ac:dyDescent="0.25">
      <c r="A232" s="17" t="s">
        <v>4691</v>
      </c>
      <c r="B232" s="17" t="s">
        <v>3313</v>
      </c>
      <c r="C232" s="83">
        <v>14.64</v>
      </c>
      <c r="D232" s="23">
        <v>2</v>
      </c>
      <c r="E232" s="83">
        <v>0.1</v>
      </c>
      <c r="F232" s="78"/>
    </row>
    <row r="233" spans="1:6" x14ac:dyDescent="0.25">
      <c r="A233" s="17" t="s">
        <v>4691</v>
      </c>
      <c r="B233" s="17" t="s">
        <v>3314</v>
      </c>
      <c r="C233" s="83">
        <v>29.28</v>
      </c>
      <c r="D233" s="23">
        <v>4</v>
      </c>
      <c r="E233" s="83">
        <v>0.2</v>
      </c>
      <c r="F233" s="78"/>
    </row>
    <row r="234" spans="1:6" x14ac:dyDescent="0.25">
      <c r="A234" s="17" t="s">
        <v>4691</v>
      </c>
      <c r="B234" s="17" t="s">
        <v>3316</v>
      </c>
      <c r="C234" s="83">
        <v>43.92</v>
      </c>
      <c r="D234" s="23">
        <v>6</v>
      </c>
      <c r="E234" s="83">
        <v>0.30000000000000004</v>
      </c>
      <c r="F234" s="78"/>
    </row>
    <row r="235" spans="1:6" x14ac:dyDescent="0.25">
      <c r="A235" s="17" t="s">
        <v>4691</v>
      </c>
      <c r="B235" s="17" t="s">
        <v>3317</v>
      </c>
      <c r="C235" s="83">
        <v>14.64</v>
      </c>
      <c r="D235" s="23">
        <v>2</v>
      </c>
      <c r="E235" s="83">
        <v>0.1</v>
      </c>
      <c r="F235" s="78"/>
    </row>
    <row r="236" spans="1:6" x14ac:dyDescent="0.25">
      <c r="A236" s="17" t="s">
        <v>4691</v>
      </c>
      <c r="B236" s="17" t="s">
        <v>3318</v>
      </c>
      <c r="C236" s="83">
        <v>7.32</v>
      </c>
      <c r="D236" s="23">
        <v>1</v>
      </c>
      <c r="E236" s="83">
        <v>0.05</v>
      </c>
      <c r="F236" s="78"/>
    </row>
    <row r="237" spans="1:6" x14ac:dyDescent="0.25">
      <c r="A237" s="17" t="s">
        <v>4691</v>
      </c>
      <c r="B237" s="17" t="s">
        <v>3319</v>
      </c>
      <c r="C237" s="83">
        <v>7.32</v>
      </c>
      <c r="D237" s="23">
        <v>1</v>
      </c>
      <c r="E237" s="83">
        <v>0.05</v>
      </c>
      <c r="F237" s="78"/>
    </row>
    <row r="238" spans="1:6" x14ac:dyDescent="0.25">
      <c r="A238" s="17" t="s">
        <v>4687</v>
      </c>
      <c r="B238" s="17" t="s">
        <v>3321</v>
      </c>
      <c r="C238" s="83">
        <v>190.32</v>
      </c>
      <c r="D238" s="23">
        <v>25.999999999999996</v>
      </c>
      <c r="E238" s="83">
        <v>1.2999999999999998</v>
      </c>
      <c r="F238" s="78"/>
    </row>
    <row r="239" spans="1:6" x14ac:dyDescent="0.25">
      <c r="A239" s="17" t="s">
        <v>4687</v>
      </c>
      <c r="B239" s="17" t="s">
        <v>3322</v>
      </c>
      <c r="C239" s="83">
        <v>153.72</v>
      </c>
      <c r="D239" s="23">
        <v>21</v>
      </c>
      <c r="E239" s="83">
        <v>1.05</v>
      </c>
      <c r="F239" s="78"/>
    </row>
    <row r="240" spans="1:6" x14ac:dyDescent="0.25">
      <c r="A240" s="17" t="s">
        <v>4687</v>
      </c>
      <c r="B240" s="17" t="s">
        <v>3323</v>
      </c>
      <c r="C240" s="83">
        <v>21.96</v>
      </c>
      <c r="D240" s="23">
        <v>3</v>
      </c>
      <c r="E240" s="83">
        <v>0.15000000000000002</v>
      </c>
      <c r="F240" s="78"/>
    </row>
    <row r="241" spans="1:6" x14ac:dyDescent="0.25">
      <c r="A241" s="17" t="s">
        <v>4687</v>
      </c>
      <c r="B241" s="17" t="s">
        <v>3324</v>
      </c>
      <c r="C241" s="83">
        <v>29.28</v>
      </c>
      <c r="D241" s="23">
        <v>4</v>
      </c>
      <c r="E241" s="83">
        <v>0.2</v>
      </c>
      <c r="F241" s="78"/>
    </row>
    <row r="242" spans="1:6" x14ac:dyDescent="0.25">
      <c r="A242" s="17" t="s">
        <v>4687</v>
      </c>
      <c r="B242" s="17" t="s">
        <v>3327</v>
      </c>
      <c r="C242" s="83">
        <v>14.64</v>
      </c>
      <c r="D242" s="23">
        <v>2</v>
      </c>
      <c r="E242" s="83">
        <v>0.1</v>
      </c>
      <c r="F242" s="78"/>
    </row>
    <row r="243" spans="1:6" x14ac:dyDescent="0.25">
      <c r="A243" s="17" t="s">
        <v>4687</v>
      </c>
      <c r="B243" s="17" t="s">
        <v>3329</v>
      </c>
      <c r="C243" s="83">
        <v>226.92</v>
      </c>
      <c r="D243" s="23">
        <v>30.999999999999996</v>
      </c>
      <c r="E243" s="83">
        <v>1.5499999999999998</v>
      </c>
      <c r="F243" s="78"/>
    </row>
    <row r="244" spans="1:6" x14ac:dyDescent="0.25">
      <c r="A244" s="17" t="s">
        <v>4687</v>
      </c>
      <c r="B244" s="17" t="s">
        <v>3330</v>
      </c>
      <c r="C244" s="83">
        <v>7.32</v>
      </c>
      <c r="D244" s="23">
        <v>1</v>
      </c>
      <c r="E244" s="83">
        <v>0.05</v>
      </c>
      <c r="F244" s="78"/>
    </row>
    <row r="245" spans="1:6" x14ac:dyDescent="0.25">
      <c r="A245" s="17" t="s">
        <v>4687</v>
      </c>
      <c r="B245" s="17" t="s">
        <v>3331</v>
      </c>
      <c r="C245" s="83">
        <v>14.64</v>
      </c>
      <c r="D245" s="23">
        <v>2</v>
      </c>
      <c r="E245" s="83">
        <v>0.1</v>
      </c>
      <c r="F245" s="78"/>
    </row>
    <row r="246" spans="1:6" x14ac:dyDescent="0.25">
      <c r="A246" s="17" t="s">
        <v>4687</v>
      </c>
      <c r="B246" s="17" t="s">
        <v>3333</v>
      </c>
      <c r="C246" s="83">
        <v>29.28</v>
      </c>
      <c r="D246" s="23">
        <v>4</v>
      </c>
      <c r="E246" s="83">
        <v>0.2</v>
      </c>
      <c r="F246" s="78"/>
    </row>
    <row r="247" spans="1:6" x14ac:dyDescent="0.25">
      <c r="A247" s="17" t="s">
        <v>4687</v>
      </c>
      <c r="B247" s="17" t="s">
        <v>3334</v>
      </c>
      <c r="C247" s="83">
        <v>197.64000000000001</v>
      </c>
      <c r="D247" s="23">
        <v>27</v>
      </c>
      <c r="E247" s="83">
        <v>1.35</v>
      </c>
      <c r="F247" s="78"/>
    </row>
    <row r="248" spans="1:6" x14ac:dyDescent="0.25">
      <c r="A248" s="17" t="s">
        <v>4687</v>
      </c>
      <c r="B248" s="17" t="s">
        <v>3335</v>
      </c>
      <c r="C248" s="83">
        <v>29.28</v>
      </c>
      <c r="D248" s="23">
        <v>4</v>
      </c>
      <c r="E248" s="83">
        <v>0.2</v>
      </c>
      <c r="F248" s="78"/>
    </row>
    <row r="249" spans="1:6" x14ac:dyDescent="0.25">
      <c r="A249" s="17" t="s">
        <v>4687</v>
      </c>
      <c r="B249" s="17" t="s">
        <v>3336</v>
      </c>
      <c r="C249" s="83">
        <v>29.28</v>
      </c>
      <c r="D249" s="23">
        <v>4</v>
      </c>
      <c r="E249" s="83">
        <v>0.2</v>
      </c>
      <c r="F249" s="78"/>
    </row>
    <row r="250" spans="1:6" x14ac:dyDescent="0.25">
      <c r="A250" s="17" t="s">
        <v>4687</v>
      </c>
      <c r="B250" s="17" t="s">
        <v>3337</v>
      </c>
      <c r="C250" s="83">
        <v>73.2</v>
      </c>
      <c r="D250" s="23">
        <v>10</v>
      </c>
      <c r="E250" s="83">
        <v>0.5</v>
      </c>
      <c r="F250" s="78"/>
    </row>
    <row r="251" spans="1:6" x14ac:dyDescent="0.25">
      <c r="A251" s="17" t="s">
        <v>4687</v>
      </c>
      <c r="B251" s="17" t="s">
        <v>3338</v>
      </c>
      <c r="C251" s="83">
        <v>102.48</v>
      </c>
      <c r="D251" s="23">
        <v>14</v>
      </c>
      <c r="E251" s="83">
        <v>0.70000000000000007</v>
      </c>
      <c r="F251" s="78"/>
    </row>
    <row r="252" spans="1:6" x14ac:dyDescent="0.25">
      <c r="A252" s="17" t="s">
        <v>4687</v>
      </c>
      <c r="B252" s="17" t="s">
        <v>3341</v>
      </c>
      <c r="C252" s="83">
        <v>14.64</v>
      </c>
      <c r="D252" s="23">
        <v>2</v>
      </c>
      <c r="E252" s="83">
        <v>0.1</v>
      </c>
      <c r="F252" s="78"/>
    </row>
    <row r="253" spans="1:6" x14ac:dyDescent="0.25">
      <c r="A253" s="17" t="s">
        <v>4687</v>
      </c>
      <c r="B253" s="17" t="s">
        <v>3343</v>
      </c>
      <c r="C253" s="83">
        <v>36.6</v>
      </c>
      <c r="D253" s="23">
        <v>5</v>
      </c>
      <c r="E253" s="83">
        <v>0.25</v>
      </c>
      <c r="F253" s="78"/>
    </row>
    <row r="254" spans="1:6" x14ac:dyDescent="0.25">
      <c r="A254" s="17" t="s">
        <v>4687</v>
      </c>
      <c r="B254" s="17" t="s">
        <v>3345</v>
      </c>
      <c r="C254" s="83">
        <v>21.96</v>
      </c>
      <c r="D254" s="23">
        <v>3</v>
      </c>
      <c r="E254" s="83">
        <v>0.15000000000000002</v>
      </c>
      <c r="F254" s="78"/>
    </row>
    <row r="255" spans="1:6" x14ac:dyDescent="0.25">
      <c r="A255" s="17" t="s">
        <v>4687</v>
      </c>
      <c r="B255" s="17" t="s">
        <v>3346</v>
      </c>
      <c r="C255" s="83">
        <v>29.28</v>
      </c>
      <c r="D255" s="23">
        <v>4</v>
      </c>
      <c r="E255" s="83">
        <v>0.2</v>
      </c>
      <c r="F255" s="78"/>
    </row>
    <row r="256" spans="1:6" x14ac:dyDescent="0.25">
      <c r="A256" s="17" t="s">
        <v>4687</v>
      </c>
      <c r="B256" s="17" t="s">
        <v>3347</v>
      </c>
      <c r="C256" s="83">
        <v>58.56</v>
      </c>
      <c r="D256" s="23">
        <v>8</v>
      </c>
      <c r="E256" s="83">
        <v>0.4</v>
      </c>
      <c r="F256" s="78"/>
    </row>
    <row r="257" spans="1:6" x14ac:dyDescent="0.25">
      <c r="A257" s="17" t="s">
        <v>4687</v>
      </c>
      <c r="B257" s="17" t="s">
        <v>3348</v>
      </c>
      <c r="C257" s="83">
        <v>58.56</v>
      </c>
      <c r="D257" s="23">
        <v>8</v>
      </c>
      <c r="E257" s="83">
        <v>0.4</v>
      </c>
      <c r="F257" s="78"/>
    </row>
    <row r="258" spans="1:6" x14ac:dyDescent="0.25">
      <c r="A258" s="17" t="s">
        <v>4687</v>
      </c>
      <c r="B258" s="17" t="s">
        <v>3349</v>
      </c>
      <c r="C258" s="83">
        <v>14.64</v>
      </c>
      <c r="D258" s="23">
        <v>2</v>
      </c>
      <c r="E258" s="83">
        <v>0.1</v>
      </c>
      <c r="F258" s="78"/>
    </row>
    <row r="259" spans="1:6" x14ac:dyDescent="0.25">
      <c r="A259" s="17" t="s">
        <v>4687</v>
      </c>
      <c r="B259" s="17" t="s">
        <v>3350</v>
      </c>
      <c r="C259" s="83">
        <v>14.64</v>
      </c>
      <c r="D259" s="23">
        <v>2</v>
      </c>
      <c r="E259" s="83">
        <v>0.1</v>
      </c>
      <c r="F259" s="78"/>
    </row>
    <row r="260" spans="1:6" x14ac:dyDescent="0.25">
      <c r="A260" s="17" t="s">
        <v>4687</v>
      </c>
      <c r="B260" s="17" t="s">
        <v>3351</v>
      </c>
      <c r="C260" s="83">
        <v>21.96</v>
      </c>
      <c r="D260" s="23">
        <v>3</v>
      </c>
      <c r="E260" s="83">
        <v>0.15000000000000002</v>
      </c>
      <c r="F260" s="78"/>
    </row>
    <row r="261" spans="1:6" x14ac:dyDescent="0.25">
      <c r="A261" s="17" t="s">
        <v>4687</v>
      </c>
      <c r="B261" s="17" t="s">
        <v>3352</v>
      </c>
      <c r="C261" s="83">
        <v>21.96</v>
      </c>
      <c r="D261" s="23">
        <v>3</v>
      </c>
      <c r="E261" s="83">
        <v>0.15000000000000002</v>
      </c>
      <c r="F261" s="78"/>
    </row>
    <row r="262" spans="1:6" x14ac:dyDescent="0.25">
      <c r="A262" s="17" t="s">
        <v>4687</v>
      </c>
      <c r="B262" s="17" t="s">
        <v>3354</v>
      </c>
      <c r="C262" s="83">
        <v>7.32</v>
      </c>
      <c r="D262" s="23">
        <v>1</v>
      </c>
      <c r="E262" s="83">
        <v>0.05</v>
      </c>
      <c r="F262" s="78"/>
    </row>
    <row r="263" spans="1:6" x14ac:dyDescent="0.25">
      <c r="A263" s="17" t="s">
        <v>4687</v>
      </c>
      <c r="B263" s="17" t="s">
        <v>3355</v>
      </c>
      <c r="C263" s="83">
        <v>21.96</v>
      </c>
      <c r="D263" s="23">
        <v>3</v>
      </c>
      <c r="E263" s="83">
        <v>0.15000000000000002</v>
      </c>
      <c r="F263" s="78"/>
    </row>
    <row r="264" spans="1:6" x14ac:dyDescent="0.25">
      <c r="A264" s="17" t="s">
        <v>4687</v>
      </c>
      <c r="B264" s="17" t="s">
        <v>3356</v>
      </c>
      <c r="C264" s="83">
        <v>7.32</v>
      </c>
      <c r="D264" s="23">
        <v>1</v>
      </c>
      <c r="E264" s="83">
        <v>0.05</v>
      </c>
      <c r="F264" s="78"/>
    </row>
    <row r="265" spans="1:6" x14ac:dyDescent="0.25">
      <c r="A265" s="17" t="s">
        <v>4687</v>
      </c>
      <c r="B265" s="17" t="s">
        <v>3358</v>
      </c>
      <c r="C265" s="83">
        <v>29.28</v>
      </c>
      <c r="D265" s="23">
        <v>4</v>
      </c>
      <c r="E265" s="83">
        <v>0.2</v>
      </c>
      <c r="F265" s="78"/>
    </row>
    <row r="266" spans="1:6" x14ac:dyDescent="0.25">
      <c r="A266" s="17" t="s">
        <v>4687</v>
      </c>
      <c r="B266" s="17" t="s">
        <v>3359</v>
      </c>
      <c r="C266" s="83">
        <v>14.64</v>
      </c>
      <c r="D266" s="23">
        <v>2</v>
      </c>
      <c r="E266" s="83">
        <v>0.1</v>
      </c>
      <c r="F266" s="78"/>
    </row>
    <row r="267" spans="1:6" x14ac:dyDescent="0.25">
      <c r="A267" s="17" t="s">
        <v>4687</v>
      </c>
      <c r="B267" s="17" t="s">
        <v>3360</v>
      </c>
      <c r="C267" s="83">
        <v>14.64</v>
      </c>
      <c r="D267" s="23">
        <v>2</v>
      </c>
      <c r="E267" s="83">
        <v>0.1</v>
      </c>
      <c r="F267" s="78"/>
    </row>
    <row r="268" spans="1:6" x14ac:dyDescent="0.25">
      <c r="A268" s="17" t="s">
        <v>4687</v>
      </c>
      <c r="B268" s="17" t="s">
        <v>3362</v>
      </c>
      <c r="C268" s="83">
        <v>87.84</v>
      </c>
      <c r="D268" s="23">
        <v>12</v>
      </c>
      <c r="E268" s="83">
        <v>0.60000000000000009</v>
      </c>
      <c r="F268" s="78"/>
    </row>
    <row r="269" spans="1:6" x14ac:dyDescent="0.25">
      <c r="A269" s="17" t="s">
        <v>4687</v>
      </c>
      <c r="B269" s="17" t="s">
        <v>3364</v>
      </c>
      <c r="C269" s="83">
        <v>14.64</v>
      </c>
      <c r="D269" s="23">
        <v>2</v>
      </c>
      <c r="E269" s="83">
        <v>0.1</v>
      </c>
      <c r="F269" s="78"/>
    </row>
    <row r="270" spans="1:6" x14ac:dyDescent="0.25">
      <c r="A270" s="17" t="s">
        <v>4687</v>
      </c>
      <c r="B270" s="17" t="s">
        <v>3365</v>
      </c>
      <c r="C270" s="83">
        <v>51.24</v>
      </c>
      <c r="D270" s="23">
        <v>7</v>
      </c>
      <c r="E270" s="83">
        <v>0.35000000000000003</v>
      </c>
      <c r="F270" s="78"/>
    </row>
    <row r="271" spans="1:6" x14ac:dyDescent="0.25">
      <c r="A271" s="17" t="s">
        <v>4687</v>
      </c>
      <c r="B271" s="17" t="s">
        <v>3366</v>
      </c>
      <c r="C271" s="83">
        <v>65.88</v>
      </c>
      <c r="D271" s="23">
        <v>8.9999999999999982</v>
      </c>
      <c r="E271" s="83">
        <v>0.44999999999999996</v>
      </c>
      <c r="F271" s="78"/>
    </row>
    <row r="272" spans="1:6" x14ac:dyDescent="0.25">
      <c r="A272" s="17" t="s">
        <v>4687</v>
      </c>
      <c r="B272" s="17" t="s">
        <v>3367</v>
      </c>
      <c r="C272" s="83">
        <v>21.96</v>
      </c>
      <c r="D272" s="23">
        <v>3</v>
      </c>
      <c r="E272" s="83">
        <v>0.15000000000000002</v>
      </c>
      <c r="F272" s="78"/>
    </row>
    <row r="273" spans="1:6" x14ac:dyDescent="0.25">
      <c r="A273" s="17" t="s">
        <v>4687</v>
      </c>
      <c r="B273" s="17" t="s">
        <v>3368</v>
      </c>
      <c r="C273" s="83">
        <v>475.79999999999995</v>
      </c>
      <c r="D273" s="23">
        <v>64.999999999999986</v>
      </c>
      <c r="E273" s="83">
        <v>3.2499999999999996</v>
      </c>
      <c r="F273" s="78"/>
    </row>
    <row r="274" spans="1:6" x14ac:dyDescent="0.25">
      <c r="A274" s="17" t="s">
        <v>4687</v>
      </c>
      <c r="B274" s="17" t="s">
        <v>3369</v>
      </c>
      <c r="C274" s="83">
        <v>14.64</v>
      </c>
      <c r="D274" s="23">
        <v>2</v>
      </c>
      <c r="E274" s="83">
        <v>0.1</v>
      </c>
      <c r="F274" s="78"/>
    </row>
    <row r="275" spans="1:6" x14ac:dyDescent="0.25">
      <c r="A275" s="17" t="s">
        <v>4687</v>
      </c>
      <c r="B275" s="17" t="s">
        <v>3370</v>
      </c>
      <c r="C275" s="83">
        <v>124.44</v>
      </c>
      <c r="D275" s="23">
        <v>17</v>
      </c>
      <c r="E275" s="83">
        <v>0.85000000000000009</v>
      </c>
      <c r="F275" s="78"/>
    </row>
    <row r="276" spans="1:6" x14ac:dyDescent="0.25">
      <c r="A276" s="17" t="s">
        <v>4687</v>
      </c>
      <c r="B276" s="17" t="s">
        <v>3371</v>
      </c>
      <c r="C276" s="83">
        <v>7.32</v>
      </c>
      <c r="D276" s="23">
        <v>1</v>
      </c>
      <c r="E276" s="83">
        <v>0.05</v>
      </c>
      <c r="F276" s="78"/>
    </row>
    <row r="277" spans="1:6" x14ac:dyDescent="0.25">
      <c r="A277" s="17" t="s">
        <v>4687</v>
      </c>
      <c r="B277" s="17" t="s">
        <v>3372</v>
      </c>
      <c r="C277" s="83">
        <v>21.96</v>
      </c>
      <c r="D277" s="23">
        <v>3</v>
      </c>
      <c r="E277" s="83">
        <v>0.15000000000000002</v>
      </c>
      <c r="F277" s="78"/>
    </row>
    <row r="278" spans="1:6" x14ac:dyDescent="0.25">
      <c r="A278" s="17" t="s">
        <v>4687</v>
      </c>
      <c r="B278" s="17" t="s">
        <v>3373</v>
      </c>
      <c r="C278" s="83">
        <v>7.32</v>
      </c>
      <c r="D278" s="23">
        <v>1</v>
      </c>
      <c r="E278" s="83">
        <v>0.05</v>
      </c>
      <c r="F278" s="78"/>
    </row>
    <row r="279" spans="1:6" x14ac:dyDescent="0.25">
      <c r="A279" s="17" t="s">
        <v>4687</v>
      </c>
      <c r="B279" s="17" t="s">
        <v>3374</v>
      </c>
      <c r="C279" s="83">
        <v>65.88</v>
      </c>
      <c r="D279" s="23">
        <v>8.9999999999999982</v>
      </c>
      <c r="E279" s="83">
        <v>0.44999999999999996</v>
      </c>
      <c r="F279" s="78"/>
    </row>
    <row r="280" spans="1:6" x14ac:dyDescent="0.25">
      <c r="A280" s="17" t="s">
        <v>4687</v>
      </c>
      <c r="B280" s="17" t="s">
        <v>3375</v>
      </c>
      <c r="C280" s="83">
        <v>14.64</v>
      </c>
      <c r="D280" s="23">
        <v>2</v>
      </c>
      <c r="E280" s="83">
        <v>0.1</v>
      </c>
      <c r="F280" s="78"/>
    </row>
    <row r="281" spans="1:6" x14ac:dyDescent="0.25">
      <c r="A281" s="17" t="s">
        <v>4687</v>
      </c>
      <c r="B281" s="17" t="s">
        <v>3377</v>
      </c>
      <c r="C281" s="83">
        <v>7.32</v>
      </c>
      <c r="D281" s="23">
        <v>1</v>
      </c>
      <c r="E281" s="83">
        <v>0.05</v>
      </c>
      <c r="F281" s="78"/>
    </row>
    <row r="282" spans="1:6" x14ac:dyDescent="0.25">
      <c r="A282" s="17" t="s">
        <v>4687</v>
      </c>
      <c r="B282" s="17" t="s">
        <v>3378</v>
      </c>
      <c r="C282" s="83">
        <v>21.96</v>
      </c>
      <c r="D282" s="23">
        <v>3</v>
      </c>
      <c r="E282" s="83">
        <v>0.15000000000000002</v>
      </c>
      <c r="F282" s="78"/>
    </row>
    <row r="283" spans="1:6" x14ac:dyDescent="0.25">
      <c r="A283" s="17" t="s">
        <v>4687</v>
      </c>
      <c r="B283" s="17" t="s">
        <v>3379</v>
      </c>
      <c r="C283" s="83">
        <v>7.32</v>
      </c>
      <c r="D283" s="23">
        <v>1</v>
      </c>
      <c r="E283" s="83">
        <v>0.05</v>
      </c>
      <c r="F283" s="78"/>
    </row>
    <row r="284" spans="1:6" x14ac:dyDescent="0.25">
      <c r="A284" s="17" t="s">
        <v>4687</v>
      </c>
      <c r="B284" s="17" t="s">
        <v>3380</v>
      </c>
      <c r="C284" s="83">
        <v>29.28</v>
      </c>
      <c r="D284" s="23">
        <v>4</v>
      </c>
      <c r="E284" s="83">
        <v>0.2</v>
      </c>
      <c r="F284" s="78"/>
    </row>
    <row r="285" spans="1:6" x14ac:dyDescent="0.25">
      <c r="A285" s="17" t="s">
        <v>4687</v>
      </c>
      <c r="B285" s="17" t="s">
        <v>3381</v>
      </c>
      <c r="C285" s="83">
        <v>51.24</v>
      </c>
      <c r="D285" s="23">
        <v>7</v>
      </c>
      <c r="E285" s="83">
        <v>0.35000000000000003</v>
      </c>
      <c r="F285" s="78"/>
    </row>
    <row r="286" spans="1:6" x14ac:dyDescent="0.25">
      <c r="A286" s="17" t="s">
        <v>4687</v>
      </c>
      <c r="B286" s="17" t="s">
        <v>3382</v>
      </c>
      <c r="C286" s="83">
        <v>7.32</v>
      </c>
      <c r="D286" s="23">
        <v>1</v>
      </c>
      <c r="E286" s="83">
        <v>0.05</v>
      </c>
      <c r="F286" s="78"/>
    </row>
    <row r="287" spans="1:6" x14ac:dyDescent="0.25">
      <c r="A287" s="17" t="s">
        <v>4687</v>
      </c>
      <c r="B287" s="17" t="s">
        <v>3383</v>
      </c>
      <c r="C287" s="83">
        <v>322.08000000000004</v>
      </c>
      <c r="D287" s="23">
        <v>44.000000000000007</v>
      </c>
      <c r="E287" s="83">
        <v>2.2000000000000006</v>
      </c>
      <c r="F287" s="78"/>
    </row>
    <row r="288" spans="1:6" x14ac:dyDescent="0.25">
      <c r="A288" s="17" t="s">
        <v>4687</v>
      </c>
      <c r="B288" s="17" t="s">
        <v>3384</v>
      </c>
      <c r="C288" s="83">
        <v>21.96</v>
      </c>
      <c r="D288" s="23">
        <v>3</v>
      </c>
      <c r="E288" s="83">
        <v>0.15000000000000002</v>
      </c>
      <c r="F288" s="78"/>
    </row>
    <row r="289" spans="1:6" x14ac:dyDescent="0.25">
      <c r="A289" s="17" t="s">
        <v>4687</v>
      </c>
      <c r="B289" s="17" t="s">
        <v>3385</v>
      </c>
      <c r="C289" s="83">
        <v>51.24</v>
      </c>
      <c r="D289" s="23">
        <v>7</v>
      </c>
      <c r="E289" s="83">
        <v>0.35000000000000003</v>
      </c>
      <c r="F289" s="78"/>
    </row>
    <row r="290" spans="1:6" x14ac:dyDescent="0.25">
      <c r="A290" s="17" t="s">
        <v>4687</v>
      </c>
      <c r="B290" s="17" t="s">
        <v>3386</v>
      </c>
      <c r="C290" s="83">
        <v>65.88</v>
      </c>
      <c r="D290" s="23">
        <v>8.9999999999999982</v>
      </c>
      <c r="E290" s="83">
        <v>0.44999999999999996</v>
      </c>
      <c r="F290" s="78"/>
    </row>
    <row r="291" spans="1:6" x14ac:dyDescent="0.25">
      <c r="A291" s="17" t="s">
        <v>4687</v>
      </c>
      <c r="B291" s="17" t="s">
        <v>3388</v>
      </c>
      <c r="C291" s="83">
        <v>80.52000000000001</v>
      </c>
      <c r="D291" s="23">
        <v>11.000000000000002</v>
      </c>
      <c r="E291" s="83">
        <v>0.55000000000000016</v>
      </c>
      <c r="F291" s="78"/>
    </row>
    <row r="292" spans="1:6" x14ac:dyDescent="0.25">
      <c r="A292" s="17" t="s">
        <v>4687</v>
      </c>
      <c r="B292" s="17" t="s">
        <v>3389</v>
      </c>
      <c r="C292" s="83">
        <v>7.32</v>
      </c>
      <c r="D292" s="23">
        <v>1</v>
      </c>
      <c r="E292" s="83">
        <v>0.05</v>
      </c>
      <c r="F292" s="78"/>
    </row>
    <row r="293" spans="1:6" x14ac:dyDescent="0.25">
      <c r="A293" s="17" t="s">
        <v>4687</v>
      </c>
      <c r="B293" s="17" t="s">
        <v>3390</v>
      </c>
      <c r="C293" s="83">
        <v>7.32</v>
      </c>
      <c r="D293" s="23">
        <v>1</v>
      </c>
      <c r="E293" s="83">
        <v>0.05</v>
      </c>
      <c r="F293" s="78"/>
    </row>
    <row r="294" spans="1:6" x14ac:dyDescent="0.25">
      <c r="A294" s="17" t="s">
        <v>4687</v>
      </c>
      <c r="B294" s="17" t="s">
        <v>3392</v>
      </c>
      <c r="C294" s="83">
        <v>14.64</v>
      </c>
      <c r="D294" s="23">
        <v>2</v>
      </c>
      <c r="E294" s="83">
        <v>0.1</v>
      </c>
      <c r="F294" s="78"/>
    </row>
    <row r="295" spans="1:6" x14ac:dyDescent="0.25">
      <c r="A295" s="17" t="s">
        <v>4687</v>
      </c>
      <c r="B295" s="17" t="s">
        <v>3393</v>
      </c>
      <c r="C295" s="83">
        <v>14.64</v>
      </c>
      <c r="D295" s="23">
        <v>2</v>
      </c>
      <c r="E295" s="83">
        <v>0.1</v>
      </c>
      <c r="F295" s="78"/>
    </row>
    <row r="296" spans="1:6" x14ac:dyDescent="0.25">
      <c r="A296" s="17" t="s">
        <v>4687</v>
      </c>
      <c r="B296" s="17" t="s">
        <v>3394</v>
      </c>
      <c r="C296" s="83">
        <v>58.56</v>
      </c>
      <c r="D296" s="23">
        <v>8</v>
      </c>
      <c r="E296" s="83">
        <v>0.4</v>
      </c>
      <c r="F296" s="78"/>
    </row>
    <row r="297" spans="1:6" x14ac:dyDescent="0.25">
      <c r="A297" s="17" t="s">
        <v>4687</v>
      </c>
      <c r="B297" s="17" t="s">
        <v>3395</v>
      </c>
      <c r="C297" s="83">
        <v>7.32</v>
      </c>
      <c r="D297" s="23">
        <v>1</v>
      </c>
      <c r="E297" s="83">
        <v>0.05</v>
      </c>
      <c r="F297" s="78"/>
    </row>
    <row r="298" spans="1:6" x14ac:dyDescent="0.25">
      <c r="A298" s="17" t="s">
        <v>4687</v>
      </c>
      <c r="B298" s="17" t="s">
        <v>3396</v>
      </c>
      <c r="C298" s="83">
        <v>14.64</v>
      </c>
      <c r="D298" s="23">
        <v>2</v>
      </c>
      <c r="E298" s="83">
        <v>0.1</v>
      </c>
      <c r="F298" s="78"/>
    </row>
    <row r="299" spans="1:6" x14ac:dyDescent="0.25">
      <c r="A299" s="17" t="s">
        <v>4687</v>
      </c>
      <c r="B299" s="17" t="s">
        <v>3397</v>
      </c>
      <c r="C299" s="83">
        <v>43.92</v>
      </c>
      <c r="D299" s="23">
        <v>6</v>
      </c>
      <c r="E299" s="83">
        <v>0.30000000000000004</v>
      </c>
      <c r="F299" s="78"/>
    </row>
    <row r="300" spans="1:6" x14ac:dyDescent="0.25">
      <c r="A300" s="17" t="s">
        <v>4687</v>
      </c>
      <c r="B300" s="17" t="s">
        <v>3398</v>
      </c>
      <c r="C300" s="83">
        <v>65.88</v>
      </c>
      <c r="D300" s="23">
        <v>8.9999999999999982</v>
      </c>
      <c r="E300" s="83">
        <v>0.44999999999999996</v>
      </c>
      <c r="F300" s="78"/>
    </row>
    <row r="301" spans="1:6" x14ac:dyDescent="0.25">
      <c r="A301" s="17" t="s">
        <v>4687</v>
      </c>
      <c r="B301" s="17" t="s">
        <v>3399</v>
      </c>
      <c r="C301" s="83">
        <v>7.32</v>
      </c>
      <c r="D301" s="23">
        <v>1</v>
      </c>
      <c r="E301" s="83">
        <v>0.05</v>
      </c>
      <c r="F301" s="78"/>
    </row>
    <row r="302" spans="1:6" x14ac:dyDescent="0.25">
      <c r="A302" s="17" t="s">
        <v>4687</v>
      </c>
      <c r="B302" s="17" t="s">
        <v>3400</v>
      </c>
      <c r="C302" s="83">
        <v>7.32</v>
      </c>
      <c r="D302" s="23">
        <v>1</v>
      </c>
      <c r="E302" s="83">
        <v>0.05</v>
      </c>
      <c r="F302" s="78"/>
    </row>
    <row r="303" spans="1:6" x14ac:dyDescent="0.25">
      <c r="A303" s="17" t="s">
        <v>4687</v>
      </c>
      <c r="B303" s="17" t="s">
        <v>3401</v>
      </c>
      <c r="C303" s="83">
        <v>36.6</v>
      </c>
      <c r="D303" s="23">
        <v>5</v>
      </c>
      <c r="E303" s="83">
        <v>0.25</v>
      </c>
      <c r="F303" s="78"/>
    </row>
    <row r="304" spans="1:6" x14ac:dyDescent="0.25">
      <c r="A304" s="17" t="s">
        <v>4687</v>
      </c>
      <c r="B304" s="17" t="s">
        <v>3403</v>
      </c>
      <c r="C304" s="83">
        <v>21.96</v>
      </c>
      <c r="D304" s="23">
        <v>3</v>
      </c>
      <c r="E304" s="83">
        <v>0.15000000000000002</v>
      </c>
      <c r="F304" s="78"/>
    </row>
    <row r="305" spans="1:6" x14ac:dyDescent="0.25">
      <c r="A305" s="17" t="s">
        <v>4687</v>
      </c>
      <c r="B305" s="17" t="s">
        <v>3404</v>
      </c>
      <c r="C305" s="83">
        <v>43.92</v>
      </c>
      <c r="D305" s="23">
        <v>6</v>
      </c>
      <c r="E305" s="83">
        <v>0.30000000000000004</v>
      </c>
      <c r="F305" s="78"/>
    </row>
    <row r="306" spans="1:6" x14ac:dyDescent="0.25">
      <c r="A306" s="17" t="s">
        <v>4687</v>
      </c>
      <c r="B306" s="17" t="s">
        <v>3405</v>
      </c>
      <c r="C306" s="83">
        <v>14.64</v>
      </c>
      <c r="D306" s="23">
        <v>2</v>
      </c>
      <c r="E306" s="83">
        <v>0.1</v>
      </c>
      <c r="F306" s="78"/>
    </row>
    <row r="307" spans="1:6" x14ac:dyDescent="0.25">
      <c r="A307" s="17" t="s">
        <v>4687</v>
      </c>
      <c r="B307" s="17" t="s">
        <v>3406</v>
      </c>
      <c r="C307" s="83">
        <v>21.96</v>
      </c>
      <c r="D307" s="23">
        <v>3</v>
      </c>
      <c r="E307" s="83">
        <v>0.15000000000000002</v>
      </c>
      <c r="F307" s="78"/>
    </row>
    <row r="308" spans="1:6" x14ac:dyDescent="0.25">
      <c r="A308" s="17" t="s">
        <v>4687</v>
      </c>
      <c r="B308" s="17" t="s">
        <v>3407</v>
      </c>
      <c r="C308" s="83">
        <v>58.56</v>
      </c>
      <c r="D308" s="23">
        <v>8</v>
      </c>
      <c r="E308" s="83">
        <v>0.4</v>
      </c>
      <c r="F308" s="78"/>
    </row>
    <row r="309" spans="1:6" x14ac:dyDescent="0.25">
      <c r="A309" s="17" t="s">
        <v>4687</v>
      </c>
      <c r="B309" s="17" t="s">
        <v>3408</v>
      </c>
      <c r="C309" s="83">
        <v>36.6</v>
      </c>
      <c r="D309" s="23">
        <v>5</v>
      </c>
      <c r="E309" s="83">
        <v>0.25</v>
      </c>
      <c r="F309" s="78"/>
    </row>
    <row r="310" spans="1:6" x14ac:dyDescent="0.25">
      <c r="A310" s="17" t="s">
        <v>4687</v>
      </c>
      <c r="B310" s="17" t="s">
        <v>3410</v>
      </c>
      <c r="C310" s="83">
        <v>36.6</v>
      </c>
      <c r="D310" s="23">
        <v>5</v>
      </c>
      <c r="E310" s="83">
        <v>0.25</v>
      </c>
      <c r="F310" s="78"/>
    </row>
    <row r="311" spans="1:6" x14ac:dyDescent="0.25">
      <c r="A311" s="17" t="s">
        <v>4687</v>
      </c>
      <c r="B311" s="17" t="s">
        <v>3411</v>
      </c>
      <c r="C311" s="83">
        <v>14.64</v>
      </c>
      <c r="D311" s="23">
        <v>2</v>
      </c>
      <c r="E311" s="83">
        <v>0.1</v>
      </c>
      <c r="F311" s="78"/>
    </row>
    <row r="312" spans="1:6" x14ac:dyDescent="0.25">
      <c r="A312" s="17" t="s">
        <v>4687</v>
      </c>
      <c r="B312" s="17" t="s">
        <v>3412</v>
      </c>
      <c r="C312" s="83">
        <v>36.6</v>
      </c>
      <c r="D312" s="23">
        <v>5</v>
      </c>
      <c r="E312" s="83">
        <v>0.25</v>
      </c>
      <c r="F312" s="78"/>
    </row>
    <row r="313" spans="1:6" x14ac:dyDescent="0.25">
      <c r="A313" s="17" t="s">
        <v>4687</v>
      </c>
      <c r="B313" s="17" t="s">
        <v>3413</v>
      </c>
      <c r="C313" s="83">
        <v>43.92</v>
      </c>
      <c r="D313" s="23">
        <v>6</v>
      </c>
      <c r="E313" s="83">
        <v>0.30000000000000004</v>
      </c>
      <c r="F313" s="78"/>
    </row>
    <row r="314" spans="1:6" x14ac:dyDescent="0.25">
      <c r="A314" s="17" t="s">
        <v>4687</v>
      </c>
      <c r="B314" s="17" t="s">
        <v>3414</v>
      </c>
      <c r="C314" s="83">
        <v>21.96</v>
      </c>
      <c r="D314" s="23">
        <v>3</v>
      </c>
      <c r="E314" s="83">
        <v>0.15000000000000002</v>
      </c>
      <c r="F314" s="78"/>
    </row>
    <row r="315" spans="1:6" x14ac:dyDescent="0.25">
      <c r="A315" s="17" t="s">
        <v>4687</v>
      </c>
      <c r="B315" s="17" t="s">
        <v>3415</v>
      </c>
      <c r="C315" s="83">
        <v>21.96</v>
      </c>
      <c r="D315" s="23">
        <v>3</v>
      </c>
      <c r="E315" s="83">
        <v>0.15000000000000002</v>
      </c>
      <c r="F315" s="78"/>
    </row>
    <row r="316" spans="1:6" x14ac:dyDescent="0.25">
      <c r="A316" s="17" t="s">
        <v>4687</v>
      </c>
      <c r="B316" s="17" t="s">
        <v>3416</v>
      </c>
      <c r="C316" s="83">
        <v>87.84</v>
      </c>
      <c r="D316" s="23">
        <v>12</v>
      </c>
      <c r="E316" s="83">
        <v>0.60000000000000009</v>
      </c>
      <c r="F316" s="78"/>
    </row>
    <row r="317" spans="1:6" x14ac:dyDescent="0.25">
      <c r="A317" s="17" t="s">
        <v>4687</v>
      </c>
      <c r="B317" s="17" t="s">
        <v>3417</v>
      </c>
      <c r="C317" s="83">
        <v>14.64</v>
      </c>
      <c r="D317" s="23">
        <v>2</v>
      </c>
      <c r="E317" s="83">
        <v>0.1</v>
      </c>
      <c r="F317" s="78"/>
    </row>
    <row r="318" spans="1:6" x14ac:dyDescent="0.25">
      <c r="A318" s="17" t="s">
        <v>4687</v>
      </c>
      <c r="B318" s="17" t="s">
        <v>3418</v>
      </c>
      <c r="C318" s="83">
        <v>300.12</v>
      </c>
      <c r="D318" s="23">
        <v>41</v>
      </c>
      <c r="E318" s="83">
        <v>2.0500000000000003</v>
      </c>
      <c r="F318" s="78"/>
    </row>
    <row r="319" spans="1:6" x14ac:dyDescent="0.25">
      <c r="A319" s="17" t="s">
        <v>4687</v>
      </c>
      <c r="B319" s="17" t="s">
        <v>3419</v>
      </c>
      <c r="C319" s="83">
        <v>29.28</v>
      </c>
      <c r="D319" s="23">
        <v>4</v>
      </c>
      <c r="E319" s="83">
        <v>0.2</v>
      </c>
      <c r="F319" s="78"/>
    </row>
    <row r="320" spans="1:6" x14ac:dyDescent="0.25">
      <c r="A320" s="17" t="s">
        <v>4687</v>
      </c>
      <c r="B320" s="17" t="s">
        <v>3420</v>
      </c>
      <c r="C320" s="83">
        <v>7.32</v>
      </c>
      <c r="D320" s="23">
        <v>1</v>
      </c>
      <c r="E320" s="83">
        <v>0.05</v>
      </c>
      <c r="F320" s="78"/>
    </row>
    <row r="321" spans="1:6" x14ac:dyDescent="0.25">
      <c r="A321" s="17" t="s">
        <v>4687</v>
      </c>
      <c r="B321" s="17" t="s">
        <v>3421</v>
      </c>
      <c r="C321" s="83">
        <v>29.28</v>
      </c>
      <c r="D321" s="23">
        <v>4</v>
      </c>
      <c r="E321" s="83">
        <v>0.2</v>
      </c>
      <c r="F321" s="78"/>
    </row>
    <row r="322" spans="1:6" x14ac:dyDescent="0.25">
      <c r="A322" s="17" t="s">
        <v>4687</v>
      </c>
      <c r="B322" s="17" t="s">
        <v>3422</v>
      </c>
      <c r="C322" s="83">
        <v>21.96</v>
      </c>
      <c r="D322" s="23">
        <v>3</v>
      </c>
      <c r="E322" s="83">
        <v>0.15000000000000002</v>
      </c>
      <c r="F322" s="78"/>
    </row>
    <row r="323" spans="1:6" x14ac:dyDescent="0.25">
      <c r="A323" s="17" t="s">
        <v>4687</v>
      </c>
      <c r="B323" s="17" t="s">
        <v>3423</v>
      </c>
      <c r="C323" s="83">
        <v>65.88</v>
      </c>
      <c r="D323" s="23">
        <v>8.9999999999999982</v>
      </c>
      <c r="E323" s="83">
        <v>0.44999999999999996</v>
      </c>
      <c r="F323" s="78"/>
    </row>
    <row r="324" spans="1:6" x14ac:dyDescent="0.25">
      <c r="A324" s="17" t="s">
        <v>4687</v>
      </c>
      <c r="B324" s="17" t="s">
        <v>3424</v>
      </c>
      <c r="C324" s="83">
        <v>578.28</v>
      </c>
      <c r="D324" s="23">
        <v>79</v>
      </c>
      <c r="E324" s="83">
        <v>3.95</v>
      </c>
      <c r="F324" s="78"/>
    </row>
    <row r="325" spans="1:6" x14ac:dyDescent="0.25">
      <c r="A325" s="17" t="s">
        <v>4687</v>
      </c>
      <c r="B325" s="17" t="s">
        <v>3425</v>
      </c>
      <c r="C325" s="83">
        <v>36.6</v>
      </c>
      <c r="D325" s="23">
        <v>5</v>
      </c>
      <c r="E325" s="83">
        <v>0.25</v>
      </c>
      <c r="F325" s="78"/>
    </row>
    <row r="326" spans="1:6" x14ac:dyDescent="0.25">
      <c r="A326" s="17" t="s">
        <v>4687</v>
      </c>
      <c r="B326" s="17" t="s">
        <v>3426</v>
      </c>
      <c r="C326" s="83">
        <v>219.60000000000002</v>
      </c>
      <c r="D326" s="23">
        <v>30.000000000000004</v>
      </c>
      <c r="E326" s="83">
        <v>1.5000000000000002</v>
      </c>
      <c r="F326" s="78"/>
    </row>
    <row r="327" spans="1:6" x14ac:dyDescent="0.25">
      <c r="A327" s="17" t="s">
        <v>4687</v>
      </c>
      <c r="B327" s="17" t="s">
        <v>3427</v>
      </c>
      <c r="C327" s="83">
        <v>102.48000000000002</v>
      </c>
      <c r="D327" s="23">
        <v>14.000000000000002</v>
      </c>
      <c r="E327" s="83">
        <v>0.70000000000000018</v>
      </c>
      <c r="F327" s="78"/>
    </row>
    <row r="328" spans="1:6" x14ac:dyDescent="0.25">
      <c r="A328" s="17" t="s">
        <v>4687</v>
      </c>
      <c r="B328" s="17" t="s">
        <v>3428</v>
      </c>
      <c r="C328" s="83">
        <v>14.64</v>
      </c>
      <c r="D328" s="23">
        <v>2</v>
      </c>
      <c r="E328" s="83">
        <v>0.1</v>
      </c>
      <c r="F328" s="78"/>
    </row>
    <row r="329" spans="1:6" x14ac:dyDescent="0.25">
      <c r="A329" s="17" t="s">
        <v>4687</v>
      </c>
      <c r="B329" s="17" t="s">
        <v>3429</v>
      </c>
      <c r="C329" s="83">
        <v>21.96</v>
      </c>
      <c r="D329" s="23">
        <v>3</v>
      </c>
      <c r="E329" s="83">
        <v>0.15000000000000002</v>
      </c>
      <c r="F329" s="78"/>
    </row>
    <row r="330" spans="1:6" x14ac:dyDescent="0.25">
      <c r="A330" s="17" t="s">
        <v>4687</v>
      </c>
      <c r="B330" s="17" t="s">
        <v>3430</v>
      </c>
      <c r="C330" s="83">
        <v>65.88</v>
      </c>
      <c r="D330" s="23">
        <v>8.9999999999999982</v>
      </c>
      <c r="E330" s="83">
        <v>0.44999999999999996</v>
      </c>
      <c r="F330" s="78"/>
    </row>
    <row r="331" spans="1:6" x14ac:dyDescent="0.25">
      <c r="A331" s="17" t="s">
        <v>4687</v>
      </c>
      <c r="B331" s="17" t="s">
        <v>3431</v>
      </c>
      <c r="C331" s="83">
        <v>21.96</v>
      </c>
      <c r="D331" s="23">
        <v>3</v>
      </c>
      <c r="E331" s="83">
        <v>0.15000000000000002</v>
      </c>
      <c r="F331" s="78"/>
    </row>
    <row r="332" spans="1:6" x14ac:dyDescent="0.25">
      <c r="A332" s="17" t="s">
        <v>4687</v>
      </c>
      <c r="B332" s="17" t="s">
        <v>3432</v>
      </c>
      <c r="C332" s="83">
        <v>14.64</v>
      </c>
      <c r="D332" s="23">
        <v>2</v>
      </c>
      <c r="E332" s="83">
        <v>0.1</v>
      </c>
      <c r="F332" s="78"/>
    </row>
    <row r="333" spans="1:6" x14ac:dyDescent="0.25">
      <c r="A333" s="17" t="s">
        <v>4687</v>
      </c>
      <c r="B333" s="17" t="s">
        <v>3433</v>
      </c>
      <c r="C333" s="83">
        <v>14.64</v>
      </c>
      <c r="D333" s="23">
        <v>2</v>
      </c>
      <c r="E333" s="83">
        <v>0.1</v>
      </c>
      <c r="F333" s="78"/>
    </row>
    <row r="334" spans="1:6" x14ac:dyDescent="0.25">
      <c r="A334" s="17" t="s">
        <v>4687</v>
      </c>
      <c r="B334" s="17" t="s">
        <v>3434</v>
      </c>
      <c r="C334" s="83">
        <v>351.36</v>
      </c>
      <c r="D334" s="23">
        <v>48</v>
      </c>
      <c r="E334" s="83">
        <v>2.4000000000000004</v>
      </c>
      <c r="F334" s="78"/>
    </row>
    <row r="335" spans="1:6" x14ac:dyDescent="0.25">
      <c r="A335" s="17" t="s">
        <v>4687</v>
      </c>
      <c r="B335" s="17" t="s">
        <v>3435</v>
      </c>
      <c r="C335" s="83">
        <v>7.32</v>
      </c>
      <c r="D335" s="23">
        <v>1</v>
      </c>
      <c r="E335" s="83">
        <v>0.05</v>
      </c>
      <c r="F335" s="78"/>
    </row>
    <row r="336" spans="1:6" x14ac:dyDescent="0.25">
      <c r="A336" s="17" t="s">
        <v>4687</v>
      </c>
      <c r="B336" s="17" t="s">
        <v>3436</v>
      </c>
      <c r="C336" s="83">
        <v>21.96</v>
      </c>
      <c r="D336" s="23">
        <v>3</v>
      </c>
      <c r="E336" s="83">
        <v>0.15000000000000002</v>
      </c>
      <c r="F336" s="78"/>
    </row>
    <row r="337" spans="1:6" x14ac:dyDescent="0.25">
      <c r="A337" s="17" t="s">
        <v>4687</v>
      </c>
      <c r="B337" s="17" t="s">
        <v>3438</v>
      </c>
      <c r="C337" s="83">
        <v>7.32</v>
      </c>
      <c r="D337" s="23">
        <v>1</v>
      </c>
      <c r="E337" s="83">
        <v>0.05</v>
      </c>
      <c r="F337" s="78"/>
    </row>
    <row r="338" spans="1:6" x14ac:dyDescent="0.25">
      <c r="A338" s="17" t="s">
        <v>4687</v>
      </c>
      <c r="B338" s="17" t="s">
        <v>3439</v>
      </c>
      <c r="C338" s="83">
        <v>51.24</v>
      </c>
      <c r="D338" s="23">
        <v>7</v>
      </c>
      <c r="E338" s="83">
        <v>0.35000000000000003</v>
      </c>
      <c r="F338" s="78"/>
    </row>
    <row r="339" spans="1:6" x14ac:dyDescent="0.25">
      <c r="A339" s="17" t="s">
        <v>4687</v>
      </c>
      <c r="B339" s="17" t="s">
        <v>3440</v>
      </c>
      <c r="C339" s="83">
        <v>21.96</v>
      </c>
      <c r="D339" s="23">
        <v>3</v>
      </c>
      <c r="E339" s="83">
        <v>0.15000000000000002</v>
      </c>
      <c r="F339" s="78"/>
    </row>
    <row r="340" spans="1:6" x14ac:dyDescent="0.25">
      <c r="A340" s="17" t="s">
        <v>4687</v>
      </c>
      <c r="B340" s="17" t="s">
        <v>3441</v>
      </c>
      <c r="C340" s="83">
        <v>1046.76</v>
      </c>
      <c r="D340" s="23">
        <v>143</v>
      </c>
      <c r="E340" s="83">
        <v>7.15</v>
      </c>
      <c r="F340" s="78"/>
    </row>
    <row r="341" spans="1:6" x14ac:dyDescent="0.25">
      <c r="A341" s="17" t="s">
        <v>4687</v>
      </c>
      <c r="B341" s="17" t="s">
        <v>3442</v>
      </c>
      <c r="C341" s="83">
        <v>65.88</v>
      </c>
      <c r="D341" s="23">
        <v>8.9999999999999982</v>
      </c>
      <c r="E341" s="83">
        <v>0.44999999999999996</v>
      </c>
      <c r="F341" s="78"/>
    </row>
    <row r="342" spans="1:6" x14ac:dyDescent="0.25">
      <c r="A342" s="17" t="s">
        <v>4687</v>
      </c>
      <c r="B342" s="17" t="s">
        <v>3443</v>
      </c>
      <c r="C342" s="83">
        <v>21.96</v>
      </c>
      <c r="D342" s="23">
        <v>3</v>
      </c>
      <c r="E342" s="83">
        <v>0.15000000000000002</v>
      </c>
      <c r="F342" s="78"/>
    </row>
    <row r="343" spans="1:6" x14ac:dyDescent="0.25">
      <c r="A343" s="17" t="s">
        <v>4687</v>
      </c>
      <c r="B343" s="17" t="s">
        <v>3444</v>
      </c>
      <c r="C343" s="83">
        <v>29.28</v>
      </c>
      <c r="D343" s="23">
        <v>4</v>
      </c>
      <c r="E343" s="83">
        <v>0.2</v>
      </c>
      <c r="F343" s="78"/>
    </row>
    <row r="344" spans="1:6" x14ac:dyDescent="0.25">
      <c r="A344" s="17" t="s">
        <v>4687</v>
      </c>
      <c r="B344" s="17" t="s">
        <v>3445</v>
      </c>
      <c r="C344" s="83">
        <v>14.64</v>
      </c>
      <c r="D344" s="23">
        <v>2</v>
      </c>
      <c r="E344" s="83">
        <v>0.1</v>
      </c>
      <c r="F344" s="78"/>
    </row>
    <row r="345" spans="1:6" x14ac:dyDescent="0.25">
      <c r="A345" s="17" t="s">
        <v>4687</v>
      </c>
      <c r="B345" s="17" t="s">
        <v>3446</v>
      </c>
      <c r="C345" s="83">
        <v>80.52000000000001</v>
      </c>
      <c r="D345" s="23">
        <v>11.000000000000002</v>
      </c>
      <c r="E345" s="83">
        <v>0.55000000000000016</v>
      </c>
      <c r="F345" s="78"/>
    </row>
    <row r="346" spans="1:6" x14ac:dyDescent="0.25">
      <c r="A346" s="17" t="s">
        <v>4687</v>
      </c>
      <c r="B346" s="17" t="s">
        <v>3447</v>
      </c>
      <c r="C346" s="83">
        <v>7.32</v>
      </c>
      <c r="D346" s="23">
        <v>1</v>
      </c>
      <c r="E346" s="83">
        <v>0.05</v>
      </c>
      <c r="F346" s="78"/>
    </row>
    <row r="347" spans="1:6" x14ac:dyDescent="0.25">
      <c r="A347" s="17" t="s">
        <v>4687</v>
      </c>
      <c r="B347" s="17" t="s">
        <v>3448</v>
      </c>
      <c r="C347" s="83">
        <v>73.2</v>
      </c>
      <c r="D347" s="23">
        <v>10</v>
      </c>
      <c r="E347" s="83">
        <v>0.5</v>
      </c>
      <c r="F347" s="78"/>
    </row>
    <row r="348" spans="1:6" x14ac:dyDescent="0.25">
      <c r="A348" s="17" t="s">
        <v>4687</v>
      </c>
      <c r="B348" s="17" t="s">
        <v>3449</v>
      </c>
      <c r="C348" s="83">
        <v>29.28</v>
      </c>
      <c r="D348" s="23">
        <v>4</v>
      </c>
      <c r="E348" s="83">
        <v>0.2</v>
      </c>
      <c r="F348" s="78"/>
    </row>
    <row r="349" spans="1:6" x14ac:dyDescent="0.25">
      <c r="A349" s="17" t="s">
        <v>4687</v>
      </c>
      <c r="B349" s="17" t="s">
        <v>3450</v>
      </c>
      <c r="C349" s="83">
        <v>241.56</v>
      </c>
      <c r="D349" s="23">
        <v>33</v>
      </c>
      <c r="E349" s="83">
        <v>1.6500000000000001</v>
      </c>
      <c r="F349" s="78"/>
    </row>
    <row r="350" spans="1:6" x14ac:dyDescent="0.25">
      <c r="A350" s="17" t="s">
        <v>4687</v>
      </c>
      <c r="B350" s="17" t="s">
        <v>3452</v>
      </c>
      <c r="C350" s="83">
        <v>7.32</v>
      </c>
      <c r="D350" s="23">
        <v>1</v>
      </c>
      <c r="E350" s="83">
        <v>0.05</v>
      </c>
      <c r="F350" s="78"/>
    </row>
    <row r="351" spans="1:6" x14ac:dyDescent="0.25">
      <c r="A351" s="17" t="s">
        <v>4687</v>
      </c>
      <c r="B351" s="17" t="s">
        <v>3453</v>
      </c>
      <c r="C351" s="83">
        <v>14.64</v>
      </c>
      <c r="D351" s="23">
        <v>2</v>
      </c>
      <c r="E351" s="83">
        <v>0.1</v>
      </c>
      <c r="F351" s="78"/>
    </row>
    <row r="352" spans="1:6" x14ac:dyDescent="0.25">
      <c r="A352" s="17" t="s">
        <v>4687</v>
      </c>
      <c r="B352" s="17" t="s">
        <v>4697</v>
      </c>
      <c r="C352" s="83">
        <v>7.32</v>
      </c>
      <c r="D352" s="23">
        <v>1</v>
      </c>
      <c r="E352" s="83">
        <v>0.05</v>
      </c>
      <c r="F352" s="78"/>
    </row>
    <row r="353" spans="1:6" x14ac:dyDescent="0.25">
      <c r="A353" s="17" t="s">
        <v>4687</v>
      </c>
      <c r="B353" s="17" t="s">
        <v>3455</v>
      </c>
      <c r="C353" s="83">
        <v>80.52000000000001</v>
      </c>
      <c r="D353" s="23">
        <v>11.000000000000002</v>
      </c>
      <c r="E353" s="83">
        <v>0.55000000000000016</v>
      </c>
      <c r="F353" s="78"/>
    </row>
    <row r="354" spans="1:6" x14ac:dyDescent="0.25">
      <c r="A354" s="17" t="s">
        <v>4687</v>
      </c>
      <c r="B354" s="17" t="s">
        <v>3457</v>
      </c>
      <c r="C354" s="83">
        <v>95.16</v>
      </c>
      <c r="D354" s="23">
        <v>12.999999999999998</v>
      </c>
      <c r="E354" s="83">
        <v>0.64999999999999991</v>
      </c>
      <c r="F354" s="78"/>
    </row>
    <row r="355" spans="1:6" x14ac:dyDescent="0.25">
      <c r="A355" s="17" t="s">
        <v>4687</v>
      </c>
      <c r="B355" s="17" t="s">
        <v>3459</v>
      </c>
      <c r="C355" s="83">
        <v>14.64</v>
      </c>
      <c r="D355" s="23">
        <v>2</v>
      </c>
      <c r="E355" s="83">
        <v>0.1</v>
      </c>
      <c r="F355" s="78"/>
    </row>
    <row r="356" spans="1:6" x14ac:dyDescent="0.25">
      <c r="A356" s="17" t="s">
        <v>4687</v>
      </c>
      <c r="B356" s="17" t="s">
        <v>3460</v>
      </c>
      <c r="C356" s="83">
        <v>14.64</v>
      </c>
      <c r="D356" s="23">
        <v>2</v>
      </c>
      <c r="E356" s="83">
        <v>0.1</v>
      </c>
      <c r="F356" s="78"/>
    </row>
    <row r="357" spans="1:6" x14ac:dyDescent="0.25">
      <c r="A357" s="17" t="s">
        <v>4687</v>
      </c>
      <c r="B357" s="17" t="s">
        <v>3461</v>
      </c>
      <c r="C357" s="83">
        <v>21.96</v>
      </c>
      <c r="D357" s="23">
        <v>3</v>
      </c>
      <c r="E357" s="83">
        <v>0.15000000000000002</v>
      </c>
      <c r="F357" s="78"/>
    </row>
    <row r="358" spans="1:6" x14ac:dyDescent="0.25">
      <c r="A358" s="17" t="s">
        <v>4687</v>
      </c>
      <c r="B358" s="17" t="s">
        <v>3462</v>
      </c>
      <c r="C358" s="83">
        <v>29.28</v>
      </c>
      <c r="D358" s="23">
        <v>4</v>
      </c>
      <c r="E358" s="83">
        <v>0.2</v>
      </c>
      <c r="F358" s="78"/>
    </row>
    <row r="359" spans="1:6" x14ac:dyDescent="0.25">
      <c r="A359" s="17" t="s">
        <v>4687</v>
      </c>
      <c r="B359" s="17" t="s">
        <v>3463</v>
      </c>
      <c r="C359" s="83">
        <v>58.56</v>
      </c>
      <c r="D359" s="23">
        <v>8</v>
      </c>
      <c r="E359" s="83">
        <v>0.4</v>
      </c>
      <c r="F359" s="78"/>
    </row>
    <row r="360" spans="1:6" x14ac:dyDescent="0.25">
      <c r="A360" s="17" t="s">
        <v>4687</v>
      </c>
      <c r="B360" s="17" t="s">
        <v>3464</v>
      </c>
      <c r="C360" s="83">
        <v>139.07999999999998</v>
      </c>
      <c r="D360" s="23">
        <v>18.999999999999996</v>
      </c>
      <c r="E360" s="83">
        <v>0.94999999999999984</v>
      </c>
      <c r="F360" s="78"/>
    </row>
    <row r="361" spans="1:6" x14ac:dyDescent="0.25">
      <c r="A361" s="17" t="s">
        <v>4687</v>
      </c>
      <c r="B361" s="17" t="s">
        <v>3465</v>
      </c>
      <c r="C361" s="83">
        <v>51.24</v>
      </c>
      <c r="D361" s="23">
        <v>7</v>
      </c>
      <c r="E361" s="83">
        <v>0.35000000000000003</v>
      </c>
      <c r="F361" s="78"/>
    </row>
    <row r="362" spans="1:6" x14ac:dyDescent="0.25">
      <c r="A362" s="17" t="s">
        <v>4687</v>
      </c>
      <c r="B362" s="17" t="s">
        <v>3466</v>
      </c>
      <c r="C362" s="83">
        <v>7.32</v>
      </c>
      <c r="D362" s="23">
        <v>1</v>
      </c>
      <c r="E362" s="83">
        <v>0.05</v>
      </c>
      <c r="F362" s="78"/>
    </row>
    <row r="363" spans="1:6" x14ac:dyDescent="0.25">
      <c r="A363" s="17" t="s">
        <v>4687</v>
      </c>
      <c r="B363" s="17" t="s">
        <v>3469</v>
      </c>
      <c r="C363" s="83">
        <v>117.12</v>
      </c>
      <c r="D363" s="23">
        <v>16</v>
      </c>
      <c r="E363" s="83">
        <v>0.8</v>
      </c>
      <c r="F363" s="78"/>
    </row>
    <row r="364" spans="1:6" x14ac:dyDescent="0.25">
      <c r="A364" s="17" t="s">
        <v>4687</v>
      </c>
      <c r="B364" s="17" t="s">
        <v>3470</v>
      </c>
      <c r="C364" s="83">
        <v>14.64</v>
      </c>
      <c r="D364" s="23">
        <v>2</v>
      </c>
      <c r="E364" s="83">
        <v>0.1</v>
      </c>
      <c r="F364" s="78"/>
    </row>
    <row r="365" spans="1:6" x14ac:dyDescent="0.25">
      <c r="A365" s="17" t="s">
        <v>4687</v>
      </c>
      <c r="B365" s="17" t="s">
        <v>3471</v>
      </c>
      <c r="C365" s="83">
        <v>51.24</v>
      </c>
      <c r="D365" s="23">
        <v>7</v>
      </c>
      <c r="E365" s="83">
        <v>0.35000000000000003</v>
      </c>
      <c r="F365" s="78"/>
    </row>
    <row r="366" spans="1:6" x14ac:dyDescent="0.25">
      <c r="A366" s="17" t="s">
        <v>4687</v>
      </c>
      <c r="B366" s="17" t="s">
        <v>3472</v>
      </c>
      <c r="C366" s="83">
        <v>21.96</v>
      </c>
      <c r="D366" s="23">
        <v>3</v>
      </c>
      <c r="E366" s="83">
        <v>0.15000000000000002</v>
      </c>
      <c r="F366" s="78"/>
    </row>
    <row r="367" spans="1:6" x14ac:dyDescent="0.25">
      <c r="A367" s="17" t="s">
        <v>4687</v>
      </c>
      <c r="B367" s="17" t="s">
        <v>3473</v>
      </c>
      <c r="C367" s="83">
        <v>7.32</v>
      </c>
      <c r="D367" s="23">
        <v>1</v>
      </c>
      <c r="E367" s="83">
        <v>0.05</v>
      </c>
      <c r="F367" s="78"/>
    </row>
    <row r="368" spans="1:6" x14ac:dyDescent="0.25">
      <c r="A368" s="17" t="s">
        <v>4687</v>
      </c>
      <c r="B368" s="17" t="s">
        <v>3474</v>
      </c>
      <c r="C368" s="83">
        <v>80.52000000000001</v>
      </c>
      <c r="D368" s="23">
        <v>11.000000000000002</v>
      </c>
      <c r="E368" s="83">
        <v>0.55000000000000016</v>
      </c>
      <c r="F368" s="78"/>
    </row>
    <row r="369" spans="1:6" x14ac:dyDescent="0.25">
      <c r="A369" s="17" t="s">
        <v>4687</v>
      </c>
      <c r="B369" s="17" t="s">
        <v>3475</v>
      </c>
      <c r="C369" s="83">
        <v>7.32</v>
      </c>
      <c r="D369" s="23">
        <v>1</v>
      </c>
      <c r="E369" s="83">
        <v>0.05</v>
      </c>
      <c r="F369" s="78"/>
    </row>
    <row r="370" spans="1:6" x14ac:dyDescent="0.25">
      <c r="A370" s="17" t="s">
        <v>4687</v>
      </c>
      <c r="B370" s="17" t="s">
        <v>3476</v>
      </c>
      <c r="C370" s="83">
        <v>14.64</v>
      </c>
      <c r="D370" s="23">
        <v>2</v>
      </c>
      <c r="E370" s="83">
        <v>0.1</v>
      </c>
      <c r="F370" s="78"/>
    </row>
    <row r="371" spans="1:6" x14ac:dyDescent="0.25">
      <c r="A371" s="17" t="s">
        <v>4687</v>
      </c>
      <c r="B371" s="17" t="s">
        <v>3477</v>
      </c>
      <c r="C371" s="83">
        <v>51.24</v>
      </c>
      <c r="D371" s="23">
        <v>7</v>
      </c>
      <c r="E371" s="83">
        <v>0.35000000000000003</v>
      </c>
      <c r="F371" s="78"/>
    </row>
    <row r="372" spans="1:6" x14ac:dyDescent="0.25">
      <c r="A372" s="17" t="s">
        <v>4687</v>
      </c>
      <c r="B372" s="17" t="s">
        <v>3478</v>
      </c>
      <c r="C372" s="83">
        <v>380.64</v>
      </c>
      <c r="D372" s="23">
        <v>51.999999999999993</v>
      </c>
      <c r="E372" s="83">
        <v>2.5999999999999996</v>
      </c>
      <c r="F372" s="78"/>
    </row>
    <row r="373" spans="1:6" x14ac:dyDescent="0.25">
      <c r="A373" s="17" t="s">
        <v>4687</v>
      </c>
      <c r="B373" s="17" t="s">
        <v>3479</v>
      </c>
      <c r="C373" s="83">
        <v>7.32</v>
      </c>
      <c r="D373" s="23">
        <v>1</v>
      </c>
      <c r="E373" s="83">
        <v>0.05</v>
      </c>
      <c r="F373" s="78"/>
    </row>
    <row r="374" spans="1:6" x14ac:dyDescent="0.25">
      <c r="A374" s="17" t="s">
        <v>4687</v>
      </c>
      <c r="B374" s="17" t="s">
        <v>3480</v>
      </c>
      <c r="C374" s="83">
        <v>7.32</v>
      </c>
      <c r="D374" s="23">
        <v>1</v>
      </c>
      <c r="E374" s="83">
        <v>0.05</v>
      </c>
      <c r="F374" s="78"/>
    </row>
    <row r="375" spans="1:6" x14ac:dyDescent="0.25">
      <c r="A375" s="17" t="s">
        <v>4687</v>
      </c>
      <c r="B375" s="17" t="s">
        <v>3481</v>
      </c>
      <c r="C375" s="83">
        <v>234.24</v>
      </c>
      <c r="D375" s="23">
        <v>32</v>
      </c>
      <c r="E375" s="83">
        <v>1.6</v>
      </c>
      <c r="F375" s="78"/>
    </row>
    <row r="376" spans="1:6" x14ac:dyDescent="0.25">
      <c r="A376" s="17" t="s">
        <v>4687</v>
      </c>
      <c r="B376" s="17" t="s">
        <v>3482</v>
      </c>
      <c r="C376" s="83">
        <v>7.32</v>
      </c>
      <c r="D376" s="23">
        <v>1</v>
      </c>
      <c r="E376" s="83">
        <v>0.05</v>
      </c>
      <c r="F376" s="78"/>
    </row>
    <row r="377" spans="1:6" x14ac:dyDescent="0.25">
      <c r="A377" s="17" t="s">
        <v>4687</v>
      </c>
      <c r="B377" s="17" t="s">
        <v>3483</v>
      </c>
      <c r="C377" s="83">
        <v>7.32</v>
      </c>
      <c r="D377" s="23">
        <v>1</v>
      </c>
      <c r="E377" s="83">
        <v>0.05</v>
      </c>
      <c r="F377" s="78"/>
    </row>
    <row r="378" spans="1:6" x14ac:dyDescent="0.25">
      <c r="A378" s="17" t="s">
        <v>4687</v>
      </c>
      <c r="B378" s="17" t="s">
        <v>3484</v>
      </c>
      <c r="C378" s="83">
        <v>7.32</v>
      </c>
      <c r="D378" s="23">
        <v>1</v>
      </c>
      <c r="E378" s="83">
        <v>0.05</v>
      </c>
      <c r="F378" s="78"/>
    </row>
    <row r="379" spans="1:6" x14ac:dyDescent="0.25">
      <c r="A379" s="17" t="s">
        <v>4687</v>
      </c>
      <c r="B379" s="17" t="s">
        <v>3485</v>
      </c>
      <c r="C379" s="83">
        <v>36.6</v>
      </c>
      <c r="D379" s="23">
        <v>5</v>
      </c>
      <c r="E379" s="83">
        <v>0.25</v>
      </c>
      <c r="F379" s="78"/>
    </row>
    <row r="380" spans="1:6" x14ac:dyDescent="0.25">
      <c r="A380" s="17" t="s">
        <v>4687</v>
      </c>
      <c r="B380" s="17" t="s">
        <v>3486</v>
      </c>
      <c r="C380" s="83">
        <v>14.64</v>
      </c>
      <c r="D380" s="23">
        <v>2</v>
      </c>
      <c r="E380" s="83">
        <v>0.1</v>
      </c>
      <c r="F380" s="78"/>
    </row>
    <row r="381" spans="1:6" x14ac:dyDescent="0.25">
      <c r="A381" s="17" t="s">
        <v>4687</v>
      </c>
      <c r="B381" s="17" t="s">
        <v>3487</v>
      </c>
      <c r="C381" s="83">
        <v>7.32</v>
      </c>
      <c r="D381" s="23">
        <v>1</v>
      </c>
      <c r="E381" s="83">
        <v>0.05</v>
      </c>
      <c r="F381" s="78"/>
    </row>
    <row r="382" spans="1:6" x14ac:dyDescent="0.25">
      <c r="A382" s="17" t="s">
        <v>4687</v>
      </c>
      <c r="B382" s="17" t="s">
        <v>3488</v>
      </c>
      <c r="C382" s="83">
        <v>21.96</v>
      </c>
      <c r="D382" s="23">
        <v>3</v>
      </c>
      <c r="E382" s="83">
        <v>0.15000000000000002</v>
      </c>
      <c r="F382" s="78"/>
    </row>
    <row r="383" spans="1:6" x14ac:dyDescent="0.25">
      <c r="A383" s="17" t="s">
        <v>4687</v>
      </c>
      <c r="B383" s="17" t="s">
        <v>3489</v>
      </c>
      <c r="C383" s="83">
        <v>14.64</v>
      </c>
      <c r="D383" s="23">
        <v>2</v>
      </c>
      <c r="E383" s="83">
        <v>0.1</v>
      </c>
      <c r="F383" s="78"/>
    </row>
    <row r="384" spans="1:6" x14ac:dyDescent="0.25">
      <c r="A384" s="17" t="s">
        <v>4687</v>
      </c>
      <c r="B384" s="17" t="s">
        <v>3490</v>
      </c>
      <c r="C384" s="83">
        <v>21.96</v>
      </c>
      <c r="D384" s="23">
        <v>3</v>
      </c>
      <c r="E384" s="83">
        <v>0.15000000000000002</v>
      </c>
      <c r="F384" s="78"/>
    </row>
    <row r="385" spans="1:6" x14ac:dyDescent="0.25">
      <c r="A385" s="17" t="s">
        <v>4687</v>
      </c>
      <c r="B385" s="17" t="s">
        <v>3491</v>
      </c>
      <c r="C385" s="83">
        <v>7.32</v>
      </c>
      <c r="D385" s="23">
        <v>1</v>
      </c>
      <c r="E385" s="83">
        <v>0.05</v>
      </c>
      <c r="F385" s="78"/>
    </row>
    <row r="386" spans="1:6" x14ac:dyDescent="0.25">
      <c r="A386" s="17" t="s">
        <v>4687</v>
      </c>
      <c r="B386" s="17" t="s">
        <v>3492</v>
      </c>
      <c r="C386" s="83">
        <v>21.96</v>
      </c>
      <c r="D386" s="23">
        <v>3</v>
      </c>
      <c r="E386" s="83">
        <v>0.15000000000000002</v>
      </c>
      <c r="F386" s="78"/>
    </row>
    <row r="387" spans="1:6" x14ac:dyDescent="0.25">
      <c r="A387" s="17" t="s">
        <v>4687</v>
      </c>
      <c r="B387" s="17" t="s">
        <v>3493</v>
      </c>
      <c r="C387" s="83">
        <v>36.6</v>
      </c>
      <c r="D387" s="23">
        <v>5</v>
      </c>
      <c r="E387" s="83">
        <v>0.25</v>
      </c>
      <c r="F387" s="78"/>
    </row>
    <row r="388" spans="1:6" x14ac:dyDescent="0.25">
      <c r="A388" s="17" t="s">
        <v>4687</v>
      </c>
      <c r="B388" s="17" t="s">
        <v>3494</v>
      </c>
      <c r="C388" s="83">
        <v>51.24</v>
      </c>
      <c r="D388" s="23">
        <v>7</v>
      </c>
      <c r="E388" s="83">
        <v>0.35000000000000003</v>
      </c>
      <c r="F388" s="78"/>
    </row>
    <row r="389" spans="1:6" x14ac:dyDescent="0.25">
      <c r="A389" s="17" t="s">
        <v>4687</v>
      </c>
      <c r="B389" s="17" t="s">
        <v>3495</v>
      </c>
      <c r="C389" s="83">
        <v>439.19999999999993</v>
      </c>
      <c r="D389" s="23">
        <v>59.999999999999986</v>
      </c>
      <c r="E389" s="83">
        <v>2.9999999999999996</v>
      </c>
      <c r="F389" s="78"/>
    </row>
    <row r="390" spans="1:6" x14ac:dyDescent="0.25">
      <c r="A390" s="17" t="s">
        <v>4687</v>
      </c>
      <c r="B390" s="17" t="s">
        <v>3496</v>
      </c>
      <c r="C390" s="83">
        <v>21.96</v>
      </c>
      <c r="D390" s="23">
        <v>3</v>
      </c>
      <c r="E390" s="83">
        <v>0.15000000000000002</v>
      </c>
      <c r="F390" s="78"/>
    </row>
    <row r="391" spans="1:6" x14ac:dyDescent="0.25">
      <c r="A391" s="17" t="s">
        <v>4687</v>
      </c>
      <c r="B391" s="17" t="s">
        <v>3497</v>
      </c>
      <c r="C391" s="83">
        <v>14.64</v>
      </c>
      <c r="D391" s="23">
        <v>2</v>
      </c>
      <c r="E391" s="83">
        <v>0.1</v>
      </c>
      <c r="F391" s="78"/>
    </row>
    <row r="392" spans="1:6" x14ac:dyDescent="0.25">
      <c r="A392" s="17" t="s">
        <v>4687</v>
      </c>
      <c r="B392" s="17" t="s">
        <v>3498</v>
      </c>
      <c r="C392" s="83">
        <v>7.32</v>
      </c>
      <c r="D392" s="23">
        <v>1</v>
      </c>
      <c r="E392" s="83">
        <v>0.05</v>
      </c>
      <c r="F392" s="78"/>
    </row>
    <row r="393" spans="1:6" x14ac:dyDescent="0.25">
      <c r="A393" s="17" t="s">
        <v>4687</v>
      </c>
      <c r="B393" s="17" t="s">
        <v>3499</v>
      </c>
      <c r="C393" s="83">
        <v>153.72</v>
      </c>
      <c r="D393" s="23">
        <v>21</v>
      </c>
      <c r="E393" s="83">
        <v>1.05</v>
      </c>
      <c r="F393" s="78"/>
    </row>
    <row r="394" spans="1:6" x14ac:dyDescent="0.25">
      <c r="A394" s="17" t="s">
        <v>4687</v>
      </c>
      <c r="B394" s="17" t="s">
        <v>3500</v>
      </c>
      <c r="C394" s="83">
        <v>43.92</v>
      </c>
      <c r="D394" s="23">
        <v>6</v>
      </c>
      <c r="E394" s="83">
        <v>0.30000000000000004</v>
      </c>
      <c r="F394" s="78"/>
    </row>
    <row r="395" spans="1:6" x14ac:dyDescent="0.25">
      <c r="A395" s="17" t="s">
        <v>4687</v>
      </c>
      <c r="B395" s="17" t="s">
        <v>3501</v>
      </c>
      <c r="C395" s="83">
        <v>219.6</v>
      </c>
      <c r="D395" s="23">
        <v>29.999999999999996</v>
      </c>
      <c r="E395" s="83">
        <v>1.5</v>
      </c>
      <c r="F395" s="78"/>
    </row>
    <row r="396" spans="1:6" x14ac:dyDescent="0.25">
      <c r="A396" s="17" t="s">
        <v>4687</v>
      </c>
      <c r="B396" s="17" t="s">
        <v>3502</v>
      </c>
      <c r="C396" s="83">
        <v>87.84</v>
      </c>
      <c r="D396" s="23">
        <v>12</v>
      </c>
      <c r="E396" s="83">
        <v>0.60000000000000009</v>
      </c>
      <c r="F396" s="78"/>
    </row>
    <row r="397" spans="1:6" x14ac:dyDescent="0.25">
      <c r="A397" s="17" t="s">
        <v>4687</v>
      </c>
      <c r="B397" s="17" t="s">
        <v>3503</v>
      </c>
      <c r="C397" s="83">
        <v>14.64</v>
      </c>
      <c r="D397" s="23">
        <v>2</v>
      </c>
      <c r="E397" s="83">
        <v>0.1</v>
      </c>
      <c r="F397" s="78"/>
    </row>
    <row r="398" spans="1:6" x14ac:dyDescent="0.25">
      <c r="A398" s="17" t="s">
        <v>4687</v>
      </c>
      <c r="B398" s="17" t="s">
        <v>3504</v>
      </c>
      <c r="C398" s="83">
        <v>58.56</v>
      </c>
      <c r="D398" s="23">
        <v>8</v>
      </c>
      <c r="E398" s="83">
        <v>0.4</v>
      </c>
      <c r="F398" s="78"/>
    </row>
    <row r="399" spans="1:6" x14ac:dyDescent="0.25">
      <c r="A399" s="17" t="s">
        <v>4687</v>
      </c>
      <c r="B399" s="17" t="s">
        <v>3507</v>
      </c>
      <c r="C399" s="83">
        <v>7.32</v>
      </c>
      <c r="D399" s="23">
        <v>1</v>
      </c>
      <c r="E399" s="83">
        <v>0.05</v>
      </c>
      <c r="F399" s="78"/>
    </row>
    <row r="400" spans="1:6" x14ac:dyDescent="0.25">
      <c r="A400" s="17" t="s">
        <v>4687</v>
      </c>
      <c r="B400" s="17" t="s">
        <v>3508</v>
      </c>
      <c r="C400" s="83">
        <v>14.64</v>
      </c>
      <c r="D400" s="23">
        <v>2</v>
      </c>
      <c r="E400" s="83">
        <v>0.1</v>
      </c>
      <c r="F400" s="78"/>
    </row>
    <row r="401" spans="1:6" x14ac:dyDescent="0.25">
      <c r="A401" s="17" t="s">
        <v>4687</v>
      </c>
      <c r="B401" s="17" t="s">
        <v>3509</v>
      </c>
      <c r="C401" s="83">
        <v>7.32</v>
      </c>
      <c r="D401" s="23">
        <v>1</v>
      </c>
      <c r="E401" s="83">
        <v>0.05</v>
      </c>
      <c r="F401" s="78"/>
    </row>
    <row r="402" spans="1:6" x14ac:dyDescent="0.25">
      <c r="A402" s="17" t="s">
        <v>4687</v>
      </c>
      <c r="B402" s="17" t="s">
        <v>3511</v>
      </c>
      <c r="C402" s="83">
        <v>29.28</v>
      </c>
      <c r="D402" s="23">
        <v>4</v>
      </c>
      <c r="E402" s="83">
        <v>0.2</v>
      </c>
      <c r="F402" s="78"/>
    </row>
    <row r="403" spans="1:6" x14ac:dyDescent="0.25">
      <c r="A403" s="17" t="s">
        <v>4687</v>
      </c>
      <c r="B403" s="17" t="s">
        <v>3512</v>
      </c>
      <c r="C403" s="83">
        <v>153.72</v>
      </c>
      <c r="D403" s="23">
        <v>21</v>
      </c>
      <c r="E403" s="83">
        <v>1.05</v>
      </c>
      <c r="F403" s="78"/>
    </row>
    <row r="404" spans="1:6" x14ac:dyDescent="0.25">
      <c r="A404" s="17" t="s">
        <v>4687</v>
      </c>
      <c r="B404" s="17" t="s">
        <v>3514</v>
      </c>
      <c r="C404" s="83">
        <v>87.84</v>
      </c>
      <c r="D404" s="23">
        <v>12</v>
      </c>
      <c r="E404" s="83">
        <v>0.60000000000000009</v>
      </c>
      <c r="F404" s="78"/>
    </row>
    <row r="405" spans="1:6" x14ac:dyDescent="0.25">
      <c r="A405" s="17" t="s">
        <v>4687</v>
      </c>
      <c r="B405" s="17" t="s">
        <v>3516</v>
      </c>
      <c r="C405" s="83">
        <v>43.92</v>
      </c>
      <c r="D405" s="23">
        <v>6</v>
      </c>
      <c r="E405" s="83">
        <v>0.30000000000000004</v>
      </c>
      <c r="F405" s="78"/>
    </row>
    <row r="406" spans="1:6" x14ac:dyDescent="0.25">
      <c r="A406" s="17" t="s">
        <v>4687</v>
      </c>
      <c r="B406" s="17" t="s">
        <v>3517</v>
      </c>
      <c r="C406" s="83">
        <v>7.32</v>
      </c>
      <c r="D406" s="23">
        <v>1</v>
      </c>
      <c r="E406" s="83">
        <v>0.05</v>
      </c>
      <c r="F406" s="78"/>
    </row>
    <row r="407" spans="1:6" x14ac:dyDescent="0.25">
      <c r="A407" s="17" t="s">
        <v>4687</v>
      </c>
      <c r="B407" s="17" t="s">
        <v>3519</v>
      </c>
      <c r="C407" s="83">
        <v>65.88</v>
      </c>
      <c r="D407" s="23">
        <v>8.9999999999999982</v>
      </c>
      <c r="E407" s="83">
        <v>0.44999999999999996</v>
      </c>
      <c r="F407" s="78"/>
    </row>
    <row r="408" spans="1:6" x14ac:dyDescent="0.25">
      <c r="A408" s="17" t="s">
        <v>4687</v>
      </c>
      <c r="B408" s="17" t="s">
        <v>3521</v>
      </c>
      <c r="C408" s="83">
        <v>43.92</v>
      </c>
      <c r="D408" s="23">
        <v>6</v>
      </c>
      <c r="E408" s="83">
        <v>0.30000000000000004</v>
      </c>
      <c r="F408" s="78"/>
    </row>
    <row r="409" spans="1:6" x14ac:dyDescent="0.25">
      <c r="A409" s="17" t="s">
        <v>4687</v>
      </c>
      <c r="B409" s="17" t="s">
        <v>3523</v>
      </c>
      <c r="C409" s="83">
        <v>7.32</v>
      </c>
      <c r="D409" s="23">
        <v>1</v>
      </c>
      <c r="E409" s="83">
        <v>0.05</v>
      </c>
      <c r="F409" s="78"/>
    </row>
    <row r="410" spans="1:6" x14ac:dyDescent="0.25">
      <c r="A410" s="17" t="s">
        <v>4687</v>
      </c>
      <c r="B410" s="17" t="s">
        <v>3524</v>
      </c>
      <c r="C410" s="83">
        <v>7.32</v>
      </c>
      <c r="D410" s="23">
        <v>1</v>
      </c>
      <c r="E410" s="83">
        <v>0.05</v>
      </c>
      <c r="F410" s="78"/>
    </row>
    <row r="411" spans="1:6" x14ac:dyDescent="0.25">
      <c r="A411" s="17" t="s">
        <v>4687</v>
      </c>
      <c r="B411" s="17" t="s">
        <v>3525</v>
      </c>
      <c r="C411" s="83">
        <v>21.96</v>
      </c>
      <c r="D411" s="23">
        <v>3</v>
      </c>
      <c r="E411" s="83">
        <v>0.15000000000000002</v>
      </c>
      <c r="F411" s="78"/>
    </row>
    <row r="412" spans="1:6" x14ac:dyDescent="0.25">
      <c r="A412" s="17" t="s">
        <v>4687</v>
      </c>
      <c r="B412" s="17" t="s">
        <v>3526</v>
      </c>
      <c r="C412" s="83">
        <v>36.6</v>
      </c>
      <c r="D412" s="23">
        <v>5</v>
      </c>
      <c r="E412" s="83">
        <v>0.25</v>
      </c>
      <c r="F412" s="78"/>
    </row>
    <row r="413" spans="1:6" x14ac:dyDescent="0.25">
      <c r="A413" s="17" t="s">
        <v>4687</v>
      </c>
      <c r="B413" s="17" t="s">
        <v>3527</v>
      </c>
      <c r="C413" s="83">
        <v>131.76</v>
      </c>
      <c r="D413" s="23">
        <v>17.999999999999996</v>
      </c>
      <c r="E413" s="83">
        <v>0.89999999999999991</v>
      </c>
      <c r="F413" s="78"/>
    </row>
    <row r="414" spans="1:6" x14ac:dyDescent="0.25">
      <c r="A414" s="17" t="s">
        <v>4687</v>
      </c>
      <c r="B414" s="17" t="s">
        <v>3529</v>
      </c>
      <c r="C414" s="83">
        <v>395.28</v>
      </c>
      <c r="D414" s="23">
        <v>53.999999999999993</v>
      </c>
      <c r="E414" s="83">
        <v>2.6999999999999997</v>
      </c>
      <c r="F414" s="78"/>
    </row>
    <row r="415" spans="1:6" x14ac:dyDescent="0.25">
      <c r="A415" s="17" t="s">
        <v>4687</v>
      </c>
      <c r="B415" s="17" t="s">
        <v>3530</v>
      </c>
      <c r="C415" s="83">
        <v>21.96</v>
      </c>
      <c r="D415" s="23">
        <v>3</v>
      </c>
      <c r="E415" s="83">
        <v>0.15000000000000002</v>
      </c>
      <c r="F415" s="78"/>
    </row>
    <row r="416" spans="1:6" x14ac:dyDescent="0.25">
      <c r="A416" s="17" t="s">
        <v>4687</v>
      </c>
      <c r="B416" s="17" t="s">
        <v>3531</v>
      </c>
      <c r="C416" s="83">
        <v>109.80000000000001</v>
      </c>
      <c r="D416" s="23">
        <v>15.000000000000002</v>
      </c>
      <c r="E416" s="83">
        <v>0.75000000000000011</v>
      </c>
      <c r="F416" s="78"/>
    </row>
    <row r="417" spans="1:6" x14ac:dyDescent="0.25">
      <c r="A417" s="17" t="s">
        <v>4687</v>
      </c>
      <c r="B417" s="17" t="s">
        <v>3532</v>
      </c>
      <c r="C417" s="83">
        <v>58.56</v>
      </c>
      <c r="D417" s="23">
        <v>8</v>
      </c>
      <c r="E417" s="83">
        <v>0.4</v>
      </c>
      <c r="F417" s="78"/>
    </row>
    <row r="418" spans="1:6" x14ac:dyDescent="0.25">
      <c r="A418" s="17" t="s">
        <v>4687</v>
      </c>
      <c r="B418" s="17" t="s">
        <v>3533</v>
      </c>
      <c r="C418" s="83">
        <v>7.32</v>
      </c>
      <c r="D418" s="23">
        <v>1</v>
      </c>
      <c r="E418" s="83">
        <v>0.05</v>
      </c>
      <c r="F418" s="78"/>
    </row>
    <row r="419" spans="1:6" x14ac:dyDescent="0.25">
      <c r="A419" s="17" t="s">
        <v>4687</v>
      </c>
      <c r="B419" s="17" t="s">
        <v>3534</v>
      </c>
      <c r="C419" s="83">
        <v>21.96</v>
      </c>
      <c r="D419" s="23">
        <v>3</v>
      </c>
      <c r="E419" s="83">
        <v>0.15000000000000002</v>
      </c>
      <c r="F419" s="78"/>
    </row>
    <row r="420" spans="1:6" x14ac:dyDescent="0.25">
      <c r="A420" s="17" t="s">
        <v>4687</v>
      </c>
      <c r="B420" s="17" t="s">
        <v>3535</v>
      </c>
      <c r="C420" s="83">
        <v>36.6</v>
      </c>
      <c r="D420" s="23">
        <v>5</v>
      </c>
      <c r="E420" s="83">
        <v>0.25</v>
      </c>
      <c r="F420" s="78"/>
    </row>
    <row r="421" spans="1:6" x14ac:dyDescent="0.25">
      <c r="A421" s="17" t="s">
        <v>4687</v>
      </c>
      <c r="B421" s="17" t="s">
        <v>3537</v>
      </c>
      <c r="C421" s="83">
        <v>117.12</v>
      </c>
      <c r="D421" s="23">
        <v>16</v>
      </c>
      <c r="E421" s="83">
        <v>0.8</v>
      </c>
      <c r="F421" s="78"/>
    </row>
    <row r="422" spans="1:6" x14ac:dyDescent="0.25">
      <c r="A422" s="17" t="s">
        <v>4687</v>
      </c>
      <c r="B422" s="17" t="s">
        <v>3538</v>
      </c>
      <c r="C422" s="83">
        <v>21.96</v>
      </c>
      <c r="D422" s="23">
        <v>3</v>
      </c>
      <c r="E422" s="83">
        <v>0.15000000000000002</v>
      </c>
      <c r="F422" s="78"/>
    </row>
    <row r="423" spans="1:6" x14ac:dyDescent="0.25">
      <c r="A423" s="17" t="s">
        <v>4687</v>
      </c>
      <c r="B423" s="17" t="s">
        <v>3540</v>
      </c>
      <c r="C423" s="83">
        <v>549</v>
      </c>
      <c r="D423" s="23">
        <v>75</v>
      </c>
      <c r="E423" s="83">
        <v>3.75</v>
      </c>
      <c r="F423" s="78"/>
    </row>
    <row r="424" spans="1:6" x14ac:dyDescent="0.25">
      <c r="A424" s="17" t="s">
        <v>4687</v>
      </c>
      <c r="B424" s="17" t="s">
        <v>3541</v>
      </c>
      <c r="C424" s="83">
        <v>43.92</v>
      </c>
      <c r="D424" s="23">
        <v>6</v>
      </c>
      <c r="E424" s="83">
        <v>0.30000000000000004</v>
      </c>
      <c r="F424" s="78"/>
    </row>
    <row r="425" spans="1:6" x14ac:dyDescent="0.25">
      <c r="A425" s="17" t="s">
        <v>4687</v>
      </c>
      <c r="B425" s="17" t="s">
        <v>3542</v>
      </c>
      <c r="C425" s="83">
        <v>14.64</v>
      </c>
      <c r="D425" s="23">
        <v>2</v>
      </c>
      <c r="E425" s="83">
        <v>0.1</v>
      </c>
      <c r="F425" s="78"/>
    </row>
    <row r="426" spans="1:6" x14ac:dyDescent="0.25">
      <c r="A426" s="17" t="s">
        <v>4687</v>
      </c>
      <c r="B426" s="17" t="s">
        <v>3543</v>
      </c>
      <c r="C426" s="83">
        <v>7.32</v>
      </c>
      <c r="D426" s="23">
        <v>1</v>
      </c>
      <c r="E426" s="83">
        <v>0.05</v>
      </c>
      <c r="F426" s="78"/>
    </row>
    <row r="427" spans="1:6" x14ac:dyDescent="0.25">
      <c r="A427" s="17" t="s">
        <v>4687</v>
      </c>
      <c r="B427" s="17" t="s">
        <v>3546</v>
      </c>
      <c r="C427" s="83">
        <v>7.32</v>
      </c>
      <c r="D427" s="23">
        <v>1</v>
      </c>
      <c r="E427" s="83">
        <v>0.05</v>
      </c>
      <c r="F427" s="78"/>
    </row>
    <row r="428" spans="1:6" x14ac:dyDescent="0.25">
      <c r="A428" s="17" t="s">
        <v>4687</v>
      </c>
      <c r="B428" s="17" t="s">
        <v>3547</v>
      </c>
      <c r="C428" s="83">
        <v>7.32</v>
      </c>
      <c r="D428" s="23">
        <v>1</v>
      </c>
      <c r="E428" s="83">
        <v>0.05</v>
      </c>
      <c r="F428" s="78"/>
    </row>
    <row r="429" spans="1:6" x14ac:dyDescent="0.25">
      <c r="A429" s="17" t="s">
        <v>4687</v>
      </c>
      <c r="B429" s="17" t="s">
        <v>3548</v>
      </c>
      <c r="C429" s="83">
        <v>14.64</v>
      </c>
      <c r="D429" s="23">
        <v>2</v>
      </c>
      <c r="E429" s="83">
        <v>0.1</v>
      </c>
      <c r="F429" s="78"/>
    </row>
    <row r="430" spans="1:6" x14ac:dyDescent="0.25">
      <c r="A430" s="17" t="s">
        <v>4687</v>
      </c>
      <c r="B430" s="17" t="s">
        <v>3549</v>
      </c>
      <c r="C430" s="83">
        <v>21.96</v>
      </c>
      <c r="D430" s="23">
        <v>3</v>
      </c>
      <c r="E430" s="83">
        <v>0.15000000000000002</v>
      </c>
      <c r="F430" s="78"/>
    </row>
    <row r="431" spans="1:6" x14ac:dyDescent="0.25">
      <c r="A431" s="17" t="s">
        <v>4687</v>
      </c>
      <c r="B431" s="17" t="s">
        <v>3550</v>
      </c>
      <c r="C431" s="83">
        <v>7.32</v>
      </c>
      <c r="D431" s="23">
        <v>1</v>
      </c>
      <c r="E431" s="83">
        <v>0.05</v>
      </c>
      <c r="F431" s="78"/>
    </row>
    <row r="432" spans="1:6" x14ac:dyDescent="0.25">
      <c r="A432" s="17" t="s">
        <v>4687</v>
      </c>
      <c r="B432" s="17" t="s">
        <v>3551</v>
      </c>
      <c r="C432" s="83">
        <v>7.32</v>
      </c>
      <c r="D432" s="23">
        <v>1</v>
      </c>
      <c r="E432" s="83">
        <v>0.05</v>
      </c>
      <c r="F432" s="78"/>
    </row>
    <row r="433" spans="1:6" x14ac:dyDescent="0.25">
      <c r="A433" s="17" t="s">
        <v>4687</v>
      </c>
      <c r="B433" s="17" t="s">
        <v>3552</v>
      </c>
      <c r="C433" s="83">
        <v>43.92</v>
      </c>
      <c r="D433" s="23">
        <v>6</v>
      </c>
      <c r="E433" s="83">
        <v>0.30000000000000004</v>
      </c>
      <c r="F433" s="78"/>
    </row>
    <row r="434" spans="1:6" x14ac:dyDescent="0.25">
      <c r="A434" s="17" t="s">
        <v>4687</v>
      </c>
      <c r="B434" s="17" t="s">
        <v>3553</v>
      </c>
      <c r="C434" s="83">
        <v>21.96</v>
      </c>
      <c r="D434" s="23">
        <v>3</v>
      </c>
      <c r="E434" s="83">
        <v>0.15000000000000002</v>
      </c>
      <c r="F434" s="78"/>
    </row>
    <row r="435" spans="1:6" x14ac:dyDescent="0.25">
      <c r="A435" s="17" t="s">
        <v>4687</v>
      </c>
      <c r="B435" s="17" t="s">
        <v>3555</v>
      </c>
      <c r="C435" s="83">
        <v>80.52000000000001</v>
      </c>
      <c r="D435" s="23">
        <v>11.000000000000002</v>
      </c>
      <c r="E435" s="83">
        <v>0.55000000000000016</v>
      </c>
      <c r="F435" s="78"/>
    </row>
    <row r="436" spans="1:6" x14ac:dyDescent="0.25">
      <c r="A436" s="17" t="s">
        <v>4687</v>
      </c>
      <c r="B436" s="17" t="s">
        <v>3556</v>
      </c>
      <c r="C436" s="83">
        <v>197.64</v>
      </c>
      <c r="D436" s="23">
        <v>26.999999999999996</v>
      </c>
      <c r="E436" s="83">
        <v>1.3499999999999999</v>
      </c>
      <c r="F436" s="78"/>
    </row>
    <row r="437" spans="1:6" x14ac:dyDescent="0.25">
      <c r="A437" s="17" t="s">
        <v>4687</v>
      </c>
      <c r="B437" s="17" t="s">
        <v>3557</v>
      </c>
      <c r="C437" s="83">
        <v>109.80000000000001</v>
      </c>
      <c r="D437" s="23">
        <v>15.000000000000002</v>
      </c>
      <c r="E437" s="83">
        <v>0.75000000000000011</v>
      </c>
      <c r="F437" s="78"/>
    </row>
    <row r="438" spans="1:6" x14ac:dyDescent="0.25">
      <c r="A438" s="17" t="s">
        <v>4687</v>
      </c>
      <c r="B438" s="17" t="s">
        <v>3560</v>
      </c>
      <c r="C438" s="83">
        <v>43.92</v>
      </c>
      <c r="D438" s="23">
        <v>6</v>
      </c>
      <c r="E438" s="83">
        <v>0.30000000000000004</v>
      </c>
      <c r="F438" s="78"/>
    </row>
    <row r="439" spans="1:6" x14ac:dyDescent="0.25">
      <c r="A439" s="17" t="s">
        <v>4687</v>
      </c>
      <c r="B439" s="17" t="s">
        <v>3561</v>
      </c>
      <c r="C439" s="83">
        <v>7.32</v>
      </c>
      <c r="D439" s="23">
        <v>1</v>
      </c>
      <c r="E439" s="83">
        <v>0.05</v>
      </c>
      <c r="F439" s="78"/>
    </row>
    <row r="440" spans="1:6" x14ac:dyDescent="0.25">
      <c r="A440" s="17" t="s">
        <v>4687</v>
      </c>
      <c r="B440" s="17" t="s">
        <v>3562</v>
      </c>
      <c r="C440" s="83">
        <v>36.6</v>
      </c>
      <c r="D440" s="23">
        <v>5</v>
      </c>
      <c r="E440" s="83">
        <v>0.25</v>
      </c>
      <c r="F440" s="78"/>
    </row>
    <row r="441" spans="1:6" x14ac:dyDescent="0.25">
      <c r="A441" s="17" t="s">
        <v>4687</v>
      </c>
      <c r="B441" s="17" t="s">
        <v>3563</v>
      </c>
      <c r="C441" s="83">
        <v>263.52</v>
      </c>
      <c r="D441" s="23">
        <v>35.999999999999993</v>
      </c>
      <c r="E441" s="83">
        <v>1.7999999999999998</v>
      </c>
      <c r="F441" s="78"/>
    </row>
    <row r="442" spans="1:6" x14ac:dyDescent="0.25">
      <c r="A442" s="17" t="s">
        <v>4687</v>
      </c>
      <c r="B442" s="17" t="s">
        <v>3565</v>
      </c>
      <c r="C442" s="83">
        <v>36.6</v>
      </c>
      <c r="D442" s="23">
        <v>5</v>
      </c>
      <c r="E442" s="83">
        <v>0.25</v>
      </c>
      <c r="F442" s="78"/>
    </row>
    <row r="443" spans="1:6" x14ac:dyDescent="0.25">
      <c r="A443" s="17" t="s">
        <v>4687</v>
      </c>
      <c r="B443" s="17" t="s">
        <v>3566</v>
      </c>
      <c r="C443" s="83">
        <v>29.28</v>
      </c>
      <c r="D443" s="23">
        <v>4</v>
      </c>
      <c r="E443" s="83">
        <v>0.2</v>
      </c>
      <c r="F443" s="78"/>
    </row>
    <row r="444" spans="1:6" x14ac:dyDescent="0.25">
      <c r="A444" s="17" t="s">
        <v>4687</v>
      </c>
      <c r="B444" s="17" t="s">
        <v>3567</v>
      </c>
      <c r="C444" s="83">
        <v>14.64</v>
      </c>
      <c r="D444" s="23">
        <v>2</v>
      </c>
      <c r="E444" s="83">
        <v>0.1</v>
      </c>
      <c r="F444" s="78"/>
    </row>
    <row r="445" spans="1:6" x14ac:dyDescent="0.25">
      <c r="A445" s="17" t="s">
        <v>4687</v>
      </c>
      <c r="B445" s="17" t="s">
        <v>3568</v>
      </c>
      <c r="C445" s="83">
        <v>29.28</v>
      </c>
      <c r="D445" s="23">
        <v>4</v>
      </c>
      <c r="E445" s="83">
        <v>0.2</v>
      </c>
      <c r="F445" s="78"/>
    </row>
    <row r="446" spans="1:6" x14ac:dyDescent="0.25">
      <c r="A446" s="17" t="s">
        <v>4687</v>
      </c>
      <c r="B446" s="17" t="s">
        <v>3569</v>
      </c>
      <c r="C446" s="83">
        <v>102.48000000000002</v>
      </c>
      <c r="D446" s="23">
        <v>14.000000000000002</v>
      </c>
      <c r="E446" s="83">
        <v>0.70000000000000018</v>
      </c>
      <c r="F446" s="78"/>
    </row>
    <row r="447" spans="1:6" x14ac:dyDescent="0.25">
      <c r="A447" s="17" t="s">
        <v>4687</v>
      </c>
      <c r="B447" s="17" t="s">
        <v>3571</v>
      </c>
      <c r="C447" s="83">
        <v>21.96</v>
      </c>
      <c r="D447" s="23">
        <v>3</v>
      </c>
      <c r="E447" s="83">
        <v>0.15000000000000002</v>
      </c>
      <c r="F447" s="78"/>
    </row>
    <row r="448" spans="1:6" x14ac:dyDescent="0.25">
      <c r="A448" s="17" t="s">
        <v>4687</v>
      </c>
      <c r="B448" s="17" t="s">
        <v>3572</v>
      </c>
      <c r="C448" s="83">
        <v>29.28</v>
      </c>
      <c r="D448" s="23">
        <v>4</v>
      </c>
      <c r="E448" s="83">
        <v>0.2</v>
      </c>
      <c r="F448" s="78"/>
    </row>
    <row r="449" spans="1:6" x14ac:dyDescent="0.25">
      <c r="A449" s="17" t="s">
        <v>4687</v>
      </c>
      <c r="B449" s="17" t="s">
        <v>3573</v>
      </c>
      <c r="C449" s="83">
        <v>124.44</v>
      </c>
      <c r="D449" s="23">
        <v>17</v>
      </c>
      <c r="E449" s="83">
        <v>0.85000000000000009</v>
      </c>
      <c r="F449" s="78"/>
    </row>
    <row r="450" spans="1:6" x14ac:dyDescent="0.25">
      <c r="A450" s="17" t="s">
        <v>4687</v>
      </c>
      <c r="B450" s="17" t="s">
        <v>3574</v>
      </c>
      <c r="C450" s="83">
        <v>14.64</v>
      </c>
      <c r="D450" s="23">
        <v>2</v>
      </c>
      <c r="E450" s="83">
        <v>0.1</v>
      </c>
      <c r="F450" s="78"/>
    </row>
    <row r="451" spans="1:6" x14ac:dyDescent="0.25">
      <c r="A451" s="17" t="s">
        <v>4687</v>
      </c>
      <c r="B451" s="17" t="s">
        <v>3575</v>
      </c>
      <c r="C451" s="83">
        <v>51.24</v>
      </c>
      <c r="D451" s="23">
        <v>7</v>
      </c>
      <c r="E451" s="83">
        <v>0.35000000000000003</v>
      </c>
      <c r="F451" s="78"/>
    </row>
    <row r="452" spans="1:6" x14ac:dyDescent="0.25">
      <c r="A452" s="17" t="s">
        <v>4687</v>
      </c>
      <c r="B452" s="17" t="s">
        <v>3576</v>
      </c>
      <c r="C452" s="83">
        <v>14.64</v>
      </c>
      <c r="D452" s="23">
        <v>2</v>
      </c>
      <c r="E452" s="83">
        <v>0.1</v>
      </c>
      <c r="F452" s="78"/>
    </row>
    <row r="453" spans="1:6" x14ac:dyDescent="0.25">
      <c r="A453" s="17" t="s">
        <v>4687</v>
      </c>
      <c r="B453" s="17" t="s">
        <v>3577</v>
      </c>
      <c r="C453" s="83">
        <v>43.92</v>
      </c>
      <c r="D453" s="23">
        <v>6</v>
      </c>
      <c r="E453" s="83">
        <v>0.30000000000000004</v>
      </c>
      <c r="F453" s="78"/>
    </row>
    <row r="454" spans="1:6" x14ac:dyDescent="0.25">
      <c r="A454" s="17" t="s">
        <v>4687</v>
      </c>
      <c r="B454" s="17" t="s">
        <v>3578</v>
      </c>
      <c r="C454" s="83">
        <v>14.64</v>
      </c>
      <c r="D454" s="23">
        <v>2</v>
      </c>
      <c r="E454" s="83">
        <v>0.1</v>
      </c>
      <c r="F454" s="78"/>
    </row>
    <row r="455" spans="1:6" x14ac:dyDescent="0.25">
      <c r="A455" s="17" t="s">
        <v>4687</v>
      </c>
      <c r="B455" s="17" t="s">
        <v>3579</v>
      </c>
      <c r="C455" s="83">
        <v>475.8</v>
      </c>
      <c r="D455" s="23">
        <v>65</v>
      </c>
      <c r="E455" s="83">
        <v>3.25</v>
      </c>
      <c r="F455" s="78"/>
    </row>
    <row r="456" spans="1:6" x14ac:dyDescent="0.25">
      <c r="A456" s="17" t="s">
        <v>4687</v>
      </c>
      <c r="B456" s="17" t="s">
        <v>3581</v>
      </c>
      <c r="C456" s="83">
        <v>7.32</v>
      </c>
      <c r="D456" s="23">
        <v>1</v>
      </c>
      <c r="E456" s="83">
        <v>0.05</v>
      </c>
      <c r="F456" s="78"/>
    </row>
    <row r="457" spans="1:6" x14ac:dyDescent="0.25">
      <c r="A457" s="17" t="s">
        <v>4687</v>
      </c>
      <c r="B457" s="17" t="s">
        <v>3583</v>
      </c>
      <c r="C457" s="83">
        <v>1061.4000000000001</v>
      </c>
      <c r="D457" s="23">
        <v>145</v>
      </c>
      <c r="E457" s="83">
        <v>7.25</v>
      </c>
      <c r="F457" s="78"/>
    </row>
    <row r="458" spans="1:6" x14ac:dyDescent="0.25">
      <c r="A458" s="17" t="s">
        <v>4687</v>
      </c>
      <c r="B458" s="17" t="s">
        <v>3584</v>
      </c>
      <c r="C458" s="83">
        <v>29.28</v>
      </c>
      <c r="D458" s="23">
        <v>4</v>
      </c>
      <c r="E458" s="83">
        <v>0.2</v>
      </c>
      <c r="F458" s="78"/>
    </row>
    <row r="459" spans="1:6" x14ac:dyDescent="0.25">
      <c r="A459" s="17" t="s">
        <v>4687</v>
      </c>
      <c r="B459" s="17" t="s">
        <v>3585</v>
      </c>
      <c r="C459" s="83">
        <v>7.32</v>
      </c>
      <c r="D459" s="23">
        <v>1</v>
      </c>
      <c r="E459" s="83">
        <v>0.05</v>
      </c>
      <c r="F459" s="78"/>
    </row>
    <row r="460" spans="1:6" x14ac:dyDescent="0.25">
      <c r="A460" s="17" t="s">
        <v>4687</v>
      </c>
      <c r="B460" s="17" t="s">
        <v>4698</v>
      </c>
      <c r="C460" s="83">
        <v>29.28</v>
      </c>
      <c r="D460" s="23">
        <v>4</v>
      </c>
      <c r="E460" s="83">
        <v>0.2</v>
      </c>
      <c r="F460" s="78"/>
    </row>
    <row r="461" spans="1:6" x14ac:dyDescent="0.25">
      <c r="A461" s="17" t="s">
        <v>4687</v>
      </c>
      <c r="B461" s="17" t="s">
        <v>3586</v>
      </c>
      <c r="C461" s="83">
        <v>7.32</v>
      </c>
      <c r="D461" s="23">
        <v>1</v>
      </c>
      <c r="E461" s="83">
        <v>0.05</v>
      </c>
      <c r="F461" s="78"/>
    </row>
    <row r="462" spans="1:6" x14ac:dyDescent="0.25">
      <c r="A462" s="17" t="s">
        <v>4687</v>
      </c>
      <c r="B462" s="17" t="s">
        <v>3589</v>
      </c>
      <c r="C462" s="83">
        <v>80.52000000000001</v>
      </c>
      <c r="D462" s="23">
        <v>11.000000000000002</v>
      </c>
      <c r="E462" s="83">
        <v>0.55000000000000016</v>
      </c>
      <c r="F462" s="78"/>
    </row>
    <row r="463" spans="1:6" x14ac:dyDescent="0.25">
      <c r="A463" s="17" t="s">
        <v>4687</v>
      </c>
      <c r="B463" s="17" t="s">
        <v>3590</v>
      </c>
      <c r="C463" s="83">
        <v>7.32</v>
      </c>
      <c r="D463" s="23">
        <v>1</v>
      </c>
      <c r="E463" s="83">
        <v>0.05</v>
      </c>
      <c r="F463" s="78"/>
    </row>
    <row r="464" spans="1:6" x14ac:dyDescent="0.25">
      <c r="A464" s="17" t="s">
        <v>4687</v>
      </c>
      <c r="B464" s="17" t="s">
        <v>3593</v>
      </c>
      <c r="C464" s="83">
        <v>29.28</v>
      </c>
      <c r="D464" s="23">
        <v>4</v>
      </c>
      <c r="E464" s="83">
        <v>0.2</v>
      </c>
      <c r="F464" s="78"/>
    </row>
    <row r="465" spans="1:6" x14ac:dyDescent="0.25">
      <c r="A465" s="17" t="s">
        <v>4687</v>
      </c>
      <c r="B465" s="17" t="s">
        <v>3594</v>
      </c>
      <c r="C465" s="83">
        <v>43.92</v>
      </c>
      <c r="D465" s="23">
        <v>6</v>
      </c>
      <c r="E465" s="83">
        <v>0.30000000000000004</v>
      </c>
      <c r="F465" s="78"/>
    </row>
    <row r="466" spans="1:6" x14ac:dyDescent="0.25">
      <c r="A466" s="17" t="s">
        <v>4687</v>
      </c>
      <c r="B466" s="17" t="s">
        <v>3595</v>
      </c>
      <c r="C466" s="83">
        <v>14.64</v>
      </c>
      <c r="D466" s="23">
        <v>2</v>
      </c>
      <c r="E466" s="83">
        <v>0.1</v>
      </c>
      <c r="F466" s="78"/>
    </row>
    <row r="467" spans="1:6" x14ac:dyDescent="0.25">
      <c r="A467" s="17" t="s">
        <v>4687</v>
      </c>
      <c r="B467" s="17" t="s">
        <v>3597</v>
      </c>
      <c r="C467" s="83">
        <v>36.6</v>
      </c>
      <c r="D467" s="23">
        <v>5</v>
      </c>
      <c r="E467" s="83">
        <v>0.25</v>
      </c>
      <c r="F467" s="78"/>
    </row>
    <row r="468" spans="1:6" x14ac:dyDescent="0.25">
      <c r="A468" s="17" t="s">
        <v>4687</v>
      </c>
      <c r="B468" s="17" t="s">
        <v>3598</v>
      </c>
      <c r="C468" s="83">
        <v>29.28</v>
      </c>
      <c r="D468" s="23">
        <v>4</v>
      </c>
      <c r="E468" s="83">
        <v>0.2</v>
      </c>
      <c r="F468" s="78"/>
    </row>
    <row r="469" spans="1:6" x14ac:dyDescent="0.25">
      <c r="A469" s="17" t="s">
        <v>4687</v>
      </c>
      <c r="B469" s="17" t="s">
        <v>3599</v>
      </c>
      <c r="C469" s="83">
        <v>29.28</v>
      </c>
      <c r="D469" s="23">
        <v>4</v>
      </c>
      <c r="E469" s="83">
        <v>0.2</v>
      </c>
      <c r="F469" s="78"/>
    </row>
    <row r="470" spans="1:6" x14ac:dyDescent="0.25">
      <c r="A470" s="17" t="s">
        <v>4687</v>
      </c>
      <c r="B470" s="17" t="s">
        <v>3600</v>
      </c>
      <c r="C470" s="83">
        <v>14.64</v>
      </c>
      <c r="D470" s="23">
        <v>2</v>
      </c>
      <c r="E470" s="83">
        <v>0.1</v>
      </c>
      <c r="F470" s="78"/>
    </row>
    <row r="471" spans="1:6" x14ac:dyDescent="0.25">
      <c r="A471" s="17" t="s">
        <v>4687</v>
      </c>
      <c r="B471" s="17" t="s">
        <v>3601</v>
      </c>
      <c r="C471" s="83">
        <v>14.64</v>
      </c>
      <c r="D471" s="23">
        <v>2</v>
      </c>
      <c r="E471" s="83">
        <v>0.1</v>
      </c>
      <c r="F471" s="78"/>
    </row>
    <row r="472" spans="1:6" x14ac:dyDescent="0.25">
      <c r="A472" s="17" t="s">
        <v>4687</v>
      </c>
      <c r="B472" s="17" t="s">
        <v>4699</v>
      </c>
      <c r="C472" s="83">
        <v>29.28</v>
      </c>
      <c r="D472" s="23">
        <v>4</v>
      </c>
      <c r="E472" s="83">
        <v>0.2</v>
      </c>
      <c r="F472" s="78"/>
    </row>
    <row r="473" spans="1:6" x14ac:dyDescent="0.25">
      <c r="A473" s="17" t="s">
        <v>4687</v>
      </c>
      <c r="B473" s="17" t="s">
        <v>3602</v>
      </c>
      <c r="C473" s="83">
        <v>21.96</v>
      </c>
      <c r="D473" s="23">
        <v>3</v>
      </c>
      <c r="E473" s="83">
        <v>0.15000000000000002</v>
      </c>
      <c r="F473" s="78"/>
    </row>
    <row r="474" spans="1:6" x14ac:dyDescent="0.25">
      <c r="A474" s="17" t="s">
        <v>4687</v>
      </c>
      <c r="B474" s="17" t="s">
        <v>3603</v>
      </c>
      <c r="C474" s="83">
        <v>51.24</v>
      </c>
      <c r="D474" s="23">
        <v>7</v>
      </c>
      <c r="E474" s="83">
        <v>0.35000000000000003</v>
      </c>
      <c r="F474" s="78"/>
    </row>
    <row r="475" spans="1:6" x14ac:dyDescent="0.25">
      <c r="A475" s="17" t="s">
        <v>4687</v>
      </c>
      <c r="B475" s="17" t="s">
        <v>3604</v>
      </c>
      <c r="C475" s="83">
        <v>7.32</v>
      </c>
      <c r="D475" s="23">
        <v>1</v>
      </c>
      <c r="E475" s="83">
        <v>0.05</v>
      </c>
      <c r="F475" s="78"/>
    </row>
    <row r="476" spans="1:6" x14ac:dyDescent="0.25">
      <c r="A476" s="17" t="s">
        <v>4687</v>
      </c>
      <c r="B476" s="17" t="s">
        <v>3605</v>
      </c>
      <c r="C476" s="83">
        <v>36.6</v>
      </c>
      <c r="D476" s="23">
        <v>5</v>
      </c>
      <c r="E476" s="83">
        <v>0.25</v>
      </c>
      <c r="F476" s="78"/>
    </row>
    <row r="477" spans="1:6" x14ac:dyDescent="0.25">
      <c r="A477" s="17" t="s">
        <v>4687</v>
      </c>
      <c r="B477" s="17" t="s">
        <v>3606</v>
      </c>
      <c r="C477" s="83">
        <v>14.64</v>
      </c>
      <c r="D477" s="23">
        <v>2</v>
      </c>
      <c r="E477" s="83">
        <v>0.1</v>
      </c>
      <c r="F477" s="78"/>
    </row>
    <row r="478" spans="1:6" x14ac:dyDescent="0.25">
      <c r="A478" s="17" t="s">
        <v>4687</v>
      </c>
      <c r="B478" s="17" t="s">
        <v>3607</v>
      </c>
      <c r="C478" s="83">
        <v>43.92</v>
      </c>
      <c r="D478" s="23">
        <v>6</v>
      </c>
      <c r="E478" s="83">
        <v>0.30000000000000004</v>
      </c>
      <c r="F478" s="78"/>
    </row>
    <row r="479" spans="1:6" x14ac:dyDescent="0.25">
      <c r="A479" s="17" t="s">
        <v>4687</v>
      </c>
      <c r="B479" s="17" t="s">
        <v>3608</v>
      </c>
      <c r="C479" s="83">
        <v>7.32</v>
      </c>
      <c r="D479" s="23">
        <v>1</v>
      </c>
      <c r="E479" s="83">
        <v>0.05</v>
      </c>
      <c r="F479" s="78"/>
    </row>
    <row r="480" spans="1:6" x14ac:dyDescent="0.25">
      <c r="A480" s="17" t="s">
        <v>4687</v>
      </c>
      <c r="B480" s="17" t="s">
        <v>3609</v>
      </c>
      <c r="C480" s="83">
        <v>14.64</v>
      </c>
      <c r="D480" s="23">
        <v>2</v>
      </c>
      <c r="E480" s="83">
        <v>0.1</v>
      </c>
      <c r="F480" s="78"/>
    </row>
    <row r="481" spans="1:6" x14ac:dyDescent="0.25">
      <c r="A481" s="17" t="s">
        <v>4687</v>
      </c>
      <c r="B481" s="17" t="s">
        <v>3610</v>
      </c>
      <c r="C481" s="83">
        <v>7.32</v>
      </c>
      <c r="D481" s="23">
        <v>1</v>
      </c>
      <c r="E481" s="83">
        <v>0.05</v>
      </c>
      <c r="F481" s="78"/>
    </row>
    <row r="482" spans="1:6" x14ac:dyDescent="0.25">
      <c r="A482" s="17" t="s">
        <v>4687</v>
      </c>
      <c r="B482" s="17" t="s">
        <v>3612</v>
      </c>
      <c r="C482" s="83">
        <v>43.92</v>
      </c>
      <c r="D482" s="23">
        <v>6</v>
      </c>
      <c r="E482" s="83">
        <v>0.30000000000000004</v>
      </c>
      <c r="F482" s="78"/>
    </row>
    <row r="483" spans="1:6" x14ac:dyDescent="0.25">
      <c r="A483" s="17" t="s">
        <v>4687</v>
      </c>
      <c r="B483" s="17" t="s">
        <v>3613</v>
      </c>
      <c r="C483" s="83">
        <v>73.2</v>
      </c>
      <c r="D483" s="23">
        <v>10</v>
      </c>
      <c r="E483" s="83">
        <v>0.5</v>
      </c>
      <c r="F483" s="78"/>
    </row>
    <row r="484" spans="1:6" x14ac:dyDescent="0.25">
      <c r="A484" s="17" t="s">
        <v>4687</v>
      </c>
      <c r="B484" s="17" t="s">
        <v>3614</v>
      </c>
      <c r="C484" s="83">
        <v>73.2</v>
      </c>
      <c r="D484" s="23">
        <v>10</v>
      </c>
      <c r="E484" s="83">
        <v>0.5</v>
      </c>
      <c r="F484" s="78"/>
    </row>
    <row r="485" spans="1:6" x14ac:dyDescent="0.25">
      <c r="A485" s="17" t="s">
        <v>4687</v>
      </c>
      <c r="B485" s="17" t="s">
        <v>3615</v>
      </c>
      <c r="C485" s="83">
        <v>131.76</v>
      </c>
      <c r="D485" s="23">
        <v>17.999999999999996</v>
      </c>
      <c r="E485" s="83">
        <v>0.89999999999999991</v>
      </c>
      <c r="F485" s="78"/>
    </row>
    <row r="486" spans="1:6" x14ac:dyDescent="0.25">
      <c r="A486" s="17" t="s">
        <v>4687</v>
      </c>
      <c r="B486" s="17" t="s">
        <v>3617</v>
      </c>
      <c r="C486" s="83">
        <v>7.32</v>
      </c>
      <c r="D486" s="23">
        <v>1</v>
      </c>
      <c r="E486" s="83">
        <v>0.05</v>
      </c>
      <c r="F486" s="78"/>
    </row>
    <row r="487" spans="1:6" x14ac:dyDescent="0.25">
      <c r="A487" s="17" t="s">
        <v>4687</v>
      </c>
      <c r="B487" s="17" t="s">
        <v>3618</v>
      </c>
      <c r="C487" s="83">
        <v>29.28</v>
      </c>
      <c r="D487" s="23">
        <v>4</v>
      </c>
      <c r="E487" s="83">
        <v>0.2</v>
      </c>
      <c r="F487" s="78"/>
    </row>
    <row r="488" spans="1:6" x14ac:dyDescent="0.25">
      <c r="A488" s="17" t="s">
        <v>4687</v>
      </c>
      <c r="B488" s="17" t="s">
        <v>3619</v>
      </c>
      <c r="C488" s="83">
        <v>7.32</v>
      </c>
      <c r="D488" s="23">
        <v>1</v>
      </c>
      <c r="E488" s="83">
        <v>0.05</v>
      </c>
      <c r="F488" s="78"/>
    </row>
    <row r="489" spans="1:6" x14ac:dyDescent="0.25">
      <c r="A489" s="17" t="s">
        <v>4687</v>
      </c>
      <c r="B489" s="17" t="s">
        <v>3621</v>
      </c>
      <c r="C489" s="83">
        <v>21.96</v>
      </c>
      <c r="D489" s="23">
        <v>3</v>
      </c>
      <c r="E489" s="83">
        <v>0.15000000000000002</v>
      </c>
      <c r="F489" s="78"/>
    </row>
    <row r="490" spans="1:6" x14ac:dyDescent="0.25">
      <c r="A490" s="17" t="s">
        <v>4687</v>
      </c>
      <c r="B490" s="17" t="s">
        <v>3622</v>
      </c>
      <c r="C490" s="83">
        <v>29.28</v>
      </c>
      <c r="D490" s="23">
        <v>4</v>
      </c>
      <c r="E490" s="83">
        <v>0.2</v>
      </c>
      <c r="F490" s="78"/>
    </row>
    <row r="491" spans="1:6" x14ac:dyDescent="0.25">
      <c r="A491" s="17" t="s">
        <v>4687</v>
      </c>
      <c r="B491" s="17" t="s">
        <v>3623</v>
      </c>
      <c r="C491" s="83">
        <v>219.60000000000002</v>
      </c>
      <c r="D491" s="23">
        <v>30.000000000000004</v>
      </c>
      <c r="E491" s="83">
        <v>1.5000000000000002</v>
      </c>
      <c r="F491" s="78"/>
    </row>
    <row r="492" spans="1:6" x14ac:dyDescent="0.25">
      <c r="A492" s="17" t="s">
        <v>4687</v>
      </c>
      <c r="B492" s="17" t="s">
        <v>3625</v>
      </c>
      <c r="C492" s="83">
        <v>358.67999999999995</v>
      </c>
      <c r="D492" s="23">
        <v>48.999999999999993</v>
      </c>
      <c r="E492" s="83">
        <v>2.4499999999999997</v>
      </c>
      <c r="F492" s="78"/>
    </row>
    <row r="493" spans="1:6" x14ac:dyDescent="0.25">
      <c r="A493" s="17" t="s">
        <v>4687</v>
      </c>
      <c r="B493" s="17" t="s">
        <v>3626</v>
      </c>
      <c r="C493" s="83">
        <v>29.28</v>
      </c>
      <c r="D493" s="23">
        <v>4</v>
      </c>
      <c r="E493" s="83">
        <v>0.2</v>
      </c>
      <c r="F493" s="78"/>
    </row>
    <row r="494" spans="1:6" x14ac:dyDescent="0.25">
      <c r="A494" s="17" t="s">
        <v>4687</v>
      </c>
      <c r="B494" s="17" t="s">
        <v>3629</v>
      </c>
      <c r="C494" s="83">
        <v>87.84</v>
      </c>
      <c r="D494" s="23">
        <v>12</v>
      </c>
      <c r="E494" s="83">
        <v>0.60000000000000009</v>
      </c>
      <c r="F494" s="78"/>
    </row>
    <row r="495" spans="1:6" x14ac:dyDescent="0.25">
      <c r="A495" s="17" t="s">
        <v>4687</v>
      </c>
      <c r="B495" s="17" t="s">
        <v>3630</v>
      </c>
      <c r="C495" s="83">
        <v>14.64</v>
      </c>
      <c r="D495" s="23">
        <v>2</v>
      </c>
      <c r="E495" s="83">
        <v>0.1</v>
      </c>
      <c r="F495" s="78"/>
    </row>
    <row r="496" spans="1:6" x14ac:dyDescent="0.25">
      <c r="A496" s="17" t="s">
        <v>4687</v>
      </c>
      <c r="B496" s="17" t="s">
        <v>3631</v>
      </c>
      <c r="C496" s="83">
        <v>7.32</v>
      </c>
      <c r="D496" s="23">
        <v>1</v>
      </c>
      <c r="E496" s="83">
        <v>0.05</v>
      </c>
      <c r="F496" s="78"/>
    </row>
    <row r="497" spans="1:6" x14ac:dyDescent="0.25">
      <c r="A497" s="17" t="s">
        <v>4687</v>
      </c>
      <c r="B497" s="17" t="s">
        <v>3633</v>
      </c>
      <c r="C497" s="83">
        <v>666.12</v>
      </c>
      <c r="D497" s="23">
        <v>91</v>
      </c>
      <c r="E497" s="83">
        <v>4.55</v>
      </c>
      <c r="F497" s="78"/>
    </row>
    <row r="498" spans="1:6" x14ac:dyDescent="0.25">
      <c r="A498" s="17" t="s">
        <v>4687</v>
      </c>
      <c r="B498" s="17" t="s">
        <v>3634</v>
      </c>
      <c r="C498" s="83">
        <v>21.96</v>
      </c>
      <c r="D498" s="23">
        <v>3</v>
      </c>
      <c r="E498" s="83">
        <v>0.15000000000000002</v>
      </c>
      <c r="F498" s="78"/>
    </row>
    <row r="499" spans="1:6" x14ac:dyDescent="0.25">
      <c r="A499" s="17" t="s">
        <v>4687</v>
      </c>
      <c r="B499" s="17" t="s">
        <v>3636</v>
      </c>
      <c r="C499" s="83">
        <v>36.6</v>
      </c>
      <c r="D499" s="23">
        <v>5</v>
      </c>
      <c r="E499" s="83">
        <v>0.25</v>
      </c>
      <c r="F499" s="78"/>
    </row>
    <row r="500" spans="1:6" x14ac:dyDescent="0.25">
      <c r="A500" s="17" t="s">
        <v>4687</v>
      </c>
      <c r="B500" s="17" t="s">
        <v>3637</v>
      </c>
      <c r="C500" s="83">
        <v>124.44</v>
      </c>
      <c r="D500" s="23">
        <v>17</v>
      </c>
      <c r="E500" s="83">
        <v>0.85000000000000009</v>
      </c>
      <c r="F500" s="78"/>
    </row>
    <row r="501" spans="1:6" x14ac:dyDescent="0.25">
      <c r="A501" s="17" t="s">
        <v>4687</v>
      </c>
      <c r="B501" s="17" t="s">
        <v>3639</v>
      </c>
      <c r="C501" s="83">
        <v>36.6</v>
      </c>
      <c r="D501" s="23">
        <v>5</v>
      </c>
      <c r="E501" s="83">
        <v>0.25</v>
      </c>
      <c r="F501" s="78"/>
    </row>
    <row r="502" spans="1:6" x14ac:dyDescent="0.25">
      <c r="A502" s="17" t="s">
        <v>4687</v>
      </c>
      <c r="B502" s="17" t="s">
        <v>3640</v>
      </c>
      <c r="C502" s="83">
        <v>51.24</v>
      </c>
      <c r="D502" s="23">
        <v>7</v>
      </c>
      <c r="E502" s="83">
        <v>0.35000000000000003</v>
      </c>
      <c r="F502" s="78"/>
    </row>
    <row r="503" spans="1:6" x14ac:dyDescent="0.25">
      <c r="A503" s="17" t="s">
        <v>4687</v>
      </c>
      <c r="B503" s="17" t="s">
        <v>3641</v>
      </c>
      <c r="C503" s="83">
        <v>102.47999999999999</v>
      </c>
      <c r="D503" s="23">
        <v>13.999999999999998</v>
      </c>
      <c r="E503" s="83">
        <v>0.7</v>
      </c>
      <c r="F503" s="78"/>
    </row>
    <row r="504" spans="1:6" x14ac:dyDescent="0.25">
      <c r="A504" s="17" t="s">
        <v>4687</v>
      </c>
      <c r="B504" s="17" t="s">
        <v>3642</v>
      </c>
      <c r="C504" s="83">
        <v>73.2</v>
      </c>
      <c r="D504" s="23">
        <v>10</v>
      </c>
      <c r="E504" s="83">
        <v>0.5</v>
      </c>
      <c r="F504" s="78"/>
    </row>
    <row r="505" spans="1:6" x14ac:dyDescent="0.25">
      <c r="A505" s="17" t="s">
        <v>4687</v>
      </c>
      <c r="B505" s="17" t="s">
        <v>3643</v>
      </c>
      <c r="C505" s="83">
        <v>36.6</v>
      </c>
      <c r="D505" s="23">
        <v>5</v>
      </c>
      <c r="E505" s="83">
        <v>0.25</v>
      </c>
      <c r="F505" s="78"/>
    </row>
    <row r="506" spans="1:6" x14ac:dyDescent="0.25">
      <c r="A506" s="17" t="s">
        <v>4687</v>
      </c>
      <c r="B506" s="17" t="s">
        <v>3645</v>
      </c>
      <c r="C506" s="83">
        <v>58.56</v>
      </c>
      <c r="D506" s="23">
        <v>8</v>
      </c>
      <c r="E506" s="83">
        <v>0.4</v>
      </c>
      <c r="F506" s="78"/>
    </row>
    <row r="507" spans="1:6" x14ac:dyDescent="0.25">
      <c r="A507" s="17" t="s">
        <v>4687</v>
      </c>
      <c r="B507" s="17" t="s">
        <v>3647</v>
      </c>
      <c r="C507" s="83">
        <v>21.96</v>
      </c>
      <c r="D507" s="23">
        <v>3</v>
      </c>
      <c r="E507" s="83">
        <v>0.15000000000000002</v>
      </c>
      <c r="F507" s="78"/>
    </row>
    <row r="508" spans="1:6" x14ac:dyDescent="0.25">
      <c r="A508" s="17" t="s">
        <v>4687</v>
      </c>
      <c r="B508" s="17" t="s">
        <v>3648</v>
      </c>
      <c r="C508" s="83">
        <v>51.24</v>
      </c>
      <c r="D508" s="23">
        <v>7</v>
      </c>
      <c r="E508" s="83">
        <v>0.35000000000000003</v>
      </c>
      <c r="F508" s="78"/>
    </row>
    <row r="509" spans="1:6" x14ac:dyDescent="0.25">
      <c r="A509" s="17" t="s">
        <v>4687</v>
      </c>
      <c r="B509" s="17" t="s">
        <v>3649</v>
      </c>
      <c r="C509" s="83">
        <v>29.28</v>
      </c>
      <c r="D509" s="23">
        <v>4</v>
      </c>
      <c r="E509" s="83">
        <v>0.2</v>
      </c>
      <c r="F509" s="78"/>
    </row>
    <row r="510" spans="1:6" x14ac:dyDescent="0.25">
      <c r="A510" s="17" t="s">
        <v>4687</v>
      </c>
      <c r="B510" s="17" t="s">
        <v>3650</v>
      </c>
      <c r="C510" s="83">
        <v>73.2</v>
      </c>
      <c r="D510" s="23">
        <v>10</v>
      </c>
      <c r="E510" s="83">
        <v>0.5</v>
      </c>
      <c r="F510" s="78"/>
    </row>
    <row r="511" spans="1:6" x14ac:dyDescent="0.25">
      <c r="A511" s="17" t="s">
        <v>4687</v>
      </c>
      <c r="B511" s="17" t="s">
        <v>3651</v>
      </c>
      <c r="C511" s="83">
        <v>43.92</v>
      </c>
      <c r="D511" s="23">
        <v>6</v>
      </c>
      <c r="E511" s="83">
        <v>0.30000000000000004</v>
      </c>
      <c r="F511" s="78"/>
    </row>
    <row r="512" spans="1:6" x14ac:dyDescent="0.25">
      <c r="A512" s="17" t="s">
        <v>4687</v>
      </c>
      <c r="B512" s="17" t="s">
        <v>3652</v>
      </c>
      <c r="C512" s="83">
        <v>65.88</v>
      </c>
      <c r="D512" s="23">
        <v>8.9999999999999982</v>
      </c>
      <c r="E512" s="83">
        <v>0.44999999999999996</v>
      </c>
      <c r="F512" s="78"/>
    </row>
    <row r="513" spans="1:6" x14ac:dyDescent="0.25">
      <c r="A513" s="17" t="s">
        <v>4687</v>
      </c>
      <c r="B513" s="17" t="s">
        <v>3653</v>
      </c>
      <c r="C513" s="83">
        <v>7.32</v>
      </c>
      <c r="D513" s="23">
        <v>1</v>
      </c>
      <c r="E513" s="83">
        <v>0.05</v>
      </c>
      <c r="F513" s="78"/>
    </row>
    <row r="514" spans="1:6" x14ac:dyDescent="0.25">
      <c r="A514" s="17" t="s">
        <v>4687</v>
      </c>
      <c r="B514" s="17" t="s">
        <v>3655</v>
      </c>
      <c r="C514" s="83">
        <v>21.96</v>
      </c>
      <c r="D514" s="23">
        <v>3</v>
      </c>
      <c r="E514" s="83">
        <v>0.15000000000000002</v>
      </c>
      <c r="F514" s="78"/>
    </row>
    <row r="515" spans="1:6" x14ac:dyDescent="0.25">
      <c r="A515" s="17" t="s">
        <v>4687</v>
      </c>
      <c r="B515" s="17" t="s">
        <v>3657</v>
      </c>
      <c r="C515" s="83">
        <v>29.28</v>
      </c>
      <c r="D515" s="23">
        <v>4</v>
      </c>
      <c r="E515" s="83">
        <v>0.2</v>
      </c>
      <c r="F515" s="78"/>
    </row>
    <row r="516" spans="1:6" x14ac:dyDescent="0.25">
      <c r="A516" s="17" t="s">
        <v>4687</v>
      </c>
      <c r="B516" s="17" t="s">
        <v>3660</v>
      </c>
      <c r="C516" s="83">
        <v>7.32</v>
      </c>
      <c r="D516" s="23">
        <v>1</v>
      </c>
      <c r="E516" s="83">
        <v>0.05</v>
      </c>
      <c r="F516" s="78"/>
    </row>
    <row r="517" spans="1:6" x14ac:dyDescent="0.25">
      <c r="A517" s="17" t="s">
        <v>4687</v>
      </c>
      <c r="B517" s="17" t="s">
        <v>3661</v>
      </c>
      <c r="C517" s="83">
        <v>14.64</v>
      </c>
      <c r="D517" s="23">
        <v>2</v>
      </c>
      <c r="E517" s="83">
        <v>0.1</v>
      </c>
      <c r="F517" s="78"/>
    </row>
    <row r="518" spans="1:6" x14ac:dyDescent="0.25">
      <c r="A518" s="17" t="s">
        <v>4687</v>
      </c>
      <c r="B518" s="17" t="s">
        <v>3662</v>
      </c>
      <c r="C518" s="83">
        <v>29.28</v>
      </c>
      <c r="D518" s="23">
        <v>4</v>
      </c>
      <c r="E518" s="83">
        <v>0.2</v>
      </c>
      <c r="F518" s="78"/>
    </row>
    <row r="519" spans="1:6" x14ac:dyDescent="0.25">
      <c r="A519" s="17" t="s">
        <v>4687</v>
      </c>
      <c r="B519" s="17" t="s">
        <v>3663</v>
      </c>
      <c r="C519" s="83">
        <v>175.68</v>
      </c>
      <c r="D519" s="23">
        <v>24</v>
      </c>
      <c r="E519" s="83">
        <v>1.2000000000000002</v>
      </c>
      <c r="F519" s="78"/>
    </row>
    <row r="520" spans="1:6" x14ac:dyDescent="0.25">
      <c r="A520" s="17" t="s">
        <v>4687</v>
      </c>
      <c r="B520" s="17" t="s">
        <v>3664</v>
      </c>
      <c r="C520" s="83">
        <v>29.28</v>
      </c>
      <c r="D520" s="23">
        <v>4</v>
      </c>
      <c r="E520" s="83">
        <v>0.2</v>
      </c>
      <c r="F520" s="78"/>
    </row>
    <row r="521" spans="1:6" x14ac:dyDescent="0.25">
      <c r="A521" s="17" t="s">
        <v>4687</v>
      </c>
      <c r="B521" s="17" t="s">
        <v>3665</v>
      </c>
      <c r="C521" s="83">
        <v>29.28</v>
      </c>
      <c r="D521" s="23">
        <v>4</v>
      </c>
      <c r="E521" s="83">
        <v>0.2</v>
      </c>
      <c r="F521" s="78"/>
    </row>
    <row r="522" spans="1:6" x14ac:dyDescent="0.25">
      <c r="A522" s="17" t="s">
        <v>4687</v>
      </c>
      <c r="B522" s="17" t="s">
        <v>3666</v>
      </c>
      <c r="C522" s="83">
        <v>21.96</v>
      </c>
      <c r="D522" s="23">
        <v>3</v>
      </c>
      <c r="E522" s="83">
        <v>0.15000000000000002</v>
      </c>
      <c r="F522" s="78"/>
    </row>
    <row r="523" spans="1:6" x14ac:dyDescent="0.25">
      <c r="A523" s="17" t="s">
        <v>4687</v>
      </c>
      <c r="B523" s="17" t="s">
        <v>3667</v>
      </c>
      <c r="C523" s="83">
        <v>7.32</v>
      </c>
      <c r="D523" s="23">
        <v>1</v>
      </c>
      <c r="E523" s="83">
        <v>0.05</v>
      </c>
      <c r="F523" s="78"/>
    </row>
    <row r="524" spans="1:6" x14ac:dyDescent="0.25">
      <c r="A524" s="17" t="s">
        <v>4687</v>
      </c>
      <c r="B524" s="17" t="s">
        <v>3668</v>
      </c>
      <c r="C524" s="83">
        <v>43.92</v>
      </c>
      <c r="D524" s="23">
        <v>6</v>
      </c>
      <c r="E524" s="83">
        <v>0.30000000000000004</v>
      </c>
      <c r="F524" s="78"/>
    </row>
    <row r="525" spans="1:6" x14ac:dyDescent="0.25">
      <c r="A525" s="17" t="s">
        <v>4687</v>
      </c>
      <c r="B525" s="17" t="s">
        <v>3669</v>
      </c>
      <c r="C525" s="83">
        <v>7.32</v>
      </c>
      <c r="D525" s="23">
        <v>1</v>
      </c>
      <c r="E525" s="83">
        <v>0.05</v>
      </c>
      <c r="F525" s="78"/>
    </row>
    <row r="526" spans="1:6" x14ac:dyDescent="0.25">
      <c r="A526" s="17" t="s">
        <v>4687</v>
      </c>
      <c r="B526" s="17" t="s">
        <v>3670</v>
      </c>
      <c r="C526" s="83">
        <v>14.64</v>
      </c>
      <c r="D526" s="23">
        <v>2</v>
      </c>
      <c r="E526" s="83">
        <v>0.1</v>
      </c>
      <c r="F526" s="78"/>
    </row>
    <row r="527" spans="1:6" x14ac:dyDescent="0.25">
      <c r="A527" s="17" t="s">
        <v>4687</v>
      </c>
      <c r="B527" s="17" t="s">
        <v>3672</v>
      </c>
      <c r="C527" s="83">
        <v>14.64</v>
      </c>
      <c r="D527" s="23">
        <v>2</v>
      </c>
      <c r="E527" s="83">
        <v>0.1</v>
      </c>
      <c r="F527" s="78"/>
    </row>
    <row r="528" spans="1:6" x14ac:dyDescent="0.25">
      <c r="A528" s="17" t="s">
        <v>4687</v>
      </c>
      <c r="B528" s="17" t="s">
        <v>3673</v>
      </c>
      <c r="C528" s="83">
        <v>21.96</v>
      </c>
      <c r="D528" s="23">
        <v>3</v>
      </c>
      <c r="E528" s="83">
        <v>0.15000000000000002</v>
      </c>
      <c r="F528" s="78"/>
    </row>
    <row r="529" spans="1:6" x14ac:dyDescent="0.25">
      <c r="A529" s="17" t="s">
        <v>4687</v>
      </c>
      <c r="B529" s="17" t="s">
        <v>3675</v>
      </c>
      <c r="C529" s="83">
        <v>146.4</v>
      </c>
      <c r="D529" s="23">
        <v>20</v>
      </c>
      <c r="E529" s="83">
        <v>1</v>
      </c>
      <c r="F529" s="78"/>
    </row>
    <row r="530" spans="1:6" x14ac:dyDescent="0.25">
      <c r="A530" s="17" t="s">
        <v>4687</v>
      </c>
      <c r="B530" s="17" t="s">
        <v>3676</v>
      </c>
      <c r="C530" s="83">
        <v>29.28</v>
      </c>
      <c r="D530" s="23">
        <v>4</v>
      </c>
      <c r="E530" s="83">
        <v>0.2</v>
      </c>
      <c r="F530" s="78"/>
    </row>
    <row r="531" spans="1:6" x14ac:dyDescent="0.25">
      <c r="A531" s="17" t="s">
        <v>4687</v>
      </c>
      <c r="B531" s="17" t="s">
        <v>3677</v>
      </c>
      <c r="C531" s="83">
        <v>7.32</v>
      </c>
      <c r="D531" s="23">
        <v>1</v>
      </c>
      <c r="E531" s="83">
        <v>0.05</v>
      </c>
      <c r="F531" s="78"/>
    </row>
    <row r="532" spans="1:6" x14ac:dyDescent="0.25">
      <c r="A532" s="17" t="s">
        <v>4687</v>
      </c>
      <c r="B532" s="17" t="s">
        <v>3678</v>
      </c>
      <c r="C532" s="83">
        <v>14.64</v>
      </c>
      <c r="D532" s="23">
        <v>2</v>
      </c>
      <c r="E532" s="83">
        <v>0.1</v>
      </c>
      <c r="F532" s="78"/>
    </row>
    <row r="533" spans="1:6" x14ac:dyDescent="0.25">
      <c r="A533" s="17" t="s">
        <v>4687</v>
      </c>
      <c r="B533" s="17" t="s">
        <v>3679</v>
      </c>
      <c r="C533" s="83">
        <v>7.32</v>
      </c>
      <c r="D533" s="23">
        <v>1</v>
      </c>
      <c r="E533" s="83">
        <v>0.05</v>
      </c>
      <c r="F533" s="78"/>
    </row>
    <row r="534" spans="1:6" x14ac:dyDescent="0.25">
      <c r="A534" s="17" t="s">
        <v>4687</v>
      </c>
      <c r="B534" s="17" t="s">
        <v>3680</v>
      </c>
      <c r="C534" s="83">
        <v>7.32</v>
      </c>
      <c r="D534" s="23">
        <v>1</v>
      </c>
      <c r="E534" s="83">
        <v>0.05</v>
      </c>
      <c r="F534" s="78"/>
    </row>
    <row r="535" spans="1:6" x14ac:dyDescent="0.25">
      <c r="A535" s="17" t="s">
        <v>4687</v>
      </c>
      <c r="B535" s="17" t="s">
        <v>3681</v>
      </c>
      <c r="C535" s="83">
        <v>175.68</v>
      </c>
      <c r="D535" s="23">
        <v>24</v>
      </c>
      <c r="E535" s="83">
        <v>1.2000000000000002</v>
      </c>
      <c r="F535" s="78"/>
    </row>
    <row r="536" spans="1:6" x14ac:dyDescent="0.25">
      <c r="A536" s="17" t="s">
        <v>4687</v>
      </c>
      <c r="B536" s="17" t="s">
        <v>3682</v>
      </c>
      <c r="C536" s="83">
        <v>21.96</v>
      </c>
      <c r="D536" s="23">
        <v>3</v>
      </c>
      <c r="E536" s="83">
        <v>0.15000000000000002</v>
      </c>
      <c r="F536" s="78"/>
    </row>
    <row r="537" spans="1:6" x14ac:dyDescent="0.25">
      <c r="A537" s="17" t="s">
        <v>4687</v>
      </c>
      <c r="B537" s="17" t="s">
        <v>3684</v>
      </c>
      <c r="C537" s="83">
        <v>7.32</v>
      </c>
      <c r="D537" s="23">
        <v>1</v>
      </c>
      <c r="E537" s="83">
        <v>0.05</v>
      </c>
      <c r="F537" s="78"/>
    </row>
    <row r="538" spans="1:6" x14ac:dyDescent="0.25">
      <c r="A538" s="17" t="s">
        <v>4687</v>
      </c>
      <c r="B538" s="17" t="s">
        <v>3685</v>
      </c>
      <c r="C538" s="83">
        <v>14.64</v>
      </c>
      <c r="D538" s="23">
        <v>2</v>
      </c>
      <c r="E538" s="83">
        <v>0.1</v>
      </c>
      <c r="F538" s="78"/>
    </row>
    <row r="539" spans="1:6" x14ac:dyDescent="0.25">
      <c r="A539" s="17" t="s">
        <v>4687</v>
      </c>
      <c r="B539" s="17" t="s">
        <v>3686</v>
      </c>
      <c r="C539" s="83">
        <v>124.44</v>
      </c>
      <c r="D539" s="23">
        <v>17</v>
      </c>
      <c r="E539" s="83">
        <v>0.85000000000000009</v>
      </c>
      <c r="F539" s="78"/>
    </row>
    <row r="540" spans="1:6" x14ac:dyDescent="0.25">
      <c r="A540" s="17" t="s">
        <v>4687</v>
      </c>
      <c r="B540" s="17" t="s">
        <v>3687</v>
      </c>
      <c r="C540" s="83">
        <v>51.24</v>
      </c>
      <c r="D540" s="23">
        <v>7</v>
      </c>
      <c r="E540" s="83">
        <v>0.35000000000000003</v>
      </c>
      <c r="F540" s="78"/>
    </row>
    <row r="541" spans="1:6" x14ac:dyDescent="0.25">
      <c r="A541" s="17" t="s">
        <v>4687</v>
      </c>
      <c r="B541" s="17" t="s">
        <v>3688</v>
      </c>
      <c r="C541" s="83">
        <v>51.24</v>
      </c>
      <c r="D541" s="23">
        <v>7</v>
      </c>
      <c r="E541" s="83">
        <v>0.35000000000000003</v>
      </c>
      <c r="F541" s="78"/>
    </row>
    <row r="542" spans="1:6" x14ac:dyDescent="0.25">
      <c r="A542" s="17" t="s">
        <v>4687</v>
      </c>
      <c r="B542" s="17" t="s">
        <v>3689</v>
      </c>
      <c r="C542" s="83">
        <v>65.88</v>
      </c>
      <c r="D542" s="23">
        <v>8.9999999999999982</v>
      </c>
      <c r="E542" s="83">
        <v>0.44999999999999996</v>
      </c>
      <c r="F542" s="78"/>
    </row>
    <row r="543" spans="1:6" x14ac:dyDescent="0.25">
      <c r="A543" s="17" t="s">
        <v>4687</v>
      </c>
      <c r="B543" s="17" t="s">
        <v>3690</v>
      </c>
      <c r="C543" s="83">
        <v>7.32</v>
      </c>
      <c r="D543" s="23">
        <v>1</v>
      </c>
      <c r="E543" s="83">
        <v>0.05</v>
      </c>
      <c r="F543" s="78"/>
    </row>
    <row r="544" spans="1:6" x14ac:dyDescent="0.25">
      <c r="A544" s="17" t="s">
        <v>4687</v>
      </c>
      <c r="B544" s="17" t="s">
        <v>3691</v>
      </c>
      <c r="C544" s="83">
        <v>29.28</v>
      </c>
      <c r="D544" s="23">
        <v>4</v>
      </c>
      <c r="E544" s="83">
        <v>0.2</v>
      </c>
      <c r="F544" s="78"/>
    </row>
    <row r="545" spans="1:6" x14ac:dyDescent="0.25">
      <c r="A545" s="17" t="s">
        <v>4687</v>
      </c>
      <c r="B545" s="17" t="s">
        <v>3692</v>
      </c>
      <c r="C545" s="83">
        <v>29.28</v>
      </c>
      <c r="D545" s="23">
        <v>4</v>
      </c>
      <c r="E545" s="83">
        <v>0.2</v>
      </c>
      <c r="F545" s="78"/>
    </row>
    <row r="546" spans="1:6" x14ac:dyDescent="0.25">
      <c r="A546" s="17" t="s">
        <v>4687</v>
      </c>
      <c r="B546" s="17" t="s">
        <v>3693</v>
      </c>
      <c r="C546" s="83">
        <v>7.32</v>
      </c>
      <c r="D546" s="23">
        <v>1</v>
      </c>
      <c r="E546" s="83">
        <v>0.05</v>
      </c>
      <c r="F546" s="78"/>
    </row>
    <row r="547" spans="1:6" x14ac:dyDescent="0.25">
      <c r="A547" s="17" t="s">
        <v>4687</v>
      </c>
      <c r="B547" s="17" t="s">
        <v>3694</v>
      </c>
      <c r="C547" s="83">
        <v>358.68</v>
      </c>
      <c r="D547" s="23">
        <v>49</v>
      </c>
      <c r="E547" s="83">
        <v>2.4500000000000002</v>
      </c>
      <c r="F547" s="78"/>
    </row>
    <row r="548" spans="1:6" x14ac:dyDescent="0.25">
      <c r="A548" s="17" t="s">
        <v>4687</v>
      </c>
      <c r="B548" s="17" t="s">
        <v>3695</v>
      </c>
      <c r="C548" s="83">
        <v>21.96</v>
      </c>
      <c r="D548" s="23">
        <v>3</v>
      </c>
      <c r="E548" s="83">
        <v>0.15000000000000002</v>
      </c>
      <c r="F548" s="78"/>
    </row>
    <row r="549" spans="1:6" x14ac:dyDescent="0.25">
      <c r="A549" s="17" t="s">
        <v>4687</v>
      </c>
      <c r="B549" s="17" t="s">
        <v>3696</v>
      </c>
      <c r="C549" s="83">
        <v>73.2</v>
      </c>
      <c r="D549" s="23">
        <v>10</v>
      </c>
      <c r="E549" s="83">
        <v>0.5</v>
      </c>
      <c r="F549" s="78"/>
    </row>
    <row r="550" spans="1:6" x14ac:dyDescent="0.25">
      <c r="A550" s="17" t="s">
        <v>4687</v>
      </c>
      <c r="B550" s="17" t="s">
        <v>3697</v>
      </c>
      <c r="C550" s="83">
        <v>7.32</v>
      </c>
      <c r="D550" s="23">
        <v>1</v>
      </c>
      <c r="E550" s="83">
        <v>0.05</v>
      </c>
      <c r="F550" s="78"/>
    </row>
    <row r="551" spans="1:6" x14ac:dyDescent="0.25">
      <c r="A551" s="17" t="s">
        <v>4687</v>
      </c>
      <c r="B551" s="17" t="s">
        <v>4701</v>
      </c>
      <c r="C551" s="83">
        <v>424.56</v>
      </c>
      <c r="D551" s="23">
        <v>58</v>
      </c>
      <c r="E551" s="83">
        <v>2.9000000000000004</v>
      </c>
      <c r="F551" s="78"/>
    </row>
    <row r="552" spans="1:6" x14ac:dyDescent="0.25">
      <c r="A552" s="17" t="s">
        <v>4687</v>
      </c>
      <c r="B552" s="17" t="s">
        <v>3699</v>
      </c>
      <c r="C552" s="83">
        <v>29.28</v>
      </c>
      <c r="D552" s="23">
        <v>4</v>
      </c>
      <c r="E552" s="83">
        <v>0.2</v>
      </c>
      <c r="F552" s="78"/>
    </row>
    <row r="553" spans="1:6" x14ac:dyDescent="0.25">
      <c r="A553" s="17" t="s">
        <v>4687</v>
      </c>
      <c r="B553" s="17" t="s">
        <v>3700</v>
      </c>
      <c r="C553" s="83">
        <v>21.96</v>
      </c>
      <c r="D553" s="23">
        <v>3</v>
      </c>
      <c r="E553" s="83">
        <v>0.15000000000000002</v>
      </c>
      <c r="F553" s="78"/>
    </row>
    <row r="554" spans="1:6" x14ac:dyDescent="0.25">
      <c r="A554" s="17" t="s">
        <v>4687</v>
      </c>
      <c r="B554" s="17" t="s">
        <v>3702</v>
      </c>
      <c r="C554" s="83">
        <v>7.32</v>
      </c>
      <c r="D554" s="23">
        <v>1</v>
      </c>
      <c r="E554" s="83">
        <v>0.05</v>
      </c>
      <c r="F554" s="78"/>
    </row>
    <row r="555" spans="1:6" x14ac:dyDescent="0.25">
      <c r="A555" s="17" t="s">
        <v>4687</v>
      </c>
      <c r="B555" s="17" t="s">
        <v>3703</v>
      </c>
      <c r="C555" s="83">
        <v>7.32</v>
      </c>
      <c r="D555" s="23">
        <v>1</v>
      </c>
      <c r="E555" s="83">
        <v>0.05</v>
      </c>
      <c r="F555" s="78"/>
    </row>
    <row r="556" spans="1:6" x14ac:dyDescent="0.25">
      <c r="A556" s="17" t="s">
        <v>4687</v>
      </c>
      <c r="B556" s="17" t="s">
        <v>3704</v>
      </c>
      <c r="C556" s="83">
        <v>14.64</v>
      </c>
      <c r="D556" s="23">
        <v>2</v>
      </c>
      <c r="E556" s="83">
        <v>0.1</v>
      </c>
      <c r="F556" s="78"/>
    </row>
    <row r="557" spans="1:6" x14ac:dyDescent="0.25">
      <c r="A557" s="17" t="s">
        <v>4687</v>
      </c>
      <c r="B557" s="17" t="s">
        <v>3705</v>
      </c>
      <c r="C557" s="83">
        <v>51.24</v>
      </c>
      <c r="D557" s="23">
        <v>7</v>
      </c>
      <c r="E557" s="83">
        <v>0.35000000000000003</v>
      </c>
      <c r="F557" s="78"/>
    </row>
    <row r="558" spans="1:6" x14ac:dyDescent="0.25">
      <c r="A558" s="17" t="s">
        <v>4687</v>
      </c>
      <c r="B558" s="17" t="s">
        <v>3706</v>
      </c>
      <c r="C558" s="83">
        <v>629.52</v>
      </c>
      <c r="D558" s="23">
        <v>86</v>
      </c>
      <c r="E558" s="83">
        <v>4.3</v>
      </c>
      <c r="F558" s="78"/>
    </row>
    <row r="559" spans="1:6" x14ac:dyDescent="0.25">
      <c r="A559" s="17" t="s">
        <v>4687</v>
      </c>
      <c r="B559" s="17" t="s">
        <v>3708</v>
      </c>
      <c r="C559" s="83">
        <v>36.6</v>
      </c>
      <c r="D559" s="23">
        <v>5</v>
      </c>
      <c r="E559" s="83">
        <v>0.25</v>
      </c>
      <c r="F559" s="78"/>
    </row>
    <row r="560" spans="1:6" x14ac:dyDescent="0.25">
      <c r="A560" s="17" t="s">
        <v>4687</v>
      </c>
      <c r="B560" s="17" t="s">
        <v>3709</v>
      </c>
      <c r="C560" s="83">
        <v>102.48</v>
      </c>
      <c r="D560" s="23">
        <v>14</v>
      </c>
      <c r="E560" s="83">
        <v>0.70000000000000007</v>
      </c>
      <c r="F560" s="78"/>
    </row>
    <row r="561" spans="1:6" x14ac:dyDescent="0.25">
      <c r="A561" s="17" t="s">
        <v>4687</v>
      </c>
      <c r="B561" s="17" t="s">
        <v>3711</v>
      </c>
      <c r="C561" s="83">
        <v>29.28</v>
      </c>
      <c r="D561" s="23">
        <v>4</v>
      </c>
      <c r="E561" s="83">
        <v>0.2</v>
      </c>
      <c r="F561" s="78"/>
    </row>
    <row r="562" spans="1:6" x14ac:dyDescent="0.25">
      <c r="A562" s="17" t="s">
        <v>4687</v>
      </c>
      <c r="B562" s="17" t="s">
        <v>3712</v>
      </c>
      <c r="C562" s="83">
        <v>51.24</v>
      </c>
      <c r="D562" s="23">
        <v>7</v>
      </c>
      <c r="E562" s="83">
        <v>0.35000000000000003</v>
      </c>
      <c r="F562" s="78"/>
    </row>
    <row r="563" spans="1:6" x14ac:dyDescent="0.25">
      <c r="A563" s="17" t="s">
        <v>4687</v>
      </c>
      <c r="B563" s="17" t="s">
        <v>3713</v>
      </c>
      <c r="C563" s="83">
        <v>65.88</v>
      </c>
      <c r="D563" s="23">
        <v>8.9999999999999982</v>
      </c>
      <c r="E563" s="83">
        <v>0.44999999999999996</v>
      </c>
      <c r="F563" s="78"/>
    </row>
    <row r="564" spans="1:6" x14ac:dyDescent="0.25">
      <c r="A564" s="17" t="s">
        <v>4687</v>
      </c>
      <c r="B564" s="17" t="s">
        <v>3714</v>
      </c>
      <c r="C564" s="83">
        <v>21.96</v>
      </c>
      <c r="D564" s="23">
        <v>3</v>
      </c>
      <c r="E564" s="83">
        <v>0.15000000000000002</v>
      </c>
      <c r="F564" s="78"/>
    </row>
    <row r="565" spans="1:6" x14ac:dyDescent="0.25">
      <c r="A565" s="17" t="s">
        <v>4687</v>
      </c>
      <c r="B565" s="17" t="s">
        <v>3716</v>
      </c>
      <c r="C565" s="83">
        <v>80.52000000000001</v>
      </c>
      <c r="D565" s="23">
        <v>11.000000000000002</v>
      </c>
      <c r="E565" s="83">
        <v>0.55000000000000016</v>
      </c>
      <c r="F565" s="78"/>
    </row>
    <row r="566" spans="1:6" x14ac:dyDescent="0.25">
      <c r="A566" s="17" t="s">
        <v>4687</v>
      </c>
      <c r="B566" s="17" t="s">
        <v>3717</v>
      </c>
      <c r="C566" s="83">
        <v>73.2</v>
      </c>
      <c r="D566" s="23">
        <v>10</v>
      </c>
      <c r="E566" s="83">
        <v>0.5</v>
      </c>
      <c r="F566" s="78"/>
    </row>
    <row r="567" spans="1:6" x14ac:dyDescent="0.25">
      <c r="A567" s="17" t="s">
        <v>4687</v>
      </c>
      <c r="B567" s="17" t="s">
        <v>3718</v>
      </c>
      <c r="C567" s="83">
        <v>36.6</v>
      </c>
      <c r="D567" s="23">
        <v>5</v>
      </c>
      <c r="E567" s="83">
        <v>0.25</v>
      </c>
      <c r="F567" s="78"/>
    </row>
    <row r="568" spans="1:6" x14ac:dyDescent="0.25">
      <c r="A568" s="17" t="s">
        <v>4687</v>
      </c>
      <c r="B568" s="17" t="s">
        <v>3719</v>
      </c>
      <c r="C568" s="83">
        <v>36.6</v>
      </c>
      <c r="D568" s="23">
        <v>5</v>
      </c>
      <c r="E568" s="83">
        <v>0.25</v>
      </c>
      <c r="F568" s="78"/>
    </row>
    <row r="569" spans="1:6" x14ac:dyDescent="0.25">
      <c r="A569" s="17" t="s">
        <v>4687</v>
      </c>
      <c r="B569" s="17" t="s">
        <v>3720</v>
      </c>
      <c r="C569" s="83">
        <v>87.84</v>
      </c>
      <c r="D569" s="23">
        <v>12</v>
      </c>
      <c r="E569" s="83">
        <v>0.60000000000000009</v>
      </c>
      <c r="F569" s="78"/>
    </row>
    <row r="570" spans="1:6" x14ac:dyDescent="0.25">
      <c r="A570" s="17" t="s">
        <v>4687</v>
      </c>
      <c r="B570" s="17" t="s">
        <v>4146</v>
      </c>
      <c r="C570" s="83">
        <v>21.96</v>
      </c>
      <c r="D570" s="23">
        <v>3</v>
      </c>
      <c r="E570" s="83">
        <v>0.15000000000000002</v>
      </c>
      <c r="F570" s="78"/>
    </row>
    <row r="571" spans="1:6" x14ac:dyDescent="0.25">
      <c r="A571" s="17" t="s">
        <v>4687</v>
      </c>
      <c r="B571" s="17" t="s">
        <v>3721</v>
      </c>
      <c r="C571" s="83">
        <v>7.32</v>
      </c>
      <c r="D571" s="23">
        <v>1</v>
      </c>
      <c r="E571" s="83">
        <v>0.05</v>
      </c>
      <c r="F571" s="78"/>
    </row>
    <row r="572" spans="1:6" x14ac:dyDescent="0.25">
      <c r="A572" s="17" t="s">
        <v>4687</v>
      </c>
      <c r="B572" s="17" t="s">
        <v>3722</v>
      </c>
      <c r="C572" s="83">
        <v>80.52000000000001</v>
      </c>
      <c r="D572" s="23">
        <v>11.000000000000002</v>
      </c>
      <c r="E572" s="83">
        <v>0.55000000000000016</v>
      </c>
      <c r="F572" s="78"/>
    </row>
    <row r="573" spans="1:6" x14ac:dyDescent="0.25">
      <c r="A573" s="17" t="s">
        <v>4687</v>
      </c>
      <c r="B573" s="17" t="s">
        <v>3724</v>
      </c>
      <c r="C573" s="83">
        <v>14.64</v>
      </c>
      <c r="D573" s="23">
        <v>2</v>
      </c>
      <c r="E573" s="83">
        <v>0.1</v>
      </c>
      <c r="F573" s="78"/>
    </row>
    <row r="574" spans="1:6" x14ac:dyDescent="0.25">
      <c r="A574" s="17" t="s">
        <v>4687</v>
      </c>
      <c r="B574" s="17" t="s">
        <v>3726</v>
      </c>
      <c r="C574" s="83">
        <v>109.80000000000001</v>
      </c>
      <c r="D574" s="23">
        <v>15.000000000000002</v>
      </c>
      <c r="E574" s="83">
        <v>0.75000000000000011</v>
      </c>
      <c r="F574" s="78"/>
    </row>
    <row r="575" spans="1:6" x14ac:dyDescent="0.25">
      <c r="A575" s="17" t="s">
        <v>4687</v>
      </c>
      <c r="B575" s="17" t="s">
        <v>3727</v>
      </c>
      <c r="C575" s="83">
        <v>65.88</v>
      </c>
      <c r="D575" s="23">
        <v>8.9999999999999982</v>
      </c>
      <c r="E575" s="83">
        <v>0.44999999999999996</v>
      </c>
      <c r="F575" s="78"/>
    </row>
    <row r="576" spans="1:6" x14ac:dyDescent="0.25">
      <c r="A576" s="17" t="s">
        <v>4687</v>
      </c>
      <c r="B576" s="17" t="s">
        <v>3728</v>
      </c>
      <c r="C576" s="83">
        <v>73.2</v>
      </c>
      <c r="D576" s="23">
        <v>10</v>
      </c>
      <c r="E576" s="83">
        <v>0.5</v>
      </c>
      <c r="F576" s="78"/>
    </row>
    <row r="577" spans="1:6" x14ac:dyDescent="0.25">
      <c r="A577" s="17" t="s">
        <v>4687</v>
      </c>
      <c r="B577" s="17" t="s">
        <v>3730</v>
      </c>
      <c r="C577" s="83">
        <v>43.92</v>
      </c>
      <c r="D577" s="23">
        <v>6</v>
      </c>
      <c r="E577" s="83">
        <v>0.30000000000000004</v>
      </c>
      <c r="F577" s="78"/>
    </row>
    <row r="578" spans="1:6" x14ac:dyDescent="0.25">
      <c r="A578" s="17" t="s">
        <v>4687</v>
      </c>
      <c r="B578" s="17" t="s">
        <v>3732</v>
      </c>
      <c r="C578" s="83">
        <v>36.6</v>
      </c>
      <c r="D578" s="23">
        <v>5</v>
      </c>
      <c r="E578" s="83">
        <v>0.25</v>
      </c>
      <c r="F578" s="78"/>
    </row>
    <row r="579" spans="1:6" x14ac:dyDescent="0.25">
      <c r="A579" s="17" t="s">
        <v>4687</v>
      </c>
      <c r="B579" s="17" t="s">
        <v>3733</v>
      </c>
      <c r="C579" s="83">
        <v>36.6</v>
      </c>
      <c r="D579" s="23">
        <v>5</v>
      </c>
      <c r="E579" s="83">
        <v>0.25</v>
      </c>
      <c r="F579" s="78"/>
    </row>
    <row r="580" spans="1:6" x14ac:dyDescent="0.25">
      <c r="A580" s="17" t="s">
        <v>4687</v>
      </c>
      <c r="B580" s="17" t="s">
        <v>3735</v>
      </c>
      <c r="C580" s="83">
        <v>51.24</v>
      </c>
      <c r="D580" s="23">
        <v>7</v>
      </c>
      <c r="E580" s="83">
        <v>0.35000000000000003</v>
      </c>
      <c r="F580" s="78"/>
    </row>
    <row r="581" spans="1:6" x14ac:dyDescent="0.25">
      <c r="A581" s="17" t="s">
        <v>4687</v>
      </c>
      <c r="B581" s="17" t="s">
        <v>3736</v>
      </c>
      <c r="C581" s="83">
        <v>36.6</v>
      </c>
      <c r="D581" s="23">
        <v>5</v>
      </c>
      <c r="E581" s="83">
        <v>0.25</v>
      </c>
      <c r="F581" s="78"/>
    </row>
    <row r="582" spans="1:6" x14ac:dyDescent="0.25">
      <c r="A582" s="17" t="s">
        <v>4687</v>
      </c>
      <c r="B582" s="17" t="s">
        <v>3737</v>
      </c>
      <c r="C582" s="83">
        <v>14.64</v>
      </c>
      <c r="D582" s="23">
        <v>2</v>
      </c>
      <c r="E582" s="83">
        <v>0.1</v>
      </c>
      <c r="F582" s="78"/>
    </row>
    <row r="583" spans="1:6" x14ac:dyDescent="0.25">
      <c r="A583" s="17" t="s">
        <v>4687</v>
      </c>
      <c r="B583" s="17" t="s">
        <v>3738</v>
      </c>
      <c r="C583" s="83">
        <v>51.24</v>
      </c>
      <c r="D583" s="23">
        <v>7</v>
      </c>
      <c r="E583" s="83">
        <v>0.35000000000000003</v>
      </c>
      <c r="F583" s="78"/>
    </row>
    <row r="584" spans="1:6" x14ac:dyDescent="0.25">
      <c r="A584" s="17" t="s">
        <v>4687</v>
      </c>
      <c r="B584" s="17" t="s">
        <v>3740</v>
      </c>
      <c r="C584" s="83">
        <v>36.6</v>
      </c>
      <c r="D584" s="23">
        <v>5</v>
      </c>
      <c r="E584" s="83">
        <v>0.25</v>
      </c>
      <c r="F584" s="78"/>
    </row>
    <row r="585" spans="1:6" x14ac:dyDescent="0.25">
      <c r="A585" s="17" t="s">
        <v>4687</v>
      </c>
      <c r="B585" s="17" t="s">
        <v>3741</v>
      </c>
      <c r="C585" s="83">
        <v>7.32</v>
      </c>
      <c r="D585" s="23">
        <v>1</v>
      </c>
      <c r="E585" s="83">
        <v>0.05</v>
      </c>
      <c r="F585" s="78"/>
    </row>
    <row r="586" spans="1:6" x14ac:dyDescent="0.25">
      <c r="A586" s="17" t="s">
        <v>4687</v>
      </c>
      <c r="B586" s="17" t="s">
        <v>3742</v>
      </c>
      <c r="C586" s="83">
        <v>146.4</v>
      </c>
      <c r="D586" s="23">
        <v>20</v>
      </c>
      <c r="E586" s="83">
        <v>1</v>
      </c>
      <c r="F586" s="78"/>
    </row>
    <row r="587" spans="1:6" x14ac:dyDescent="0.25">
      <c r="A587" s="17" t="s">
        <v>4687</v>
      </c>
      <c r="B587" s="17" t="s">
        <v>3743</v>
      </c>
      <c r="C587" s="83">
        <v>21.96</v>
      </c>
      <c r="D587" s="23">
        <v>3</v>
      </c>
      <c r="E587" s="83">
        <v>0.15000000000000002</v>
      </c>
      <c r="F587" s="78"/>
    </row>
    <row r="588" spans="1:6" x14ac:dyDescent="0.25">
      <c r="A588" s="17" t="s">
        <v>4687</v>
      </c>
      <c r="B588" s="17" t="s">
        <v>3744</v>
      </c>
      <c r="C588" s="83">
        <v>7.32</v>
      </c>
      <c r="D588" s="23">
        <v>1</v>
      </c>
      <c r="E588" s="83">
        <v>0.05</v>
      </c>
      <c r="F588" s="78"/>
    </row>
    <row r="589" spans="1:6" x14ac:dyDescent="0.25">
      <c r="A589" s="17" t="s">
        <v>4687</v>
      </c>
      <c r="B589" s="17" t="s">
        <v>3745</v>
      </c>
      <c r="C589" s="83">
        <v>29.28</v>
      </c>
      <c r="D589" s="23">
        <v>4</v>
      </c>
      <c r="E589" s="83">
        <v>0.2</v>
      </c>
      <c r="F589" s="78"/>
    </row>
    <row r="590" spans="1:6" x14ac:dyDescent="0.25">
      <c r="A590" s="17" t="s">
        <v>4687</v>
      </c>
      <c r="B590" s="17" t="s">
        <v>3746</v>
      </c>
      <c r="C590" s="83">
        <v>65.88</v>
      </c>
      <c r="D590" s="23">
        <v>8.9999999999999982</v>
      </c>
      <c r="E590" s="83">
        <v>0.44999999999999996</v>
      </c>
      <c r="F590" s="78"/>
    </row>
    <row r="591" spans="1:6" x14ac:dyDescent="0.25">
      <c r="A591" s="17" t="s">
        <v>4687</v>
      </c>
      <c r="B591" s="17" t="s">
        <v>3747</v>
      </c>
      <c r="C591" s="83">
        <v>7.32</v>
      </c>
      <c r="D591" s="23">
        <v>1</v>
      </c>
      <c r="E591" s="83">
        <v>0.05</v>
      </c>
      <c r="F591" s="78"/>
    </row>
    <row r="592" spans="1:6" x14ac:dyDescent="0.25">
      <c r="A592" s="17" t="s">
        <v>4687</v>
      </c>
      <c r="B592" s="17" t="s">
        <v>3748</v>
      </c>
      <c r="C592" s="83">
        <v>51.24</v>
      </c>
      <c r="D592" s="23">
        <v>7</v>
      </c>
      <c r="E592" s="83">
        <v>0.35000000000000003</v>
      </c>
      <c r="F592" s="78"/>
    </row>
    <row r="593" spans="1:6" x14ac:dyDescent="0.25">
      <c r="A593" s="17" t="s">
        <v>4687</v>
      </c>
      <c r="B593" s="17" t="s">
        <v>3749</v>
      </c>
      <c r="C593" s="83">
        <v>7.32</v>
      </c>
      <c r="D593" s="23">
        <v>1</v>
      </c>
      <c r="E593" s="83">
        <v>0.05</v>
      </c>
      <c r="F593" s="78"/>
    </row>
    <row r="594" spans="1:6" x14ac:dyDescent="0.25">
      <c r="A594" s="17" t="s">
        <v>4687</v>
      </c>
      <c r="B594" s="17" t="s">
        <v>3751</v>
      </c>
      <c r="C594" s="83">
        <v>51.24</v>
      </c>
      <c r="D594" s="23">
        <v>7</v>
      </c>
      <c r="E594" s="83">
        <v>0.35000000000000003</v>
      </c>
      <c r="F594" s="78"/>
    </row>
    <row r="595" spans="1:6" x14ac:dyDescent="0.25">
      <c r="A595" s="17" t="s">
        <v>4687</v>
      </c>
      <c r="B595" s="17" t="s">
        <v>3753</v>
      </c>
      <c r="C595" s="83">
        <v>65.88</v>
      </c>
      <c r="D595" s="23">
        <v>8.9999999999999982</v>
      </c>
      <c r="E595" s="83">
        <v>0.44999999999999996</v>
      </c>
      <c r="F595" s="78"/>
    </row>
    <row r="596" spans="1:6" x14ac:dyDescent="0.25">
      <c r="A596" s="17" t="s">
        <v>4687</v>
      </c>
      <c r="B596" s="17" t="s">
        <v>3754</v>
      </c>
      <c r="C596" s="83">
        <v>21.96</v>
      </c>
      <c r="D596" s="23">
        <v>3</v>
      </c>
      <c r="E596" s="83">
        <v>0.15000000000000002</v>
      </c>
      <c r="F596" s="78"/>
    </row>
    <row r="597" spans="1:6" x14ac:dyDescent="0.25">
      <c r="A597" s="17" t="s">
        <v>4687</v>
      </c>
      <c r="B597" s="17" t="s">
        <v>3755</v>
      </c>
      <c r="C597" s="83">
        <v>7.32</v>
      </c>
      <c r="D597" s="23">
        <v>1</v>
      </c>
      <c r="E597" s="83">
        <v>0.05</v>
      </c>
      <c r="F597" s="78"/>
    </row>
    <row r="598" spans="1:6" x14ac:dyDescent="0.25">
      <c r="A598" s="17" t="s">
        <v>4687</v>
      </c>
      <c r="B598" s="17" t="s">
        <v>3756</v>
      </c>
      <c r="C598" s="83">
        <v>117.12</v>
      </c>
      <c r="D598" s="23">
        <v>16</v>
      </c>
      <c r="E598" s="83">
        <v>0.8</v>
      </c>
      <c r="F598" s="78"/>
    </row>
    <row r="599" spans="1:6" x14ac:dyDescent="0.25">
      <c r="A599" s="17" t="s">
        <v>4687</v>
      </c>
      <c r="B599" s="17" t="s">
        <v>3757</v>
      </c>
      <c r="C599" s="83">
        <v>14.64</v>
      </c>
      <c r="D599" s="23">
        <v>2</v>
      </c>
      <c r="E599" s="83">
        <v>0.1</v>
      </c>
      <c r="F599" s="78"/>
    </row>
    <row r="600" spans="1:6" x14ac:dyDescent="0.25">
      <c r="A600" s="17" t="s">
        <v>4687</v>
      </c>
      <c r="B600" s="17" t="s">
        <v>3758</v>
      </c>
      <c r="C600" s="83">
        <v>36.6</v>
      </c>
      <c r="D600" s="23">
        <v>5</v>
      </c>
      <c r="E600" s="83">
        <v>0.25</v>
      </c>
      <c r="F600" s="78"/>
    </row>
    <row r="601" spans="1:6" x14ac:dyDescent="0.25">
      <c r="A601" s="17" t="s">
        <v>4687</v>
      </c>
      <c r="B601" s="17" t="s">
        <v>3759</v>
      </c>
      <c r="C601" s="83">
        <v>190.32000000000002</v>
      </c>
      <c r="D601" s="23">
        <v>26.000000000000004</v>
      </c>
      <c r="E601" s="83">
        <v>1.3000000000000003</v>
      </c>
      <c r="F601" s="78"/>
    </row>
    <row r="602" spans="1:6" x14ac:dyDescent="0.25">
      <c r="A602" s="17" t="s">
        <v>4687</v>
      </c>
      <c r="B602" s="17" t="s">
        <v>3760</v>
      </c>
      <c r="C602" s="83">
        <v>7.32</v>
      </c>
      <c r="D602" s="23">
        <v>1</v>
      </c>
      <c r="E602" s="83">
        <v>0.05</v>
      </c>
      <c r="F602" s="78"/>
    </row>
    <row r="603" spans="1:6" x14ac:dyDescent="0.25">
      <c r="A603" s="17" t="s">
        <v>4687</v>
      </c>
      <c r="B603" s="17" t="s">
        <v>3761</v>
      </c>
      <c r="C603" s="83">
        <v>7.32</v>
      </c>
      <c r="D603" s="23">
        <v>1</v>
      </c>
      <c r="E603" s="83">
        <v>0.05</v>
      </c>
      <c r="F603" s="78"/>
    </row>
    <row r="604" spans="1:6" x14ac:dyDescent="0.25">
      <c r="A604" s="17" t="s">
        <v>4687</v>
      </c>
      <c r="B604" s="17" t="s">
        <v>3762</v>
      </c>
      <c r="C604" s="83">
        <v>7.32</v>
      </c>
      <c r="D604" s="23">
        <v>1</v>
      </c>
      <c r="E604" s="83">
        <v>0.05</v>
      </c>
      <c r="F604" s="78"/>
    </row>
    <row r="605" spans="1:6" x14ac:dyDescent="0.25">
      <c r="A605" s="17" t="s">
        <v>4687</v>
      </c>
      <c r="B605" s="17" t="s">
        <v>3764</v>
      </c>
      <c r="C605" s="83">
        <v>124.44</v>
      </c>
      <c r="D605" s="23">
        <v>17</v>
      </c>
      <c r="E605" s="83">
        <v>0.85000000000000009</v>
      </c>
      <c r="F605" s="78"/>
    </row>
    <row r="606" spans="1:6" x14ac:dyDescent="0.25">
      <c r="A606" s="17" t="s">
        <v>4687</v>
      </c>
      <c r="B606" s="17" t="s">
        <v>3765</v>
      </c>
      <c r="C606" s="83">
        <v>21.96</v>
      </c>
      <c r="D606" s="23">
        <v>3</v>
      </c>
      <c r="E606" s="83">
        <v>0.15000000000000002</v>
      </c>
      <c r="F606" s="78"/>
    </row>
    <row r="607" spans="1:6" x14ac:dyDescent="0.25">
      <c r="A607" s="17" t="s">
        <v>4687</v>
      </c>
      <c r="B607" s="17" t="s">
        <v>3766</v>
      </c>
      <c r="C607" s="83">
        <v>21.96</v>
      </c>
      <c r="D607" s="23">
        <v>3</v>
      </c>
      <c r="E607" s="83">
        <v>0.15000000000000002</v>
      </c>
      <c r="F607" s="78"/>
    </row>
    <row r="608" spans="1:6" x14ac:dyDescent="0.25">
      <c r="A608" s="17" t="s">
        <v>4687</v>
      </c>
      <c r="B608" s="17" t="s">
        <v>3767</v>
      </c>
      <c r="C608" s="83">
        <v>14.64</v>
      </c>
      <c r="D608" s="23">
        <v>2</v>
      </c>
      <c r="E608" s="83">
        <v>0.1</v>
      </c>
      <c r="F608" s="78"/>
    </row>
    <row r="609" spans="1:6" x14ac:dyDescent="0.25">
      <c r="A609" s="17" t="s">
        <v>4687</v>
      </c>
      <c r="B609" s="17" t="s">
        <v>3768</v>
      </c>
      <c r="C609" s="83">
        <v>468.48</v>
      </c>
      <c r="D609" s="23">
        <v>64</v>
      </c>
      <c r="E609" s="83">
        <v>3.2</v>
      </c>
      <c r="F609" s="78"/>
    </row>
    <row r="610" spans="1:6" x14ac:dyDescent="0.25">
      <c r="A610" s="17" t="s">
        <v>4687</v>
      </c>
      <c r="B610" s="17" t="s">
        <v>3769</v>
      </c>
      <c r="C610" s="83">
        <v>14.64</v>
      </c>
      <c r="D610" s="23">
        <v>2</v>
      </c>
      <c r="E610" s="83">
        <v>0.1</v>
      </c>
      <c r="F610" s="78"/>
    </row>
    <row r="611" spans="1:6" x14ac:dyDescent="0.25">
      <c r="A611" s="17" t="s">
        <v>4687</v>
      </c>
      <c r="B611" s="17" t="s">
        <v>3770</v>
      </c>
      <c r="C611" s="83">
        <v>29.28</v>
      </c>
      <c r="D611" s="23">
        <v>4</v>
      </c>
      <c r="E611" s="83">
        <v>0.2</v>
      </c>
      <c r="F611" s="78"/>
    </row>
    <row r="612" spans="1:6" x14ac:dyDescent="0.25">
      <c r="A612" s="17" t="s">
        <v>4687</v>
      </c>
      <c r="B612" s="17" t="s">
        <v>3772</v>
      </c>
      <c r="C612" s="83">
        <v>21.96</v>
      </c>
      <c r="D612" s="23">
        <v>3</v>
      </c>
      <c r="E612" s="83">
        <v>0.15000000000000002</v>
      </c>
      <c r="F612" s="78"/>
    </row>
    <row r="613" spans="1:6" x14ac:dyDescent="0.25">
      <c r="A613" s="17" t="s">
        <v>4687</v>
      </c>
      <c r="B613" s="17" t="s">
        <v>3773</v>
      </c>
      <c r="C613" s="83">
        <v>43.92</v>
      </c>
      <c r="D613" s="23">
        <v>6</v>
      </c>
      <c r="E613" s="83">
        <v>0.30000000000000004</v>
      </c>
      <c r="F613" s="78"/>
    </row>
    <row r="614" spans="1:6" x14ac:dyDescent="0.25">
      <c r="A614" s="17" t="s">
        <v>4687</v>
      </c>
      <c r="B614" s="17" t="s">
        <v>3774</v>
      </c>
      <c r="C614" s="83">
        <v>80.52</v>
      </c>
      <c r="D614" s="23">
        <v>10.999999999999998</v>
      </c>
      <c r="E614" s="83">
        <v>0.54999999999999993</v>
      </c>
      <c r="F614" s="78"/>
    </row>
    <row r="615" spans="1:6" x14ac:dyDescent="0.25">
      <c r="A615" s="17" t="s">
        <v>4687</v>
      </c>
      <c r="B615" s="17" t="s">
        <v>3776</v>
      </c>
      <c r="C615" s="83">
        <v>14.64</v>
      </c>
      <c r="D615" s="23">
        <v>2</v>
      </c>
      <c r="E615" s="83">
        <v>0.1</v>
      </c>
      <c r="F615" s="78"/>
    </row>
    <row r="616" spans="1:6" x14ac:dyDescent="0.25">
      <c r="A616" s="17" t="s">
        <v>4687</v>
      </c>
      <c r="B616" s="17" t="s">
        <v>3777</v>
      </c>
      <c r="C616" s="83">
        <v>80.52000000000001</v>
      </c>
      <c r="D616" s="23">
        <v>11.000000000000002</v>
      </c>
      <c r="E616" s="83">
        <v>0.55000000000000016</v>
      </c>
      <c r="F616" s="78"/>
    </row>
    <row r="617" spans="1:6" x14ac:dyDescent="0.25">
      <c r="A617" s="17" t="s">
        <v>4687</v>
      </c>
      <c r="B617" s="17" t="s">
        <v>3778</v>
      </c>
      <c r="C617" s="83">
        <v>2210.6400000000003</v>
      </c>
      <c r="D617" s="23">
        <v>302.00000000000006</v>
      </c>
      <c r="E617" s="83">
        <v>15.100000000000003</v>
      </c>
      <c r="F617" s="78"/>
    </row>
    <row r="618" spans="1:6" x14ac:dyDescent="0.25">
      <c r="A618" s="17" t="s">
        <v>4687</v>
      </c>
      <c r="B618" s="17" t="s">
        <v>3779</v>
      </c>
      <c r="C618" s="83">
        <v>29.28</v>
      </c>
      <c r="D618" s="23">
        <v>4</v>
      </c>
      <c r="E618" s="83">
        <v>0.2</v>
      </c>
      <c r="F618" s="78"/>
    </row>
    <row r="619" spans="1:6" x14ac:dyDescent="0.25">
      <c r="A619" s="17" t="s">
        <v>4687</v>
      </c>
      <c r="B619" s="17" t="s">
        <v>3780</v>
      </c>
      <c r="C619" s="83">
        <v>387.96000000000004</v>
      </c>
      <c r="D619" s="23">
        <v>53</v>
      </c>
      <c r="E619" s="83">
        <v>2.6500000000000004</v>
      </c>
      <c r="F619" s="78"/>
    </row>
    <row r="620" spans="1:6" x14ac:dyDescent="0.25">
      <c r="A620" s="17" t="s">
        <v>4687</v>
      </c>
      <c r="B620" s="17" t="s">
        <v>3781</v>
      </c>
      <c r="C620" s="83">
        <v>29.28</v>
      </c>
      <c r="D620" s="23">
        <v>4</v>
      </c>
      <c r="E620" s="83">
        <v>0.2</v>
      </c>
      <c r="F620" s="78"/>
    </row>
    <row r="621" spans="1:6" x14ac:dyDescent="0.25">
      <c r="A621" s="17" t="s">
        <v>4687</v>
      </c>
      <c r="B621" s="17" t="s">
        <v>3785</v>
      </c>
      <c r="C621" s="83">
        <v>51.24</v>
      </c>
      <c r="D621" s="23">
        <v>7</v>
      </c>
      <c r="E621" s="83">
        <v>0.35000000000000003</v>
      </c>
      <c r="F621" s="78"/>
    </row>
    <row r="622" spans="1:6" x14ac:dyDescent="0.25">
      <c r="A622" s="17" t="s">
        <v>4687</v>
      </c>
      <c r="B622" s="17" t="s">
        <v>3786</v>
      </c>
      <c r="C622" s="83">
        <v>14.64</v>
      </c>
      <c r="D622" s="23">
        <v>2</v>
      </c>
      <c r="E622" s="83">
        <v>0.1</v>
      </c>
      <c r="F622" s="78"/>
    </row>
    <row r="623" spans="1:6" x14ac:dyDescent="0.25">
      <c r="A623" s="17" t="s">
        <v>4687</v>
      </c>
      <c r="B623" s="17" t="s">
        <v>3787</v>
      </c>
      <c r="C623" s="83">
        <v>21.96</v>
      </c>
      <c r="D623" s="23">
        <v>3</v>
      </c>
      <c r="E623" s="83">
        <v>0.15000000000000002</v>
      </c>
      <c r="F623" s="78"/>
    </row>
    <row r="624" spans="1:6" x14ac:dyDescent="0.25">
      <c r="A624" s="17" t="s">
        <v>4687</v>
      </c>
      <c r="B624" s="17" t="s">
        <v>3788</v>
      </c>
      <c r="C624" s="83">
        <v>51.24</v>
      </c>
      <c r="D624" s="23">
        <v>7</v>
      </c>
      <c r="E624" s="83">
        <v>0.35000000000000003</v>
      </c>
      <c r="F624" s="78"/>
    </row>
    <row r="625" spans="1:6" x14ac:dyDescent="0.25">
      <c r="A625" s="17" t="s">
        <v>4687</v>
      </c>
      <c r="B625" s="17" t="s">
        <v>3789</v>
      </c>
      <c r="C625" s="83">
        <v>7.32</v>
      </c>
      <c r="D625" s="23">
        <v>1</v>
      </c>
      <c r="E625" s="83">
        <v>0.05</v>
      </c>
      <c r="F625" s="78"/>
    </row>
    <row r="626" spans="1:6" x14ac:dyDescent="0.25">
      <c r="A626" s="17" t="s">
        <v>4687</v>
      </c>
      <c r="B626" s="17" t="s">
        <v>3790</v>
      </c>
      <c r="C626" s="83">
        <v>7.32</v>
      </c>
      <c r="D626" s="23">
        <v>1</v>
      </c>
      <c r="E626" s="83">
        <v>0.05</v>
      </c>
      <c r="F626" s="78"/>
    </row>
    <row r="627" spans="1:6" x14ac:dyDescent="0.25">
      <c r="A627" s="17" t="s">
        <v>4687</v>
      </c>
      <c r="B627" s="17" t="s">
        <v>3791</v>
      </c>
      <c r="C627" s="83">
        <v>80.52000000000001</v>
      </c>
      <c r="D627" s="23">
        <v>11.000000000000002</v>
      </c>
      <c r="E627" s="83">
        <v>0.55000000000000016</v>
      </c>
      <c r="F627" s="78"/>
    </row>
    <row r="628" spans="1:6" x14ac:dyDescent="0.25">
      <c r="A628" s="17" t="s">
        <v>4687</v>
      </c>
      <c r="B628" s="17" t="s">
        <v>3793</v>
      </c>
      <c r="C628" s="83">
        <v>204.95999999999998</v>
      </c>
      <c r="D628" s="23">
        <v>27.999999999999996</v>
      </c>
      <c r="E628" s="83">
        <v>1.4</v>
      </c>
      <c r="F628" s="78"/>
    </row>
    <row r="629" spans="1:6" x14ac:dyDescent="0.25">
      <c r="A629" s="17" t="s">
        <v>4687</v>
      </c>
      <c r="B629" s="17" t="s">
        <v>3794</v>
      </c>
      <c r="C629" s="83">
        <v>21.96</v>
      </c>
      <c r="D629" s="23">
        <v>3</v>
      </c>
      <c r="E629" s="83">
        <v>0.15000000000000002</v>
      </c>
      <c r="F629" s="78"/>
    </row>
    <row r="630" spans="1:6" x14ac:dyDescent="0.25">
      <c r="A630" s="17" t="s">
        <v>4687</v>
      </c>
      <c r="B630" s="17" t="s">
        <v>3795</v>
      </c>
      <c r="C630" s="83">
        <v>7.32</v>
      </c>
      <c r="D630" s="23">
        <v>1</v>
      </c>
      <c r="E630" s="83">
        <v>0.05</v>
      </c>
      <c r="F630" s="78"/>
    </row>
    <row r="631" spans="1:6" x14ac:dyDescent="0.25">
      <c r="A631" s="17" t="s">
        <v>4687</v>
      </c>
      <c r="B631" s="17" t="s">
        <v>3796</v>
      </c>
      <c r="C631" s="83">
        <v>36.6</v>
      </c>
      <c r="D631" s="23">
        <v>5</v>
      </c>
      <c r="E631" s="83">
        <v>0.25</v>
      </c>
      <c r="F631" s="78"/>
    </row>
    <row r="632" spans="1:6" x14ac:dyDescent="0.25">
      <c r="A632" s="17" t="s">
        <v>4687</v>
      </c>
      <c r="B632" s="17" t="s">
        <v>3797</v>
      </c>
      <c r="C632" s="83">
        <v>131.76000000000002</v>
      </c>
      <c r="D632" s="23">
        <v>18.000000000000004</v>
      </c>
      <c r="E632" s="83">
        <v>0.90000000000000024</v>
      </c>
      <c r="F632" s="78"/>
    </row>
    <row r="633" spans="1:6" x14ac:dyDescent="0.25">
      <c r="A633" s="17" t="s">
        <v>4687</v>
      </c>
      <c r="B633" s="17" t="s">
        <v>3798</v>
      </c>
      <c r="C633" s="83">
        <v>7.32</v>
      </c>
      <c r="D633" s="23">
        <v>1</v>
      </c>
      <c r="E633" s="83">
        <v>0.05</v>
      </c>
      <c r="F633" s="78"/>
    </row>
    <row r="634" spans="1:6" x14ac:dyDescent="0.25">
      <c r="A634" s="17" t="s">
        <v>4687</v>
      </c>
      <c r="B634" s="17" t="s">
        <v>3800</v>
      </c>
      <c r="C634" s="83">
        <v>21.96</v>
      </c>
      <c r="D634" s="23">
        <v>3</v>
      </c>
      <c r="E634" s="83">
        <v>0.15000000000000002</v>
      </c>
      <c r="F634" s="78"/>
    </row>
    <row r="635" spans="1:6" x14ac:dyDescent="0.25">
      <c r="A635" s="17" t="s">
        <v>4687</v>
      </c>
      <c r="B635" s="17" t="s">
        <v>3802</v>
      </c>
      <c r="C635" s="83">
        <v>21.96</v>
      </c>
      <c r="D635" s="23">
        <v>3</v>
      </c>
      <c r="E635" s="83">
        <v>0.15000000000000002</v>
      </c>
      <c r="F635" s="78"/>
    </row>
    <row r="636" spans="1:6" x14ac:dyDescent="0.25">
      <c r="A636" s="17" t="s">
        <v>4687</v>
      </c>
      <c r="B636" s="17" t="s">
        <v>3804</v>
      </c>
      <c r="C636" s="83">
        <v>43.92</v>
      </c>
      <c r="D636" s="23">
        <v>6</v>
      </c>
      <c r="E636" s="83">
        <v>0.30000000000000004</v>
      </c>
      <c r="F636" s="78"/>
    </row>
    <row r="637" spans="1:6" x14ac:dyDescent="0.25">
      <c r="A637" s="17" t="s">
        <v>4687</v>
      </c>
      <c r="B637" s="17" t="s">
        <v>3806</v>
      </c>
      <c r="C637" s="83">
        <v>204.95999999999998</v>
      </c>
      <c r="D637" s="23">
        <v>27.999999999999996</v>
      </c>
      <c r="E637" s="83">
        <v>1.4</v>
      </c>
      <c r="F637" s="78"/>
    </row>
    <row r="638" spans="1:6" x14ac:dyDescent="0.25">
      <c r="A638" s="17" t="s">
        <v>4687</v>
      </c>
      <c r="B638" s="17" t="s">
        <v>3808</v>
      </c>
      <c r="C638" s="83">
        <v>29.28</v>
      </c>
      <c r="D638" s="23">
        <v>4</v>
      </c>
      <c r="E638" s="83">
        <v>0.2</v>
      </c>
      <c r="F638" s="78"/>
    </row>
    <row r="639" spans="1:6" x14ac:dyDescent="0.25">
      <c r="A639" s="17" t="s">
        <v>4687</v>
      </c>
      <c r="B639" s="17" t="s">
        <v>3810</v>
      </c>
      <c r="C639" s="83">
        <v>102.47999999999999</v>
      </c>
      <c r="D639" s="23">
        <v>13.999999999999998</v>
      </c>
      <c r="E639" s="83">
        <v>0.7</v>
      </c>
      <c r="F639" s="78"/>
    </row>
    <row r="640" spans="1:6" x14ac:dyDescent="0.25">
      <c r="A640" s="17" t="s">
        <v>4687</v>
      </c>
      <c r="B640" s="17" t="s">
        <v>3811</v>
      </c>
      <c r="C640" s="83">
        <v>109.80000000000001</v>
      </c>
      <c r="D640" s="23">
        <v>15.000000000000002</v>
      </c>
      <c r="E640" s="83">
        <v>0.75000000000000011</v>
      </c>
      <c r="F640" s="78"/>
    </row>
    <row r="641" spans="1:6" x14ac:dyDescent="0.25">
      <c r="A641" s="17" t="s">
        <v>4687</v>
      </c>
      <c r="B641" s="17" t="s">
        <v>3813</v>
      </c>
      <c r="C641" s="83">
        <v>490.44</v>
      </c>
      <c r="D641" s="23">
        <v>67</v>
      </c>
      <c r="E641" s="83">
        <v>3.35</v>
      </c>
      <c r="F641" s="78"/>
    </row>
    <row r="642" spans="1:6" x14ac:dyDescent="0.25">
      <c r="A642" s="17" t="s">
        <v>4687</v>
      </c>
      <c r="B642" s="17" t="s">
        <v>3814</v>
      </c>
      <c r="C642" s="83">
        <v>7.32</v>
      </c>
      <c r="D642" s="23">
        <v>1</v>
      </c>
      <c r="E642" s="83">
        <v>0.05</v>
      </c>
      <c r="F642" s="78"/>
    </row>
    <row r="643" spans="1:6" x14ac:dyDescent="0.25">
      <c r="A643" s="17" t="s">
        <v>4687</v>
      </c>
      <c r="B643" s="17" t="s">
        <v>3815</v>
      </c>
      <c r="C643" s="83">
        <v>190.32</v>
      </c>
      <c r="D643" s="23">
        <v>25.999999999999996</v>
      </c>
      <c r="E643" s="83">
        <v>1.2999999999999998</v>
      </c>
      <c r="F643" s="78"/>
    </row>
    <row r="644" spans="1:6" x14ac:dyDescent="0.25">
      <c r="A644" s="17" t="s">
        <v>4688</v>
      </c>
      <c r="B644" s="17" t="s">
        <v>3819</v>
      </c>
      <c r="C644" s="83">
        <v>43.92</v>
      </c>
      <c r="D644" s="23">
        <v>6</v>
      </c>
      <c r="E644" s="83">
        <v>0.30000000000000004</v>
      </c>
      <c r="F644" s="78"/>
    </row>
    <row r="645" spans="1:6" x14ac:dyDescent="0.25">
      <c r="A645" s="17" t="s">
        <v>4688</v>
      </c>
      <c r="B645" s="17" t="s">
        <v>3820</v>
      </c>
      <c r="C645" s="83">
        <v>58.56</v>
      </c>
      <c r="D645" s="23">
        <v>8</v>
      </c>
      <c r="E645" s="83">
        <v>0.4</v>
      </c>
      <c r="F645" s="78"/>
    </row>
    <row r="646" spans="1:6" x14ac:dyDescent="0.25">
      <c r="A646" s="17" t="s">
        <v>4688</v>
      </c>
      <c r="B646" s="17" t="s">
        <v>4147</v>
      </c>
      <c r="C646" s="83">
        <v>0</v>
      </c>
      <c r="D646" s="23">
        <v>0</v>
      </c>
      <c r="E646" s="83">
        <v>0</v>
      </c>
      <c r="F646" s="78"/>
    </row>
    <row r="647" spans="1:6" x14ac:dyDescent="0.25">
      <c r="A647" s="17" t="s">
        <v>4688</v>
      </c>
      <c r="B647" s="17" t="s">
        <v>3821</v>
      </c>
      <c r="C647" s="83">
        <v>36.6</v>
      </c>
      <c r="D647" s="23">
        <v>5</v>
      </c>
      <c r="E647" s="83">
        <v>0.25</v>
      </c>
      <c r="F647" s="78"/>
    </row>
    <row r="648" spans="1:6" x14ac:dyDescent="0.25">
      <c r="A648" s="17" t="s">
        <v>4688</v>
      </c>
      <c r="B648" s="17" t="s">
        <v>3822</v>
      </c>
      <c r="C648" s="83">
        <v>21.96</v>
      </c>
      <c r="D648" s="23">
        <v>3</v>
      </c>
      <c r="E648" s="83">
        <v>0.15000000000000002</v>
      </c>
      <c r="F648" s="78"/>
    </row>
    <row r="649" spans="1:6" x14ac:dyDescent="0.25">
      <c r="A649" s="17" t="s">
        <v>4688</v>
      </c>
      <c r="B649" s="17" t="s">
        <v>3825</v>
      </c>
      <c r="C649" s="83">
        <v>102.48000000000002</v>
      </c>
      <c r="D649" s="23">
        <v>14.000000000000002</v>
      </c>
      <c r="E649" s="83">
        <v>0.70000000000000018</v>
      </c>
      <c r="F649" s="78"/>
    </row>
    <row r="650" spans="1:6" x14ac:dyDescent="0.25">
      <c r="A650" s="17" t="s">
        <v>4688</v>
      </c>
      <c r="B650" s="17" t="s">
        <v>3826</v>
      </c>
      <c r="C650" s="83">
        <v>7.32</v>
      </c>
      <c r="D650" s="23">
        <v>1</v>
      </c>
      <c r="E650" s="83">
        <v>0.05</v>
      </c>
      <c r="F650" s="78"/>
    </row>
    <row r="651" spans="1:6" x14ac:dyDescent="0.25">
      <c r="A651" s="17" t="s">
        <v>4688</v>
      </c>
      <c r="B651" s="17" t="s">
        <v>3827</v>
      </c>
      <c r="C651" s="83">
        <v>29.28</v>
      </c>
      <c r="D651" s="23">
        <v>4</v>
      </c>
      <c r="E651" s="83">
        <v>0.2</v>
      </c>
      <c r="F651" s="78"/>
    </row>
    <row r="652" spans="1:6" x14ac:dyDescent="0.25">
      <c r="A652" s="17" t="s">
        <v>4688</v>
      </c>
      <c r="B652" s="17" t="s">
        <v>4148</v>
      </c>
      <c r="C652" s="83">
        <v>58.56</v>
      </c>
      <c r="D652" s="23">
        <v>8</v>
      </c>
      <c r="E652" s="83">
        <v>0.4</v>
      </c>
      <c r="F652" s="78"/>
    </row>
    <row r="653" spans="1:6" x14ac:dyDescent="0.25">
      <c r="A653" s="17" t="s">
        <v>4688</v>
      </c>
      <c r="B653" s="17" t="s">
        <v>3829</v>
      </c>
      <c r="C653" s="83">
        <v>102.47999999999999</v>
      </c>
      <c r="D653" s="23">
        <v>13.999999999999998</v>
      </c>
      <c r="E653" s="83">
        <v>0.7</v>
      </c>
      <c r="F653" s="78"/>
    </row>
    <row r="654" spans="1:6" x14ac:dyDescent="0.25">
      <c r="A654" s="17" t="s">
        <v>4688</v>
      </c>
      <c r="B654" s="17" t="s">
        <v>3831</v>
      </c>
      <c r="C654" s="83">
        <v>14.64</v>
      </c>
      <c r="D654" s="23">
        <v>2</v>
      </c>
      <c r="E654" s="83">
        <v>0.1</v>
      </c>
      <c r="F654" s="78"/>
    </row>
    <row r="655" spans="1:6" x14ac:dyDescent="0.25">
      <c r="A655" s="17" t="s">
        <v>4688</v>
      </c>
      <c r="B655" s="17" t="s">
        <v>3832</v>
      </c>
      <c r="C655" s="83">
        <v>87.84</v>
      </c>
      <c r="D655" s="23">
        <v>12</v>
      </c>
      <c r="E655" s="83">
        <v>0.60000000000000009</v>
      </c>
      <c r="F655" s="78"/>
    </row>
    <row r="656" spans="1:6" x14ac:dyDescent="0.25">
      <c r="A656" s="17" t="s">
        <v>4688</v>
      </c>
      <c r="B656" s="17" t="s">
        <v>3834</v>
      </c>
      <c r="C656" s="83">
        <v>95.16</v>
      </c>
      <c r="D656" s="23">
        <v>12.999999999999998</v>
      </c>
      <c r="E656" s="83">
        <v>0.64999999999999991</v>
      </c>
      <c r="F656" s="78"/>
    </row>
    <row r="657" spans="1:6" x14ac:dyDescent="0.25">
      <c r="A657" s="17" t="s">
        <v>4688</v>
      </c>
      <c r="B657" s="17" t="s">
        <v>3835</v>
      </c>
      <c r="C657" s="83">
        <v>95.16</v>
      </c>
      <c r="D657" s="23">
        <v>12.999999999999998</v>
      </c>
      <c r="E657" s="83">
        <v>0.64999999999999991</v>
      </c>
      <c r="F657" s="78"/>
    </row>
    <row r="658" spans="1:6" x14ac:dyDescent="0.25">
      <c r="A658" s="17" t="s">
        <v>4688</v>
      </c>
      <c r="B658" s="17" t="s">
        <v>3836</v>
      </c>
      <c r="C658" s="83">
        <v>80.52000000000001</v>
      </c>
      <c r="D658" s="23">
        <v>11.000000000000002</v>
      </c>
      <c r="E658" s="83">
        <v>0.55000000000000016</v>
      </c>
      <c r="F658" s="78"/>
    </row>
    <row r="659" spans="1:6" x14ac:dyDescent="0.25">
      <c r="A659" s="17" t="s">
        <v>4688</v>
      </c>
      <c r="B659" s="17" t="s">
        <v>3837</v>
      </c>
      <c r="C659" s="83">
        <v>14.64</v>
      </c>
      <c r="D659" s="23">
        <v>2</v>
      </c>
      <c r="E659" s="83">
        <v>0.1</v>
      </c>
      <c r="F659" s="78"/>
    </row>
    <row r="660" spans="1:6" x14ac:dyDescent="0.25">
      <c r="A660" s="17" t="s">
        <v>4688</v>
      </c>
      <c r="B660" s="17" t="s">
        <v>3838</v>
      </c>
      <c r="C660" s="83">
        <v>58.56</v>
      </c>
      <c r="D660" s="23">
        <v>8</v>
      </c>
      <c r="E660" s="83">
        <v>0.4</v>
      </c>
      <c r="F660" s="78"/>
    </row>
    <row r="661" spans="1:6" x14ac:dyDescent="0.25">
      <c r="A661" s="17" t="s">
        <v>4688</v>
      </c>
      <c r="B661" s="17" t="s">
        <v>3839</v>
      </c>
      <c r="C661" s="83">
        <v>36.6</v>
      </c>
      <c r="D661" s="23">
        <v>5</v>
      </c>
      <c r="E661" s="83">
        <v>0.25</v>
      </c>
      <c r="F661" s="78"/>
    </row>
    <row r="662" spans="1:6" x14ac:dyDescent="0.25">
      <c r="A662" s="17" t="s">
        <v>4688</v>
      </c>
      <c r="B662" s="17" t="s">
        <v>3840</v>
      </c>
      <c r="C662" s="83">
        <v>36.6</v>
      </c>
      <c r="D662" s="23">
        <v>5</v>
      </c>
      <c r="E662" s="83">
        <v>0.25</v>
      </c>
      <c r="F662" s="78"/>
    </row>
    <row r="663" spans="1:6" x14ac:dyDescent="0.25">
      <c r="A663" s="17" t="s">
        <v>4688</v>
      </c>
      <c r="B663" s="17" t="s">
        <v>3841</v>
      </c>
      <c r="C663" s="83">
        <v>36.6</v>
      </c>
      <c r="D663" s="23">
        <v>5</v>
      </c>
      <c r="E663" s="83">
        <v>0.25</v>
      </c>
      <c r="F663" s="78"/>
    </row>
    <row r="664" spans="1:6" x14ac:dyDescent="0.25">
      <c r="A664" s="17" t="s">
        <v>4688</v>
      </c>
      <c r="B664" s="17" t="s">
        <v>3842</v>
      </c>
      <c r="C664" s="83">
        <v>43.92</v>
      </c>
      <c r="D664" s="23">
        <v>6</v>
      </c>
      <c r="E664" s="83">
        <v>0.30000000000000004</v>
      </c>
      <c r="F664" s="78"/>
    </row>
    <row r="665" spans="1:6" x14ac:dyDescent="0.25">
      <c r="A665" s="17" t="s">
        <v>4688</v>
      </c>
      <c r="B665" s="17" t="s">
        <v>3843</v>
      </c>
      <c r="C665" s="83">
        <v>139.08000000000001</v>
      </c>
      <c r="D665" s="23">
        <v>19</v>
      </c>
      <c r="E665" s="83">
        <v>0.95000000000000007</v>
      </c>
      <c r="F665" s="78"/>
    </row>
    <row r="666" spans="1:6" x14ac:dyDescent="0.25">
      <c r="A666" s="17" t="s">
        <v>4688</v>
      </c>
      <c r="B666" s="17" t="s">
        <v>3844</v>
      </c>
      <c r="C666" s="83">
        <v>14.64</v>
      </c>
      <c r="D666" s="23">
        <v>2</v>
      </c>
      <c r="E666" s="83">
        <v>0.1</v>
      </c>
      <c r="F666" s="78"/>
    </row>
    <row r="667" spans="1:6" x14ac:dyDescent="0.25">
      <c r="A667" s="17" t="s">
        <v>4688</v>
      </c>
      <c r="B667" s="17" t="s">
        <v>3845</v>
      </c>
      <c r="C667" s="83">
        <v>29.28</v>
      </c>
      <c r="D667" s="23">
        <v>4</v>
      </c>
      <c r="E667" s="83">
        <v>0.2</v>
      </c>
      <c r="F667" s="78"/>
    </row>
    <row r="668" spans="1:6" x14ac:dyDescent="0.25">
      <c r="A668" s="17" t="s">
        <v>4688</v>
      </c>
      <c r="B668" s="17" t="s">
        <v>3846</v>
      </c>
      <c r="C668" s="83">
        <v>21.96</v>
      </c>
      <c r="D668" s="23">
        <v>3</v>
      </c>
      <c r="E668" s="83">
        <v>0.15000000000000002</v>
      </c>
      <c r="F668" s="78"/>
    </row>
    <row r="669" spans="1:6" x14ac:dyDescent="0.25">
      <c r="A669" s="17" t="s">
        <v>4688</v>
      </c>
      <c r="B669" s="17" t="s">
        <v>3847</v>
      </c>
      <c r="C669" s="83">
        <v>21.96</v>
      </c>
      <c r="D669" s="23">
        <v>3</v>
      </c>
      <c r="E669" s="83">
        <v>0.15000000000000002</v>
      </c>
      <c r="F669" s="78"/>
    </row>
    <row r="670" spans="1:6" x14ac:dyDescent="0.25">
      <c r="A670" s="17" t="s">
        <v>4688</v>
      </c>
      <c r="B670" s="17" t="s">
        <v>3848</v>
      </c>
      <c r="C670" s="83">
        <v>14.64</v>
      </c>
      <c r="D670" s="23">
        <v>2</v>
      </c>
      <c r="E670" s="83">
        <v>0.1</v>
      </c>
      <c r="F670" s="78"/>
    </row>
    <row r="671" spans="1:6" x14ac:dyDescent="0.25">
      <c r="A671" s="17" t="s">
        <v>4688</v>
      </c>
      <c r="B671" s="17" t="s">
        <v>3849</v>
      </c>
      <c r="C671" s="83">
        <v>21.96</v>
      </c>
      <c r="D671" s="23">
        <v>3</v>
      </c>
      <c r="E671" s="83">
        <v>0.15000000000000002</v>
      </c>
      <c r="F671" s="78"/>
    </row>
    <row r="672" spans="1:6" x14ac:dyDescent="0.25">
      <c r="A672" s="17" t="s">
        <v>4688</v>
      </c>
      <c r="B672" s="17" t="s">
        <v>3850</v>
      </c>
      <c r="C672" s="83">
        <v>58.56</v>
      </c>
      <c r="D672" s="23">
        <v>8</v>
      </c>
      <c r="E672" s="83">
        <v>0.4</v>
      </c>
      <c r="F672" s="78"/>
    </row>
    <row r="673" spans="1:6" x14ac:dyDescent="0.25">
      <c r="A673" s="17" t="s">
        <v>4688</v>
      </c>
      <c r="B673" s="17" t="s">
        <v>3851</v>
      </c>
      <c r="C673" s="83">
        <v>771.6</v>
      </c>
      <c r="D673" s="93">
        <v>105.40983606557377</v>
      </c>
      <c r="E673" s="83">
        <v>5.2704918032786887</v>
      </c>
      <c r="F673" s="78"/>
    </row>
    <row r="674" spans="1:6" x14ac:dyDescent="0.25">
      <c r="A674" s="17" t="s">
        <v>4688</v>
      </c>
      <c r="B674" s="17" t="s">
        <v>3852</v>
      </c>
      <c r="C674" s="83">
        <v>29.28</v>
      </c>
      <c r="D674" s="23">
        <v>4</v>
      </c>
      <c r="E674" s="83">
        <v>0.2</v>
      </c>
      <c r="F674" s="78"/>
    </row>
    <row r="675" spans="1:6" x14ac:dyDescent="0.25">
      <c r="A675" s="17" t="s">
        <v>4688</v>
      </c>
      <c r="B675" s="17" t="s">
        <v>3855</v>
      </c>
      <c r="C675" s="83">
        <v>21.96</v>
      </c>
      <c r="D675" s="23">
        <v>3</v>
      </c>
      <c r="E675" s="83">
        <v>0.15000000000000002</v>
      </c>
      <c r="F675" s="78"/>
    </row>
    <row r="676" spans="1:6" x14ac:dyDescent="0.25">
      <c r="A676" s="17" t="s">
        <v>4688</v>
      </c>
      <c r="B676" s="17" t="s">
        <v>3856</v>
      </c>
      <c r="C676" s="83">
        <v>29.28</v>
      </c>
      <c r="D676" s="23">
        <v>4</v>
      </c>
      <c r="E676" s="83">
        <v>0.2</v>
      </c>
      <c r="F676" s="78"/>
    </row>
    <row r="677" spans="1:6" x14ac:dyDescent="0.25">
      <c r="A677" s="17" t="s">
        <v>4688</v>
      </c>
      <c r="B677" s="17" t="s">
        <v>3857</v>
      </c>
      <c r="C677" s="83">
        <v>95.16</v>
      </c>
      <c r="D677" s="23">
        <v>12.999999999999998</v>
      </c>
      <c r="E677" s="83">
        <v>0.64999999999999991</v>
      </c>
      <c r="F677" s="78"/>
    </row>
    <row r="678" spans="1:6" x14ac:dyDescent="0.25">
      <c r="A678" s="17" t="s">
        <v>4688</v>
      </c>
      <c r="B678" s="17" t="s">
        <v>3858</v>
      </c>
      <c r="C678" s="83">
        <v>21.96</v>
      </c>
      <c r="D678" s="23">
        <v>3</v>
      </c>
      <c r="E678" s="83">
        <v>0.15000000000000002</v>
      </c>
      <c r="F678" s="78"/>
    </row>
    <row r="679" spans="1:6" x14ac:dyDescent="0.25">
      <c r="A679" s="17" t="s">
        <v>4688</v>
      </c>
      <c r="B679" s="17" t="s">
        <v>3859</v>
      </c>
      <c r="C679" s="83">
        <v>7.32</v>
      </c>
      <c r="D679" s="23">
        <v>1</v>
      </c>
      <c r="E679" s="83">
        <v>0.05</v>
      </c>
      <c r="F679" s="78"/>
    </row>
    <row r="680" spans="1:6" x14ac:dyDescent="0.25">
      <c r="A680" s="17" t="s">
        <v>4688</v>
      </c>
      <c r="B680" s="17" t="s">
        <v>3860</v>
      </c>
      <c r="C680" s="83">
        <v>14.64</v>
      </c>
      <c r="D680" s="23">
        <v>2</v>
      </c>
      <c r="E680" s="83">
        <v>0.1</v>
      </c>
      <c r="F680" s="78"/>
    </row>
    <row r="681" spans="1:6" x14ac:dyDescent="0.25">
      <c r="A681" s="17" t="s">
        <v>4688</v>
      </c>
      <c r="B681" s="17" t="s">
        <v>3861</v>
      </c>
      <c r="C681" s="83">
        <v>43.92</v>
      </c>
      <c r="D681" s="23">
        <v>6</v>
      </c>
      <c r="E681" s="83">
        <v>0.30000000000000004</v>
      </c>
      <c r="F681" s="78"/>
    </row>
    <row r="682" spans="1:6" x14ac:dyDescent="0.25">
      <c r="A682" s="17" t="s">
        <v>4688</v>
      </c>
      <c r="B682" s="17" t="s">
        <v>3862</v>
      </c>
      <c r="C682" s="83">
        <v>29.28</v>
      </c>
      <c r="D682" s="23">
        <v>4</v>
      </c>
      <c r="E682" s="83">
        <v>0.2</v>
      </c>
      <c r="F682" s="78"/>
    </row>
    <row r="683" spans="1:6" x14ac:dyDescent="0.25">
      <c r="A683" s="17" t="s">
        <v>4688</v>
      </c>
      <c r="B683" s="17" t="s">
        <v>3865</v>
      </c>
      <c r="C683" s="83">
        <v>7.32</v>
      </c>
      <c r="D683" s="23">
        <v>1</v>
      </c>
      <c r="E683" s="83">
        <v>0.05</v>
      </c>
      <c r="F683" s="78"/>
    </row>
    <row r="684" spans="1:6" x14ac:dyDescent="0.25">
      <c r="A684" s="17" t="s">
        <v>4688</v>
      </c>
      <c r="B684" s="17" t="s">
        <v>3866</v>
      </c>
      <c r="C684" s="83">
        <v>43.92</v>
      </c>
      <c r="D684" s="23">
        <v>6</v>
      </c>
      <c r="E684" s="83">
        <v>0.30000000000000004</v>
      </c>
      <c r="F684" s="78"/>
    </row>
    <row r="685" spans="1:6" x14ac:dyDescent="0.25">
      <c r="A685" s="17" t="s">
        <v>4688</v>
      </c>
      <c r="B685" s="17" t="s">
        <v>4703</v>
      </c>
      <c r="C685" s="83">
        <v>0</v>
      </c>
      <c r="D685" s="23">
        <v>0</v>
      </c>
      <c r="E685" s="83">
        <v>0</v>
      </c>
      <c r="F685" s="78"/>
    </row>
    <row r="686" spans="1:6" x14ac:dyDescent="0.25">
      <c r="A686" s="17" t="s">
        <v>4688</v>
      </c>
      <c r="B686" s="17" t="s">
        <v>3867</v>
      </c>
      <c r="C686" s="83">
        <v>58.56</v>
      </c>
      <c r="D686" s="23">
        <v>8</v>
      </c>
      <c r="E686" s="83">
        <v>0.4</v>
      </c>
      <c r="F686" s="78"/>
    </row>
    <row r="687" spans="1:6" x14ac:dyDescent="0.25">
      <c r="A687" s="17" t="s">
        <v>4688</v>
      </c>
      <c r="B687" s="17" t="s">
        <v>3868</v>
      </c>
      <c r="C687" s="83">
        <v>4443.24</v>
      </c>
      <c r="D687" s="23">
        <v>607</v>
      </c>
      <c r="E687" s="83">
        <v>30.35</v>
      </c>
      <c r="F687" s="78"/>
    </row>
    <row r="688" spans="1:6" x14ac:dyDescent="0.25">
      <c r="A688" s="17" t="s">
        <v>4688</v>
      </c>
      <c r="B688" s="17" t="s">
        <v>3869</v>
      </c>
      <c r="C688" s="83">
        <v>7.32</v>
      </c>
      <c r="D688" s="23">
        <v>1</v>
      </c>
      <c r="E688" s="83">
        <v>0.05</v>
      </c>
      <c r="F688" s="78"/>
    </row>
    <row r="689" spans="1:6" x14ac:dyDescent="0.25">
      <c r="A689" s="17" t="s">
        <v>4688</v>
      </c>
      <c r="B689" s="17" t="s">
        <v>3870</v>
      </c>
      <c r="C689" s="83">
        <v>36.6</v>
      </c>
      <c r="D689" s="23">
        <v>5</v>
      </c>
      <c r="E689" s="83">
        <v>0.25</v>
      </c>
      <c r="F689" s="78"/>
    </row>
    <row r="690" spans="1:6" x14ac:dyDescent="0.25">
      <c r="A690" s="17" t="s">
        <v>4688</v>
      </c>
      <c r="B690" s="17" t="s">
        <v>3872</v>
      </c>
      <c r="C690" s="83">
        <v>29.28</v>
      </c>
      <c r="D690" s="23">
        <v>4</v>
      </c>
      <c r="E690" s="83">
        <v>0.2</v>
      </c>
      <c r="F690" s="78"/>
    </row>
    <row r="691" spans="1:6" x14ac:dyDescent="0.25">
      <c r="A691" s="17" t="s">
        <v>4688</v>
      </c>
      <c r="B691" s="17" t="s">
        <v>3874</v>
      </c>
      <c r="C691" s="83">
        <v>7.32</v>
      </c>
      <c r="D691" s="23">
        <v>1</v>
      </c>
      <c r="E691" s="83">
        <v>0.05</v>
      </c>
      <c r="F691" s="78"/>
    </row>
    <row r="692" spans="1:6" x14ac:dyDescent="0.25">
      <c r="A692" s="17" t="s">
        <v>4688</v>
      </c>
      <c r="B692" s="17" t="s">
        <v>3875</v>
      </c>
      <c r="C692" s="83">
        <v>21.96</v>
      </c>
      <c r="D692" s="23">
        <v>3</v>
      </c>
      <c r="E692" s="83">
        <v>0.15000000000000002</v>
      </c>
      <c r="F692" s="78"/>
    </row>
    <row r="693" spans="1:6" x14ac:dyDescent="0.25">
      <c r="A693" s="17" t="s">
        <v>4688</v>
      </c>
      <c r="B693" s="17" t="s">
        <v>3876</v>
      </c>
      <c r="C693" s="83">
        <v>95.16</v>
      </c>
      <c r="D693" s="23">
        <v>12.999999999999998</v>
      </c>
      <c r="E693" s="83">
        <v>0.64999999999999991</v>
      </c>
      <c r="F693" s="78"/>
    </row>
    <row r="694" spans="1:6" x14ac:dyDescent="0.25">
      <c r="A694" s="17" t="s">
        <v>4688</v>
      </c>
      <c r="B694" s="17" t="s">
        <v>3877</v>
      </c>
      <c r="C694" s="83">
        <v>7.32</v>
      </c>
      <c r="D694" s="23">
        <v>1</v>
      </c>
      <c r="E694" s="83">
        <v>0.05</v>
      </c>
      <c r="F694" s="78"/>
    </row>
    <row r="695" spans="1:6" x14ac:dyDescent="0.25">
      <c r="A695" s="17" t="s">
        <v>4688</v>
      </c>
      <c r="B695" s="17" t="s">
        <v>3878</v>
      </c>
      <c r="C695" s="83">
        <v>36.6</v>
      </c>
      <c r="D695" s="23">
        <v>5</v>
      </c>
      <c r="E695" s="83">
        <v>0.25</v>
      </c>
      <c r="F695" s="78"/>
    </row>
    <row r="696" spans="1:6" x14ac:dyDescent="0.25">
      <c r="A696" s="17" t="s">
        <v>4688</v>
      </c>
      <c r="B696" s="17" t="s">
        <v>3880</v>
      </c>
      <c r="C696" s="83">
        <v>29.28</v>
      </c>
      <c r="D696" s="23">
        <v>4</v>
      </c>
      <c r="E696" s="83">
        <v>0.2</v>
      </c>
      <c r="F696" s="78"/>
    </row>
    <row r="697" spans="1:6" x14ac:dyDescent="0.25">
      <c r="A697" s="17" t="s">
        <v>4688</v>
      </c>
      <c r="B697" s="17" t="s">
        <v>3882</v>
      </c>
      <c r="C697" s="83">
        <v>21.96</v>
      </c>
      <c r="D697" s="23">
        <v>3</v>
      </c>
      <c r="E697" s="83">
        <v>0.15000000000000002</v>
      </c>
      <c r="F697" s="78"/>
    </row>
    <row r="698" spans="1:6" x14ac:dyDescent="0.25">
      <c r="A698" s="17" t="s">
        <v>4688</v>
      </c>
      <c r="B698" s="17" t="s">
        <v>3883</v>
      </c>
      <c r="C698" s="83">
        <v>29.28</v>
      </c>
      <c r="D698" s="23">
        <v>4</v>
      </c>
      <c r="E698" s="83">
        <v>0.2</v>
      </c>
      <c r="F698" s="78"/>
    </row>
    <row r="699" spans="1:6" x14ac:dyDescent="0.25">
      <c r="A699" s="17" t="s">
        <v>4688</v>
      </c>
      <c r="B699" s="17" t="s">
        <v>3884</v>
      </c>
      <c r="C699" s="83">
        <v>36.6</v>
      </c>
      <c r="D699" s="23">
        <v>5</v>
      </c>
      <c r="E699" s="83">
        <v>0.25</v>
      </c>
      <c r="F699" s="78"/>
    </row>
    <row r="700" spans="1:6" x14ac:dyDescent="0.25">
      <c r="A700" s="17" t="s">
        <v>4688</v>
      </c>
      <c r="B700" s="17" t="s">
        <v>3887</v>
      </c>
      <c r="C700" s="83">
        <v>73.2</v>
      </c>
      <c r="D700" s="23">
        <v>10</v>
      </c>
      <c r="E700" s="83">
        <v>0.5</v>
      </c>
      <c r="F700" s="78"/>
    </row>
    <row r="701" spans="1:6" x14ac:dyDescent="0.25">
      <c r="A701" s="17" t="s">
        <v>4688</v>
      </c>
      <c r="B701" s="17" t="s">
        <v>3888</v>
      </c>
      <c r="C701" s="83">
        <v>21.96</v>
      </c>
      <c r="D701" s="23">
        <v>3</v>
      </c>
      <c r="E701" s="83">
        <v>0.15000000000000002</v>
      </c>
      <c r="F701" s="78"/>
    </row>
    <row r="702" spans="1:6" x14ac:dyDescent="0.25">
      <c r="A702" s="17" t="s">
        <v>4688</v>
      </c>
      <c r="B702" s="17" t="s">
        <v>3889</v>
      </c>
      <c r="C702" s="83">
        <v>7.32</v>
      </c>
      <c r="D702" s="23">
        <v>1</v>
      </c>
      <c r="E702" s="83">
        <v>0.05</v>
      </c>
      <c r="F702" s="78"/>
    </row>
    <row r="703" spans="1:6" x14ac:dyDescent="0.25">
      <c r="A703" s="17" t="s">
        <v>4688</v>
      </c>
      <c r="B703" s="17" t="s">
        <v>3891</v>
      </c>
      <c r="C703" s="83">
        <v>21.96</v>
      </c>
      <c r="D703" s="23">
        <v>3</v>
      </c>
      <c r="E703" s="83">
        <v>0.15000000000000002</v>
      </c>
      <c r="F703" s="78"/>
    </row>
    <row r="704" spans="1:6" x14ac:dyDescent="0.25">
      <c r="A704" s="17" t="s">
        <v>4688</v>
      </c>
      <c r="B704" s="17" t="s">
        <v>3893</v>
      </c>
      <c r="C704" s="83">
        <v>21.96</v>
      </c>
      <c r="D704" s="23">
        <v>3</v>
      </c>
      <c r="E704" s="83">
        <v>0.15000000000000002</v>
      </c>
      <c r="F704" s="78"/>
    </row>
    <row r="705" spans="1:6" x14ac:dyDescent="0.25">
      <c r="A705" s="17" t="s">
        <v>4688</v>
      </c>
      <c r="B705" s="17" t="s">
        <v>3894</v>
      </c>
      <c r="C705" s="83">
        <v>7.32</v>
      </c>
      <c r="D705" s="23">
        <v>1</v>
      </c>
      <c r="E705" s="83">
        <v>0.05</v>
      </c>
      <c r="F705" s="78"/>
    </row>
    <row r="706" spans="1:6" x14ac:dyDescent="0.25">
      <c r="A706" s="17" t="s">
        <v>4688</v>
      </c>
      <c r="B706" s="17" t="s">
        <v>3895</v>
      </c>
      <c r="C706" s="83">
        <v>80.52000000000001</v>
      </c>
      <c r="D706" s="23">
        <v>11.000000000000002</v>
      </c>
      <c r="E706" s="83">
        <v>0.55000000000000016</v>
      </c>
      <c r="F706" s="78"/>
    </row>
    <row r="707" spans="1:6" x14ac:dyDescent="0.25">
      <c r="A707" s="17" t="s">
        <v>4688</v>
      </c>
      <c r="B707" s="17" t="s">
        <v>4704</v>
      </c>
      <c r="C707" s="83">
        <v>7.32</v>
      </c>
      <c r="D707" s="23">
        <v>1</v>
      </c>
      <c r="E707" s="83">
        <v>0.05</v>
      </c>
      <c r="F707" s="78"/>
    </row>
    <row r="708" spans="1:6" x14ac:dyDescent="0.25">
      <c r="A708" s="17" t="s">
        <v>4688</v>
      </c>
      <c r="B708" s="17" t="s">
        <v>4149</v>
      </c>
      <c r="C708" s="83">
        <v>270.84000000000003</v>
      </c>
      <c r="D708" s="23">
        <v>37</v>
      </c>
      <c r="E708" s="83">
        <v>1.85</v>
      </c>
      <c r="F708" s="78"/>
    </row>
    <row r="709" spans="1:6" x14ac:dyDescent="0.25">
      <c r="A709" s="17" t="s">
        <v>4688</v>
      </c>
      <c r="B709" s="17" t="s">
        <v>3897</v>
      </c>
      <c r="C709" s="83">
        <v>65.88</v>
      </c>
      <c r="D709" s="23">
        <v>8.9999999999999982</v>
      </c>
      <c r="E709" s="83">
        <v>0.44999999999999996</v>
      </c>
      <c r="F709" s="78"/>
    </row>
    <row r="710" spans="1:6" x14ac:dyDescent="0.25">
      <c r="A710" s="17" t="s">
        <v>4688</v>
      </c>
      <c r="B710" s="17" t="s">
        <v>3898</v>
      </c>
      <c r="C710" s="83">
        <v>146.4</v>
      </c>
      <c r="D710" s="23">
        <v>20</v>
      </c>
      <c r="E710" s="83">
        <v>1</v>
      </c>
      <c r="F710" s="78"/>
    </row>
    <row r="711" spans="1:6" x14ac:dyDescent="0.25">
      <c r="A711" s="17" t="s">
        <v>4688</v>
      </c>
      <c r="B711" s="17" t="s">
        <v>3899</v>
      </c>
      <c r="C711" s="83">
        <v>43.92</v>
      </c>
      <c r="D711" s="23">
        <v>6</v>
      </c>
      <c r="E711" s="83">
        <v>0.30000000000000004</v>
      </c>
      <c r="F711" s="78"/>
    </row>
    <row r="712" spans="1:6" x14ac:dyDescent="0.25">
      <c r="A712" s="17" t="s">
        <v>4688</v>
      </c>
      <c r="B712" s="17" t="s">
        <v>3900</v>
      </c>
      <c r="C712" s="83">
        <v>21.96</v>
      </c>
      <c r="D712" s="23">
        <v>3</v>
      </c>
      <c r="E712" s="83">
        <v>0.15000000000000002</v>
      </c>
      <c r="F712" s="78"/>
    </row>
    <row r="713" spans="1:6" x14ac:dyDescent="0.25">
      <c r="A713" s="17" t="s">
        <v>4688</v>
      </c>
      <c r="B713" s="17" t="s">
        <v>3901</v>
      </c>
      <c r="C713" s="83">
        <v>21.96</v>
      </c>
      <c r="D713" s="23">
        <v>3</v>
      </c>
      <c r="E713" s="83">
        <v>0.15000000000000002</v>
      </c>
      <c r="F713" s="78"/>
    </row>
    <row r="714" spans="1:6" x14ac:dyDescent="0.25">
      <c r="A714" s="17" t="s">
        <v>4688</v>
      </c>
      <c r="B714" s="17" t="s">
        <v>3903</v>
      </c>
      <c r="C714" s="83">
        <v>14.64</v>
      </c>
      <c r="D714" s="23">
        <v>2</v>
      </c>
      <c r="E714" s="83">
        <v>0.1</v>
      </c>
      <c r="F714" s="78"/>
    </row>
    <row r="715" spans="1:6" x14ac:dyDescent="0.25">
      <c r="A715" s="17" t="s">
        <v>4688</v>
      </c>
      <c r="B715" s="17" t="s">
        <v>3904</v>
      </c>
      <c r="C715" s="83">
        <v>29.28</v>
      </c>
      <c r="D715" s="23">
        <v>4</v>
      </c>
      <c r="E715" s="83">
        <v>0.2</v>
      </c>
      <c r="F715" s="78"/>
    </row>
    <row r="716" spans="1:6" x14ac:dyDescent="0.25">
      <c r="A716" s="17" t="s">
        <v>4688</v>
      </c>
      <c r="B716" s="17" t="s">
        <v>3906</v>
      </c>
      <c r="C716" s="83">
        <v>95.16</v>
      </c>
      <c r="D716" s="23">
        <v>12.999999999999998</v>
      </c>
      <c r="E716" s="83">
        <v>0.64999999999999991</v>
      </c>
      <c r="F716" s="78"/>
    </row>
    <row r="717" spans="1:6" x14ac:dyDescent="0.25">
      <c r="A717" s="17" t="s">
        <v>4688</v>
      </c>
      <c r="B717" s="17" t="s">
        <v>3907</v>
      </c>
      <c r="C717" s="83">
        <v>36.6</v>
      </c>
      <c r="D717" s="23">
        <v>5</v>
      </c>
      <c r="E717" s="83">
        <v>0.25</v>
      </c>
      <c r="F717" s="78"/>
    </row>
    <row r="718" spans="1:6" x14ac:dyDescent="0.25">
      <c r="A718" s="17" t="s">
        <v>4688</v>
      </c>
      <c r="B718" s="17" t="s">
        <v>3908</v>
      </c>
      <c r="C718" s="83">
        <v>226.92000000000002</v>
      </c>
      <c r="D718" s="23">
        <v>31</v>
      </c>
      <c r="E718" s="83">
        <v>1.55</v>
      </c>
      <c r="F718" s="78"/>
    </row>
    <row r="719" spans="1:6" x14ac:dyDescent="0.25">
      <c r="A719" s="17" t="s">
        <v>4688</v>
      </c>
      <c r="B719" s="17" t="s">
        <v>3909</v>
      </c>
      <c r="C719" s="83">
        <v>285.48</v>
      </c>
      <c r="D719" s="23">
        <v>39</v>
      </c>
      <c r="E719" s="83">
        <v>1.9500000000000002</v>
      </c>
      <c r="F719" s="78"/>
    </row>
    <row r="720" spans="1:6" x14ac:dyDescent="0.25">
      <c r="A720" s="17" t="s">
        <v>4688</v>
      </c>
      <c r="B720" s="17" t="s">
        <v>3910</v>
      </c>
      <c r="C720" s="83">
        <v>29.28</v>
      </c>
      <c r="D720" s="23">
        <v>4</v>
      </c>
      <c r="E720" s="83">
        <v>0.2</v>
      </c>
      <c r="F720" s="78"/>
    </row>
    <row r="721" spans="1:6" x14ac:dyDescent="0.25">
      <c r="A721" s="17" t="s">
        <v>4688</v>
      </c>
      <c r="B721" s="17" t="s">
        <v>3911</v>
      </c>
      <c r="C721" s="83">
        <v>36.6</v>
      </c>
      <c r="D721" s="23">
        <v>5</v>
      </c>
      <c r="E721" s="83">
        <v>0.25</v>
      </c>
      <c r="F721" s="78"/>
    </row>
    <row r="722" spans="1:6" x14ac:dyDescent="0.25">
      <c r="A722" s="17" t="s">
        <v>4688</v>
      </c>
      <c r="B722" s="17" t="s">
        <v>3912</v>
      </c>
      <c r="C722" s="83">
        <v>21.96</v>
      </c>
      <c r="D722" s="23">
        <v>3</v>
      </c>
      <c r="E722" s="83">
        <v>0.15000000000000002</v>
      </c>
      <c r="F722" s="78"/>
    </row>
    <row r="723" spans="1:6" x14ac:dyDescent="0.25">
      <c r="A723" s="17" t="s">
        <v>4688</v>
      </c>
      <c r="B723" s="17" t="s">
        <v>3913</v>
      </c>
      <c r="C723" s="83">
        <v>14.64</v>
      </c>
      <c r="D723" s="23">
        <v>2</v>
      </c>
      <c r="E723" s="83">
        <v>0.1</v>
      </c>
      <c r="F723" s="78"/>
    </row>
    <row r="724" spans="1:6" x14ac:dyDescent="0.25">
      <c r="A724" s="17" t="s">
        <v>4688</v>
      </c>
      <c r="B724" s="17" t="s">
        <v>3914</v>
      </c>
      <c r="C724" s="83">
        <v>7.32</v>
      </c>
      <c r="D724" s="23">
        <v>1</v>
      </c>
      <c r="E724" s="83">
        <v>0.05</v>
      </c>
      <c r="F724" s="78"/>
    </row>
    <row r="725" spans="1:6" x14ac:dyDescent="0.25">
      <c r="A725" s="17" t="s">
        <v>4688</v>
      </c>
      <c r="B725" s="17" t="s">
        <v>3915</v>
      </c>
      <c r="C725" s="83">
        <v>336.71999999999997</v>
      </c>
      <c r="D725" s="23">
        <v>45.999999999999993</v>
      </c>
      <c r="E725" s="83">
        <v>2.2999999999999998</v>
      </c>
      <c r="F725" s="78"/>
    </row>
    <row r="726" spans="1:6" x14ac:dyDescent="0.25">
      <c r="A726" s="17" t="s">
        <v>4688</v>
      </c>
      <c r="B726" s="17" t="s">
        <v>3916</v>
      </c>
      <c r="C726" s="83">
        <v>7.32</v>
      </c>
      <c r="D726" s="23">
        <v>1</v>
      </c>
      <c r="E726" s="83">
        <v>0.05</v>
      </c>
      <c r="F726" s="78"/>
    </row>
    <row r="727" spans="1:6" x14ac:dyDescent="0.25">
      <c r="A727" s="17" t="s">
        <v>4688</v>
      </c>
      <c r="B727" s="17" t="s">
        <v>3918</v>
      </c>
      <c r="C727" s="83">
        <v>21.96</v>
      </c>
      <c r="D727" s="23">
        <v>3</v>
      </c>
      <c r="E727" s="83">
        <v>0.15000000000000002</v>
      </c>
      <c r="F727" s="78"/>
    </row>
    <row r="728" spans="1:6" x14ac:dyDescent="0.25">
      <c r="A728" s="17" t="s">
        <v>4688</v>
      </c>
      <c r="B728" s="17" t="s">
        <v>3920</v>
      </c>
      <c r="C728" s="83">
        <v>7.32</v>
      </c>
      <c r="D728" s="23">
        <v>1</v>
      </c>
      <c r="E728" s="83">
        <v>0.05</v>
      </c>
      <c r="F728" s="78"/>
    </row>
    <row r="729" spans="1:6" x14ac:dyDescent="0.25">
      <c r="A729" s="17" t="s">
        <v>4688</v>
      </c>
      <c r="B729" s="17" t="s">
        <v>3922</v>
      </c>
      <c r="C729" s="83">
        <v>7.32</v>
      </c>
      <c r="D729" s="23">
        <v>1</v>
      </c>
      <c r="E729" s="83">
        <v>0.05</v>
      </c>
      <c r="F729" s="78"/>
    </row>
    <row r="730" spans="1:6" x14ac:dyDescent="0.25">
      <c r="A730" s="17" t="s">
        <v>4688</v>
      </c>
      <c r="B730" s="17" t="s">
        <v>3923</v>
      </c>
      <c r="C730" s="83">
        <v>29.28</v>
      </c>
      <c r="D730" s="23">
        <v>4</v>
      </c>
      <c r="E730" s="83">
        <v>0.2</v>
      </c>
      <c r="F730" s="78"/>
    </row>
    <row r="731" spans="1:6" x14ac:dyDescent="0.25">
      <c r="A731" s="17" t="s">
        <v>4688</v>
      </c>
      <c r="B731" s="17" t="s">
        <v>3924</v>
      </c>
      <c r="C731" s="83">
        <v>7.32</v>
      </c>
      <c r="D731" s="23">
        <v>1</v>
      </c>
      <c r="E731" s="83">
        <v>0.05</v>
      </c>
      <c r="F731" s="78"/>
    </row>
    <row r="732" spans="1:6" x14ac:dyDescent="0.25">
      <c r="A732" s="17" t="s">
        <v>4688</v>
      </c>
      <c r="B732" s="17" t="s">
        <v>3925</v>
      </c>
      <c r="C732" s="83">
        <v>395.28</v>
      </c>
      <c r="D732" s="23">
        <v>53.999999999999993</v>
      </c>
      <c r="E732" s="83">
        <v>2.6999999999999997</v>
      </c>
      <c r="F732" s="78"/>
    </row>
    <row r="733" spans="1:6" x14ac:dyDescent="0.25">
      <c r="A733" s="17" t="s">
        <v>4688</v>
      </c>
      <c r="B733" s="17" t="s">
        <v>3926</v>
      </c>
      <c r="C733" s="83">
        <v>21.96</v>
      </c>
      <c r="D733" s="23">
        <v>3</v>
      </c>
      <c r="E733" s="83">
        <v>0.15000000000000002</v>
      </c>
      <c r="F733" s="78"/>
    </row>
    <row r="734" spans="1:6" x14ac:dyDescent="0.25">
      <c r="A734" s="17" t="s">
        <v>4688</v>
      </c>
      <c r="B734" s="17" t="s">
        <v>3927</v>
      </c>
      <c r="C734" s="83">
        <v>14.64</v>
      </c>
      <c r="D734" s="23">
        <v>2</v>
      </c>
      <c r="E734" s="83">
        <v>0.1</v>
      </c>
      <c r="F734" s="78"/>
    </row>
    <row r="735" spans="1:6" x14ac:dyDescent="0.25">
      <c r="A735" s="17" t="s">
        <v>4688</v>
      </c>
      <c r="B735" s="17" t="s">
        <v>3928</v>
      </c>
      <c r="C735" s="83">
        <v>43.92</v>
      </c>
      <c r="D735" s="23">
        <v>6</v>
      </c>
      <c r="E735" s="83">
        <v>0.30000000000000004</v>
      </c>
      <c r="F735" s="78"/>
    </row>
    <row r="736" spans="1:6" x14ac:dyDescent="0.25">
      <c r="A736" s="17" t="s">
        <v>4688</v>
      </c>
      <c r="B736" s="17" t="s">
        <v>3929</v>
      </c>
      <c r="C736" s="83">
        <v>21.96</v>
      </c>
      <c r="D736" s="23">
        <v>3</v>
      </c>
      <c r="E736" s="83">
        <v>0.15000000000000002</v>
      </c>
      <c r="F736" s="78"/>
    </row>
    <row r="737" spans="1:6" x14ac:dyDescent="0.25">
      <c r="A737" s="17" t="s">
        <v>4688</v>
      </c>
      <c r="B737" s="17" t="s">
        <v>3930</v>
      </c>
      <c r="C737" s="83">
        <v>7.32</v>
      </c>
      <c r="D737" s="23">
        <v>1</v>
      </c>
      <c r="E737" s="83">
        <v>0.05</v>
      </c>
      <c r="F737" s="78"/>
    </row>
    <row r="738" spans="1:6" x14ac:dyDescent="0.25">
      <c r="A738" s="17" t="s">
        <v>4688</v>
      </c>
      <c r="B738" s="17" t="s">
        <v>3931</v>
      </c>
      <c r="C738" s="83">
        <v>65.88</v>
      </c>
      <c r="D738" s="23">
        <v>8.9999999999999982</v>
      </c>
      <c r="E738" s="83">
        <v>0.44999999999999996</v>
      </c>
      <c r="F738" s="78"/>
    </row>
    <row r="739" spans="1:6" x14ac:dyDescent="0.25">
      <c r="A739" s="17" t="s">
        <v>4688</v>
      </c>
      <c r="B739" s="17" t="s">
        <v>3932</v>
      </c>
      <c r="C739" s="83">
        <v>43.92</v>
      </c>
      <c r="D739" s="23">
        <v>6</v>
      </c>
      <c r="E739" s="83">
        <v>0.30000000000000004</v>
      </c>
      <c r="F739" s="78"/>
    </row>
    <row r="740" spans="1:6" x14ac:dyDescent="0.25">
      <c r="A740" s="17" t="s">
        <v>4688</v>
      </c>
      <c r="B740" s="17" t="s">
        <v>3933</v>
      </c>
      <c r="C740" s="83">
        <v>29.28</v>
      </c>
      <c r="D740" s="23">
        <v>4</v>
      </c>
      <c r="E740" s="83">
        <v>0.2</v>
      </c>
      <c r="F740" s="78"/>
    </row>
    <row r="741" spans="1:6" x14ac:dyDescent="0.25">
      <c r="A741" s="17" t="s">
        <v>4688</v>
      </c>
      <c r="B741" s="17" t="s">
        <v>3934</v>
      </c>
      <c r="C741" s="83">
        <v>73.2</v>
      </c>
      <c r="D741" s="23">
        <v>10</v>
      </c>
      <c r="E741" s="83">
        <v>0.5</v>
      </c>
      <c r="F741" s="78"/>
    </row>
    <row r="742" spans="1:6" x14ac:dyDescent="0.25">
      <c r="A742" s="17" t="s">
        <v>4688</v>
      </c>
      <c r="B742" s="17" t="s">
        <v>3935</v>
      </c>
      <c r="C742" s="83">
        <v>21.96</v>
      </c>
      <c r="D742" s="23">
        <v>3</v>
      </c>
      <c r="E742" s="83">
        <v>0.15000000000000002</v>
      </c>
      <c r="F742" s="78"/>
    </row>
    <row r="743" spans="1:6" x14ac:dyDescent="0.25">
      <c r="A743" s="17" t="s">
        <v>4688</v>
      </c>
      <c r="B743" s="17" t="s">
        <v>3936</v>
      </c>
      <c r="C743" s="83">
        <v>29.28</v>
      </c>
      <c r="D743" s="23">
        <v>4</v>
      </c>
      <c r="E743" s="83">
        <v>0.2</v>
      </c>
      <c r="F743" s="78"/>
    </row>
    <row r="744" spans="1:6" x14ac:dyDescent="0.25">
      <c r="A744" s="17" t="s">
        <v>4688</v>
      </c>
      <c r="B744" s="17" t="s">
        <v>3937</v>
      </c>
      <c r="C744" s="83">
        <v>51.24</v>
      </c>
      <c r="D744" s="23">
        <v>7</v>
      </c>
      <c r="E744" s="83">
        <v>0.35000000000000003</v>
      </c>
      <c r="F744" s="78"/>
    </row>
    <row r="745" spans="1:6" x14ac:dyDescent="0.25">
      <c r="A745" s="17" t="s">
        <v>4688</v>
      </c>
      <c r="B745" s="17" t="s">
        <v>3938</v>
      </c>
      <c r="C745" s="83">
        <v>7.32</v>
      </c>
      <c r="D745" s="23">
        <v>1</v>
      </c>
      <c r="E745" s="83">
        <v>0.05</v>
      </c>
      <c r="F745" s="78"/>
    </row>
    <row r="746" spans="1:6" x14ac:dyDescent="0.25">
      <c r="A746" s="17" t="s">
        <v>4688</v>
      </c>
      <c r="B746" s="17" t="s">
        <v>3939</v>
      </c>
      <c r="C746" s="83">
        <v>29.28</v>
      </c>
      <c r="D746" s="23">
        <v>4</v>
      </c>
      <c r="E746" s="83">
        <v>0.2</v>
      </c>
      <c r="F746" s="78"/>
    </row>
    <row r="747" spans="1:6" x14ac:dyDescent="0.25">
      <c r="A747" s="17" t="s">
        <v>4688</v>
      </c>
      <c r="B747" s="17" t="s">
        <v>3940</v>
      </c>
      <c r="C747" s="83">
        <v>7.32</v>
      </c>
      <c r="D747" s="23">
        <v>1</v>
      </c>
      <c r="E747" s="83">
        <v>0.05</v>
      </c>
      <c r="F747" s="78"/>
    </row>
    <row r="748" spans="1:6" x14ac:dyDescent="0.25">
      <c r="A748" s="17" t="s">
        <v>4688</v>
      </c>
      <c r="B748" s="17" t="s">
        <v>3941</v>
      </c>
      <c r="C748" s="83">
        <v>146.4</v>
      </c>
      <c r="D748" s="23">
        <v>20</v>
      </c>
      <c r="E748" s="83">
        <v>1</v>
      </c>
      <c r="F748" s="78"/>
    </row>
    <row r="749" spans="1:6" x14ac:dyDescent="0.25">
      <c r="A749" s="17" t="s">
        <v>4688</v>
      </c>
      <c r="B749" s="17" t="s">
        <v>3942</v>
      </c>
      <c r="C749" s="83">
        <v>36.6</v>
      </c>
      <c r="D749" s="23">
        <v>5</v>
      </c>
      <c r="E749" s="83">
        <v>0.25</v>
      </c>
      <c r="F749" s="78"/>
    </row>
    <row r="750" spans="1:6" x14ac:dyDescent="0.25">
      <c r="A750" s="17" t="s">
        <v>4688</v>
      </c>
      <c r="B750" s="17" t="s">
        <v>3945</v>
      </c>
      <c r="C750" s="83">
        <v>14.64</v>
      </c>
      <c r="D750" s="23">
        <v>2</v>
      </c>
      <c r="E750" s="83">
        <v>0.1</v>
      </c>
      <c r="F750" s="78"/>
    </row>
    <row r="751" spans="1:6" x14ac:dyDescent="0.25">
      <c r="A751" s="17" t="s">
        <v>4688</v>
      </c>
      <c r="B751" s="17" t="s">
        <v>3946</v>
      </c>
      <c r="C751" s="83">
        <v>7.32</v>
      </c>
      <c r="D751" s="23">
        <v>1</v>
      </c>
      <c r="E751" s="83">
        <v>0.05</v>
      </c>
      <c r="F751" s="78"/>
    </row>
    <row r="752" spans="1:6" x14ac:dyDescent="0.25">
      <c r="A752" s="17" t="s">
        <v>4688</v>
      </c>
      <c r="B752" s="17" t="s">
        <v>3947</v>
      </c>
      <c r="C752" s="83">
        <v>29.28</v>
      </c>
      <c r="D752" s="23">
        <v>4</v>
      </c>
      <c r="E752" s="83">
        <v>0.2</v>
      </c>
      <c r="F752" s="78"/>
    </row>
    <row r="753" spans="1:6" x14ac:dyDescent="0.25">
      <c r="A753" s="17" t="s">
        <v>4688</v>
      </c>
      <c r="B753" s="17" t="s">
        <v>3948</v>
      </c>
      <c r="C753" s="83">
        <v>7.32</v>
      </c>
      <c r="D753" s="23">
        <v>1</v>
      </c>
      <c r="E753" s="83">
        <v>0.05</v>
      </c>
      <c r="F753" s="78"/>
    </row>
    <row r="754" spans="1:6" x14ac:dyDescent="0.25">
      <c r="A754" s="17" t="s">
        <v>4688</v>
      </c>
      <c r="B754" s="17" t="s">
        <v>3949</v>
      </c>
      <c r="C754" s="83">
        <v>7.32</v>
      </c>
      <c r="D754" s="23">
        <v>1</v>
      </c>
      <c r="E754" s="83">
        <v>0.05</v>
      </c>
      <c r="F754" s="78"/>
    </row>
    <row r="755" spans="1:6" x14ac:dyDescent="0.25">
      <c r="A755" s="17" t="s">
        <v>4688</v>
      </c>
      <c r="B755" s="17" t="s">
        <v>3950</v>
      </c>
      <c r="C755" s="83">
        <v>7.32</v>
      </c>
      <c r="D755" s="23">
        <v>1</v>
      </c>
      <c r="E755" s="83">
        <v>0.05</v>
      </c>
      <c r="F755" s="78"/>
    </row>
    <row r="756" spans="1:6" x14ac:dyDescent="0.25">
      <c r="A756" s="17" t="s">
        <v>4688</v>
      </c>
      <c r="B756" s="17" t="s">
        <v>3951</v>
      </c>
      <c r="C756" s="83">
        <v>58.56</v>
      </c>
      <c r="D756" s="23">
        <v>8</v>
      </c>
      <c r="E756" s="83">
        <v>0.4</v>
      </c>
      <c r="F756" s="78"/>
    </row>
    <row r="757" spans="1:6" x14ac:dyDescent="0.25">
      <c r="A757" s="17" t="s">
        <v>4688</v>
      </c>
      <c r="B757" s="17" t="s">
        <v>3952</v>
      </c>
      <c r="C757" s="83">
        <v>153.72</v>
      </c>
      <c r="D757" s="23">
        <v>21</v>
      </c>
      <c r="E757" s="83">
        <v>1.05</v>
      </c>
      <c r="F757" s="78"/>
    </row>
    <row r="758" spans="1:6" x14ac:dyDescent="0.25">
      <c r="A758" s="17" t="s">
        <v>4688</v>
      </c>
      <c r="B758" s="17" t="s">
        <v>3953</v>
      </c>
      <c r="C758" s="83">
        <v>29.28</v>
      </c>
      <c r="D758" s="23">
        <v>4</v>
      </c>
      <c r="E758" s="83">
        <v>0.2</v>
      </c>
      <c r="F758" s="78"/>
    </row>
    <row r="759" spans="1:6" x14ac:dyDescent="0.25">
      <c r="A759" s="17" t="s">
        <v>4688</v>
      </c>
      <c r="B759" s="17" t="s">
        <v>3954</v>
      </c>
      <c r="C759" s="83">
        <v>14.64</v>
      </c>
      <c r="D759" s="23">
        <v>2</v>
      </c>
      <c r="E759" s="83">
        <v>0.1</v>
      </c>
      <c r="F759" s="78"/>
    </row>
    <row r="760" spans="1:6" x14ac:dyDescent="0.25">
      <c r="A760" s="17" t="s">
        <v>4688</v>
      </c>
      <c r="B760" s="17" t="s">
        <v>3955</v>
      </c>
      <c r="C760" s="83">
        <v>36.6</v>
      </c>
      <c r="D760" s="23">
        <v>5</v>
      </c>
      <c r="E760" s="83">
        <v>0.25</v>
      </c>
      <c r="F760" s="78"/>
    </row>
    <row r="761" spans="1:6" x14ac:dyDescent="0.25">
      <c r="A761" s="17" t="s">
        <v>4688</v>
      </c>
      <c r="B761" s="17" t="s">
        <v>3957</v>
      </c>
      <c r="C761" s="83">
        <v>7.32</v>
      </c>
      <c r="D761" s="23">
        <v>1</v>
      </c>
      <c r="E761" s="83">
        <v>0.05</v>
      </c>
      <c r="F761" s="78"/>
    </row>
    <row r="762" spans="1:6" x14ac:dyDescent="0.25">
      <c r="A762" s="17" t="s">
        <v>4688</v>
      </c>
      <c r="B762" s="17" t="s">
        <v>3958</v>
      </c>
      <c r="C762" s="83">
        <v>409.92</v>
      </c>
      <c r="D762" s="23">
        <v>56</v>
      </c>
      <c r="E762" s="83">
        <v>2.8000000000000003</v>
      </c>
      <c r="F762" s="78"/>
    </row>
    <row r="763" spans="1:6" x14ac:dyDescent="0.25">
      <c r="A763" s="17" t="s">
        <v>4688</v>
      </c>
      <c r="B763" s="17" t="s">
        <v>3960</v>
      </c>
      <c r="C763" s="83">
        <v>7.32</v>
      </c>
      <c r="D763" s="23">
        <v>1</v>
      </c>
      <c r="E763" s="83">
        <v>0.05</v>
      </c>
      <c r="F763" s="78"/>
    </row>
    <row r="764" spans="1:6" x14ac:dyDescent="0.25">
      <c r="A764" s="17" t="s">
        <v>4688</v>
      </c>
      <c r="B764" s="17" t="s">
        <v>3961</v>
      </c>
      <c r="C764" s="83">
        <v>36.6</v>
      </c>
      <c r="D764" s="23">
        <v>5</v>
      </c>
      <c r="E764" s="83">
        <v>0.25</v>
      </c>
      <c r="F764" s="78"/>
    </row>
    <row r="765" spans="1:6" x14ac:dyDescent="0.25">
      <c r="A765" s="17" t="s">
        <v>4688</v>
      </c>
      <c r="B765" s="17" t="s">
        <v>3962</v>
      </c>
      <c r="C765" s="83">
        <v>65.88</v>
      </c>
      <c r="D765" s="23">
        <v>8.9999999999999982</v>
      </c>
      <c r="E765" s="83">
        <v>0.44999999999999996</v>
      </c>
      <c r="F765" s="78"/>
    </row>
    <row r="766" spans="1:6" x14ac:dyDescent="0.25">
      <c r="A766" s="17" t="s">
        <v>4688</v>
      </c>
      <c r="B766" s="17" t="s">
        <v>3963</v>
      </c>
      <c r="C766" s="83">
        <v>29.28</v>
      </c>
      <c r="D766" s="23">
        <v>4</v>
      </c>
      <c r="E766" s="83">
        <v>0.2</v>
      </c>
      <c r="F766" s="78"/>
    </row>
    <row r="767" spans="1:6" x14ac:dyDescent="0.25">
      <c r="A767" s="17" t="s">
        <v>4688</v>
      </c>
      <c r="B767" s="17" t="s">
        <v>3964</v>
      </c>
      <c r="C767" s="83">
        <v>7.32</v>
      </c>
      <c r="D767" s="23">
        <v>1</v>
      </c>
      <c r="E767" s="83">
        <v>0.05</v>
      </c>
      <c r="F767" s="78"/>
    </row>
    <row r="768" spans="1:6" x14ac:dyDescent="0.25">
      <c r="A768" s="17" t="s">
        <v>4690</v>
      </c>
      <c r="B768" s="17" t="s">
        <v>3965</v>
      </c>
      <c r="C768" s="83">
        <v>87.84</v>
      </c>
      <c r="D768" s="23">
        <v>12</v>
      </c>
      <c r="E768" s="83">
        <v>0.60000000000000009</v>
      </c>
      <c r="F768" s="78"/>
    </row>
    <row r="769" spans="1:6" x14ac:dyDescent="0.25">
      <c r="A769" s="17" t="s">
        <v>4690</v>
      </c>
      <c r="B769" s="17" t="s">
        <v>3966</v>
      </c>
      <c r="C769" s="83">
        <v>14.64</v>
      </c>
      <c r="D769" s="23">
        <v>2</v>
      </c>
      <c r="E769" s="83">
        <v>0.1</v>
      </c>
      <c r="F769" s="78"/>
    </row>
    <row r="770" spans="1:6" x14ac:dyDescent="0.25">
      <c r="A770" s="17" t="s">
        <v>4690</v>
      </c>
      <c r="B770" s="17" t="s">
        <v>4707</v>
      </c>
      <c r="C770" s="83">
        <v>88.14</v>
      </c>
      <c r="D770" s="93">
        <v>12.040983606557377</v>
      </c>
      <c r="E770" s="83">
        <v>0.60204918032786892</v>
      </c>
      <c r="F770" s="78"/>
    </row>
    <row r="771" spans="1:6" x14ac:dyDescent="0.25">
      <c r="A771" s="17" t="s">
        <v>4690</v>
      </c>
      <c r="B771" s="17" t="s">
        <v>3967</v>
      </c>
      <c r="C771" s="83">
        <v>7.32</v>
      </c>
      <c r="D771" s="23">
        <v>1</v>
      </c>
      <c r="E771" s="83">
        <v>0.05</v>
      </c>
      <c r="F771" s="78"/>
    </row>
    <row r="772" spans="1:6" x14ac:dyDescent="0.25">
      <c r="A772" s="17" t="s">
        <v>4690</v>
      </c>
      <c r="B772" s="17" t="s">
        <v>3968</v>
      </c>
      <c r="C772" s="83">
        <v>14.64</v>
      </c>
      <c r="D772" s="23">
        <v>2</v>
      </c>
      <c r="E772" s="83">
        <v>0.1</v>
      </c>
      <c r="F772" s="78"/>
    </row>
    <row r="773" spans="1:6" x14ac:dyDescent="0.25">
      <c r="A773" s="17" t="s">
        <v>4690</v>
      </c>
      <c r="B773" s="17" t="s">
        <v>3969</v>
      </c>
      <c r="C773" s="83">
        <v>131.76</v>
      </c>
      <c r="D773" s="23">
        <v>17.999999999999996</v>
      </c>
      <c r="E773" s="83">
        <v>0.89999999999999991</v>
      </c>
      <c r="F773" s="78"/>
    </row>
    <row r="774" spans="1:6" x14ac:dyDescent="0.25">
      <c r="A774" s="17" t="s">
        <v>4690</v>
      </c>
      <c r="B774" s="17" t="s">
        <v>3970</v>
      </c>
      <c r="C774" s="83">
        <v>7.32</v>
      </c>
      <c r="D774" s="23">
        <v>1</v>
      </c>
      <c r="E774" s="83">
        <v>0.05</v>
      </c>
      <c r="F774" s="78"/>
    </row>
    <row r="775" spans="1:6" x14ac:dyDescent="0.25">
      <c r="A775" s="17" t="s">
        <v>4690</v>
      </c>
      <c r="B775" s="17" t="s">
        <v>3971</v>
      </c>
      <c r="C775" s="83">
        <v>51.24</v>
      </c>
      <c r="D775" s="23">
        <v>7</v>
      </c>
      <c r="E775" s="83">
        <v>0.35000000000000003</v>
      </c>
      <c r="F775" s="78"/>
    </row>
    <row r="776" spans="1:6" x14ac:dyDescent="0.25">
      <c r="A776" s="17" t="s">
        <v>4690</v>
      </c>
      <c r="B776" s="17" t="s">
        <v>3972</v>
      </c>
      <c r="C776" s="83">
        <v>21.96</v>
      </c>
      <c r="D776" s="23">
        <v>3</v>
      </c>
      <c r="E776" s="83">
        <v>0.15000000000000002</v>
      </c>
      <c r="F776" s="78"/>
    </row>
    <row r="777" spans="1:6" x14ac:dyDescent="0.25">
      <c r="A777" s="17" t="s">
        <v>4690</v>
      </c>
      <c r="B777" s="17" t="s">
        <v>3973</v>
      </c>
      <c r="C777" s="83">
        <v>7.32</v>
      </c>
      <c r="D777" s="23">
        <v>1</v>
      </c>
      <c r="E777" s="83">
        <v>0.05</v>
      </c>
      <c r="F777" s="78"/>
    </row>
    <row r="778" spans="1:6" x14ac:dyDescent="0.25">
      <c r="A778" s="17" t="s">
        <v>4690</v>
      </c>
      <c r="B778" s="17" t="s">
        <v>3975</v>
      </c>
      <c r="C778" s="83">
        <v>80.52000000000001</v>
      </c>
      <c r="D778" s="23">
        <v>11.000000000000002</v>
      </c>
      <c r="E778" s="83">
        <v>0.55000000000000016</v>
      </c>
      <c r="F778" s="78"/>
    </row>
    <row r="779" spans="1:6" x14ac:dyDescent="0.25">
      <c r="A779" s="17" t="s">
        <v>4690</v>
      </c>
      <c r="B779" s="17" t="s">
        <v>3976</v>
      </c>
      <c r="C779" s="83">
        <v>7.32</v>
      </c>
      <c r="D779" s="23">
        <v>1</v>
      </c>
      <c r="E779" s="83">
        <v>0.05</v>
      </c>
      <c r="F779" s="78"/>
    </row>
    <row r="780" spans="1:6" x14ac:dyDescent="0.25">
      <c r="A780" s="17" t="s">
        <v>4690</v>
      </c>
      <c r="B780" s="17" t="s">
        <v>3977</v>
      </c>
      <c r="C780" s="83">
        <v>73.2</v>
      </c>
      <c r="D780" s="23">
        <v>10</v>
      </c>
      <c r="E780" s="83">
        <v>0.5</v>
      </c>
      <c r="F780" s="78"/>
    </row>
    <row r="781" spans="1:6" x14ac:dyDescent="0.25">
      <c r="A781" s="17" t="s">
        <v>4690</v>
      </c>
      <c r="B781" s="17" t="s">
        <v>3978</v>
      </c>
      <c r="C781" s="83">
        <v>14.64</v>
      </c>
      <c r="D781" s="23">
        <v>2</v>
      </c>
      <c r="E781" s="83">
        <v>0.1</v>
      </c>
      <c r="F781" s="78"/>
    </row>
    <row r="782" spans="1:6" x14ac:dyDescent="0.25">
      <c r="A782" s="17" t="s">
        <v>4690</v>
      </c>
      <c r="B782" s="17" t="s">
        <v>3979</v>
      </c>
      <c r="C782" s="83">
        <v>7.32</v>
      </c>
      <c r="D782" s="23">
        <v>1</v>
      </c>
      <c r="E782" s="83">
        <v>0.05</v>
      </c>
      <c r="F782" s="78"/>
    </row>
    <row r="783" spans="1:6" x14ac:dyDescent="0.25">
      <c r="A783" s="17" t="s">
        <v>4690</v>
      </c>
      <c r="B783" s="17" t="s">
        <v>3980</v>
      </c>
      <c r="C783" s="83">
        <v>21.96</v>
      </c>
      <c r="D783" s="23">
        <v>3</v>
      </c>
      <c r="E783" s="83">
        <v>0.15000000000000002</v>
      </c>
      <c r="F783" s="78"/>
    </row>
    <row r="784" spans="1:6" x14ac:dyDescent="0.25">
      <c r="A784" s="17" t="s">
        <v>4690</v>
      </c>
      <c r="B784" s="17" t="s">
        <v>3982</v>
      </c>
      <c r="C784" s="83">
        <v>168.36</v>
      </c>
      <c r="D784" s="23">
        <v>23</v>
      </c>
      <c r="E784" s="83">
        <v>1.1500000000000001</v>
      </c>
      <c r="F784" s="78"/>
    </row>
    <row r="785" spans="1:6" x14ac:dyDescent="0.25">
      <c r="A785" s="17" t="s">
        <v>4690</v>
      </c>
      <c r="B785" s="17" t="s">
        <v>3983</v>
      </c>
      <c r="C785" s="83">
        <v>7.32</v>
      </c>
      <c r="D785" s="23">
        <v>1</v>
      </c>
      <c r="E785" s="83">
        <v>0.05</v>
      </c>
      <c r="F785" s="78"/>
    </row>
    <row r="786" spans="1:6" x14ac:dyDescent="0.25">
      <c r="A786" s="17" t="s">
        <v>4690</v>
      </c>
      <c r="B786" s="17" t="s">
        <v>3984</v>
      </c>
      <c r="C786" s="83">
        <v>102.47999999999999</v>
      </c>
      <c r="D786" s="23">
        <v>13.999999999999998</v>
      </c>
      <c r="E786" s="83">
        <v>0.7</v>
      </c>
      <c r="F786" s="78"/>
    </row>
    <row r="787" spans="1:6" x14ac:dyDescent="0.25">
      <c r="A787" s="17" t="s">
        <v>4690</v>
      </c>
      <c r="B787" s="17" t="s">
        <v>3985</v>
      </c>
      <c r="C787" s="83">
        <v>21.96</v>
      </c>
      <c r="D787" s="23">
        <v>3</v>
      </c>
      <c r="E787" s="83">
        <v>0.15000000000000002</v>
      </c>
      <c r="F787" s="78"/>
    </row>
    <row r="788" spans="1:6" x14ac:dyDescent="0.25">
      <c r="A788" s="17" t="s">
        <v>4690</v>
      </c>
      <c r="B788" s="17" t="s">
        <v>3986</v>
      </c>
      <c r="C788" s="83">
        <v>14.64</v>
      </c>
      <c r="D788" s="23">
        <v>2</v>
      </c>
      <c r="E788" s="83">
        <v>0.1</v>
      </c>
      <c r="F788" s="78"/>
    </row>
    <row r="789" spans="1:6" x14ac:dyDescent="0.25">
      <c r="A789" s="17" t="s">
        <v>4690</v>
      </c>
      <c r="B789" s="17" t="s">
        <v>3987</v>
      </c>
      <c r="C789" s="83">
        <v>43.92</v>
      </c>
      <c r="D789" s="23">
        <v>6</v>
      </c>
      <c r="E789" s="83">
        <v>0.30000000000000004</v>
      </c>
      <c r="F789" s="78"/>
    </row>
    <row r="790" spans="1:6" x14ac:dyDescent="0.25">
      <c r="A790" s="17" t="s">
        <v>4690</v>
      </c>
      <c r="B790" s="17" t="s">
        <v>3988</v>
      </c>
      <c r="C790" s="83">
        <v>7.32</v>
      </c>
      <c r="D790" s="23">
        <v>1</v>
      </c>
      <c r="E790" s="83">
        <v>0.05</v>
      </c>
      <c r="F790" s="78"/>
    </row>
    <row r="791" spans="1:6" x14ac:dyDescent="0.25">
      <c r="A791" s="17" t="s">
        <v>4690</v>
      </c>
      <c r="B791" s="17" t="s">
        <v>3989</v>
      </c>
      <c r="C791" s="83">
        <v>29.28</v>
      </c>
      <c r="D791" s="23">
        <v>4</v>
      </c>
      <c r="E791" s="83">
        <v>0.2</v>
      </c>
      <c r="F791" s="78"/>
    </row>
    <row r="792" spans="1:6" x14ac:dyDescent="0.25">
      <c r="A792" s="17" t="s">
        <v>4690</v>
      </c>
      <c r="B792" s="17" t="s">
        <v>3990</v>
      </c>
      <c r="C792" s="83">
        <v>139.07999999999998</v>
      </c>
      <c r="D792" s="23">
        <v>18.999999999999996</v>
      </c>
      <c r="E792" s="83">
        <v>0.94999999999999984</v>
      </c>
      <c r="F792" s="78"/>
    </row>
    <row r="793" spans="1:6" x14ac:dyDescent="0.25">
      <c r="A793" s="17" t="s">
        <v>4690</v>
      </c>
      <c r="B793" s="17" t="s">
        <v>3991</v>
      </c>
      <c r="C793" s="83">
        <v>36.6</v>
      </c>
      <c r="D793" s="23">
        <v>5</v>
      </c>
      <c r="E793" s="83">
        <v>0.25</v>
      </c>
      <c r="F793" s="78"/>
    </row>
    <row r="794" spans="1:6" x14ac:dyDescent="0.25">
      <c r="A794" s="17" t="s">
        <v>4690</v>
      </c>
      <c r="B794" s="17" t="s">
        <v>3992</v>
      </c>
      <c r="C794" s="83">
        <v>95.16</v>
      </c>
      <c r="D794" s="23">
        <v>12.999999999999998</v>
      </c>
      <c r="E794" s="83">
        <v>0.64999999999999991</v>
      </c>
      <c r="F794" s="78"/>
    </row>
    <row r="795" spans="1:6" x14ac:dyDescent="0.25">
      <c r="A795" s="17" t="s">
        <v>4690</v>
      </c>
      <c r="B795" s="17" t="s">
        <v>3994</v>
      </c>
      <c r="C795" s="83">
        <v>36.6</v>
      </c>
      <c r="D795" s="23">
        <v>5</v>
      </c>
      <c r="E795" s="83">
        <v>0.25</v>
      </c>
      <c r="F795" s="78"/>
    </row>
    <row r="796" spans="1:6" x14ac:dyDescent="0.25">
      <c r="A796" s="17" t="s">
        <v>4690</v>
      </c>
      <c r="B796" s="17" t="s">
        <v>3996</v>
      </c>
      <c r="C796" s="83">
        <v>21.96</v>
      </c>
      <c r="D796" s="23">
        <v>3</v>
      </c>
      <c r="E796" s="83">
        <v>0.15000000000000002</v>
      </c>
      <c r="F796" s="78"/>
    </row>
    <row r="797" spans="1:6" x14ac:dyDescent="0.25">
      <c r="A797" s="17" t="s">
        <v>4690</v>
      </c>
      <c r="B797" s="17" t="s">
        <v>3999</v>
      </c>
      <c r="C797" s="83">
        <v>7.32</v>
      </c>
      <c r="D797" s="23">
        <v>1</v>
      </c>
      <c r="E797" s="83">
        <v>0.05</v>
      </c>
      <c r="F797" s="78"/>
    </row>
    <row r="798" spans="1:6" x14ac:dyDescent="0.25">
      <c r="A798" s="17" t="s">
        <v>4690</v>
      </c>
      <c r="B798" s="17" t="s">
        <v>4000</v>
      </c>
      <c r="C798" s="83">
        <v>14.64</v>
      </c>
      <c r="D798" s="23">
        <v>2</v>
      </c>
      <c r="E798" s="83">
        <v>0.1</v>
      </c>
      <c r="F798" s="78"/>
    </row>
    <row r="799" spans="1:6" x14ac:dyDescent="0.25">
      <c r="A799" s="17" t="s">
        <v>4690</v>
      </c>
      <c r="B799" s="17" t="s">
        <v>4001</v>
      </c>
      <c r="C799" s="83">
        <v>14.64</v>
      </c>
      <c r="D799" s="23">
        <v>2</v>
      </c>
      <c r="E799" s="83">
        <v>0.1</v>
      </c>
      <c r="F799" s="78"/>
    </row>
    <row r="800" spans="1:6" x14ac:dyDescent="0.25">
      <c r="A800" s="17" t="s">
        <v>4690</v>
      </c>
      <c r="B800" s="17" t="s">
        <v>4002</v>
      </c>
      <c r="C800" s="83">
        <v>43.92</v>
      </c>
      <c r="D800" s="23">
        <v>6</v>
      </c>
      <c r="E800" s="83">
        <v>0.30000000000000004</v>
      </c>
      <c r="F800" s="78"/>
    </row>
    <row r="801" spans="1:6" x14ac:dyDescent="0.25">
      <c r="A801" s="17" t="s">
        <v>4690</v>
      </c>
      <c r="B801" s="17" t="s">
        <v>4004</v>
      </c>
      <c r="C801" s="83">
        <v>14.64</v>
      </c>
      <c r="D801" s="23">
        <v>2</v>
      </c>
      <c r="E801" s="83">
        <v>0.1</v>
      </c>
      <c r="F801" s="78"/>
    </row>
    <row r="802" spans="1:6" x14ac:dyDescent="0.25">
      <c r="A802" s="17" t="s">
        <v>4690</v>
      </c>
      <c r="B802" s="17" t="s">
        <v>4006</v>
      </c>
      <c r="C802" s="83">
        <v>14.64</v>
      </c>
      <c r="D802" s="23">
        <v>2</v>
      </c>
      <c r="E802" s="83">
        <v>0.1</v>
      </c>
      <c r="F802" s="78"/>
    </row>
    <row r="803" spans="1:6" x14ac:dyDescent="0.25">
      <c r="A803" s="17" t="s">
        <v>4690</v>
      </c>
      <c r="B803" s="17" t="s">
        <v>4007</v>
      </c>
      <c r="C803" s="83">
        <v>139.08000000000001</v>
      </c>
      <c r="D803" s="23">
        <v>19</v>
      </c>
      <c r="E803" s="83">
        <v>0.95000000000000007</v>
      </c>
      <c r="F803" s="78"/>
    </row>
    <row r="804" spans="1:6" x14ac:dyDescent="0.25">
      <c r="A804" s="17" t="s">
        <v>4690</v>
      </c>
      <c r="B804" s="17" t="s">
        <v>4009</v>
      </c>
      <c r="C804" s="83">
        <v>36.6</v>
      </c>
      <c r="D804" s="23">
        <v>5</v>
      </c>
      <c r="E804" s="83">
        <v>0.25</v>
      </c>
      <c r="F804" s="78"/>
    </row>
    <row r="805" spans="1:6" x14ac:dyDescent="0.25">
      <c r="A805" s="17" t="s">
        <v>4690</v>
      </c>
      <c r="B805" s="17" t="s">
        <v>4010</v>
      </c>
      <c r="C805" s="83">
        <v>43.92</v>
      </c>
      <c r="D805" s="23">
        <v>6</v>
      </c>
      <c r="E805" s="83">
        <v>0.30000000000000004</v>
      </c>
      <c r="F805" s="78"/>
    </row>
    <row r="806" spans="1:6" x14ac:dyDescent="0.25">
      <c r="A806" s="17" t="s">
        <v>4690</v>
      </c>
      <c r="B806" s="17" t="s">
        <v>4011</v>
      </c>
      <c r="C806" s="83">
        <v>7.32</v>
      </c>
      <c r="D806" s="23">
        <v>1</v>
      </c>
      <c r="E806" s="83">
        <v>0.05</v>
      </c>
      <c r="F806" s="78"/>
    </row>
    <row r="807" spans="1:6" x14ac:dyDescent="0.25">
      <c r="A807" s="17" t="s">
        <v>4690</v>
      </c>
      <c r="B807" s="17" t="s">
        <v>4013</v>
      </c>
      <c r="C807" s="83">
        <v>7.32</v>
      </c>
      <c r="D807" s="23">
        <v>1</v>
      </c>
      <c r="E807" s="83">
        <v>0.05</v>
      </c>
      <c r="F807" s="78"/>
    </row>
    <row r="808" spans="1:6" x14ac:dyDescent="0.25">
      <c r="A808" s="17" t="s">
        <v>4690</v>
      </c>
      <c r="B808" s="17" t="s">
        <v>4015</v>
      </c>
      <c r="C808" s="83">
        <v>14.64</v>
      </c>
      <c r="D808" s="23">
        <v>2</v>
      </c>
      <c r="E808" s="83">
        <v>0.1</v>
      </c>
      <c r="F808" s="78"/>
    </row>
    <row r="809" spans="1:6" x14ac:dyDescent="0.25">
      <c r="A809" s="17" t="s">
        <v>4690</v>
      </c>
      <c r="B809" s="17" t="s">
        <v>4016</v>
      </c>
      <c r="C809" s="83">
        <v>146.4</v>
      </c>
      <c r="D809" s="23">
        <v>20</v>
      </c>
      <c r="E809" s="83">
        <v>1</v>
      </c>
      <c r="F809" s="78"/>
    </row>
    <row r="810" spans="1:6" x14ac:dyDescent="0.25">
      <c r="A810" s="17" t="s">
        <v>4690</v>
      </c>
      <c r="B810" s="17" t="s">
        <v>4017</v>
      </c>
      <c r="C810" s="83">
        <v>21.96</v>
      </c>
      <c r="D810" s="23">
        <v>3</v>
      </c>
      <c r="E810" s="83">
        <v>0.15000000000000002</v>
      </c>
      <c r="F810" s="78"/>
    </row>
    <row r="811" spans="1:6" x14ac:dyDescent="0.25">
      <c r="A811" s="17" t="s">
        <v>4690</v>
      </c>
      <c r="B811" s="17" t="s">
        <v>4019</v>
      </c>
      <c r="C811" s="83">
        <v>51.24</v>
      </c>
      <c r="D811" s="23">
        <v>7</v>
      </c>
      <c r="E811" s="83">
        <v>0.35000000000000003</v>
      </c>
      <c r="F811" s="78"/>
    </row>
    <row r="812" spans="1:6" x14ac:dyDescent="0.25">
      <c r="A812" s="17" t="s">
        <v>4690</v>
      </c>
      <c r="B812" s="17" t="s">
        <v>4021</v>
      </c>
      <c r="C812" s="83">
        <v>21.96</v>
      </c>
      <c r="D812" s="23">
        <v>3</v>
      </c>
      <c r="E812" s="83">
        <v>0.15000000000000002</v>
      </c>
      <c r="F812" s="78"/>
    </row>
    <row r="813" spans="1:6" x14ac:dyDescent="0.25">
      <c r="A813" s="17" t="s">
        <v>4690</v>
      </c>
      <c r="B813" s="17" t="s">
        <v>4022</v>
      </c>
      <c r="C813" s="83">
        <v>14.64</v>
      </c>
      <c r="D813" s="23">
        <v>2</v>
      </c>
      <c r="E813" s="83">
        <v>0.1</v>
      </c>
      <c r="F813" s="78"/>
    </row>
    <row r="814" spans="1:6" x14ac:dyDescent="0.25">
      <c r="A814" s="17" t="s">
        <v>4690</v>
      </c>
      <c r="B814" s="17" t="s">
        <v>4024</v>
      </c>
      <c r="C814" s="83">
        <v>36.6</v>
      </c>
      <c r="D814" s="23">
        <v>5</v>
      </c>
      <c r="E814" s="83">
        <v>0.25</v>
      </c>
      <c r="F814" s="78"/>
    </row>
    <row r="815" spans="1:6" x14ac:dyDescent="0.25">
      <c r="A815" s="17" t="s">
        <v>4690</v>
      </c>
      <c r="B815" s="17" t="s">
        <v>4025</v>
      </c>
      <c r="C815" s="83">
        <v>51.24</v>
      </c>
      <c r="D815" s="23">
        <v>7</v>
      </c>
      <c r="E815" s="83">
        <v>0.35000000000000003</v>
      </c>
      <c r="F815" s="78"/>
    </row>
    <row r="816" spans="1:6" x14ac:dyDescent="0.25">
      <c r="A816" s="17" t="s">
        <v>4690</v>
      </c>
      <c r="B816" s="17" t="s">
        <v>4026</v>
      </c>
      <c r="C816" s="83">
        <v>7.32</v>
      </c>
      <c r="D816" s="23">
        <v>1</v>
      </c>
      <c r="E816" s="83">
        <v>0.05</v>
      </c>
      <c r="F816" s="78"/>
    </row>
    <row r="817" spans="1:6" x14ac:dyDescent="0.25">
      <c r="A817" s="17" t="s">
        <v>4690</v>
      </c>
      <c r="B817" s="17" t="s">
        <v>4027</v>
      </c>
      <c r="C817" s="83">
        <v>43.92</v>
      </c>
      <c r="D817" s="23">
        <v>6</v>
      </c>
      <c r="E817" s="83">
        <v>0.30000000000000004</v>
      </c>
      <c r="F817" s="78"/>
    </row>
    <row r="818" spans="1:6" x14ac:dyDescent="0.25">
      <c r="A818" s="17" t="s">
        <v>4690</v>
      </c>
      <c r="B818" s="17" t="s">
        <v>4028</v>
      </c>
      <c r="C818" s="83">
        <v>87.84</v>
      </c>
      <c r="D818" s="23">
        <v>12</v>
      </c>
      <c r="E818" s="83">
        <v>0.60000000000000009</v>
      </c>
      <c r="F818" s="78"/>
    </row>
    <row r="819" spans="1:6" x14ac:dyDescent="0.25">
      <c r="A819" s="17" t="s">
        <v>4690</v>
      </c>
      <c r="B819" s="17" t="s">
        <v>4029</v>
      </c>
      <c r="C819" s="83">
        <v>139.07999999999998</v>
      </c>
      <c r="D819" s="23">
        <v>18.999999999999996</v>
      </c>
      <c r="E819" s="83">
        <v>0.94999999999999984</v>
      </c>
      <c r="F819" s="78"/>
    </row>
    <row r="820" spans="1:6" x14ac:dyDescent="0.25">
      <c r="A820" s="17" t="s">
        <v>4690</v>
      </c>
      <c r="B820" s="17" t="s">
        <v>4031</v>
      </c>
      <c r="C820" s="83">
        <v>36.6</v>
      </c>
      <c r="D820" s="23">
        <v>5</v>
      </c>
      <c r="E820" s="83">
        <v>0.25</v>
      </c>
      <c r="F820" s="78"/>
    </row>
    <row r="821" spans="1:6" x14ac:dyDescent="0.25">
      <c r="A821" s="17" t="s">
        <v>4690</v>
      </c>
      <c r="B821" s="17" t="s">
        <v>4032</v>
      </c>
      <c r="C821" s="83">
        <v>7.32</v>
      </c>
      <c r="D821" s="23">
        <v>1</v>
      </c>
      <c r="E821" s="83">
        <v>0.05</v>
      </c>
      <c r="F821" s="78"/>
    </row>
    <row r="822" spans="1:6" x14ac:dyDescent="0.25">
      <c r="A822" s="17" t="s">
        <v>4690</v>
      </c>
      <c r="B822" s="17" t="s">
        <v>4033</v>
      </c>
      <c r="C822" s="83">
        <v>14.64</v>
      </c>
      <c r="D822" s="23">
        <v>2</v>
      </c>
      <c r="E822" s="83">
        <v>0.1</v>
      </c>
      <c r="F822" s="78"/>
    </row>
    <row r="823" spans="1:6" x14ac:dyDescent="0.25">
      <c r="A823" s="17" t="s">
        <v>4690</v>
      </c>
      <c r="B823" s="17" t="s">
        <v>4034</v>
      </c>
      <c r="C823" s="83">
        <v>29.28</v>
      </c>
      <c r="D823" s="23">
        <v>4</v>
      </c>
      <c r="E823" s="83">
        <v>0.2</v>
      </c>
      <c r="F823" s="78"/>
    </row>
    <row r="824" spans="1:6" x14ac:dyDescent="0.25">
      <c r="A824" s="17" t="s">
        <v>4690</v>
      </c>
      <c r="B824" s="17" t="s">
        <v>4036</v>
      </c>
      <c r="C824" s="83">
        <v>146.4</v>
      </c>
      <c r="D824" s="23">
        <v>20</v>
      </c>
      <c r="E824" s="83">
        <v>1</v>
      </c>
      <c r="F824" s="78"/>
    </row>
    <row r="825" spans="1:6" x14ac:dyDescent="0.25">
      <c r="A825" s="17" t="s">
        <v>4690</v>
      </c>
      <c r="B825" s="17" t="s">
        <v>4037</v>
      </c>
      <c r="C825" s="83">
        <v>7.32</v>
      </c>
      <c r="D825" s="23">
        <v>1</v>
      </c>
      <c r="E825" s="83">
        <v>0.05</v>
      </c>
      <c r="F825" s="78"/>
    </row>
    <row r="826" spans="1:6" x14ac:dyDescent="0.25">
      <c r="A826" s="17" t="s">
        <v>4690</v>
      </c>
      <c r="B826" s="17" t="s">
        <v>4038</v>
      </c>
      <c r="C826" s="83">
        <v>58.56</v>
      </c>
      <c r="D826" s="23">
        <v>8</v>
      </c>
      <c r="E826" s="83">
        <v>0.4</v>
      </c>
      <c r="F826" s="78"/>
    </row>
    <row r="827" spans="1:6" x14ac:dyDescent="0.25">
      <c r="A827" s="17" t="s">
        <v>4690</v>
      </c>
      <c r="B827" s="17" t="s">
        <v>4039</v>
      </c>
      <c r="C827" s="83">
        <v>14.64</v>
      </c>
      <c r="D827" s="23">
        <v>2</v>
      </c>
      <c r="E827" s="83">
        <v>0.1</v>
      </c>
      <c r="F827" s="78"/>
    </row>
    <row r="828" spans="1:6" x14ac:dyDescent="0.25">
      <c r="A828" s="17" t="s">
        <v>4690</v>
      </c>
      <c r="B828" s="17" t="s">
        <v>4040</v>
      </c>
      <c r="C828" s="83">
        <v>65.88</v>
      </c>
      <c r="D828" s="23">
        <v>8.9999999999999982</v>
      </c>
      <c r="E828" s="83">
        <v>0.44999999999999996</v>
      </c>
      <c r="F828" s="78"/>
    </row>
    <row r="829" spans="1:6" x14ac:dyDescent="0.25">
      <c r="A829" s="17" t="s">
        <v>4690</v>
      </c>
      <c r="B829" s="17" t="s">
        <v>4041</v>
      </c>
      <c r="C829" s="83">
        <v>7.32</v>
      </c>
      <c r="D829" s="23">
        <v>1</v>
      </c>
      <c r="E829" s="83">
        <v>0.05</v>
      </c>
      <c r="F829" s="78"/>
    </row>
    <row r="830" spans="1:6" x14ac:dyDescent="0.25">
      <c r="A830" s="17" t="s">
        <v>4690</v>
      </c>
      <c r="B830" s="17" t="s">
        <v>4042</v>
      </c>
      <c r="C830" s="83">
        <v>183</v>
      </c>
      <c r="D830" s="23">
        <v>25</v>
      </c>
      <c r="E830" s="83">
        <v>1.25</v>
      </c>
      <c r="F830" s="78"/>
    </row>
    <row r="831" spans="1:6" x14ac:dyDescent="0.25">
      <c r="A831" s="17" t="s">
        <v>4690</v>
      </c>
      <c r="B831" s="17" t="s">
        <v>4150</v>
      </c>
      <c r="C831" s="83">
        <v>44.07</v>
      </c>
      <c r="D831" s="93">
        <v>6.0204918032786887</v>
      </c>
      <c r="E831" s="83">
        <v>0.30102459016393446</v>
      </c>
      <c r="F831" s="78"/>
    </row>
    <row r="832" spans="1:6" x14ac:dyDescent="0.25">
      <c r="A832" s="17" t="s">
        <v>4690</v>
      </c>
      <c r="B832" s="17" t="s">
        <v>4045</v>
      </c>
      <c r="C832" s="83">
        <v>43.92</v>
      </c>
      <c r="D832" s="23">
        <v>6</v>
      </c>
      <c r="E832" s="83">
        <v>0.30000000000000004</v>
      </c>
      <c r="F832" s="78"/>
    </row>
    <row r="833" spans="1:6" x14ac:dyDescent="0.25">
      <c r="A833" s="17" t="s">
        <v>4690</v>
      </c>
      <c r="B833" s="17" t="s">
        <v>4046</v>
      </c>
      <c r="C833" s="83">
        <v>14.64</v>
      </c>
      <c r="D833" s="23">
        <v>2</v>
      </c>
      <c r="E833" s="83">
        <v>0.1</v>
      </c>
      <c r="F833" s="78"/>
    </row>
    <row r="834" spans="1:6" x14ac:dyDescent="0.25">
      <c r="A834" s="17" t="s">
        <v>4690</v>
      </c>
      <c r="B834" s="17" t="s">
        <v>4047</v>
      </c>
      <c r="C834" s="83">
        <v>21.96</v>
      </c>
      <c r="D834" s="23">
        <v>3</v>
      </c>
      <c r="E834" s="83">
        <v>0.15000000000000002</v>
      </c>
      <c r="F834" s="78"/>
    </row>
    <row r="835" spans="1:6" x14ac:dyDescent="0.25">
      <c r="A835" s="17" t="s">
        <v>4690</v>
      </c>
      <c r="B835" s="17" t="s">
        <v>4048</v>
      </c>
      <c r="C835" s="83">
        <v>21.96</v>
      </c>
      <c r="D835" s="23">
        <v>3</v>
      </c>
      <c r="E835" s="83">
        <v>0.15000000000000002</v>
      </c>
      <c r="F835" s="78"/>
    </row>
    <row r="836" spans="1:6" x14ac:dyDescent="0.25">
      <c r="A836" s="17" t="s">
        <v>4690</v>
      </c>
      <c r="B836" s="17" t="s">
        <v>4049</v>
      </c>
      <c r="C836" s="83">
        <v>21.96</v>
      </c>
      <c r="D836" s="23">
        <v>3</v>
      </c>
      <c r="E836" s="83">
        <v>0.15000000000000002</v>
      </c>
      <c r="F836" s="78"/>
    </row>
    <row r="837" spans="1:6" x14ac:dyDescent="0.25">
      <c r="A837" s="17" t="s">
        <v>4690</v>
      </c>
      <c r="B837" s="17" t="s">
        <v>4050</v>
      </c>
      <c r="C837" s="83">
        <v>14.64</v>
      </c>
      <c r="D837" s="23">
        <v>2</v>
      </c>
      <c r="E837" s="83">
        <v>0.1</v>
      </c>
      <c r="F837" s="78"/>
    </row>
    <row r="838" spans="1:6" x14ac:dyDescent="0.25">
      <c r="A838" s="17" t="s">
        <v>4690</v>
      </c>
      <c r="B838" s="17" t="s">
        <v>4051</v>
      </c>
      <c r="C838" s="83">
        <v>95.16</v>
      </c>
      <c r="D838" s="23">
        <v>12.999999999999998</v>
      </c>
      <c r="E838" s="83">
        <v>0.64999999999999991</v>
      </c>
      <c r="F838" s="78"/>
    </row>
    <row r="839" spans="1:6" x14ac:dyDescent="0.25">
      <c r="A839" s="17" t="s">
        <v>4690</v>
      </c>
      <c r="B839" s="17" t="s">
        <v>4055</v>
      </c>
      <c r="C839" s="83">
        <v>124.44000000000001</v>
      </c>
      <c r="D839" s="23">
        <v>17</v>
      </c>
      <c r="E839" s="83">
        <v>0.85000000000000009</v>
      </c>
      <c r="F839" s="78"/>
    </row>
    <row r="840" spans="1:6" x14ac:dyDescent="0.25">
      <c r="A840" s="17" t="s">
        <v>4690</v>
      </c>
      <c r="B840" s="17" t="s">
        <v>4056</v>
      </c>
      <c r="C840" s="83">
        <v>7.32</v>
      </c>
      <c r="D840" s="23">
        <v>1</v>
      </c>
      <c r="E840" s="83">
        <v>0.05</v>
      </c>
      <c r="F840" s="78"/>
    </row>
    <row r="841" spans="1:6" x14ac:dyDescent="0.25">
      <c r="A841" s="17" t="s">
        <v>4690</v>
      </c>
      <c r="B841" s="17" t="s">
        <v>4057</v>
      </c>
      <c r="C841" s="83">
        <v>51.24</v>
      </c>
      <c r="D841" s="23">
        <v>7</v>
      </c>
      <c r="E841" s="83">
        <v>0.35000000000000003</v>
      </c>
      <c r="F841" s="78"/>
    </row>
    <row r="842" spans="1:6" x14ac:dyDescent="0.25">
      <c r="A842" s="17" t="s">
        <v>4690</v>
      </c>
      <c r="B842" s="17" t="s">
        <v>4058</v>
      </c>
      <c r="C842" s="83">
        <v>36.6</v>
      </c>
      <c r="D842" s="23">
        <v>5</v>
      </c>
      <c r="E842" s="83">
        <v>0.25</v>
      </c>
      <c r="F842" s="78"/>
    </row>
    <row r="843" spans="1:6" x14ac:dyDescent="0.25">
      <c r="A843" s="17" t="s">
        <v>4690</v>
      </c>
      <c r="B843" s="17" t="s">
        <v>4059</v>
      </c>
      <c r="C843" s="83">
        <v>7.32</v>
      </c>
      <c r="D843" s="23">
        <v>1</v>
      </c>
      <c r="E843" s="83">
        <v>0.05</v>
      </c>
      <c r="F843" s="78"/>
    </row>
    <row r="844" spans="1:6" x14ac:dyDescent="0.25">
      <c r="A844" s="17" t="s">
        <v>4690</v>
      </c>
      <c r="B844" s="17" t="s">
        <v>4060</v>
      </c>
      <c r="C844" s="83">
        <v>7.32</v>
      </c>
      <c r="D844" s="23">
        <v>1</v>
      </c>
      <c r="E844" s="83">
        <v>0.05</v>
      </c>
      <c r="F844" s="78"/>
    </row>
    <row r="845" spans="1:6" x14ac:dyDescent="0.25">
      <c r="A845" s="17" t="s">
        <v>4690</v>
      </c>
      <c r="B845" s="17" t="s">
        <v>4062</v>
      </c>
      <c r="C845" s="83">
        <v>29.28</v>
      </c>
      <c r="D845" s="23">
        <v>4</v>
      </c>
      <c r="E845" s="83">
        <v>0.2</v>
      </c>
      <c r="F845" s="78"/>
    </row>
    <row r="846" spans="1:6" x14ac:dyDescent="0.25">
      <c r="A846" s="17" t="s">
        <v>4690</v>
      </c>
      <c r="B846" s="17" t="s">
        <v>4063</v>
      </c>
      <c r="C846" s="83">
        <v>43.92</v>
      </c>
      <c r="D846" s="23">
        <v>6</v>
      </c>
      <c r="E846" s="83">
        <v>0.30000000000000004</v>
      </c>
      <c r="F846" s="78"/>
    </row>
    <row r="847" spans="1:6" x14ac:dyDescent="0.25">
      <c r="A847" s="17" t="s">
        <v>4690</v>
      </c>
      <c r="B847" s="17" t="s">
        <v>4064</v>
      </c>
      <c r="C847" s="83">
        <v>14.64</v>
      </c>
      <c r="D847" s="23">
        <v>2</v>
      </c>
      <c r="E847" s="83">
        <v>0.1</v>
      </c>
      <c r="F847" s="78"/>
    </row>
    <row r="848" spans="1:6" x14ac:dyDescent="0.25">
      <c r="A848" s="17" t="s">
        <v>4690</v>
      </c>
      <c r="B848" s="17" t="s">
        <v>4067</v>
      </c>
      <c r="C848" s="83">
        <v>95.16</v>
      </c>
      <c r="D848" s="23">
        <v>12.999999999999998</v>
      </c>
      <c r="E848" s="83">
        <v>0.64999999999999991</v>
      </c>
      <c r="F848" s="78"/>
    </row>
    <row r="849" spans="1:6" x14ac:dyDescent="0.25">
      <c r="A849" s="17" t="s">
        <v>4690</v>
      </c>
      <c r="B849" s="17" t="s">
        <v>4068</v>
      </c>
      <c r="C849" s="83">
        <v>51.24</v>
      </c>
      <c r="D849" s="23">
        <v>7</v>
      </c>
      <c r="E849" s="83">
        <v>0.35000000000000003</v>
      </c>
      <c r="F849" s="78"/>
    </row>
    <row r="850" spans="1:6" x14ac:dyDescent="0.25">
      <c r="A850" s="17" t="s">
        <v>4690</v>
      </c>
      <c r="B850" s="17" t="s">
        <v>4069</v>
      </c>
      <c r="C850" s="83">
        <v>212.28000000000003</v>
      </c>
      <c r="D850" s="23">
        <v>29.000000000000004</v>
      </c>
      <c r="E850" s="83">
        <v>1.4500000000000002</v>
      </c>
      <c r="F850" s="78"/>
    </row>
    <row r="851" spans="1:6" x14ac:dyDescent="0.25">
      <c r="A851" s="17" t="s">
        <v>4690</v>
      </c>
      <c r="B851" s="17" t="s">
        <v>4071</v>
      </c>
      <c r="C851" s="83">
        <v>21.96</v>
      </c>
      <c r="D851" s="23">
        <v>3</v>
      </c>
      <c r="E851" s="83">
        <v>0.15000000000000002</v>
      </c>
      <c r="F851" s="78"/>
    </row>
    <row r="852" spans="1:6" x14ac:dyDescent="0.25">
      <c r="A852" s="17" t="s">
        <v>4690</v>
      </c>
      <c r="B852" s="17" t="s">
        <v>4072</v>
      </c>
      <c r="C852" s="83">
        <v>43.92</v>
      </c>
      <c r="D852" s="23">
        <v>6</v>
      </c>
      <c r="E852" s="83">
        <v>0.30000000000000004</v>
      </c>
      <c r="F852" s="78"/>
    </row>
    <row r="853" spans="1:6" x14ac:dyDescent="0.25">
      <c r="A853" s="17" t="s">
        <v>4690</v>
      </c>
      <c r="B853" s="17" t="s">
        <v>4073</v>
      </c>
      <c r="C853" s="83">
        <v>7.32</v>
      </c>
      <c r="D853" s="23">
        <v>1</v>
      </c>
      <c r="E853" s="83">
        <v>0.05</v>
      </c>
      <c r="F853" s="78"/>
    </row>
    <row r="854" spans="1:6" x14ac:dyDescent="0.25">
      <c r="A854" s="17" t="s">
        <v>4690</v>
      </c>
      <c r="B854" s="17" t="s">
        <v>4074</v>
      </c>
      <c r="C854" s="83">
        <v>183</v>
      </c>
      <c r="D854" s="23">
        <v>25</v>
      </c>
      <c r="E854" s="83">
        <v>1.25</v>
      </c>
      <c r="F854" s="78"/>
    </row>
    <row r="855" spans="1:6" x14ac:dyDescent="0.25">
      <c r="A855" s="17" t="s">
        <v>4690</v>
      </c>
      <c r="B855" s="17" t="s">
        <v>4075</v>
      </c>
      <c r="C855" s="83">
        <v>21.96</v>
      </c>
      <c r="D855" s="23">
        <v>3</v>
      </c>
      <c r="E855" s="83">
        <v>0.15000000000000002</v>
      </c>
      <c r="F855" s="78"/>
    </row>
    <row r="856" spans="1:6" x14ac:dyDescent="0.25">
      <c r="A856" s="17" t="s">
        <v>4690</v>
      </c>
      <c r="B856" s="17" t="s">
        <v>4076</v>
      </c>
      <c r="C856" s="83">
        <v>80.52000000000001</v>
      </c>
      <c r="D856" s="23">
        <v>11.000000000000002</v>
      </c>
      <c r="E856" s="83">
        <v>0.55000000000000016</v>
      </c>
      <c r="F856" s="78"/>
    </row>
    <row r="857" spans="1:6" x14ac:dyDescent="0.25">
      <c r="A857" s="17" t="s">
        <v>4690</v>
      </c>
      <c r="B857" s="17" t="s">
        <v>4077</v>
      </c>
      <c r="C857" s="83">
        <v>43.92</v>
      </c>
      <c r="D857" s="23">
        <v>6</v>
      </c>
      <c r="E857" s="83">
        <v>0.30000000000000004</v>
      </c>
      <c r="F857" s="78"/>
    </row>
    <row r="858" spans="1:6" x14ac:dyDescent="0.25">
      <c r="A858" s="17" t="s">
        <v>4690</v>
      </c>
      <c r="B858" s="17" t="s">
        <v>4080</v>
      </c>
      <c r="C858" s="83">
        <v>21.96</v>
      </c>
      <c r="D858" s="23">
        <v>3</v>
      </c>
      <c r="E858" s="83">
        <v>0.15000000000000002</v>
      </c>
      <c r="F858" s="78"/>
    </row>
    <row r="859" spans="1:6" x14ac:dyDescent="0.25">
      <c r="A859" s="17" t="s">
        <v>4690</v>
      </c>
      <c r="B859" s="17" t="s">
        <v>4081</v>
      </c>
      <c r="C859" s="83">
        <v>14.64</v>
      </c>
      <c r="D859" s="23">
        <v>2</v>
      </c>
      <c r="E859" s="83">
        <v>0.1</v>
      </c>
      <c r="F859" s="78"/>
    </row>
    <row r="860" spans="1:6" x14ac:dyDescent="0.25">
      <c r="A860" s="17" t="s">
        <v>4690</v>
      </c>
      <c r="B860" s="17" t="s">
        <v>4082</v>
      </c>
      <c r="C860" s="83">
        <v>7.32</v>
      </c>
      <c r="D860" s="23">
        <v>1</v>
      </c>
      <c r="E860" s="83">
        <v>0.05</v>
      </c>
      <c r="F860" s="78"/>
    </row>
    <row r="861" spans="1:6" x14ac:dyDescent="0.25">
      <c r="A861" s="17" t="s">
        <v>4690</v>
      </c>
      <c r="B861" s="17" t="s">
        <v>4083</v>
      </c>
      <c r="C861" s="83">
        <v>7.32</v>
      </c>
      <c r="D861" s="23">
        <v>1</v>
      </c>
      <c r="E861" s="83">
        <v>0.05</v>
      </c>
      <c r="F861" s="78"/>
    </row>
    <row r="862" spans="1:6" x14ac:dyDescent="0.25">
      <c r="A862" s="17" t="s">
        <v>4690</v>
      </c>
      <c r="B862" s="17" t="s">
        <v>4084</v>
      </c>
      <c r="C862" s="83">
        <v>29.28</v>
      </c>
      <c r="D862" s="23">
        <v>4</v>
      </c>
      <c r="E862" s="83">
        <v>0.2</v>
      </c>
      <c r="F862" s="78"/>
    </row>
    <row r="863" spans="1:6" x14ac:dyDescent="0.25">
      <c r="A863" s="17" t="s">
        <v>4690</v>
      </c>
      <c r="B863" s="17" t="s">
        <v>4085</v>
      </c>
      <c r="C863" s="83">
        <v>14.64</v>
      </c>
      <c r="D863" s="23">
        <v>2</v>
      </c>
      <c r="E863" s="83">
        <v>0.1</v>
      </c>
      <c r="F863" s="78"/>
    </row>
    <row r="864" spans="1:6" x14ac:dyDescent="0.25">
      <c r="A864" s="17" t="s">
        <v>4690</v>
      </c>
      <c r="B864" s="17" t="s">
        <v>4086</v>
      </c>
      <c r="C864" s="83">
        <v>65.88</v>
      </c>
      <c r="D864" s="23">
        <v>8.9999999999999982</v>
      </c>
      <c r="E864" s="83">
        <v>0.44999999999999996</v>
      </c>
      <c r="F864" s="78"/>
    </row>
    <row r="865" spans="1:6" x14ac:dyDescent="0.25">
      <c r="A865" s="17" t="s">
        <v>4690</v>
      </c>
      <c r="B865" s="17" t="s">
        <v>4087</v>
      </c>
      <c r="C865" s="83">
        <v>14.64</v>
      </c>
      <c r="D865" s="23">
        <v>2</v>
      </c>
      <c r="E865" s="83">
        <v>0.1</v>
      </c>
      <c r="F865" s="78"/>
    </row>
    <row r="866" spans="1:6" x14ac:dyDescent="0.25">
      <c r="A866" s="17" t="s">
        <v>4690</v>
      </c>
      <c r="B866" s="17" t="s">
        <v>4088</v>
      </c>
      <c r="C866" s="83">
        <v>21.96</v>
      </c>
      <c r="D866" s="23">
        <v>3</v>
      </c>
      <c r="E866" s="83">
        <v>0.15000000000000002</v>
      </c>
      <c r="F866" s="78"/>
    </row>
    <row r="867" spans="1:6" x14ac:dyDescent="0.25">
      <c r="A867" s="17" t="s">
        <v>4690</v>
      </c>
      <c r="B867" s="17" t="s">
        <v>4089</v>
      </c>
      <c r="C867" s="83">
        <v>58.56</v>
      </c>
      <c r="D867" s="23">
        <v>8</v>
      </c>
      <c r="E867" s="83">
        <v>0.4</v>
      </c>
      <c r="F867" s="78"/>
    </row>
    <row r="868" spans="1:6" x14ac:dyDescent="0.25">
      <c r="A868" s="17" t="s">
        <v>4690</v>
      </c>
      <c r="B868" s="17" t="s">
        <v>4090</v>
      </c>
      <c r="C868" s="83">
        <v>29.28</v>
      </c>
      <c r="D868" s="23">
        <v>4</v>
      </c>
      <c r="E868" s="83">
        <v>0.2</v>
      </c>
      <c r="F868" s="78"/>
    </row>
    <row r="869" spans="1:6" x14ac:dyDescent="0.25">
      <c r="A869" s="17" t="s">
        <v>4690</v>
      </c>
      <c r="B869" s="17" t="s">
        <v>4091</v>
      </c>
      <c r="C869" s="83">
        <v>95.16</v>
      </c>
      <c r="D869" s="23">
        <v>12.999999999999998</v>
      </c>
      <c r="E869" s="83">
        <v>0.64999999999999991</v>
      </c>
      <c r="F869" s="78"/>
    </row>
    <row r="870" spans="1:6" x14ac:dyDescent="0.25">
      <c r="A870" s="17" t="s">
        <v>4690</v>
      </c>
      <c r="B870" s="17" t="s">
        <v>4092</v>
      </c>
      <c r="C870" s="83">
        <v>21.96</v>
      </c>
      <c r="D870" s="23">
        <v>3</v>
      </c>
      <c r="E870" s="83">
        <v>0.15000000000000002</v>
      </c>
      <c r="F870" s="78"/>
    </row>
    <row r="871" spans="1:6" x14ac:dyDescent="0.25">
      <c r="A871" s="17" t="s">
        <v>4690</v>
      </c>
      <c r="B871" s="17" t="s">
        <v>4093</v>
      </c>
      <c r="C871" s="83">
        <v>117.12</v>
      </c>
      <c r="D871" s="23">
        <v>16</v>
      </c>
      <c r="E871" s="83">
        <v>0.8</v>
      </c>
      <c r="F871" s="78"/>
    </row>
    <row r="872" spans="1:6" x14ac:dyDescent="0.25">
      <c r="A872" s="17" t="s">
        <v>4690</v>
      </c>
      <c r="B872" s="17" t="s">
        <v>4094</v>
      </c>
      <c r="C872" s="83">
        <v>7.32</v>
      </c>
      <c r="D872" s="23">
        <v>1</v>
      </c>
      <c r="E872" s="83">
        <v>0.05</v>
      </c>
      <c r="F872" s="78"/>
    </row>
    <row r="873" spans="1:6" x14ac:dyDescent="0.25">
      <c r="A873" s="17" t="s">
        <v>4690</v>
      </c>
      <c r="B873" s="17" t="s">
        <v>4095</v>
      </c>
      <c r="C873" s="83">
        <v>161.04000000000002</v>
      </c>
      <c r="D873" s="23">
        <v>22.000000000000004</v>
      </c>
      <c r="E873" s="83">
        <v>1.1000000000000003</v>
      </c>
      <c r="F873" s="78"/>
    </row>
    <row r="874" spans="1:6" x14ac:dyDescent="0.25">
      <c r="A874" s="17" t="s">
        <v>4690</v>
      </c>
      <c r="B874" s="17" t="s">
        <v>4096</v>
      </c>
      <c r="C874" s="83">
        <v>51.24</v>
      </c>
      <c r="D874" s="23">
        <v>7</v>
      </c>
      <c r="E874" s="83">
        <v>0.35000000000000003</v>
      </c>
      <c r="F874" s="78"/>
    </row>
    <row r="875" spans="1:6" x14ac:dyDescent="0.25">
      <c r="A875" s="17" t="s">
        <v>4690</v>
      </c>
      <c r="B875" s="17" t="s">
        <v>4099</v>
      </c>
      <c r="C875" s="83">
        <v>14.64</v>
      </c>
      <c r="D875" s="23">
        <v>2</v>
      </c>
      <c r="E875" s="83">
        <v>0.1</v>
      </c>
      <c r="F875" s="78"/>
    </row>
    <row r="876" spans="1:6" x14ac:dyDescent="0.25">
      <c r="A876" s="17" t="s">
        <v>4690</v>
      </c>
      <c r="B876" s="17" t="s">
        <v>4100</v>
      </c>
      <c r="C876" s="83">
        <v>7.32</v>
      </c>
      <c r="D876" s="23">
        <v>1</v>
      </c>
      <c r="E876" s="83">
        <v>0.05</v>
      </c>
      <c r="F876" s="78"/>
    </row>
    <row r="877" spans="1:6" x14ac:dyDescent="0.25">
      <c r="A877" s="17" t="s">
        <v>4690</v>
      </c>
      <c r="B877" s="17" t="s">
        <v>4705</v>
      </c>
      <c r="C877" s="83">
        <v>21.96</v>
      </c>
      <c r="D877" s="23">
        <v>3</v>
      </c>
      <c r="E877" s="83">
        <v>0.15000000000000002</v>
      </c>
      <c r="F877" s="78"/>
    </row>
    <row r="878" spans="1:6" x14ac:dyDescent="0.25">
      <c r="A878" s="17" t="s">
        <v>4690</v>
      </c>
      <c r="B878" s="17" t="s">
        <v>4102</v>
      </c>
      <c r="C878" s="83">
        <v>73.2</v>
      </c>
      <c r="D878" s="23">
        <v>10</v>
      </c>
      <c r="E878" s="83">
        <v>0.5</v>
      </c>
      <c r="F878" s="78"/>
    </row>
    <row r="879" spans="1:6" x14ac:dyDescent="0.25">
      <c r="A879" s="17" t="s">
        <v>4690</v>
      </c>
      <c r="B879" s="17" t="s">
        <v>4103</v>
      </c>
      <c r="C879" s="83">
        <v>29.28</v>
      </c>
      <c r="D879" s="23">
        <v>4</v>
      </c>
      <c r="E879" s="83">
        <v>0.2</v>
      </c>
      <c r="F879" s="78"/>
    </row>
    <row r="880" spans="1:6" x14ac:dyDescent="0.25">
      <c r="A880" s="17" t="s">
        <v>4690</v>
      </c>
      <c r="B880" s="17" t="s">
        <v>4104</v>
      </c>
      <c r="C880" s="83">
        <v>21.96</v>
      </c>
      <c r="D880" s="23">
        <v>3</v>
      </c>
      <c r="E880" s="83">
        <v>0.15000000000000002</v>
      </c>
      <c r="F880" s="78"/>
    </row>
    <row r="881" spans="1:6" x14ac:dyDescent="0.25">
      <c r="A881" s="17" t="s">
        <v>4690</v>
      </c>
      <c r="B881" s="17" t="s">
        <v>4105</v>
      </c>
      <c r="C881" s="83">
        <v>51.24</v>
      </c>
      <c r="D881" s="23">
        <v>7</v>
      </c>
      <c r="E881" s="83">
        <v>0.35000000000000003</v>
      </c>
      <c r="F881" s="78"/>
    </row>
    <row r="882" spans="1:6" x14ac:dyDescent="0.25">
      <c r="A882" s="17" t="s">
        <v>4690</v>
      </c>
      <c r="B882" s="17" t="s">
        <v>4107</v>
      </c>
      <c r="C882" s="83">
        <v>65.88</v>
      </c>
      <c r="D882" s="23">
        <v>8.9999999999999982</v>
      </c>
      <c r="E882" s="83">
        <v>0.44999999999999996</v>
      </c>
      <c r="F882" s="78"/>
    </row>
    <row r="883" spans="1:6" x14ac:dyDescent="0.25">
      <c r="A883" s="17" t="s">
        <v>4690</v>
      </c>
      <c r="B883" s="17" t="s">
        <v>4108</v>
      </c>
      <c r="C883" s="83">
        <v>7.32</v>
      </c>
      <c r="D883" s="23">
        <v>1</v>
      </c>
      <c r="E883" s="83">
        <v>0.05</v>
      </c>
      <c r="F883" s="78"/>
    </row>
    <row r="884" spans="1:6" x14ac:dyDescent="0.25">
      <c r="A884" s="17" t="s">
        <v>4690</v>
      </c>
      <c r="B884" s="17" t="s">
        <v>4109</v>
      </c>
      <c r="C884" s="83">
        <v>29.28</v>
      </c>
      <c r="D884" s="23">
        <v>4</v>
      </c>
      <c r="E884" s="83">
        <v>0.2</v>
      </c>
      <c r="F884" s="78"/>
    </row>
    <row r="885" spans="1:6" x14ac:dyDescent="0.25">
      <c r="A885" s="17" t="s">
        <v>4690</v>
      </c>
      <c r="B885" s="17" t="s">
        <v>4110</v>
      </c>
      <c r="C885" s="83">
        <v>7.32</v>
      </c>
      <c r="D885" s="23">
        <v>1</v>
      </c>
      <c r="E885" s="83">
        <v>0.05</v>
      </c>
      <c r="F885" s="78"/>
    </row>
    <row r="886" spans="1:6" x14ac:dyDescent="0.25">
      <c r="A886" s="17" t="s">
        <v>4690</v>
      </c>
      <c r="B886" s="17" t="s">
        <v>4111</v>
      </c>
      <c r="C886" s="83">
        <v>29.28</v>
      </c>
      <c r="D886" s="23">
        <v>4</v>
      </c>
      <c r="E886" s="83">
        <v>0.2</v>
      </c>
      <c r="F886" s="78"/>
    </row>
    <row r="887" spans="1:6" x14ac:dyDescent="0.25">
      <c r="A887" s="17" t="s">
        <v>4690</v>
      </c>
      <c r="B887" s="17" t="s">
        <v>4112</v>
      </c>
      <c r="C887" s="83">
        <v>14.64</v>
      </c>
      <c r="D887" s="23">
        <v>2</v>
      </c>
      <c r="E887" s="83">
        <v>0.1</v>
      </c>
      <c r="F887" s="78"/>
    </row>
    <row r="888" spans="1:6" x14ac:dyDescent="0.25">
      <c r="A888" s="17" t="s">
        <v>4690</v>
      </c>
      <c r="B888" s="17" t="s">
        <v>4115</v>
      </c>
      <c r="C888" s="83">
        <v>21.96</v>
      </c>
      <c r="D888" s="23">
        <v>3</v>
      </c>
      <c r="E888" s="83">
        <v>0.15000000000000002</v>
      </c>
      <c r="F888" s="78"/>
    </row>
    <row r="889" spans="1:6" x14ac:dyDescent="0.25">
      <c r="A889" s="17" t="s">
        <v>4690</v>
      </c>
      <c r="B889" s="17" t="s">
        <v>4116</v>
      </c>
      <c r="C889" s="83">
        <v>21.96</v>
      </c>
      <c r="D889" s="23">
        <v>3</v>
      </c>
      <c r="E889" s="83">
        <v>0.15000000000000002</v>
      </c>
      <c r="F889" s="78"/>
    </row>
    <row r="890" spans="1:6" x14ac:dyDescent="0.25">
      <c r="A890" s="17" t="s">
        <v>4690</v>
      </c>
      <c r="B890" s="17" t="s">
        <v>4118</v>
      </c>
      <c r="C890" s="83">
        <v>65.88</v>
      </c>
      <c r="D890" s="23">
        <v>8.9999999999999982</v>
      </c>
      <c r="E890" s="83">
        <v>0.44999999999999996</v>
      </c>
      <c r="F890" s="78"/>
    </row>
    <row r="891" spans="1:6" x14ac:dyDescent="0.25">
      <c r="A891" s="17" t="s">
        <v>4690</v>
      </c>
      <c r="B891" s="17" t="s">
        <v>4119</v>
      </c>
      <c r="C891" s="83">
        <v>65.88</v>
      </c>
      <c r="D891" s="23">
        <v>8.9999999999999982</v>
      </c>
      <c r="E891" s="83">
        <v>0.44999999999999996</v>
      </c>
      <c r="F891" s="78"/>
    </row>
    <row r="892" spans="1:6" x14ac:dyDescent="0.25">
      <c r="A892" s="17" t="s">
        <v>4690</v>
      </c>
      <c r="B892" s="17" t="s">
        <v>4120</v>
      </c>
      <c r="C892" s="83">
        <v>7.32</v>
      </c>
      <c r="D892" s="23">
        <v>1</v>
      </c>
      <c r="E892" s="83">
        <v>0.05</v>
      </c>
      <c r="F892" s="78"/>
    </row>
    <row r="893" spans="1:6" x14ac:dyDescent="0.25">
      <c r="A893" s="17" t="s">
        <v>4690</v>
      </c>
      <c r="B893" s="17" t="s">
        <v>4122</v>
      </c>
      <c r="C893" s="83">
        <v>7.32</v>
      </c>
      <c r="D893" s="23">
        <v>1</v>
      </c>
      <c r="E893" s="83">
        <v>0.05</v>
      </c>
      <c r="F893" s="78"/>
    </row>
    <row r="894" spans="1:6" x14ac:dyDescent="0.25">
      <c r="A894" s="17" t="s">
        <v>4690</v>
      </c>
      <c r="B894" s="17" t="s">
        <v>4123</v>
      </c>
      <c r="C894" s="83">
        <v>7.32</v>
      </c>
      <c r="D894" s="23">
        <v>1</v>
      </c>
      <c r="E894" s="83">
        <v>0.05</v>
      </c>
      <c r="F894" s="78"/>
    </row>
    <row r="895" spans="1:6" x14ac:dyDescent="0.25">
      <c r="A895" s="17" t="s">
        <v>4690</v>
      </c>
      <c r="B895" s="17" t="s">
        <v>4125</v>
      </c>
      <c r="C895" s="83">
        <v>36.6</v>
      </c>
      <c r="D895" s="23">
        <v>5</v>
      </c>
      <c r="E895" s="83">
        <v>0.25</v>
      </c>
      <c r="F895" s="78"/>
    </row>
    <row r="896" spans="1:6" x14ac:dyDescent="0.25">
      <c r="A896" s="17" t="s">
        <v>4690</v>
      </c>
      <c r="B896" s="17" t="s">
        <v>4126</v>
      </c>
      <c r="C896" s="83">
        <v>219.6</v>
      </c>
      <c r="D896" s="23">
        <v>29.999999999999996</v>
      </c>
      <c r="E896" s="83">
        <v>1.5</v>
      </c>
      <c r="F896" s="78"/>
    </row>
    <row r="897" spans="1:6" x14ac:dyDescent="0.25">
      <c r="A897" s="17" t="s">
        <v>4690</v>
      </c>
      <c r="B897" s="17" t="s">
        <v>4127</v>
      </c>
      <c r="C897" s="83">
        <v>36.6</v>
      </c>
      <c r="D897" s="23">
        <v>5</v>
      </c>
      <c r="E897" s="83">
        <v>0.25</v>
      </c>
      <c r="F897" s="78"/>
    </row>
    <row r="898" spans="1:6" x14ac:dyDescent="0.25">
      <c r="A898" s="17" t="s">
        <v>4690</v>
      </c>
      <c r="B898" s="17" t="s">
        <v>4128</v>
      </c>
      <c r="C898" s="83">
        <v>87.84</v>
      </c>
      <c r="D898" s="23">
        <v>12</v>
      </c>
      <c r="E898" s="83">
        <v>0.60000000000000009</v>
      </c>
      <c r="F898" s="78"/>
    </row>
    <row r="899" spans="1:6" x14ac:dyDescent="0.25">
      <c r="A899" s="17" t="s">
        <v>4690</v>
      </c>
      <c r="B899" s="17" t="s">
        <v>4129</v>
      </c>
      <c r="C899" s="83">
        <v>29.28</v>
      </c>
      <c r="D899" s="23">
        <v>4</v>
      </c>
      <c r="E899" s="83">
        <v>0.2</v>
      </c>
      <c r="F899" s="78"/>
    </row>
    <row r="900" spans="1:6" x14ac:dyDescent="0.25">
      <c r="A900" s="17" t="s">
        <v>4690</v>
      </c>
      <c r="B900" s="17" t="s">
        <v>4130</v>
      </c>
      <c r="C900" s="83">
        <v>7.32</v>
      </c>
      <c r="D900" s="23">
        <v>1</v>
      </c>
      <c r="E900" s="83">
        <v>0.05</v>
      </c>
      <c r="F900" s="78"/>
    </row>
    <row r="901" spans="1:6" x14ac:dyDescent="0.25">
      <c r="A901" s="17" t="s">
        <v>4690</v>
      </c>
      <c r="B901" s="17" t="s">
        <v>4131</v>
      </c>
      <c r="C901" s="83">
        <v>21.96</v>
      </c>
      <c r="D901" s="23">
        <v>3</v>
      </c>
      <c r="E901" s="83">
        <v>0.15000000000000002</v>
      </c>
      <c r="F901" s="78"/>
    </row>
    <row r="902" spans="1:6" x14ac:dyDescent="0.25">
      <c r="A902" s="17" t="s">
        <v>4690</v>
      </c>
      <c r="B902" s="17" t="s">
        <v>4132</v>
      </c>
      <c r="C902" s="83">
        <v>14.64</v>
      </c>
      <c r="D902" s="23">
        <v>2</v>
      </c>
      <c r="E902" s="83">
        <v>0.1</v>
      </c>
      <c r="F902" s="78"/>
    </row>
    <row r="903" spans="1:6" x14ac:dyDescent="0.25">
      <c r="A903" s="17" t="s">
        <v>4690</v>
      </c>
      <c r="B903" s="17" t="s">
        <v>4133</v>
      </c>
      <c r="C903" s="83">
        <v>7.32</v>
      </c>
      <c r="D903" s="23">
        <v>1</v>
      </c>
      <c r="E903" s="83">
        <v>0.05</v>
      </c>
      <c r="F903" s="78"/>
    </row>
    <row r="904" spans="1:6" x14ac:dyDescent="0.25">
      <c r="A904" s="17" t="s">
        <v>4690</v>
      </c>
      <c r="B904" s="17" t="s">
        <v>4134</v>
      </c>
      <c r="C904" s="83">
        <v>65.88</v>
      </c>
      <c r="D904" s="23">
        <v>8.9999999999999982</v>
      </c>
      <c r="E904" s="83">
        <v>0.44999999999999996</v>
      </c>
      <c r="F904" s="78"/>
    </row>
    <row r="905" spans="1:6" x14ac:dyDescent="0.25">
      <c r="A905" s="17" t="s">
        <v>4690</v>
      </c>
      <c r="B905" s="17" t="s">
        <v>4135</v>
      </c>
      <c r="C905" s="83">
        <v>7.32</v>
      </c>
      <c r="D905" s="23">
        <v>1</v>
      </c>
      <c r="E905" s="83">
        <v>0.05</v>
      </c>
      <c r="F905" s="78"/>
    </row>
    <row r="906" spans="1:6" x14ac:dyDescent="0.25">
      <c r="A906" s="17" t="s">
        <v>4690</v>
      </c>
      <c r="B906" s="17" t="s">
        <v>4137</v>
      </c>
      <c r="C906" s="83">
        <v>29.28</v>
      </c>
      <c r="D906" s="23">
        <v>4</v>
      </c>
      <c r="E906" s="83">
        <v>0.2</v>
      </c>
      <c r="F906" s="78"/>
    </row>
    <row r="907" spans="1:6" x14ac:dyDescent="0.25">
      <c r="A907" s="17" t="s">
        <v>4690</v>
      </c>
      <c r="B907" s="17" t="s">
        <v>4138</v>
      </c>
      <c r="C907" s="83">
        <v>183</v>
      </c>
      <c r="D907" s="23">
        <v>25</v>
      </c>
      <c r="E907" s="83">
        <v>1.25</v>
      </c>
      <c r="F907" s="78"/>
    </row>
    <row r="908" spans="1:6" x14ac:dyDescent="0.25">
      <c r="A908" s="17" t="s">
        <v>4690</v>
      </c>
      <c r="B908" s="17" t="s">
        <v>4139</v>
      </c>
      <c r="C908" s="83">
        <v>21.96</v>
      </c>
      <c r="D908" s="23">
        <v>3</v>
      </c>
      <c r="E908" s="83">
        <v>0.15000000000000002</v>
      </c>
      <c r="F908" s="78"/>
    </row>
    <row r="909" spans="1:6" x14ac:dyDescent="0.25">
      <c r="A909" s="17" t="s">
        <v>4690</v>
      </c>
      <c r="B909" s="17" t="s">
        <v>4140</v>
      </c>
      <c r="C909" s="83">
        <v>21.96</v>
      </c>
      <c r="D909" s="23">
        <v>3</v>
      </c>
      <c r="E909" s="83">
        <v>0.15000000000000002</v>
      </c>
      <c r="F909" s="78"/>
    </row>
    <row r="910" spans="1:6" x14ac:dyDescent="0.25">
      <c r="A910" s="17" t="s">
        <v>4690</v>
      </c>
      <c r="B910" s="17" t="s">
        <v>4141</v>
      </c>
      <c r="C910" s="83">
        <v>58.56</v>
      </c>
      <c r="D910" s="23">
        <v>8</v>
      </c>
      <c r="E910" s="83">
        <v>0.4</v>
      </c>
      <c r="F910" s="78"/>
    </row>
    <row r="911" spans="1:6" x14ac:dyDescent="0.25">
      <c r="A911" s="15" t="s">
        <v>2956</v>
      </c>
      <c r="C911" s="81"/>
      <c r="D911" s="81"/>
      <c r="E911" s="180">
        <v>371.42356557376809</v>
      </c>
      <c r="F911" s="78"/>
    </row>
    <row r="912" spans="1:6" x14ac:dyDescent="0.25">
      <c r="C912" s="78"/>
    </row>
  </sheetData>
  <mergeCells count="2">
    <mergeCell ref="A3:D3"/>
    <mergeCell ref="B1:D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89A20-3C16-4CEB-819F-A88149C5D0BB}">
  <sheetPr>
    <tabColor rgb="FF92D050"/>
  </sheetPr>
  <dimension ref="A1:M1164"/>
  <sheetViews>
    <sheetView topLeftCell="A1132" workbookViewId="0">
      <selection activeCell="D1165" sqref="D1165"/>
    </sheetView>
  </sheetViews>
  <sheetFormatPr defaultRowHeight="15" x14ac:dyDescent="0.25"/>
  <cols>
    <col min="1" max="1" width="15" style="79" customWidth="1"/>
    <col min="2" max="2" width="89" style="84" customWidth="1"/>
    <col min="3" max="3" width="16.28515625" style="64" customWidth="1"/>
    <col min="4" max="4" width="23.7109375" style="64" customWidth="1"/>
    <col min="5" max="5" width="11.140625" style="15" bestFit="1" customWidth="1"/>
    <col min="6" max="9" width="9.5703125" style="15" bestFit="1" customWidth="1"/>
    <col min="10" max="11" width="9.140625" style="15"/>
    <col min="12" max="12" width="10" style="15" bestFit="1" customWidth="1"/>
    <col min="13" max="16384" width="9.140625" style="15"/>
  </cols>
  <sheetData>
    <row r="1" spans="1:13" ht="114.75" customHeight="1" x14ac:dyDescent="0.25">
      <c r="B1" s="221" t="s">
        <v>4785</v>
      </c>
      <c r="C1" s="232"/>
      <c r="D1" s="232"/>
      <c r="E1" s="16"/>
      <c r="F1" s="16"/>
      <c r="G1" s="16"/>
      <c r="H1" s="16"/>
    </row>
    <row r="2" spans="1:13" ht="59.25" customHeight="1" x14ac:dyDescent="0.25">
      <c r="A2" s="230" t="s">
        <v>4777</v>
      </c>
      <c r="B2" s="230"/>
      <c r="C2" s="230"/>
      <c r="D2" s="230"/>
      <c r="E2" s="230"/>
      <c r="F2" s="230"/>
      <c r="G2" s="230"/>
      <c r="H2" s="230"/>
    </row>
    <row r="4" spans="1:13" ht="90" customHeight="1" x14ac:dyDescent="0.25">
      <c r="A4" s="86">
        <v>3.5969597055300081E-4</v>
      </c>
      <c r="B4" s="233" t="s">
        <v>2994</v>
      </c>
      <c r="C4" s="233"/>
      <c r="F4" s="20"/>
      <c r="G4" s="20"/>
      <c r="H4" s="20"/>
      <c r="I4" s="20"/>
      <c r="J4" s="20"/>
      <c r="K4" s="20"/>
      <c r="L4" s="20"/>
      <c r="M4" s="20"/>
    </row>
    <row r="5" spans="1:13" hidden="1" x14ac:dyDescent="0.25"/>
    <row r="6" spans="1:13" s="21" customFormat="1" ht="30" x14ac:dyDescent="0.25">
      <c r="A6" s="80" t="s">
        <v>4692</v>
      </c>
      <c r="B6" s="85" t="s">
        <v>43</v>
      </c>
      <c r="C6" s="82" t="s">
        <v>4693</v>
      </c>
      <c r="D6" s="82" t="s">
        <v>4694</v>
      </c>
    </row>
    <row r="7" spans="1:13" x14ac:dyDescent="0.25">
      <c r="A7" s="80" t="s">
        <v>4686</v>
      </c>
      <c r="B7" s="85" t="s">
        <v>2995</v>
      </c>
      <c r="C7" s="83">
        <v>8876.14</v>
      </c>
      <c r="D7" s="83">
        <f>ROUND(3.19271179206431,2)</f>
        <v>3.19</v>
      </c>
      <c r="E7" s="78"/>
    </row>
    <row r="8" spans="1:13" x14ac:dyDescent="0.25">
      <c r="A8" s="80" t="s">
        <v>4686</v>
      </c>
      <c r="B8" s="85" t="s">
        <v>2996</v>
      </c>
      <c r="C8" s="83">
        <v>10502.04</v>
      </c>
      <c r="D8" s="83">
        <v>3.777541470586439</v>
      </c>
      <c r="E8" s="78"/>
    </row>
    <row r="9" spans="1:13" x14ac:dyDescent="0.25">
      <c r="A9" s="80" t="s">
        <v>4686</v>
      </c>
      <c r="B9" s="85" t="s">
        <v>2997</v>
      </c>
      <c r="C9" s="83">
        <v>15714.17</v>
      </c>
      <c r="D9" s="83">
        <v>5.6523236295848518</v>
      </c>
      <c r="E9" s="78"/>
    </row>
    <row r="10" spans="1:13" x14ac:dyDescent="0.25">
      <c r="A10" s="80" t="s">
        <v>4686</v>
      </c>
      <c r="B10" s="85" t="s">
        <v>2998</v>
      </c>
      <c r="C10" s="83">
        <v>12054.150000000001</v>
      </c>
      <c r="D10" s="83">
        <v>4.335829183441458</v>
      </c>
      <c r="E10" s="78"/>
    </row>
    <row r="11" spans="1:13" x14ac:dyDescent="0.25">
      <c r="A11" s="80" t="s">
        <v>4686</v>
      </c>
      <c r="B11" s="85" t="s">
        <v>2999</v>
      </c>
      <c r="C11" s="83">
        <v>15434</v>
      </c>
      <c r="D11" s="83">
        <v>5.5515476095150174</v>
      </c>
      <c r="E11" s="78"/>
    </row>
    <row r="12" spans="1:13" x14ac:dyDescent="0.25">
      <c r="A12" s="80" t="s">
        <v>4686</v>
      </c>
      <c r="B12" s="85" t="s">
        <v>3000</v>
      </c>
      <c r="C12" s="83">
        <v>10640.8</v>
      </c>
      <c r="D12" s="83">
        <v>3.8274528834603729</v>
      </c>
      <c r="E12" s="78"/>
    </row>
    <row r="13" spans="1:13" x14ac:dyDescent="0.25">
      <c r="A13" s="80" t="s">
        <v>4686</v>
      </c>
      <c r="B13" s="85" t="s">
        <v>3001</v>
      </c>
      <c r="C13" s="83">
        <v>16417.559999999998</v>
      </c>
      <c r="D13" s="83">
        <v>5.905330178312127</v>
      </c>
      <c r="E13" s="78"/>
    </row>
    <row r="14" spans="1:13" x14ac:dyDescent="0.25">
      <c r="A14" s="80" t="s">
        <v>4686</v>
      </c>
      <c r="B14" s="85" t="s">
        <v>3002</v>
      </c>
      <c r="C14" s="83">
        <v>7064.0499999999993</v>
      </c>
      <c r="D14" s="83">
        <v>2.5409103207849264</v>
      </c>
      <c r="E14" s="78"/>
    </row>
    <row r="15" spans="1:13" x14ac:dyDescent="0.25">
      <c r="A15" s="80" t="s">
        <v>4686</v>
      </c>
      <c r="B15" s="85" t="s">
        <v>3003</v>
      </c>
      <c r="C15" s="83">
        <v>7858.8499999999995</v>
      </c>
      <c r="D15" s="83">
        <v>2.8267966781804521</v>
      </c>
      <c r="E15" s="78"/>
    </row>
    <row r="16" spans="1:13" x14ac:dyDescent="0.25">
      <c r="A16" s="80" t="s">
        <v>4686</v>
      </c>
      <c r="B16" s="85" t="s">
        <v>3004</v>
      </c>
      <c r="C16" s="83">
        <v>8583.52</v>
      </c>
      <c r="D16" s="83">
        <v>3.0874575571610956</v>
      </c>
      <c r="E16" s="78"/>
    </row>
    <row r="17" spans="1:5" x14ac:dyDescent="0.25">
      <c r="A17" s="80" t="s">
        <v>4686</v>
      </c>
      <c r="B17" s="85" t="s">
        <v>3005</v>
      </c>
      <c r="C17" s="83">
        <v>7129.2</v>
      </c>
      <c r="D17" s="83">
        <v>2.5643445132664549</v>
      </c>
      <c r="E17" s="78"/>
    </row>
    <row r="18" spans="1:5" x14ac:dyDescent="0.25">
      <c r="A18" s="80" t="s">
        <v>4686</v>
      </c>
      <c r="B18" s="85" t="s">
        <v>3006</v>
      </c>
      <c r="C18" s="83">
        <v>10674.66</v>
      </c>
      <c r="D18" s="83">
        <v>3.8396321890232978</v>
      </c>
      <c r="E18" s="78"/>
    </row>
    <row r="19" spans="1:5" x14ac:dyDescent="0.25">
      <c r="A19" s="80" t="s">
        <v>4686</v>
      </c>
      <c r="B19" s="85" t="s">
        <v>3007</v>
      </c>
      <c r="C19" s="83">
        <v>16337.09</v>
      </c>
      <c r="D19" s="83">
        <v>5.8763854435617278</v>
      </c>
      <c r="E19" s="78"/>
    </row>
    <row r="20" spans="1:5" x14ac:dyDescent="0.25">
      <c r="A20" s="80" t="s">
        <v>4686</v>
      </c>
      <c r="B20" s="85" t="s">
        <v>3008</v>
      </c>
      <c r="C20" s="83">
        <v>11200.53</v>
      </c>
      <c r="D20" s="83">
        <v>4.0287855090580047</v>
      </c>
      <c r="E20" s="78"/>
    </row>
    <row r="21" spans="1:5" x14ac:dyDescent="0.25">
      <c r="A21" s="80" t="s">
        <v>4686</v>
      </c>
      <c r="B21" s="85" t="s">
        <v>3009</v>
      </c>
      <c r="C21" s="83">
        <v>5233.57</v>
      </c>
      <c r="D21" s="83">
        <v>1.8824940406070694</v>
      </c>
      <c r="E21" s="78"/>
    </row>
    <row r="22" spans="1:5" x14ac:dyDescent="0.25">
      <c r="A22" s="80" t="s">
        <v>4686</v>
      </c>
      <c r="B22" s="85" t="s">
        <v>3010</v>
      </c>
      <c r="C22" s="83">
        <v>18099.36</v>
      </c>
      <c r="D22" s="83">
        <v>6.5102668615881649</v>
      </c>
      <c r="E22" s="78"/>
    </row>
    <row r="23" spans="1:5" x14ac:dyDescent="0.25">
      <c r="A23" s="80" t="s">
        <v>4686</v>
      </c>
      <c r="B23" s="85" t="s">
        <v>3011</v>
      </c>
      <c r="C23" s="83">
        <v>12892.05</v>
      </c>
      <c r="D23" s="83">
        <v>4.6372184371678165</v>
      </c>
      <c r="E23" s="78"/>
    </row>
    <row r="24" spans="1:5" x14ac:dyDescent="0.25">
      <c r="A24" s="80" t="s">
        <v>4686</v>
      </c>
      <c r="B24" s="85" t="s">
        <v>3012</v>
      </c>
      <c r="C24" s="83">
        <v>4739.83</v>
      </c>
      <c r="D24" s="83">
        <v>1.7048977521062307</v>
      </c>
      <c r="E24" s="78"/>
    </row>
    <row r="25" spans="1:5" x14ac:dyDescent="0.25">
      <c r="A25" s="80" t="s">
        <v>4686</v>
      </c>
      <c r="B25" s="85" t="s">
        <v>3013</v>
      </c>
      <c r="C25" s="83">
        <v>10619.67</v>
      </c>
      <c r="D25" s="83">
        <v>3.8198525076025884</v>
      </c>
      <c r="E25" s="78"/>
    </row>
    <row r="26" spans="1:5" x14ac:dyDescent="0.25">
      <c r="A26" s="80" t="s">
        <v>4686</v>
      </c>
      <c r="B26" s="85" t="s">
        <v>3014</v>
      </c>
      <c r="C26" s="83">
        <v>11225.02</v>
      </c>
      <c r="D26" s="83">
        <v>4.0375944633768475</v>
      </c>
      <c r="E26" s="78"/>
    </row>
    <row r="27" spans="1:5" x14ac:dyDescent="0.25">
      <c r="A27" s="80" t="s">
        <v>4686</v>
      </c>
      <c r="B27" s="85" t="s">
        <v>3015</v>
      </c>
      <c r="C27" s="83">
        <v>10403.41</v>
      </c>
      <c r="D27" s="83">
        <v>3.7420646570107965</v>
      </c>
      <c r="E27" s="78"/>
    </row>
    <row r="28" spans="1:5" x14ac:dyDescent="0.25">
      <c r="A28" s="80" t="s">
        <v>4686</v>
      </c>
      <c r="B28" s="85" t="s">
        <v>3016</v>
      </c>
      <c r="C28" s="83">
        <v>14524.599999999999</v>
      </c>
      <c r="D28" s="83">
        <v>5.2244400938941178</v>
      </c>
      <c r="E28" s="78"/>
    </row>
    <row r="29" spans="1:5" x14ac:dyDescent="0.25">
      <c r="A29" s="80" t="s">
        <v>4686</v>
      </c>
      <c r="B29" s="85" t="s">
        <v>3017</v>
      </c>
      <c r="C29" s="83">
        <v>10950.220000000001</v>
      </c>
      <c r="D29" s="83">
        <v>3.9387500106688833</v>
      </c>
      <c r="E29" s="78"/>
    </row>
    <row r="30" spans="1:5" x14ac:dyDescent="0.25">
      <c r="A30" s="80" t="s">
        <v>4686</v>
      </c>
      <c r="B30" s="85" t="s">
        <v>3018</v>
      </c>
      <c r="C30" s="83">
        <v>9009.2999999999993</v>
      </c>
      <c r="D30" s="83">
        <v>3.2406089075031517</v>
      </c>
      <c r="E30" s="78"/>
    </row>
    <row r="31" spans="1:5" x14ac:dyDescent="0.25">
      <c r="A31" s="80" t="s">
        <v>4686</v>
      </c>
      <c r="B31" s="85" t="s">
        <v>3019</v>
      </c>
      <c r="C31" s="83">
        <v>12785.41</v>
      </c>
      <c r="D31" s="83">
        <v>4.5988604588680451</v>
      </c>
      <c r="E31" s="78"/>
    </row>
    <row r="32" spans="1:5" x14ac:dyDescent="0.25">
      <c r="A32" s="80" t="s">
        <v>4686</v>
      </c>
      <c r="B32" s="85" t="s">
        <v>3020</v>
      </c>
      <c r="C32" s="83">
        <v>7878.34</v>
      </c>
      <c r="D32" s="83">
        <v>2.8338071526465303</v>
      </c>
      <c r="E32" s="78"/>
    </row>
    <row r="33" spans="1:5" x14ac:dyDescent="0.25">
      <c r="A33" s="80" t="s">
        <v>4686</v>
      </c>
      <c r="B33" s="85" t="s">
        <v>3021</v>
      </c>
      <c r="C33" s="83">
        <v>7759.27</v>
      </c>
      <c r="D33" s="83">
        <v>2.7909781534327842</v>
      </c>
      <c r="E33" s="78"/>
    </row>
    <row r="34" spans="1:5" x14ac:dyDescent="0.25">
      <c r="A34" s="80" t="s">
        <v>4686</v>
      </c>
      <c r="B34" s="85" t="s">
        <v>3022</v>
      </c>
      <c r="C34" s="83">
        <v>15889.009999999998</v>
      </c>
      <c r="D34" s="83">
        <v>5.7152128730763385</v>
      </c>
      <c r="E34" s="78"/>
    </row>
    <row r="35" spans="1:5" x14ac:dyDescent="0.25">
      <c r="A35" s="80" t="s">
        <v>4686</v>
      </c>
      <c r="B35" s="85" t="s">
        <v>3023</v>
      </c>
      <c r="C35" s="83">
        <v>8416.5499999999993</v>
      </c>
      <c r="D35" s="83">
        <v>3.0273991209578606</v>
      </c>
      <c r="E35" s="78"/>
    </row>
    <row r="36" spans="1:5" x14ac:dyDescent="0.25">
      <c r="A36" s="80" t="s">
        <v>4686</v>
      </c>
      <c r="B36" s="85" t="s">
        <v>3024</v>
      </c>
      <c r="C36" s="83">
        <v>20388.75</v>
      </c>
      <c r="D36" s="83">
        <v>7.3337512196124992</v>
      </c>
      <c r="E36" s="78"/>
    </row>
    <row r="37" spans="1:5" x14ac:dyDescent="0.25">
      <c r="A37" s="80" t="s">
        <v>4686</v>
      </c>
      <c r="B37" s="85" t="s">
        <v>3025</v>
      </c>
      <c r="C37" s="83">
        <v>14569</v>
      </c>
      <c r="D37" s="83">
        <v>5.2404105949866722</v>
      </c>
      <c r="E37" s="78"/>
    </row>
    <row r="38" spans="1:5" x14ac:dyDescent="0.25">
      <c r="A38" s="80" t="s">
        <v>4686</v>
      </c>
      <c r="B38" s="85" t="s">
        <v>3026</v>
      </c>
      <c r="C38" s="83">
        <v>14367.619999999999</v>
      </c>
      <c r="D38" s="83">
        <v>5.1679750204367085</v>
      </c>
      <c r="E38" s="78"/>
    </row>
    <row r="39" spans="1:5" x14ac:dyDescent="0.25">
      <c r="A39" s="80" t="s">
        <v>4686</v>
      </c>
      <c r="B39" s="85" t="s">
        <v>3027</v>
      </c>
      <c r="C39" s="83">
        <v>13579.740000000002</v>
      </c>
      <c r="D39" s="83">
        <v>4.8845777591574109</v>
      </c>
      <c r="E39" s="78"/>
    </row>
    <row r="40" spans="1:5" x14ac:dyDescent="0.25">
      <c r="A40" s="80" t="s">
        <v>4686</v>
      </c>
      <c r="B40" s="85" t="s">
        <v>3028</v>
      </c>
      <c r="C40" s="83">
        <v>11941.3</v>
      </c>
      <c r="D40" s="83">
        <v>4.2952374931645512</v>
      </c>
      <c r="E40" s="78"/>
    </row>
    <row r="41" spans="1:5" x14ac:dyDescent="0.25">
      <c r="A41" s="80" t="s">
        <v>4686</v>
      </c>
      <c r="B41" s="85" t="s">
        <v>3029</v>
      </c>
      <c r="C41" s="83">
        <v>1330.65</v>
      </c>
      <c r="D41" s="83">
        <v>0.47862944321635087</v>
      </c>
      <c r="E41" s="78"/>
    </row>
    <row r="42" spans="1:5" x14ac:dyDescent="0.25">
      <c r="A42" s="80" t="s">
        <v>4686</v>
      </c>
      <c r="B42" s="85" t="s">
        <v>3030</v>
      </c>
      <c r="C42" s="83">
        <v>15322.880000000001</v>
      </c>
      <c r="D42" s="83">
        <v>5.5115781932671686</v>
      </c>
      <c r="E42" s="78"/>
    </row>
    <row r="43" spans="1:5" x14ac:dyDescent="0.25">
      <c r="A43" s="80" t="s">
        <v>4686</v>
      </c>
      <c r="B43" s="85" t="s">
        <v>3031</v>
      </c>
      <c r="C43" s="83">
        <v>13607</v>
      </c>
      <c r="D43" s="83">
        <v>4.8943830713146852</v>
      </c>
      <c r="E43" s="78"/>
    </row>
    <row r="44" spans="1:5" x14ac:dyDescent="0.25">
      <c r="A44" s="80" t="s">
        <v>4686</v>
      </c>
      <c r="B44" s="85" t="s">
        <v>3032</v>
      </c>
      <c r="C44" s="83">
        <v>62513.89</v>
      </c>
      <c r="D44" s="83">
        <v>22.485994336593546</v>
      </c>
      <c r="E44" s="78"/>
    </row>
    <row r="45" spans="1:5" x14ac:dyDescent="0.25">
      <c r="A45" s="80" t="s">
        <v>4686</v>
      </c>
      <c r="B45" s="85" t="s">
        <v>3033</v>
      </c>
      <c r="C45" s="83">
        <v>12045.61</v>
      </c>
      <c r="D45" s="83">
        <v>4.3327573798529349</v>
      </c>
      <c r="E45" s="78"/>
    </row>
    <row r="46" spans="1:5" x14ac:dyDescent="0.25">
      <c r="A46" s="80" t="s">
        <v>4686</v>
      </c>
      <c r="B46" s="85" t="s">
        <v>4695</v>
      </c>
      <c r="C46" s="83">
        <v>3838.04</v>
      </c>
      <c r="D46" s="83">
        <v>1.3805275228212401</v>
      </c>
      <c r="E46" s="78"/>
    </row>
    <row r="47" spans="1:5" x14ac:dyDescent="0.25">
      <c r="A47" s="80" t="s">
        <v>4686</v>
      </c>
      <c r="B47" s="85" t="s">
        <v>3034</v>
      </c>
      <c r="C47" s="83">
        <v>11602.849999999999</v>
      </c>
      <c r="D47" s="83">
        <v>4.1734983919308872</v>
      </c>
      <c r="E47" s="78"/>
    </row>
    <row r="48" spans="1:5" x14ac:dyDescent="0.25">
      <c r="A48" s="80" t="s">
        <v>4686</v>
      </c>
      <c r="B48" s="85" t="s">
        <v>3035</v>
      </c>
      <c r="C48" s="83">
        <v>16081.099999999999</v>
      </c>
      <c r="D48" s="83">
        <v>5.7843068720598643</v>
      </c>
      <c r="E48" s="78"/>
    </row>
    <row r="49" spans="1:5" x14ac:dyDescent="0.25">
      <c r="A49" s="80" t="s">
        <v>4686</v>
      </c>
      <c r="B49" s="85" t="s">
        <v>3036</v>
      </c>
      <c r="C49" s="83">
        <v>13555.83</v>
      </c>
      <c r="D49" s="83">
        <v>4.8759774285014874</v>
      </c>
      <c r="E49" s="78"/>
    </row>
    <row r="50" spans="1:5" x14ac:dyDescent="0.25">
      <c r="A50" s="80" t="s">
        <v>4686</v>
      </c>
      <c r="B50" s="85" t="s">
        <v>3037</v>
      </c>
      <c r="C50" s="83">
        <v>31517.839999999997</v>
      </c>
      <c r="D50" s="83">
        <v>11.336840048534196</v>
      </c>
      <c r="E50" s="78"/>
    </row>
    <row r="51" spans="1:5" x14ac:dyDescent="0.25">
      <c r="A51" s="80" t="s">
        <v>4686</v>
      </c>
      <c r="B51" s="85" t="s">
        <v>3038</v>
      </c>
      <c r="C51" s="83">
        <v>3565.6400000000003</v>
      </c>
      <c r="D51" s="83">
        <v>1.2825463404426027</v>
      </c>
      <c r="E51" s="78"/>
    </row>
    <row r="52" spans="1:5" x14ac:dyDescent="0.25">
      <c r="A52" s="80" t="s">
        <v>4686</v>
      </c>
      <c r="B52" s="85" t="s">
        <v>3039</v>
      </c>
      <c r="C52" s="83">
        <v>9599.83</v>
      </c>
      <c r="D52" s="83">
        <v>3.4530201689938158</v>
      </c>
      <c r="E52" s="78"/>
    </row>
    <row r="53" spans="1:5" x14ac:dyDescent="0.25">
      <c r="A53" s="80" t="s">
        <v>4686</v>
      </c>
      <c r="B53" s="85" t="s">
        <v>3040</v>
      </c>
      <c r="C53" s="83">
        <v>11045.170000000002</v>
      </c>
      <c r="D53" s="83">
        <v>3.9729031430728909</v>
      </c>
      <c r="E53" s="78"/>
    </row>
    <row r="54" spans="1:5" x14ac:dyDescent="0.25">
      <c r="A54" s="80" t="s">
        <v>4686</v>
      </c>
      <c r="B54" s="85" t="s">
        <v>3041</v>
      </c>
      <c r="C54" s="83">
        <v>10519.609999999999</v>
      </c>
      <c r="D54" s="83">
        <v>3.7838613287890546</v>
      </c>
      <c r="E54" s="78"/>
    </row>
    <row r="55" spans="1:5" x14ac:dyDescent="0.25">
      <c r="A55" s="80" t="s">
        <v>4686</v>
      </c>
      <c r="B55" s="85" t="s">
        <v>3042</v>
      </c>
      <c r="C55" s="83">
        <v>4611.1399999999994</v>
      </c>
      <c r="D55" s="83">
        <v>1.658608477655765</v>
      </c>
      <c r="E55" s="78"/>
    </row>
    <row r="56" spans="1:5" x14ac:dyDescent="0.25">
      <c r="A56" s="80" t="s">
        <v>4686</v>
      </c>
      <c r="B56" s="85" t="s">
        <v>3043</v>
      </c>
      <c r="C56" s="83">
        <v>8516.81</v>
      </c>
      <c r="D56" s="83">
        <v>3.0634622389655046</v>
      </c>
      <c r="E56" s="78"/>
    </row>
    <row r="57" spans="1:5" x14ac:dyDescent="0.25">
      <c r="A57" s="80" t="s">
        <v>4686</v>
      </c>
      <c r="B57" s="85" t="s">
        <v>3044</v>
      </c>
      <c r="C57" s="83">
        <v>16519.260000000002</v>
      </c>
      <c r="D57" s="83">
        <v>5.9419112585173686</v>
      </c>
      <c r="E57" s="78"/>
    </row>
    <row r="58" spans="1:5" x14ac:dyDescent="0.25">
      <c r="A58" s="80" t="s">
        <v>4686</v>
      </c>
      <c r="B58" s="85" t="s">
        <v>3045</v>
      </c>
      <c r="C58" s="83">
        <v>5863.0599999999995</v>
      </c>
      <c r="D58" s="83">
        <v>2.1089190571104779</v>
      </c>
      <c r="E58" s="78"/>
    </row>
    <row r="59" spans="1:5" x14ac:dyDescent="0.25">
      <c r="A59" s="80" t="s">
        <v>4686</v>
      </c>
      <c r="B59" s="85" t="s">
        <v>3046</v>
      </c>
      <c r="C59" s="83">
        <v>9932.5499999999993</v>
      </c>
      <c r="D59" s="83">
        <v>3.5726982123162099</v>
      </c>
      <c r="E59" s="78"/>
    </row>
    <row r="60" spans="1:5" x14ac:dyDescent="0.25">
      <c r="A60" s="80" t="s">
        <v>4686</v>
      </c>
      <c r="B60" s="85" t="s">
        <v>3047</v>
      </c>
      <c r="C60" s="83">
        <v>12447.57</v>
      </c>
      <c r="D60" s="83">
        <v>4.4773407721764187</v>
      </c>
      <c r="E60" s="78"/>
    </row>
    <row r="61" spans="1:5" x14ac:dyDescent="0.25">
      <c r="A61" s="80" t="s">
        <v>4686</v>
      </c>
      <c r="B61" s="85" t="s">
        <v>3048</v>
      </c>
      <c r="C61" s="83">
        <v>9474.85</v>
      </c>
      <c r="D61" s="83">
        <v>3.4080653665941019</v>
      </c>
      <c r="E61" s="78"/>
    </row>
    <row r="62" spans="1:5" x14ac:dyDescent="0.25">
      <c r="A62" s="80" t="s">
        <v>4686</v>
      </c>
      <c r="B62" s="85" t="s">
        <v>3049</v>
      </c>
      <c r="C62" s="83">
        <v>6366.58</v>
      </c>
      <c r="D62" s="83">
        <v>2.2900331722033251</v>
      </c>
      <c r="E62" s="78"/>
    </row>
    <row r="63" spans="1:5" x14ac:dyDescent="0.25">
      <c r="A63" s="80" t="s">
        <v>4686</v>
      </c>
      <c r="B63" s="85" t="s">
        <v>3050</v>
      </c>
      <c r="C63" s="83">
        <v>11819.92</v>
      </c>
      <c r="D63" s="83">
        <v>4.2515775962588283</v>
      </c>
      <c r="E63" s="78"/>
    </row>
    <row r="64" spans="1:5" x14ac:dyDescent="0.25">
      <c r="A64" s="80" t="s">
        <v>4686</v>
      </c>
      <c r="B64" s="85" t="s">
        <v>3051</v>
      </c>
      <c r="C64" s="83">
        <v>24156.89</v>
      </c>
      <c r="D64" s="83">
        <v>8.6891359940920854</v>
      </c>
      <c r="E64" s="78"/>
    </row>
    <row r="65" spans="1:5" x14ac:dyDescent="0.25">
      <c r="A65" s="80" t="s">
        <v>4686</v>
      </c>
      <c r="B65" s="85" t="s">
        <v>3052</v>
      </c>
      <c r="C65" s="83">
        <v>10470.01</v>
      </c>
      <c r="D65" s="83">
        <v>3.7660204086496263</v>
      </c>
      <c r="E65" s="78"/>
    </row>
    <row r="66" spans="1:5" x14ac:dyDescent="0.25">
      <c r="A66" s="80" t="s">
        <v>4686</v>
      </c>
      <c r="B66" s="85" t="s">
        <v>3053</v>
      </c>
      <c r="C66" s="83">
        <v>9333.52</v>
      </c>
      <c r="D66" s="83">
        <v>3.3572295350758461</v>
      </c>
      <c r="E66" s="78"/>
    </row>
    <row r="67" spans="1:5" x14ac:dyDescent="0.25">
      <c r="A67" s="80" t="s">
        <v>4686</v>
      </c>
      <c r="B67" s="85" t="s">
        <v>3054</v>
      </c>
      <c r="C67" s="83">
        <v>7443.93</v>
      </c>
      <c r="D67" s="83">
        <v>2.6775516260786012</v>
      </c>
      <c r="E67" s="78"/>
    </row>
    <row r="68" spans="1:5" x14ac:dyDescent="0.25">
      <c r="A68" s="80" t="s">
        <v>4686</v>
      </c>
      <c r="B68" s="85" t="s">
        <v>3055</v>
      </c>
      <c r="C68" s="83">
        <v>10122.390000000001</v>
      </c>
      <c r="D68" s="83">
        <v>3.6409828953659926</v>
      </c>
      <c r="E68" s="78"/>
    </row>
    <row r="69" spans="1:5" x14ac:dyDescent="0.25">
      <c r="A69" s="80" t="s">
        <v>4686</v>
      </c>
      <c r="B69" s="85" t="s">
        <v>3056</v>
      </c>
      <c r="C69" s="83">
        <v>13295.359999999999</v>
      </c>
      <c r="D69" s="83">
        <v>4.7822874190515474</v>
      </c>
      <c r="E69" s="78"/>
    </row>
    <row r="70" spans="1:5" x14ac:dyDescent="0.25">
      <c r="A70" s="80" t="s">
        <v>4686</v>
      </c>
      <c r="B70" s="85" t="s">
        <v>3057</v>
      </c>
      <c r="C70" s="83">
        <v>25557</v>
      </c>
      <c r="D70" s="83">
        <v>9.1927499194230471</v>
      </c>
      <c r="E70" s="78"/>
    </row>
    <row r="71" spans="1:5" x14ac:dyDescent="0.25">
      <c r="A71" s="80" t="s">
        <v>4686</v>
      </c>
      <c r="B71" s="85" t="s">
        <v>3058</v>
      </c>
      <c r="C71" s="83">
        <v>14505.99</v>
      </c>
      <c r="D71" s="83">
        <v>5.2177461518821273</v>
      </c>
      <c r="E71" s="78"/>
    </row>
    <row r="72" spans="1:5" x14ac:dyDescent="0.25">
      <c r="A72" s="80" t="s">
        <v>4686</v>
      </c>
      <c r="B72" s="85" t="s">
        <v>3059</v>
      </c>
      <c r="C72" s="83">
        <v>8287.5399999999991</v>
      </c>
      <c r="D72" s="83">
        <v>2.9809947437968178</v>
      </c>
      <c r="E72" s="78"/>
    </row>
    <row r="73" spans="1:5" x14ac:dyDescent="0.25">
      <c r="A73" s="80" t="s">
        <v>4686</v>
      </c>
      <c r="B73" s="85" t="s">
        <v>3060</v>
      </c>
      <c r="C73" s="83">
        <v>10229.459999999999</v>
      </c>
      <c r="D73" s="83">
        <v>3.6794955429331013</v>
      </c>
      <c r="E73" s="78"/>
    </row>
    <row r="74" spans="1:5" x14ac:dyDescent="0.25">
      <c r="A74" s="80" t="s">
        <v>4686</v>
      </c>
      <c r="B74" s="85" t="s">
        <v>3061</v>
      </c>
      <c r="C74" s="83">
        <v>14516.59</v>
      </c>
      <c r="D74" s="83">
        <v>5.2215589291699889</v>
      </c>
      <c r="E74" s="78"/>
    </row>
    <row r="75" spans="1:5" x14ac:dyDescent="0.25">
      <c r="A75" s="80" t="s">
        <v>4686</v>
      </c>
      <c r="B75" s="85" t="s">
        <v>3062</v>
      </c>
      <c r="C75" s="83">
        <v>14830.05</v>
      </c>
      <c r="D75" s="83">
        <v>5.3343092280995323</v>
      </c>
      <c r="E75" s="78"/>
    </row>
    <row r="76" spans="1:5" x14ac:dyDescent="0.25">
      <c r="A76" s="80" t="s">
        <v>4686</v>
      </c>
      <c r="B76" s="85" t="s">
        <v>3063</v>
      </c>
      <c r="C76" s="83">
        <v>11008.810000000001</v>
      </c>
      <c r="D76" s="83">
        <v>3.9598245975835837</v>
      </c>
      <c r="E76" s="78"/>
    </row>
    <row r="77" spans="1:5" x14ac:dyDescent="0.25">
      <c r="A77" s="80" t="s">
        <v>4686</v>
      </c>
      <c r="B77" s="85" t="s">
        <v>3064</v>
      </c>
      <c r="C77" s="83">
        <v>14268.7</v>
      </c>
      <c r="D77" s="83">
        <v>5.1323938950296055</v>
      </c>
      <c r="E77" s="78"/>
    </row>
    <row r="78" spans="1:5" x14ac:dyDescent="0.25">
      <c r="A78" s="80" t="s">
        <v>4686</v>
      </c>
      <c r="B78" s="85" t="s">
        <v>3065</v>
      </c>
      <c r="C78" s="83">
        <v>4977.0200000000004</v>
      </c>
      <c r="D78" s="83">
        <v>1.7902140393616972</v>
      </c>
      <c r="E78" s="78"/>
    </row>
    <row r="79" spans="1:5" x14ac:dyDescent="0.25">
      <c r="A79" s="80" t="s">
        <v>4686</v>
      </c>
      <c r="B79" s="85" t="s">
        <v>3066</v>
      </c>
      <c r="C79" s="83">
        <v>9319.5499999999993</v>
      </c>
      <c r="D79" s="83">
        <v>3.3522045823672206</v>
      </c>
      <c r="E79" s="78"/>
    </row>
    <row r="80" spans="1:5" x14ac:dyDescent="0.25">
      <c r="A80" s="80" t="s">
        <v>4686</v>
      </c>
      <c r="B80" s="85" t="s">
        <v>3067</v>
      </c>
      <c r="C80" s="83">
        <v>9570.51</v>
      </c>
      <c r="D80" s="83">
        <v>3.4424738831372017</v>
      </c>
      <c r="E80" s="78"/>
    </row>
    <row r="81" spans="1:5" x14ac:dyDescent="0.25">
      <c r="A81" s="80" t="s">
        <v>4686</v>
      </c>
      <c r="B81" s="85" t="s">
        <v>3068</v>
      </c>
      <c r="C81" s="83">
        <v>11809.73</v>
      </c>
      <c r="D81" s="83">
        <v>4.2479122943188923</v>
      </c>
      <c r="E81" s="78"/>
    </row>
    <row r="82" spans="1:5" x14ac:dyDescent="0.25">
      <c r="A82" s="80" t="s">
        <v>4686</v>
      </c>
      <c r="B82" s="85" t="s">
        <v>3069</v>
      </c>
      <c r="C82" s="83">
        <v>10046.93</v>
      </c>
      <c r="D82" s="83">
        <v>3.6138402374280627</v>
      </c>
      <c r="E82" s="78"/>
    </row>
    <row r="83" spans="1:5" x14ac:dyDescent="0.25">
      <c r="A83" s="80" t="s">
        <v>4686</v>
      </c>
      <c r="B83" s="85" t="s">
        <v>3070</v>
      </c>
      <c r="C83" s="83">
        <v>12822.419999999998</v>
      </c>
      <c r="D83" s="83">
        <v>4.6121728067382106</v>
      </c>
      <c r="E83" s="78"/>
    </row>
    <row r="84" spans="1:5" x14ac:dyDescent="0.25">
      <c r="A84" s="80" t="s">
        <v>4686</v>
      </c>
      <c r="B84" s="85" t="s">
        <v>3071</v>
      </c>
      <c r="C84" s="83">
        <v>8998.5</v>
      </c>
      <c r="D84" s="83">
        <v>3.2367241910211799</v>
      </c>
      <c r="E84" s="78"/>
    </row>
    <row r="85" spans="1:5" x14ac:dyDescent="0.25">
      <c r="A85" s="80" t="s">
        <v>4686</v>
      </c>
      <c r="B85" s="85" t="s">
        <v>3072</v>
      </c>
      <c r="C85" s="83">
        <v>8486.56</v>
      </c>
      <c r="D85" s="83">
        <v>3.0525814358562764</v>
      </c>
      <c r="E85" s="78"/>
    </row>
    <row r="86" spans="1:5" x14ac:dyDescent="0.25">
      <c r="A86" s="80" t="s">
        <v>4686</v>
      </c>
      <c r="B86" s="85" t="s">
        <v>3073</v>
      </c>
      <c r="C86" s="83">
        <v>13214.589999999998</v>
      </c>
      <c r="D86" s="83">
        <v>4.7532347755099815</v>
      </c>
      <c r="E86" s="78"/>
    </row>
    <row r="87" spans="1:5" x14ac:dyDescent="0.25">
      <c r="A87" s="80" t="s">
        <v>4686</v>
      </c>
      <c r="B87" s="85" t="s">
        <v>3074</v>
      </c>
      <c r="C87" s="83">
        <v>17342.400000000001</v>
      </c>
      <c r="D87" s="83">
        <v>6.2379913997183651</v>
      </c>
      <c r="E87" s="78"/>
    </row>
    <row r="88" spans="1:5" x14ac:dyDescent="0.25">
      <c r="A88" s="80" t="s">
        <v>4686</v>
      </c>
      <c r="B88" s="85" t="s">
        <v>3075</v>
      </c>
      <c r="C88" s="83">
        <v>15609.16</v>
      </c>
      <c r="D88" s="83">
        <v>5.6145519557170811</v>
      </c>
      <c r="E88" s="78"/>
    </row>
    <row r="89" spans="1:5" x14ac:dyDescent="0.25">
      <c r="A89" s="80" t="s">
        <v>4686</v>
      </c>
      <c r="B89" s="85" t="s">
        <v>3076</v>
      </c>
      <c r="C89" s="83">
        <v>9458.49</v>
      </c>
      <c r="D89" s="83">
        <v>3.4021807405158544</v>
      </c>
      <c r="E89" s="78"/>
    </row>
    <row r="90" spans="1:5" x14ac:dyDescent="0.25">
      <c r="A90" s="80" t="s">
        <v>4686</v>
      </c>
      <c r="B90" s="85" t="s">
        <v>3077</v>
      </c>
      <c r="C90" s="83">
        <v>5970.49</v>
      </c>
      <c r="D90" s="83">
        <v>2.1475611952269871</v>
      </c>
      <c r="E90" s="78"/>
    </row>
    <row r="91" spans="1:5" x14ac:dyDescent="0.25">
      <c r="A91" s="80" t="s">
        <v>4686</v>
      </c>
      <c r="B91" s="85" t="s">
        <v>3078</v>
      </c>
      <c r="C91" s="83">
        <v>9925.08</v>
      </c>
      <c r="D91" s="83">
        <v>3.5700112834161795</v>
      </c>
      <c r="E91" s="78"/>
    </row>
    <row r="92" spans="1:5" x14ac:dyDescent="0.25">
      <c r="A92" s="80" t="s">
        <v>4686</v>
      </c>
      <c r="B92" s="85" t="s">
        <v>3079</v>
      </c>
      <c r="C92" s="83">
        <v>14731.65</v>
      </c>
      <c r="D92" s="83">
        <v>5.2989151445971174</v>
      </c>
      <c r="E92" s="78"/>
    </row>
    <row r="93" spans="1:5" x14ac:dyDescent="0.25">
      <c r="A93" s="80" t="s">
        <v>4686</v>
      </c>
      <c r="B93" s="85" t="s">
        <v>3080</v>
      </c>
      <c r="C93" s="83">
        <v>12711.45</v>
      </c>
      <c r="D93" s="83">
        <v>4.5722573448859452</v>
      </c>
      <c r="E93" s="78"/>
    </row>
    <row r="94" spans="1:5" x14ac:dyDescent="0.25">
      <c r="A94" s="80" t="s">
        <v>4686</v>
      </c>
      <c r="B94" s="85" t="s">
        <v>3081</v>
      </c>
      <c r="C94" s="83">
        <v>19895.04</v>
      </c>
      <c r="D94" s="83">
        <v>7.1561657219907779</v>
      </c>
      <c r="E94" s="78"/>
    </row>
    <row r="95" spans="1:5" x14ac:dyDescent="0.25">
      <c r="A95" s="80" t="s">
        <v>4686</v>
      </c>
      <c r="B95" s="85" t="s">
        <v>3082</v>
      </c>
      <c r="C95" s="83">
        <v>11171.1</v>
      </c>
      <c r="D95" s="83">
        <v>4.0181996566446294</v>
      </c>
      <c r="E95" s="78"/>
    </row>
    <row r="96" spans="1:5" x14ac:dyDescent="0.25">
      <c r="A96" s="80" t="s">
        <v>4686</v>
      </c>
      <c r="B96" s="85" t="s">
        <v>3083</v>
      </c>
      <c r="C96" s="83">
        <v>12736.570000000002</v>
      </c>
      <c r="D96" s="83">
        <v>4.5812929076662368</v>
      </c>
      <c r="E96" s="78"/>
    </row>
    <row r="97" spans="1:5" x14ac:dyDescent="0.25">
      <c r="A97" s="80" t="s">
        <v>4686</v>
      </c>
      <c r="B97" s="85" t="s">
        <v>3084</v>
      </c>
      <c r="C97" s="83">
        <v>17340.8</v>
      </c>
      <c r="D97" s="83">
        <v>6.23741588616548</v>
      </c>
      <c r="E97" s="78"/>
    </row>
    <row r="98" spans="1:5" x14ac:dyDescent="0.25">
      <c r="A98" s="80" t="s">
        <v>4686</v>
      </c>
      <c r="B98" s="85" t="s">
        <v>3085</v>
      </c>
      <c r="C98" s="83">
        <v>25257.100000000002</v>
      </c>
      <c r="D98" s="83">
        <v>9.0848770978542035</v>
      </c>
      <c r="E98" s="78"/>
    </row>
    <row r="99" spans="1:5" x14ac:dyDescent="0.25">
      <c r="A99" s="80" t="s">
        <v>4686</v>
      </c>
      <c r="B99" s="85" t="s">
        <v>3086</v>
      </c>
      <c r="C99" s="83">
        <v>5006.1399999999994</v>
      </c>
      <c r="D99" s="83">
        <v>1.8006883860242002</v>
      </c>
      <c r="E99" s="78"/>
    </row>
    <row r="100" spans="1:5" x14ac:dyDescent="0.25">
      <c r="A100" s="80" t="s">
        <v>4686</v>
      </c>
      <c r="B100" s="85" t="s">
        <v>3087</v>
      </c>
      <c r="C100" s="83">
        <v>12525.82</v>
      </c>
      <c r="D100" s="83">
        <v>4.505486981872191</v>
      </c>
      <c r="E100" s="78"/>
    </row>
    <row r="101" spans="1:5" x14ac:dyDescent="0.25">
      <c r="A101" s="80" t="s">
        <v>4686</v>
      </c>
      <c r="B101" s="85" t="s">
        <v>3088</v>
      </c>
      <c r="C101" s="83">
        <v>14268.609999999999</v>
      </c>
      <c r="D101" s="83">
        <v>5.1323615223922552</v>
      </c>
      <c r="E101" s="78"/>
    </row>
    <row r="102" spans="1:5" x14ac:dyDescent="0.25">
      <c r="A102" s="80" t="s">
        <v>4686</v>
      </c>
      <c r="B102" s="85" t="s">
        <v>3089</v>
      </c>
      <c r="C102" s="83">
        <v>9722.5600000000013</v>
      </c>
      <c r="D102" s="83">
        <v>3.4971656554597863</v>
      </c>
      <c r="E102" s="78"/>
    </row>
    <row r="103" spans="1:5" x14ac:dyDescent="0.25">
      <c r="A103" s="80" t="s">
        <v>4686</v>
      </c>
      <c r="B103" s="85" t="s">
        <v>3090</v>
      </c>
      <c r="C103" s="83">
        <v>14344.72</v>
      </c>
      <c r="D103" s="83">
        <v>5.1597379827110448</v>
      </c>
      <c r="E103" s="78"/>
    </row>
    <row r="104" spans="1:5" x14ac:dyDescent="0.25">
      <c r="A104" s="80" t="s">
        <v>4686</v>
      </c>
      <c r="B104" s="85" t="s">
        <v>3091</v>
      </c>
      <c r="C104" s="83">
        <v>13989.61</v>
      </c>
      <c r="D104" s="83">
        <v>5.032006346607969</v>
      </c>
      <c r="E104" s="78"/>
    </row>
    <row r="105" spans="1:5" x14ac:dyDescent="0.25">
      <c r="A105" s="80" t="s">
        <v>4686</v>
      </c>
      <c r="B105" s="85" t="s">
        <v>3092</v>
      </c>
      <c r="C105" s="83">
        <v>11799.8</v>
      </c>
      <c r="D105" s="83">
        <v>4.2443405133313012</v>
      </c>
      <c r="E105" s="78"/>
    </row>
    <row r="106" spans="1:5" ht="30" x14ac:dyDescent="0.25">
      <c r="A106" s="80" t="s">
        <v>4686</v>
      </c>
      <c r="B106" s="85" t="s">
        <v>3093</v>
      </c>
      <c r="C106" s="83">
        <v>11740.869999999999</v>
      </c>
      <c r="D106" s="83">
        <v>4.2231436297866125</v>
      </c>
      <c r="E106" s="78"/>
    </row>
    <row r="107" spans="1:5" x14ac:dyDescent="0.25">
      <c r="A107" s="80" t="s">
        <v>4686</v>
      </c>
      <c r="B107" s="85" t="s">
        <v>3094</v>
      </c>
      <c r="C107" s="83">
        <v>15361.669999999998</v>
      </c>
      <c r="D107" s="83">
        <v>5.525530799964919</v>
      </c>
      <c r="E107" s="78"/>
    </row>
    <row r="108" spans="1:5" x14ac:dyDescent="0.25">
      <c r="A108" s="80" t="s">
        <v>4686</v>
      </c>
      <c r="B108" s="85" t="s">
        <v>3095</v>
      </c>
      <c r="C108" s="83">
        <v>8289.9599999999991</v>
      </c>
      <c r="D108" s="83">
        <v>2.9818652080455559</v>
      </c>
      <c r="E108" s="78"/>
    </row>
    <row r="109" spans="1:5" x14ac:dyDescent="0.25">
      <c r="A109" s="80" t="s">
        <v>4686</v>
      </c>
      <c r="B109" s="85" t="s">
        <v>3096</v>
      </c>
      <c r="C109" s="83">
        <v>7279.4400000000005</v>
      </c>
      <c r="D109" s="83">
        <v>2.6183852358823381</v>
      </c>
      <c r="E109" s="78"/>
    </row>
    <row r="110" spans="1:5" x14ac:dyDescent="0.25">
      <c r="A110" s="80" t="s">
        <v>4686</v>
      </c>
      <c r="B110" s="85" t="s">
        <v>4696</v>
      </c>
      <c r="C110" s="83">
        <v>3541.62</v>
      </c>
      <c r="D110" s="83">
        <v>1.2739064432299194</v>
      </c>
      <c r="E110" s="78"/>
    </row>
    <row r="111" spans="1:5" x14ac:dyDescent="0.25">
      <c r="A111" s="80" t="s">
        <v>4686</v>
      </c>
      <c r="B111" s="85" t="s">
        <v>3097</v>
      </c>
      <c r="C111" s="83">
        <v>17327.54</v>
      </c>
      <c r="D111" s="83">
        <v>6.2326463175959477</v>
      </c>
      <c r="E111" s="78"/>
    </row>
    <row r="112" spans="1:5" x14ac:dyDescent="0.25">
      <c r="A112" s="80" t="s">
        <v>4686</v>
      </c>
      <c r="B112" s="85" t="s">
        <v>3098</v>
      </c>
      <c r="C112" s="83">
        <v>9248.4700000000012</v>
      </c>
      <c r="D112" s="83">
        <v>3.3266373927803139</v>
      </c>
      <c r="E112" s="78"/>
    </row>
    <row r="113" spans="1:5" x14ac:dyDescent="0.25">
      <c r="A113" s="80" t="s">
        <v>4686</v>
      </c>
      <c r="B113" s="85" t="s">
        <v>3099</v>
      </c>
      <c r="C113" s="83">
        <v>12765.32</v>
      </c>
      <c r="D113" s="83">
        <v>4.5916341668196345</v>
      </c>
      <c r="E113" s="78"/>
    </row>
    <row r="114" spans="1:5" x14ac:dyDescent="0.25">
      <c r="A114" s="80" t="s">
        <v>4686</v>
      </c>
      <c r="B114" s="85" t="s">
        <v>3100</v>
      </c>
      <c r="C114" s="83">
        <v>10505.27</v>
      </c>
      <c r="D114" s="83">
        <v>3.7787032885713252</v>
      </c>
      <c r="E114" s="78"/>
    </row>
    <row r="115" spans="1:5" x14ac:dyDescent="0.25">
      <c r="A115" s="80" t="s">
        <v>4686</v>
      </c>
      <c r="B115" s="85" t="s">
        <v>3101</v>
      </c>
      <c r="C115" s="83">
        <v>10053.029999999999</v>
      </c>
      <c r="D115" s="83">
        <v>3.6160343828484356</v>
      </c>
      <c r="E115" s="78"/>
    </row>
    <row r="116" spans="1:5" x14ac:dyDescent="0.25">
      <c r="A116" s="80" t="s">
        <v>4686</v>
      </c>
      <c r="B116" s="85" t="s">
        <v>3102</v>
      </c>
      <c r="C116" s="83">
        <v>9333.58</v>
      </c>
      <c r="D116" s="83">
        <v>3.3572511168340791</v>
      </c>
      <c r="E116" s="78"/>
    </row>
    <row r="117" spans="1:5" x14ac:dyDescent="0.25">
      <c r="A117" s="80" t="s">
        <v>4686</v>
      </c>
      <c r="B117" s="85" t="s">
        <v>3103</v>
      </c>
      <c r="C117" s="83">
        <v>14317.95</v>
      </c>
      <c r="D117" s="83">
        <v>5.1501089215793412</v>
      </c>
      <c r="E117" s="78"/>
    </row>
    <row r="118" spans="1:5" x14ac:dyDescent="0.25">
      <c r="A118" s="80" t="s">
        <v>4686</v>
      </c>
      <c r="B118" s="85" t="s">
        <v>3104</v>
      </c>
      <c r="C118" s="83">
        <v>9799.66</v>
      </c>
      <c r="D118" s="83">
        <v>3.5248982147894221</v>
      </c>
      <c r="E118" s="78"/>
    </row>
    <row r="119" spans="1:5" x14ac:dyDescent="0.25">
      <c r="A119" s="80" t="s">
        <v>4686</v>
      </c>
      <c r="B119" s="85" t="s">
        <v>3105</v>
      </c>
      <c r="C119" s="83">
        <v>11298.599999999999</v>
      </c>
      <c r="D119" s="83">
        <v>4.0640608928901365</v>
      </c>
      <c r="E119" s="78"/>
    </row>
    <row r="120" spans="1:5" x14ac:dyDescent="0.25">
      <c r="A120" s="80" t="s">
        <v>4686</v>
      </c>
      <c r="B120" s="85" t="s">
        <v>3106</v>
      </c>
      <c r="C120" s="83">
        <v>13005.469999999998</v>
      </c>
      <c r="D120" s="83">
        <v>4.6780151541479373</v>
      </c>
      <c r="E120" s="78"/>
    </row>
    <row r="121" spans="1:5" x14ac:dyDescent="0.25">
      <c r="A121" s="80" t="s">
        <v>4686</v>
      </c>
      <c r="B121" s="85" t="s">
        <v>3107</v>
      </c>
      <c r="C121" s="83">
        <v>11609.92</v>
      </c>
      <c r="D121" s="83">
        <v>4.1760414424426973</v>
      </c>
      <c r="E121" s="78"/>
    </row>
    <row r="122" spans="1:5" x14ac:dyDescent="0.25">
      <c r="A122" s="80" t="s">
        <v>4686</v>
      </c>
      <c r="B122" s="85" t="s">
        <v>3108</v>
      </c>
      <c r="C122" s="83">
        <v>18670.949999999997</v>
      </c>
      <c r="D122" s="83">
        <v>6.7158654813965537</v>
      </c>
      <c r="E122" s="78"/>
    </row>
    <row r="123" spans="1:5" x14ac:dyDescent="0.25">
      <c r="A123" s="80" t="s">
        <v>4686</v>
      </c>
      <c r="B123" s="85" t="s">
        <v>3109</v>
      </c>
      <c r="C123" s="83">
        <v>5556.5499999999993</v>
      </c>
      <c r="D123" s="83">
        <v>1.9986686451762776</v>
      </c>
      <c r="E123" s="78"/>
    </row>
    <row r="124" spans="1:5" x14ac:dyDescent="0.25">
      <c r="A124" s="80" t="s">
        <v>4686</v>
      </c>
      <c r="B124" s="85" t="s">
        <v>3110</v>
      </c>
      <c r="C124" s="83">
        <v>13410.34</v>
      </c>
      <c r="D124" s="83">
        <v>4.8236452617457317</v>
      </c>
      <c r="E124" s="78"/>
    </row>
    <row r="125" spans="1:5" x14ac:dyDescent="0.25">
      <c r="A125" s="80" t="s">
        <v>4686</v>
      </c>
      <c r="B125" s="85" t="s">
        <v>3111</v>
      </c>
      <c r="C125" s="83">
        <v>2140.48</v>
      </c>
      <c r="D125" s="83">
        <v>0.76992203104928758</v>
      </c>
      <c r="E125" s="78"/>
    </row>
    <row r="126" spans="1:5" x14ac:dyDescent="0.25">
      <c r="A126" s="80" t="s">
        <v>4686</v>
      </c>
      <c r="B126" s="85" t="s">
        <v>3112</v>
      </c>
      <c r="C126" s="83">
        <v>11285.199999999999</v>
      </c>
      <c r="D126" s="83">
        <v>4.0592409668847269</v>
      </c>
      <c r="E126" s="78"/>
    </row>
    <row r="127" spans="1:5" x14ac:dyDescent="0.25">
      <c r="A127" s="80" t="s">
        <v>4686</v>
      </c>
      <c r="B127" s="85" t="s">
        <v>3113</v>
      </c>
      <c r="C127" s="83">
        <v>11982.45</v>
      </c>
      <c r="D127" s="83">
        <v>4.3100389823528076</v>
      </c>
      <c r="E127" s="78"/>
    </row>
    <row r="128" spans="1:5" x14ac:dyDescent="0.25">
      <c r="A128" s="80" t="s">
        <v>4686</v>
      </c>
      <c r="B128" s="85" t="s">
        <v>3114</v>
      </c>
      <c r="C128" s="83">
        <v>10741.630000000001</v>
      </c>
      <c r="D128" s="83">
        <v>3.8637210281712329</v>
      </c>
      <c r="E128" s="78"/>
    </row>
    <row r="129" spans="1:5" x14ac:dyDescent="0.25">
      <c r="A129" s="80" t="s">
        <v>4686</v>
      </c>
      <c r="B129" s="85" t="s">
        <v>3115</v>
      </c>
      <c r="C129" s="83">
        <v>13354.54</v>
      </c>
      <c r="D129" s="83">
        <v>4.803574226588875</v>
      </c>
      <c r="E129" s="78"/>
    </row>
    <row r="130" spans="1:5" x14ac:dyDescent="0.25">
      <c r="A130" s="80" t="s">
        <v>4686</v>
      </c>
      <c r="B130" s="85" t="s">
        <v>3116</v>
      </c>
      <c r="C130" s="83">
        <v>16900.62</v>
      </c>
      <c r="D130" s="83">
        <v>6.0790849138474599</v>
      </c>
      <c r="E130" s="78"/>
    </row>
    <row r="131" spans="1:5" x14ac:dyDescent="0.25">
      <c r="A131" s="80" t="s">
        <v>4686</v>
      </c>
      <c r="B131" s="85" t="s">
        <v>3117</v>
      </c>
      <c r="C131" s="83">
        <v>5720.96</v>
      </c>
      <c r="D131" s="83">
        <v>2.0578062596948969</v>
      </c>
      <c r="E131" s="78"/>
    </row>
    <row r="132" spans="1:5" x14ac:dyDescent="0.25">
      <c r="A132" s="80" t="s">
        <v>4686</v>
      </c>
      <c r="B132" s="85" t="s">
        <v>3118</v>
      </c>
      <c r="C132" s="83">
        <v>10268.19</v>
      </c>
      <c r="D132" s="83">
        <v>3.6934265678726197</v>
      </c>
      <c r="E132" s="78"/>
    </row>
    <row r="133" spans="1:5" x14ac:dyDescent="0.25">
      <c r="A133" s="80" t="s">
        <v>4686</v>
      </c>
      <c r="B133" s="85" t="s">
        <v>3119</v>
      </c>
      <c r="C133" s="83">
        <v>17454.400000000001</v>
      </c>
      <c r="D133" s="83">
        <v>6.2782773484203016</v>
      </c>
      <c r="E133" s="78"/>
    </row>
    <row r="134" spans="1:5" x14ac:dyDescent="0.25">
      <c r="A134" s="80" t="s">
        <v>4686</v>
      </c>
      <c r="B134" s="85" t="s">
        <v>3120</v>
      </c>
      <c r="C134" s="83">
        <v>11814.17</v>
      </c>
      <c r="D134" s="83">
        <v>4.249509344428148</v>
      </c>
      <c r="E134" s="78"/>
    </row>
    <row r="135" spans="1:5" x14ac:dyDescent="0.25">
      <c r="A135" s="80" t="s">
        <v>4686</v>
      </c>
      <c r="B135" s="85" t="s">
        <v>3121</v>
      </c>
      <c r="C135" s="83">
        <v>16487.810000000001</v>
      </c>
      <c r="D135" s="83">
        <v>5.9305988202434765</v>
      </c>
      <c r="E135" s="78"/>
    </row>
    <row r="136" spans="1:5" x14ac:dyDescent="0.25">
      <c r="A136" s="80" t="s">
        <v>4686</v>
      </c>
      <c r="B136" s="85" t="s">
        <v>3122</v>
      </c>
      <c r="C136" s="83">
        <v>16402.919999999998</v>
      </c>
      <c r="D136" s="83">
        <v>5.900064229303231</v>
      </c>
      <c r="E136" s="78"/>
    </row>
    <row r="137" spans="1:5" x14ac:dyDescent="0.25">
      <c r="A137" s="80" t="s">
        <v>4686</v>
      </c>
      <c r="B137" s="85" t="s">
        <v>3123</v>
      </c>
      <c r="C137" s="83">
        <v>14046.09</v>
      </c>
      <c r="D137" s="83">
        <v>5.0523219750248023</v>
      </c>
      <c r="E137" s="78"/>
    </row>
    <row r="138" spans="1:5" x14ac:dyDescent="0.25">
      <c r="A138" s="80" t="s">
        <v>4686</v>
      </c>
      <c r="B138" s="85" t="s">
        <v>3124</v>
      </c>
      <c r="C138" s="83">
        <v>8472.44</v>
      </c>
      <c r="D138" s="83">
        <v>3.0475025287520681</v>
      </c>
      <c r="E138" s="78"/>
    </row>
    <row r="139" spans="1:5" x14ac:dyDescent="0.25">
      <c r="A139" s="80" t="s">
        <v>4686</v>
      </c>
      <c r="B139" s="85" t="s">
        <v>3125</v>
      </c>
      <c r="C139" s="83">
        <v>21512.66</v>
      </c>
      <c r="D139" s="83">
        <v>7.7380171178767228</v>
      </c>
      <c r="E139" s="78"/>
    </row>
    <row r="140" spans="1:5" x14ac:dyDescent="0.25">
      <c r="A140" s="80" t="s">
        <v>4686</v>
      </c>
      <c r="B140" s="85" t="s">
        <v>3126</v>
      </c>
      <c r="C140" s="83">
        <v>8415.36</v>
      </c>
      <c r="D140" s="83">
        <v>3.0269710827529028</v>
      </c>
      <c r="E140" s="78"/>
    </row>
    <row r="141" spans="1:5" x14ac:dyDescent="0.25">
      <c r="A141" s="80" t="s">
        <v>4686</v>
      </c>
      <c r="B141" s="85" t="s">
        <v>3127</v>
      </c>
      <c r="C141" s="83">
        <v>14622.64</v>
      </c>
      <c r="D141" s="83">
        <v>5.2597046868471349</v>
      </c>
      <c r="E141" s="78"/>
    </row>
    <row r="142" spans="1:5" x14ac:dyDescent="0.25">
      <c r="A142" s="80" t="s">
        <v>4686</v>
      </c>
      <c r="B142" s="85" t="s">
        <v>3128</v>
      </c>
      <c r="C142" s="83">
        <v>11501.650000000001</v>
      </c>
      <c r="D142" s="83">
        <v>4.1370971597109252</v>
      </c>
      <c r="E142" s="78"/>
    </row>
    <row r="143" spans="1:5" x14ac:dyDescent="0.25">
      <c r="A143" s="80" t="s">
        <v>4686</v>
      </c>
      <c r="B143" s="85" t="s">
        <v>3129</v>
      </c>
      <c r="C143" s="83">
        <v>15228.86</v>
      </c>
      <c r="D143" s="83">
        <v>5.4777595781157755</v>
      </c>
      <c r="E143" s="78"/>
    </row>
    <row r="144" spans="1:5" x14ac:dyDescent="0.25">
      <c r="A144" s="80" t="s">
        <v>4686</v>
      </c>
      <c r="B144" s="85" t="s">
        <v>3130</v>
      </c>
      <c r="C144" s="83">
        <v>15048.239999999998</v>
      </c>
      <c r="D144" s="83">
        <v>5.4127912919144912</v>
      </c>
      <c r="E144" s="78"/>
    </row>
    <row r="145" spans="1:5" x14ac:dyDescent="0.25">
      <c r="A145" s="80" t="s">
        <v>4686</v>
      </c>
      <c r="B145" s="85" t="s">
        <v>3131</v>
      </c>
      <c r="C145" s="83">
        <v>11193.470000000001</v>
      </c>
      <c r="D145" s="83">
        <v>4.0262460555059008</v>
      </c>
      <c r="E145" s="78"/>
    </row>
    <row r="146" spans="1:5" x14ac:dyDescent="0.25">
      <c r="A146" s="80" t="s">
        <v>4686</v>
      </c>
      <c r="B146" s="85" t="s">
        <v>3132</v>
      </c>
      <c r="C146" s="83">
        <v>9302.2999999999993</v>
      </c>
      <c r="D146" s="83">
        <v>3.3459998268751812</v>
      </c>
      <c r="E146" s="78"/>
    </row>
    <row r="147" spans="1:5" x14ac:dyDescent="0.25">
      <c r="A147" s="80" t="s">
        <v>4686</v>
      </c>
      <c r="B147" s="85" t="s">
        <v>3133</v>
      </c>
      <c r="C147" s="83">
        <v>7110.92</v>
      </c>
      <c r="D147" s="83">
        <v>2.5577692709247462</v>
      </c>
      <c r="E147" s="78"/>
    </row>
    <row r="148" spans="1:5" x14ac:dyDescent="0.25">
      <c r="A148" s="80" t="s">
        <v>4686</v>
      </c>
      <c r="B148" s="85" t="s">
        <v>3134</v>
      </c>
      <c r="C148" s="83">
        <v>11215.09</v>
      </c>
      <c r="D148" s="83">
        <v>4.0340226823892564</v>
      </c>
      <c r="E148" s="78"/>
    </row>
    <row r="149" spans="1:5" x14ac:dyDescent="0.25">
      <c r="A149" s="80" t="s">
        <v>4686</v>
      </c>
      <c r="B149" s="85" t="s">
        <v>3135</v>
      </c>
      <c r="C149" s="83">
        <v>13300.66</v>
      </c>
      <c r="D149" s="83">
        <v>4.7841938076954786</v>
      </c>
      <c r="E149" s="78"/>
    </row>
    <row r="150" spans="1:5" x14ac:dyDescent="0.25">
      <c r="A150" s="80" t="s">
        <v>4686</v>
      </c>
      <c r="B150" s="85" t="s">
        <v>3136</v>
      </c>
      <c r="C150" s="83">
        <v>15996.98</v>
      </c>
      <c r="D150" s="83">
        <v>5.7540492470169458</v>
      </c>
      <c r="E150" s="78"/>
    </row>
    <row r="151" spans="1:5" x14ac:dyDescent="0.25">
      <c r="A151" s="80" t="s">
        <v>4686</v>
      </c>
      <c r="B151" s="85" t="s">
        <v>3137</v>
      </c>
      <c r="C151" s="83">
        <v>10466.58</v>
      </c>
      <c r="D151" s="83">
        <v>3.7647866514706294</v>
      </c>
      <c r="E151" s="78"/>
    </row>
    <row r="152" spans="1:5" x14ac:dyDescent="0.25">
      <c r="A152" s="80" t="s">
        <v>4686</v>
      </c>
      <c r="B152" s="85" t="s">
        <v>3138</v>
      </c>
      <c r="C152" s="83">
        <v>15898.93</v>
      </c>
      <c r="D152" s="83">
        <v>5.7187810571042244</v>
      </c>
      <c r="E152" s="78"/>
    </row>
    <row r="153" spans="1:5" x14ac:dyDescent="0.25">
      <c r="A153" s="80" t="s">
        <v>4686</v>
      </c>
      <c r="B153" s="85" t="s">
        <v>3139</v>
      </c>
      <c r="C153" s="83">
        <v>10899.7</v>
      </c>
      <c r="D153" s="83">
        <v>3.9205781702365456</v>
      </c>
      <c r="E153" s="78"/>
    </row>
    <row r="154" spans="1:5" x14ac:dyDescent="0.25">
      <c r="A154" s="80" t="s">
        <v>4686</v>
      </c>
      <c r="B154" s="85" t="s">
        <v>3140</v>
      </c>
      <c r="C154" s="83">
        <v>8077.91</v>
      </c>
      <c r="D154" s="83">
        <v>2.9055916774897925</v>
      </c>
      <c r="E154" s="78"/>
    </row>
    <row r="155" spans="1:5" x14ac:dyDescent="0.25">
      <c r="A155" s="80" t="s">
        <v>4686</v>
      </c>
      <c r="B155" s="85" t="s">
        <v>3141</v>
      </c>
      <c r="C155" s="83">
        <v>12585.150000000001</v>
      </c>
      <c r="D155" s="83">
        <v>4.526827743805101</v>
      </c>
      <c r="E155" s="78"/>
    </row>
    <row r="156" spans="1:5" x14ac:dyDescent="0.25">
      <c r="A156" s="80" t="s">
        <v>4686</v>
      </c>
      <c r="B156" s="85" t="s">
        <v>3142</v>
      </c>
      <c r="C156" s="83">
        <v>12558.27</v>
      </c>
      <c r="D156" s="83">
        <v>4.5171591161166367</v>
      </c>
      <c r="E156" s="78"/>
    </row>
    <row r="157" spans="1:5" x14ac:dyDescent="0.25">
      <c r="A157" s="80" t="s">
        <v>4686</v>
      </c>
      <c r="B157" s="85" t="s">
        <v>3143</v>
      </c>
      <c r="C157" s="83">
        <v>9839.14</v>
      </c>
      <c r="D157" s="83">
        <v>3.5390990117068544</v>
      </c>
      <c r="E157" s="78"/>
    </row>
    <row r="158" spans="1:5" x14ac:dyDescent="0.25">
      <c r="A158" s="80" t="s">
        <v>4686</v>
      </c>
      <c r="B158" s="85" t="s">
        <v>3144</v>
      </c>
      <c r="C158" s="83">
        <v>11061.92</v>
      </c>
      <c r="D158" s="83">
        <v>3.9789280505796532</v>
      </c>
      <c r="E158" s="78"/>
    </row>
    <row r="159" spans="1:5" x14ac:dyDescent="0.25">
      <c r="A159" s="80" t="s">
        <v>4686</v>
      </c>
      <c r="B159" s="85" t="s">
        <v>3145</v>
      </c>
      <c r="C159" s="83">
        <v>14314.94</v>
      </c>
      <c r="D159" s="83">
        <v>5.1490262367079769</v>
      </c>
      <c r="E159" s="78"/>
    </row>
    <row r="160" spans="1:5" x14ac:dyDescent="0.25">
      <c r="A160" s="80" t="s">
        <v>4686</v>
      </c>
      <c r="B160" s="85" t="s">
        <v>3146</v>
      </c>
      <c r="C160" s="83">
        <v>9365.7999999999993</v>
      </c>
      <c r="D160" s="83">
        <v>3.3688405210052967</v>
      </c>
      <c r="E160" s="78"/>
    </row>
    <row r="161" spans="1:5" x14ac:dyDescent="0.25">
      <c r="A161" s="80" t="s">
        <v>4686</v>
      </c>
      <c r="B161" s="85" t="s">
        <v>3147</v>
      </c>
      <c r="C161" s="83">
        <v>13708.45</v>
      </c>
      <c r="D161" s="83">
        <v>4.930874227527287</v>
      </c>
      <c r="E161" s="78"/>
    </row>
    <row r="162" spans="1:5" x14ac:dyDescent="0.25">
      <c r="A162" s="80" t="s">
        <v>4686</v>
      </c>
      <c r="B162" s="85" t="s">
        <v>3148</v>
      </c>
      <c r="C162" s="83">
        <v>8234.8700000000008</v>
      </c>
      <c r="D162" s="83">
        <v>2.9620495570277918</v>
      </c>
      <c r="E162" s="78"/>
    </row>
    <row r="163" spans="1:5" x14ac:dyDescent="0.25">
      <c r="A163" s="80" t="s">
        <v>4686</v>
      </c>
      <c r="B163" s="85" t="s">
        <v>3149</v>
      </c>
      <c r="C163" s="83">
        <v>16044.59</v>
      </c>
      <c r="D163" s="83">
        <v>5.7711743721749746</v>
      </c>
      <c r="E163" s="78"/>
    </row>
    <row r="164" spans="1:5" x14ac:dyDescent="0.25">
      <c r="A164" s="80" t="s">
        <v>4686</v>
      </c>
      <c r="B164" s="85" t="s">
        <v>3150</v>
      </c>
      <c r="C164" s="83">
        <v>8755.67</v>
      </c>
      <c r="D164" s="83">
        <v>3.1493792184917946</v>
      </c>
      <c r="E164" s="78"/>
    </row>
    <row r="165" spans="1:5" x14ac:dyDescent="0.25">
      <c r="A165" s="80" t="s">
        <v>4686</v>
      </c>
      <c r="B165" s="85" t="s">
        <v>3151</v>
      </c>
      <c r="C165" s="83">
        <v>14346.189999999999</v>
      </c>
      <c r="D165" s="83">
        <v>5.160266735787757</v>
      </c>
      <c r="E165" s="78"/>
    </row>
    <row r="166" spans="1:5" x14ac:dyDescent="0.25">
      <c r="A166" s="80" t="s">
        <v>4686</v>
      </c>
      <c r="B166" s="85" t="s">
        <v>3152</v>
      </c>
      <c r="C166" s="83">
        <v>10462.74</v>
      </c>
      <c r="D166" s="83">
        <v>3.7634054189437061</v>
      </c>
      <c r="E166" s="78"/>
    </row>
    <row r="167" spans="1:5" x14ac:dyDescent="0.25">
      <c r="A167" s="80" t="s">
        <v>4686</v>
      </c>
      <c r="B167" s="85" t="s">
        <v>3153</v>
      </c>
      <c r="C167" s="83">
        <v>9479.11</v>
      </c>
      <c r="D167" s="83">
        <v>3.4095976714286578</v>
      </c>
      <c r="E167" s="78"/>
    </row>
    <row r="168" spans="1:5" x14ac:dyDescent="0.25">
      <c r="A168" s="80" t="s">
        <v>4686</v>
      </c>
      <c r="B168" s="85" t="s">
        <v>3154</v>
      </c>
      <c r="C168" s="83">
        <v>61921.33</v>
      </c>
      <c r="D168" s="83">
        <v>22.272852892282661</v>
      </c>
      <c r="E168" s="78"/>
    </row>
    <row r="169" spans="1:5" x14ac:dyDescent="0.25">
      <c r="A169" s="80" t="s">
        <v>4686</v>
      </c>
      <c r="B169" s="85" t="s">
        <v>3155</v>
      </c>
      <c r="C169" s="83">
        <v>9360.130000000001</v>
      </c>
      <c r="D169" s="83">
        <v>3.3668010448522616</v>
      </c>
      <c r="E169" s="78"/>
    </row>
    <row r="170" spans="1:5" x14ac:dyDescent="0.25">
      <c r="A170" s="80" t="s">
        <v>4686</v>
      </c>
      <c r="B170" s="85" t="s">
        <v>3156</v>
      </c>
      <c r="C170" s="83">
        <v>5779.91</v>
      </c>
      <c r="D170" s="83">
        <v>2.0790103371589961</v>
      </c>
      <c r="E170" s="78"/>
    </row>
    <row r="171" spans="1:5" x14ac:dyDescent="0.25">
      <c r="A171" s="80" t="s">
        <v>4686</v>
      </c>
      <c r="B171" s="85" t="s">
        <v>3157</v>
      </c>
      <c r="C171" s="83">
        <v>12566.2</v>
      </c>
      <c r="D171" s="83">
        <v>4.5200115051631213</v>
      </c>
      <c r="E171" s="78"/>
    </row>
    <row r="172" spans="1:5" x14ac:dyDescent="0.25">
      <c r="A172" s="80" t="s">
        <v>4686</v>
      </c>
      <c r="B172" s="85" t="s">
        <v>3158</v>
      </c>
      <c r="C172" s="83">
        <v>16397.07</v>
      </c>
      <c r="D172" s="83">
        <v>5.8979600078754961</v>
      </c>
      <c r="E172" s="78"/>
    </row>
    <row r="173" spans="1:5" x14ac:dyDescent="0.25">
      <c r="A173" s="80" t="s">
        <v>4686</v>
      </c>
      <c r="B173" s="85" t="s">
        <v>3159</v>
      </c>
      <c r="C173" s="83">
        <v>12046.13</v>
      </c>
      <c r="D173" s="83">
        <v>4.3329444217576221</v>
      </c>
      <c r="E173" s="78"/>
    </row>
    <row r="174" spans="1:5" x14ac:dyDescent="0.25">
      <c r="A174" s="80" t="s">
        <v>4686</v>
      </c>
      <c r="B174" s="85" t="s">
        <v>3160</v>
      </c>
      <c r="C174" s="83">
        <v>13720.16</v>
      </c>
      <c r="D174" s="83">
        <v>4.935086267342462</v>
      </c>
      <c r="E174" s="78"/>
    </row>
    <row r="175" spans="1:5" x14ac:dyDescent="0.25">
      <c r="A175" s="80" t="s">
        <v>4686</v>
      </c>
      <c r="B175" s="85" t="s">
        <v>3161</v>
      </c>
      <c r="C175" s="83">
        <v>14212.4</v>
      </c>
      <c r="D175" s="83">
        <v>5.112143011887472</v>
      </c>
      <c r="E175" s="78"/>
    </row>
    <row r="176" spans="1:5" x14ac:dyDescent="0.25">
      <c r="A176" s="80" t="s">
        <v>4686</v>
      </c>
      <c r="B176" s="85" t="s">
        <v>3162</v>
      </c>
      <c r="C176" s="83">
        <v>8043.55</v>
      </c>
      <c r="D176" s="83">
        <v>2.8932325239415912</v>
      </c>
      <c r="E176" s="78"/>
    </row>
    <row r="177" spans="1:5" x14ac:dyDescent="0.25">
      <c r="A177" s="80" t="s">
        <v>4686</v>
      </c>
      <c r="B177" s="85" t="s">
        <v>3163</v>
      </c>
      <c r="C177" s="83">
        <v>3609.45</v>
      </c>
      <c r="D177" s="83">
        <v>1.2983046209125295</v>
      </c>
      <c r="E177" s="78"/>
    </row>
    <row r="178" spans="1:5" x14ac:dyDescent="0.25">
      <c r="A178" s="80" t="s">
        <v>4686</v>
      </c>
      <c r="B178" s="85" t="s">
        <v>3164</v>
      </c>
      <c r="C178" s="83">
        <v>9341.52</v>
      </c>
      <c r="D178" s="83">
        <v>3.3601071028402703</v>
      </c>
      <c r="E178" s="78"/>
    </row>
    <row r="179" spans="1:5" x14ac:dyDescent="0.25">
      <c r="A179" s="80" t="s">
        <v>4686</v>
      </c>
      <c r="B179" s="85" t="s">
        <v>3165</v>
      </c>
      <c r="C179" s="83">
        <v>15088.26</v>
      </c>
      <c r="D179" s="83">
        <v>5.4271863246560237</v>
      </c>
      <c r="E179" s="78"/>
    </row>
    <row r="180" spans="1:5" x14ac:dyDescent="0.25">
      <c r="A180" s="80" t="s">
        <v>4686</v>
      </c>
      <c r="B180" s="85" t="s">
        <v>3166</v>
      </c>
      <c r="C180" s="83">
        <v>3587.09</v>
      </c>
      <c r="D180" s="83">
        <v>1.2902618190109645</v>
      </c>
      <c r="E180" s="78"/>
    </row>
    <row r="181" spans="1:5" x14ac:dyDescent="0.25">
      <c r="A181" s="80" t="s">
        <v>4686</v>
      </c>
      <c r="B181" s="85" t="s">
        <v>3167</v>
      </c>
      <c r="C181" s="83">
        <v>15032.43</v>
      </c>
      <c r="D181" s="83">
        <v>5.4071044986200496</v>
      </c>
      <c r="E181" s="78"/>
    </row>
    <row r="182" spans="1:5" x14ac:dyDescent="0.25">
      <c r="A182" s="80" t="s">
        <v>4686</v>
      </c>
      <c r="B182" s="85" t="s">
        <v>3168</v>
      </c>
      <c r="C182" s="83">
        <v>10706.34</v>
      </c>
      <c r="D182" s="83">
        <v>3.851027357370417</v>
      </c>
      <c r="E182" s="78"/>
    </row>
    <row r="183" spans="1:5" x14ac:dyDescent="0.25">
      <c r="A183" s="80" t="s">
        <v>4691</v>
      </c>
      <c r="B183" s="85" t="s">
        <v>3169</v>
      </c>
      <c r="C183" s="83">
        <v>7481.76</v>
      </c>
      <c r="D183" s="83">
        <v>2.691158924644621</v>
      </c>
      <c r="E183" s="78"/>
    </row>
    <row r="184" spans="1:5" x14ac:dyDescent="0.25">
      <c r="A184" s="80" t="s">
        <v>4691</v>
      </c>
      <c r="B184" s="85" t="s">
        <v>3170</v>
      </c>
      <c r="C184" s="83">
        <v>7844.8499999999995</v>
      </c>
      <c r="D184" s="83">
        <v>2.8217609345927097</v>
      </c>
      <c r="E184" s="78"/>
    </row>
    <row r="185" spans="1:5" x14ac:dyDescent="0.25">
      <c r="A185" s="80" t="s">
        <v>4691</v>
      </c>
      <c r="B185" s="85" t="s">
        <v>3171</v>
      </c>
      <c r="C185" s="83">
        <v>12356.470000000001</v>
      </c>
      <c r="D185" s="83">
        <v>4.4445724692590414</v>
      </c>
      <c r="E185" s="78"/>
    </row>
    <row r="186" spans="1:5" x14ac:dyDescent="0.25">
      <c r="A186" s="80" t="s">
        <v>4691</v>
      </c>
      <c r="B186" s="85" t="s">
        <v>3172</v>
      </c>
      <c r="C186" s="83">
        <v>11724.779999999999</v>
      </c>
      <c r="D186" s="83">
        <v>4.2173561216204147</v>
      </c>
      <c r="E186" s="78"/>
    </row>
    <row r="187" spans="1:5" x14ac:dyDescent="0.25">
      <c r="A187" s="80" t="s">
        <v>4691</v>
      </c>
      <c r="B187" s="85" t="s">
        <v>3173</v>
      </c>
      <c r="C187" s="83">
        <v>9445.01</v>
      </c>
      <c r="D187" s="83">
        <v>3.3973320388328001</v>
      </c>
      <c r="E187" s="78"/>
    </row>
    <row r="188" spans="1:5" x14ac:dyDescent="0.25">
      <c r="A188" s="80" t="s">
        <v>4691</v>
      </c>
      <c r="B188" s="85" t="s">
        <v>3174</v>
      </c>
      <c r="C188" s="83">
        <v>21296.66</v>
      </c>
      <c r="D188" s="83">
        <v>7.6603227882372744</v>
      </c>
      <c r="E188" s="78"/>
    </row>
    <row r="189" spans="1:5" x14ac:dyDescent="0.25">
      <c r="A189" s="80" t="s">
        <v>4691</v>
      </c>
      <c r="B189" s="85" t="s">
        <v>3175</v>
      </c>
      <c r="C189" s="83">
        <v>13219.439999999999</v>
      </c>
      <c r="D189" s="83">
        <v>4.7549793009671637</v>
      </c>
      <c r="E189" s="78"/>
    </row>
    <row r="190" spans="1:5" x14ac:dyDescent="0.25">
      <c r="A190" s="80" t="s">
        <v>4691</v>
      </c>
      <c r="B190" s="85" t="s">
        <v>3176</v>
      </c>
      <c r="C190" s="83">
        <v>14493.11</v>
      </c>
      <c r="D190" s="83">
        <v>5.2131132677814049</v>
      </c>
      <c r="E190" s="78"/>
    </row>
    <row r="191" spans="1:5" x14ac:dyDescent="0.25">
      <c r="A191" s="80" t="s">
        <v>4691</v>
      </c>
      <c r="B191" s="85" t="s">
        <v>3177</v>
      </c>
      <c r="C191" s="83">
        <v>8247.2999999999993</v>
      </c>
      <c r="D191" s="83">
        <v>2.9665205779417652</v>
      </c>
      <c r="E191" s="78"/>
    </row>
    <row r="192" spans="1:5" x14ac:dyDescent="0.25">
      <c r="A192" s="80" t="s">
        <v>4691</v>
      </c>
      <c r="B192" s="85" t="s">
        <v>3178</v>
      </c>
      <c r="C192" s="83">
        <v>14125.48</v>
      </c>
      <c r="D192" s="83">
        <v>5.0808782381270046</v>
      </c>
      <c r="E192" s="78"/>
    </row>
    <row r="193" spans="1:5" x14ac:dyDescent="0.25">
      <c r="A193" s="80" t="s">
        <v>4691</v>
      </c>
      <c r="B193" s="85" t="s">
        <v>3179</v>
      </c>
      <c r="C193" s="83">
        <v>10070.26</v>
      </c>
      <c r="D193" s="83">
        <v>3.6222319444210642</v>
      </c>
      <c r="E193" s="78"/>
    </row>
    <row r="194" spans="1:5" x14ac:dyDescent="0.25">
      <c r="A194" s="80" t="s">
        <v>4691</v>
      </c>
      <c r="B194" s="85" t="s">
        <v>3180</v>
      </c>
      <c r="C194" s="83">
        <v>9937.91</v>
      </c>
      <c r="D194" s="83">
        <v>3.5746261827183745</v>
      </c>
      <c r="E194" s="78"/>
    </row>
    <row r="195" spans="1:5" x14ac:dyDescent="0.25">
      <c r="A195" s="80" t="s">
        <v>4691</v>
      </c>
      <c r="B195" s="85" t="s">
        <v>3181</v>
      </c>
      <c r="C195" s="83">
        <v>20427.87</v>
      </c>
      <c r="D195" s="83">
        <v>7.3478225259805328</v>
      </c>
      <c r="E195" s="78"/>
    </row>
    <row r="196" spans="1:5" x14ac:dyDescent="0.25">
      <c r="A196" s="80" t="s">
        <v>4691</v>
      </c>
      <c r="B196" s="85" t="s">
        <v>3182</v>
      </c>
      <c r="C196" s="83">
        <v>3444.32</v>
      </c>
      <c r="D196" s="83">
        <v>1.2389080252951126</v>
      </c>
      <c r="E196" s="78"/>
    </row>
    <row r="197" spans="1:5" x14ac:dyDescent="0.25">
      <c r="A197" s="80" t="s">
        <v>4691</v>
      </c>
      <c r="B197" s="85" t="s">
        <v>3183</v>
      </c>
      <c r="C197" s="83">
        <v>7594.86</v>
      </c>
      <c r="D197" s="83">
        <v>2.7318405389141653</v>
      </c>
      <c r="E197" s="78"/>
    </row>
    <row r="198" spans="1:5" x14ac:dyDescent="0.25">
      <c r="A198" s="80" t="s">
        <v>4691</v>
      </c>
      <c r="B198" s="85" t="s">
        <v>3184</v>
      </c>
      <c r="C198" s="83">
        <v>8577.42</v>
      </c>
      <c r="D198" s="83">
        <v>3.0852634117407223</v>
      </c>
      <c r="E198" s="78"/>
    </row>
    <row r="199" spans="1:5" x14ac:dyDescent="0.25">
      <c r="A199" s="80" t="s">
        <v>4691</v>
      </c>
      <c r="B199" s="85" t="s">
        <v>3185</v>
      </c>
      <c r="C199" s="83">
        <v>11507.35</v>
      </c>
      <c r="D199" s="83">
        <v>4.1391474267430768</v>
      </c>
      <c r="E199" s="78"/>
    </row>
    <row r="200" spans="1:5" x14ac:dyDescent="0.25">
      <c r="A200" s="80" t="s">
        <v>4691</v>
      </c>
      <c r="B200" s="85" t="s">
        <v>3186</v>
      </c>
      <c r="C200" s="83">
        <v>15549.189999999999</v>
      </c>
      <c r="D200" s="83">
        <v>5.5929809883630179</v>
      </c>
      <c r="E200" s="78"/>
    </row>
    <row r="201" spans="1:5" x14ac:dyDescent="0.25">
      <c r="A201" s="80" t="s">
        <v>4691</v>
      </c>
      <c r="B201" s="85" t="s">
        <v>3187</v>
      </c>
      <c r="C201" s="83">
        <v>12123.39</v>
      </c>
      <c r="D201" s="83">
        <v>4.3607345324425468</v>
      </c>
      <c r="E201" s="78"/>
    </row>
    <row r="202" spans="1:5" x14ac:dyDescent="0.25">
      <c r="A202" s="80" t="s">
        <v>4691</v>
      </c>
      <c r="B202" s="85" t="s">
        <v>3188</v>
      </c>
      <c r="C202" s="83">
        <v>6007.71</v>
      </c>
      <c r="D202" s="83">
        <v>2.1609490792509698</v>
      </c>
      <c r="E202" s="78"/>
    </row>
    <row r="203" spans="1:5" x14ac:dyDescent="0.25">
      <c r="A203" s="80" t="s">
        <v>4691</v>
      </c>
      <c r="B203" s="85" t="s">
        <v>3189</v>
      </c>
      <c r="C203" s="83">
        <v>10142.030000000001</v>
      </c>
      <c r="D203" s="83">
        <v>3.6480473242276532</v>
      </c>
      <c r="E203" s="78"/>
    </row>
    <row r="204" spans="1:5" x14ac:dyDescent="0.25">
      <c r="A204" s="80" t="s">
        <v>4691</v>
      </c>
      <c r="B204" s="85" t="s">
        <v>3190</v>
      </c>
      <c r="C204" s="83">
        <v>10315.86</v>
      </c>
      <c r="D204" s="83">
        <v>3.7105732747888815</v>
      </c>
      <c r="E204" s="78"/>
    </row>
    <row r="205" spans="1:5" x14ac:dyDescent="0.25">
      <c r="A205" s="80" t="s">
        <v>4691</v>
      </c>
      <c r="B205" s="85" t="s">
        <v>3191</v>
      </c>
      <c r="C205" s="83">
        <v>2820.88</v>
      </c>
      <c r="D205" s="83">
        <v>1.0146591694135496</v>
      </c>
      <c r="E205" s="78"/>
    </row>
    <row r="206" spans="1:5" x14ac:dyDescent="0.25">
      <c r="A206" s="80" t="s">
        <v>4691</v>
      </c>
      <c r="B206" s="85" t="s">
        <v>3192</v>
      </c>
      <c r="C206" s="83">
        <v>12796.44</v>
      </c>
      <c r="D206" s="83">
        <v>4.6028279054232444</v>
      </c>
      <c r="E206" s="78"/>
    </row>
    <row r="207" spans="1:5" x14ac:dyDescent="0.25">
      <c r="A207" s="80" t="s">
        <v>4691</v>
      </c>
      <c r="B207" s="85" t="s">
        <v>3193</v>
      </c>
      <c r="C207" s="83">
        <v>14211.57</v>
      </c>
      <c r="D207" s="83">
        <v>5.111844464231913</v>
      </c>
      <c r="E207" s="78"/>
    </row>
    <row r="208" spans="1:5" x14ac:dyDescent="0.25">
      <c r="A208" s="80" t="s">
        <v>4691</v>
      </c>
      <c r="B208" s="85" t="s">
        <v>3194</v>
      </c>
      <c r="C208" s="83">
        <v>1887.19</v>
      </c>
      <c r="D208" s="83">
        <v>0.67881463866791802</v>
      </c>
      <c r="E208" s="78"/>
    </row>
    <row r="209" spans="1:5" x14ac:dyDescent="0.25">
      <c r="A209" s="80" t="s">
        <v>4691</v>
      </c>
      <c r="B209" s="85" t="s">
        <v>3195</v>
      </c>
      <c r="C209" s="83">
        <v>14153.070000000002</v>
      </c>
      <c r="D209" s="83">
        <v>5.0908022499545629</v>
      </c>
      <c r="E209" s="78"/>
    </row>
    <row r="210" spans="1:5" x14ac:dyDescent="0.25">
      <c r="A210" s="80" t="s">
        <v>4691</v>
      </c>
      <c r="B210" s="85" t="s">
        <v>3196</v>
      </c>
      <c r="C210" s="83">
        <v>13676.09</v>
      </c>
      <c r="D210" s="83">
        <v>4.9192344659201916</v>
      </c>
      <c r="E210" s="78"/>
    </row>
    <row r="211" spans="1:5" x14ac:dyDescent="0.25">
      <c r="A211" s="80" t="s">
        <v>4691</v>
      </c>
      <c r="B211" s="85" t="s">
        <v>3197</v>
      </c>
      <c r="C211" s="83">
        <v>11286.75</v>
      </c>
      <c r="D211" s="83">
        <v>4.0597984956390842</v>
      </c>
      <c r="E211" s="78"/>
    </row>
    <row r="212" spans="1:5" x14ac:dyDescent="0.25">
      <c r="A212" s="80" t="s">
        <v>4691</v>
      </c>
      <c r="B212" s="85" t="s">
        <v>3198</v>
      </c>
      <c r="C212" s="83">
        <v>9940.7200000000012</v>
      </c>
      <c r="D212" s="83">
        <v>3.5756369283956286</v>
      </c>
      <c r="E212" s="78"/>
    </row>
    <row r="213" spans="1:5" x14ac:dyDescent="0.25">
      <c r="A213" s="80" t="s">
        <v>4691</v>
      </c>
      <c r="B213" s="85" t="s">
        <v>3199</v>
      </c>
      <c r="C213" s="83">
        <v>14006.739999999998</v>
      </c>
      <c r="D213" s="83">
        <v>5.0381679385835412</v>
      </c>
      <c r="E213" s="78"/>
    </row>
    <row r="214" spans="1:5" x14ac:dyDescent="0.25">
      <c r="A214" s="80" t="s">
        <v>4691</v>
      </c>
      <c r="B214" s="85" t="s">
        <v>3200</v>
      </c>
      <c r="C214" s="83">
        <v>10318.209999999999</v>
      </c>
      <c r="D214" s="83">
        <v>3.7114185603196805</v>
      </c>
      <c r="E214" s="78"/>
    </row>
    <row r="215" spans="1:5" x14ac:dyDescent="0.25">
      <c r="A215" s="80" t="s">
        <v>4691</v>
      </c>
      <c r="B215" s="85" t="s">
        <v>3201</v>
      </c>
      <c r="C215" s="83">
        <v>8985.0099999999984</v>
      </c>
      <c r="D215" s="83">
        <v>3.2318718923784191</v>
      </c>
      <c r="E215" s="78"/>
    </row>
    <row r="216" spans="1:5" x14ac:dyDescent="0.25">
      <c r="A216" s="80" t="s">
        <v>4691</v>
      </c>
      <c r="B216" s="85" t="s">
        <v>3202</v>
      </c>
      <c r="C216" s="83">
        <v>23943.73</v>
      </c>
      <c r="D216" s="83">
        <v>8.6124632010090068</v>
      </c>
      <c r="E216" s="78"/>
    </row>
    <row r="217" spans="1:5" x14ac:dyDescent="0.25">
      <c r="A217" s="80" t="s">
        <v>4691</v>
      </c>
      <c r="B217" s="85" t="s">
        <v>3203</v>
      </c>
      <c r="C217" s="83">
        <v>11390.460000000001</v>
      </c>
      <c r="D217" s="83">
        <v>4.0971025647451365</v>
      </c>
      <c r="E217" s="78"/>
    </row>
    <row r="218" spans="1:5" x14ac:dyDescent="0.25">
      <c r="A218" s="80" t="s">
        <v>4691</v>
      </c>
      <c r="B218" s="85" t="s">
        <v>3204</v>
      </c>
      <c r="C218" s="83">
        <v>12489.25</v>
      </c>
      <c r="D218" s="83">
        <v>4.4923329002290684</v>
      </c>
      <c r="E218" s="78"/>
    </row>
    <row r="219" spans="1:5" x14ac:dyDescent="0.25">
      <c r="A219" s="80" t="s">
        <v>4691</v>
      </c>
      <c r="B219" s="85" t="s">
        <v>3205</v>
      </c>
      <c r="C219" s="83">
        <v>6897.8799999999992</v>
      </c>
      <c r="D219" s="83">
        <v>2.4811396413581344</v>
      </c>
      <c r="E219" s="78"/>
    </row>
    <row r="220" spans="1:5" x14ac:dyDescent="0.25">
      <c r="A220" s="80" t="s">
        <v>4691</v>
      </c>
      <c r="B220" s="85" t="s">
        <v>3206</v>
      </c>
      <c r="C220" s="83">
        <v>18161.990000000002</v>
      </c>
      <c r="D220" s="83">
        <v>6.5327946202238998</v>
      </c>
      <c r="E220" s="78"/>
    </row>
    <row r="221" spans="1:5" x14ac:dyDescent="0.25">
      <c r="A221" s="80" t="s">
        <v>4691</v>
      </c>
      <c r="B221" s="85" t="s">
        <v>3207</v>
      </c>
      <c r="C221" s="83">
        <v>7980.58</v>
      </c>
      <c r="D221" s="83">
        <v>2.870582468675869</v>
      </c>
      <c r="E221" s="78"/>
    </row>
    <row r="222" spans="1:5" x14ac:dyDescent="0.25">
      <c r="A222" s="80" t="s">
        <v>4691</v>
      </c>
      <c r="B222" s="85" t="s">
        <v>3208</v>
      </c>
      <c r="C222" s="83">
        <v>9028.82</v>
      </c>
      <c r="D222" s="83">
        <v>3.2476301728483468</v>
      </c>
      <c r="E222" s="78"/>
    </row>
    <row r="223" spans="1:5" x14ac:dyDescent="0.25">
      <c r="A223" s="80" t="s">
        <v>4691</v>
      </c>
      <c r="B223" s="85" t="s">
        <v>3209</v>
      </c>
      <c r="C223" s="83">
        <v>36982.78</v>
      </c>
      <c r="D223" s="83">
        <v>13.302556945848115</v>
      </c>
      <c r="E223" s="78"/>
    </row>
    <row r="224" spans="1:5" x14ac:dyDescent="0.25">
      <c r="A224" s="80" t="s">
        <v>4691</v>
      </c>
      <c r="B224" s="85" t="s">
        <v>3210</v>
      </c>
      <c r="C224" s="83">
        <v>13437.210000000001</v>
      </c>
      <c r="D224" s="83">
        <v>4.8333102924744908</v>
      </c>
      <c r="E224" s="78"/>
    </row>
    <row r="225" spans="1:5" x14ac:dyDescent="0.25">
      <c r="A225" s="80" t="s">
        <v>4691</v>
      </c>
      <c r="B225" s="85" t="s">
        <v>3211</v>
      </c>
      <c r="C225" s="83">
        <v>11296.78</v>
      </c>
      <c r="D225" s="83">
        <v>4.0634062462237308</v>
      </c>
      <c r="E225" s="78"/>
    </row>
    <row r="226" spans="1:5" x14ac:dyDescent="0.25">
      <c r="A226" s="80" t="s">
        <v>4691</v>
      </c>
      <c r="B226" s="85" t="s">
        <v>3212</v>
      </c>
      <c r="C226" s="83">
        <v>14999.969999999998</v>
      </c>
      <c r="D226" s="83">
        <v>5.3954287674158978</v>
      </c>
      <c r="E226" s="78"/>
    </row>
    <row r="227" spans="1:5" x14ac:dyDescent="0.25">
      <c r="A227" s="80" t="s">
        <v>4691</v>
      </c>
      <c r="B227" s="85" t="s">
        <v>3213</v>
      </c>
      <c r="C227" s="83">
        <v>10915.77</v>
      </c>
      <c r="D227" s="83">
        <v>3.9263584844833321</v>
      </c>
      <c r="E227" s="78"/>
    </row>
    <row r="228" spans="1:5" x14ac:dyDescent="0.25">
      <c r="A228" s="80" t="s">
        <v>4691</v>
      </c>
      <c r="B228" s="85" t="s">
        <v>3214</v>
      </c>
      <c r="C228" s="83">
        <v>9984.67</v>
      </c>
      <c r="D228" s="83">
        <v>3.5914455663014326</v>
      </c>
      <c r="E228" s="78"/>
    </row>
    <row r="229" spans="1:5" x14ac:dyDescent="0.25">
      <c r="A229" s="80" t="s">
        <v>4691</v>
      </c>
      <c r="B229" s="85" t="s">
        <v>3215</v>
      </c>
      <c r="C229" s="83">
        <v>6927.380000000001</v>
      </c>
      <c r="D229" s="83">
        <v>2.4917506724894487</v>
      </c>
      <c r="E229" s="78"/>
    </row>
    <row r="230" spans="1:5" x14ac:dyDescent="0.25">
      <c r="A230" s="80" t="s">
        <v>4691</v>
      </c>
      <c r="B230" s="85" t="s">
        <v>3216</v>
      </c>
      <c r="C230" s="83">
        <v>10162.19</v>
      </c>
      <c r="D230" s="83">
        <v>3.6552987949940015</v>
      </c>
      <c r="E230" s="78"/>
    </row>
    <row r="231" spans="1:5" x14ac:dyDescent="0.25">
      <c r="A231" s="80" t="s">
        <v>4691</v>
      </c>
      <c r="B231" s="85" t="s">
        <v>3217</v>
      </c>
      <c r="C231" s="83">
        <v>11557.88</v>
      </c>
      <c r="D231" s="83">
        <v>4.1573228641351188</v>
      </c>
      <c r="E231" s="78"/>
    </row>
    <row r="232" spans="1:5" x14ac:dyDescent="0.25">
      <c r="A232" s="80" t="s">
        <v>4691</v>
      </c>
      <c r="B232" s="85" t="s">
        <v>3218</v>
      </c>
      <c r="C232" s="83">
        <v>11211.81</v>
      </c>
      <c r="D232" s="83">
        <v>4.032842879605842</v>
      </c>
      <c r="E232" s="78"/>
    </row>
    <row r="233" spans="1:5" x14ac:dyDescent="0.25">
      <c r="A233" s="80" t="s">
        <v>4691</v>
      </c>
      <c r="B233" s="85" t="s">
        <v>3219</v>
      </c>
      <c r="C233" s="83">
        <v>25180.85</v>
      </c>
      <c r="D233" s="83">
        <v>9.0574502800995358</v>
      </c>
      <c r="E233" s="78"/>
    </row>
    <row r="234" spans="1:5" x14ac:dyDescent="0.25">
      <c r="A234" s="80" t="s">
        <v>4691</v>
      </c>
      <c r="B234" s="85" t="s">
        <v>3220</v>
      </c>
      <c r="C234" s="83">
        <v>3464.4799999999996</v>
      </c>
      <c r="D234" s="83">
        <v>1.2461594960614608</v>
      </c>
      <c r="E234" s="78"/>
    </row>
    <row r="235" spans="1:5" x14ac:dyDescent="0.25">
      <c r="A235" s="80" t="s">
        <v>4691</v>
      </c>
      <c r="B235" s="85" t="s">
        <v>3221</v>
      </c>
      <c r="C235" s="83">
        <v>9979.42</v>
      </c>
      <c r="D235" s="83">
        <v>3.5895571624560296</v>
      </c>
      <c r="E235" s="78"/>
    </row>
    <row r="236" spans="1:5" x14ac:dyDescent="0.25">
      <c r="A236" s="80" t="s">
        <v>4691</v>
      </c>
      <c r="B236" s="85" t="s">
        <v>3222</v>
      </c>
      <c r="C236" s="83">
        <v>11275.85</v>
      </c>
      <c r="D236" s="83">
        <v>4.0558778095600569</v>
      </c>
      <c r="E236" s="78"/>
    </row>
    <row r="237" spans="1:5" x14ac:dyDescent="0.25">
      <c r="A237" s="80" t="s">
        <v>4691</v>
      </c>
      <c r="B237" s="85" t="s">
        <v>3223</v>
      </c>
      <c r="C237" s="83">
        <v>6816.72</v>
      </c>
      <c r="D237" s="83">
        <v>2.4519467163880533</v>
      </c>
      <c r="E237" s="78"/>
    </row>
    <row r="238" spans="1:5" x14ac:dyDescent="0.25">
      <c r="A238" s="80" t="s">
        <v>4691</v>
      </c>
      <c r="B238" s="85" t="s">
        <v>3224</v>
      </c>
      <c r="C238" s="83">
        <v>14248.759999999998</v>
      </c>
      <c r="D238" s="83">
        <v>5.1252215573767783</v>
      </c>
      <c r="E238" s="78"/>
    </row>
    <row r="239" spans="1:5" x14ac:dyDescent="0.25">
      <c r="A239" s="80" t="s">
        <v>4691</v>
      </c>
      <c r="B239" s="85" t="s">
        <v>3225</v>
      </c>
      <c r="C239" s="83">
        <v>17258.96</v>
      </c>
      <c r="D239" s="83">
        <v>6.2079783679354223</v>
      </c>
      <c r="E239" s="78"/>
    </row>
    <row r="240" spans="1:5" x14ac:dyDescent="0.25">
      <c r="A240" s="80" t="s">
        <v>4691</v>
      </c>
      <c r="B240" s="85" t="s">
        <v>3226</v>
      </c>
      <c r="C240" s="83">
        <v>20203.939999999999</v>
      </c>
      <c r="D240" s="83">
        <v>7.2672758072945989</v>
      </c>
      <c r="E240" s="78"/>
    </row>
    <row r="241" spans="1:5" x14ac:dyDescent="0.25">
      <c r="A241" s="80" t="s">
        <v>4691</v>
      </c>
      <c r="B241" s="85" t="s">
        <v>3227</v>
      </c>
      <c r="C241" s="83">
        <v>12068.529999999999</v>
      </c>
      <c r="D241" s="83">
        <v>4.341001611498009</v>
      </c>
      <c r="E241" s="78"/>
    </row>
    <row r="242" spans="1:5" x14ac:dyDescent="0.25">
      <c r="A242" s="80" t="s">
        <v>4691</v>
      </c>
      <c r="B242" s="85" t="s">
        <v>3228</v>
      </c>
      <c r="C242" s="83">
        <v>13485.02</v>
      </c>
      <c r="D242" s="83">
        <v>4.8505073568266299</v>
      </c>
      <c r="E242" s="78"/>
    </row>
    <row r="243" spans="1:5" x14ac:dyDescent="0.25">
      <c r="A243" s="80" t="s">
        <v>4691</v>
      </c>
      <c r="B243" s="85" t="s">
        <v>3229</v>
      </c>
      <c r="C243" s="83">
        <v>11547.39</v>
      </c>
      <c r="D243" s="83">
        <v>4.1535496534040179</v>
      </c>
      <c r="E243" s="78"/>
    </row>
    <row r="244" spans="1:5" x14ac:dyDescent="0.25">
      <c r="A244" s="80" t="s">
        <v>4691</v>
      </c>
      <c r="B244" s="85" t="s">
        <v>3230</v>
      </c>
      <c r="C244" s="83">
        <v>8789.35</v>
      </c>
      <c r="D244" s="83">
        <v>3.1614937787800197</v>
      </c>
      <c r="E244" s="78"/>
    </row>
    <row r="245" spans="1:5" x14ac:dyDescent="0.25">
      <c r="A245" s="80" t="s">
        <v>4691</v>
      </c>
      <c r="B245" s="85" t="s">
        <v>3231</v>
      </c>
      <c r="C245" s="83">
        <v>10691.7</v>
      </c>
      <c r="D245" s="83">
        <v>3.8457614083615215</v>
      </c>
      <c r="E245" s="78"/>
    </row>
    <row r="246" spans="1:5" x14ac:dyDescent="0.25">
      <c r="A246" s="80" t="s">
        <v>4691</v>
      </c>
      <c r="B246" s="85" t="s">
        <v>3232</v>
      </c>
      <c r="C246" s="83">
        <v>9845.36</v>
      </c>
      <c r="D246" s="83">
        <v>3.5413363206436945</v>
      </c>
      <c r="E246" s="78"/>
    </row>
    <row r="247" spans="1:5" x14ac:dyDescent="0.25">
      <c r="A247" s="80" t="s">
        <v>4691</v>
      </c>
      <c r="B247" s="85" t="s">
        <v>3233</v>
      </c>
      <c r="C247" s="83">
        <v>11519.960000000001</v>
      </c>
      <c r="D247" s="83">
        <v>4.1436831929317499</v>
      </c>
      <c r="E247" s="78"/>
    </row>
    <row r="248" spans="1:5" x14ac:dyDescent="0.25">
      <c r="A248" s="80" t="s">
        <v>4691</v>
      </c>
      <c r="B248" s="85" t="s">
        <v>3234</v>
      </c>
      <c r="C248" s="83">
        <v>7521.0300000000007</v>
      </c>
      <c r="D248" s="83">
        <v>2.7052841854082375</v>
      </c>
      <c r="E248" s="78"/>
    </row>
    <row r="249" spans="1:5" x14ac:dyDescent="0.25">
      <c r="A249" s="80" t="s">
        <v>4691</v>
      </c>
      <c r="B249" s="85" t="s">
        <v>3235</v>
      </c>
      <c r="C249" s="83">
        <v>6554.6200000000008</v>
      </c>
      <c r="D249" s="83">
        <v>2.3576704025061117</v>
      </c>
      <c r="E249" s="78"/>
    </row>
    <row r="250" spans="1:5" x14ac:dyDescent="0.25">
      <c r="A250" s="80" t="s">
        <v>4691</v>
      </c>
      <c r="B250" s="85" t="s">
        <v>3236</v>
      </c>
      <c r="C250" s="83">
        <v>10166.25</v>
      </c>
      <c r="D250" s="83">
        <v>3.6567591606344467</v>
      </c>
      <c r="E250" s="78"/>
    </row>
    <row r="251" spans="1:5" x14ac:dyDescent="0.25">
      <c r="A251" s="80" t="s">
        <v>4691</v>
      </c>
      <c r="B251" s="85" t="s">
        <v>3237</v>
      </c>
      <c r="C251" s="83">
        <v>9377.84</v>
      </c>
      <c r="D251" s="83">
        <v>3.3731712604907553</v>
      </c>
      <c r="E251" s="78"/>
    </row>
    <row r="252" spans="1:5" x14ac:dyDescent="0.25">
      <c r="A252" s="80" t="s">
        <v>4691</v>
      </c>
      <c r="B252" s="85" t="s">
        <v>3238</v>
      </c>
      <c r="C252" s="83">
        <v>3571.16</v>
      </c>
      <c r="D252" s="83">
        <v>1.284531862200055</v>
      </c>
      <c r="E252" s="78"/>
    </row>
    <row r="253" spans="1:5" x14ac:dyDescent="0.25">
      <c r="A253" s="80" t="s">
        <v>4691</v>
      </c>
      <c r="B253" s="85" t="s">
        <v>3239</v>
      </c>
      <c r="C253" s="83">
        <v>20979.230000000003</v>
      </c>
      <c r="D253" s="83">
        <v>7.5461444963046365</v>
      </c>
      <c r="E253" s="78"/>
    </row>
    <row r="254" spans="1:5" x14ac:dyDescent="0.25">
      <c r="A254" s="80" t="s">
        <v>4691</v>
      </c>
      <c r="B254" s="85" t="s">
        <v>3240</v>
      </c>
      <c r="C254" s="83">
        <v>17235.86</v>
      </c>
      <c r="D254" s="83">
        <v>6.1996693910156484</v>
      </c>
      <c r="E254" s="78"/>
    </row>
    <row r="255" spans="1:5" x14ac:dyDescent="0.25">
      <c r="A255" s="80" t="s">
        <v>4691</v>
      </c>
      <c r="B255" s="85" t="s">
        <v>3241</v>
      </c>
      <c r="C255" s="83">
        <v>12079.880000000001</v>
      </c>
      <c r="D255" s="83">
        <v>4.3450841607637862</v>
      </c>
      <c r="E255" s="78"/>
    </row>
    <row r="256" spans="1:5" x14ac:dyDescent="0.25">
      <c r="A256" s="80" t="s">
        <v>4691</v>
      </c>
      <c r="B256" s="85" t="s">
        <v>3242</v>
      </c>
      <c r="C256" s="83">
        <v>16772.93</v>
      </c>
      <c r="D256" s="83">
        <v>6.0331553353675478</v>
      </c>
      <c r="E256" s="78"/>
    </row>
    <row r="257" spans="1:5" x14ac:dyDescent="0.25">
      <c r="A257" s="80" t="s">
        <v>4691</v>
      </c>
      <c r="B257" s="85" t="s">
        <v>3243</v>
      </c>
      <c r="C257" s="83">
        <v>10433.030000000001</v>
      </c>
      <c r="D257" s="83">
        <v>3.7527188516585763</v>
      </c>
      <c r="E257" s="78"/>
    </row>
    <row r="258" spans="1:5" x14ac:dyDescent="0.25">
      <c r="A258" s="80" t="s">
        <v>4691</v>
      </c>
      <c r="B258" s="85" t="s">
        <v>3244</v>
      </c>
      <c r="C258" s="83">
        <v>4769.32</v>
      </c>
      <c r="D258" s="83">
        <v>1.7155051862778388</v>
      </c>
      <c r="E258" s="78"/>
    </row>
    <row r="259" spans="1:5" x14ac:dyDescent="0.25">
      <c r="A259" s="80" t="s">
        <v>4691</v>
      </c>
      <c r="B259" s="85" t="s">
        <v>3245</v>
      </c>
      <c r="C259" s="83">
        <v>11116.2</v>
      </c>
      <c r="D259" s="83">
        <v>3.9984523478612704</v>
      </c>
      <c r="E259" s="78"/>
    </row>
    <row r="260" spans="1:5" x14ac:dyDescent="0.25">
      <c r="A260" s="80" t="s">
        <v>4691</v>
      </c>
      <c r="B260" s="85" t="s">
        <v>3246</v>
      </c>
      <c r="C260" s="83">
        <v>18874.09</v>
      </c>
      <c r="D260" s="83">
        <v>6.7889341208546909</v>
      </c>
      <c r="E260" s="78"/>
    </row>
    <row r="261" spans="1:5" x14ac:dyDescent="0.25">
      <c r="A261" s="80" t="s">
        <v>4691</v>
      </c>
      <c r="B261" s="85" t="s">
        <v>3247</v>
      </c>
      <c r="C261" s="83">
        <v>8622.15</v>
      </c>
      <c r="D261" s="83">
        <v>3.1013526125035575</v>
      </c>
      <c r="E261" s="78"/>
    </row>
    <row r="262" spans="1:5" x14ac:dyDescent="0.25">
      <c r="A262" s="80" t="s">
        <v>4691</v>
      </c>
      <c r="B262" s="85" t="s">
        <v>3248</v>
      </c>
      <c r="C262" s="83">
        <v>11757.85</v>
      </c>
      <c r="D262" s="83">
        <v>4.2292512673666032</v>
      </c>
      <c r="E262" s="78"/>
    </row>
    <row r="263" spans="1:5" x14ac:dyDescent="0.25">
      <c r="A263" s="80" t="s">
        <v>4691</v>
      </c>
      <c r="B263" s="85" t="s">
        <v>3249</v>
      </c>
      <c r="C263" s="83">
        <v>15324.099999999999</v>
      </c>
      <c r="D263" s="83">
        <v>5.5120170223512428</v>
      </c>
      <c r="E263" s="78"/>
    </row>
    <row r="264" spans="1:5" x14ac:dyDescent="0.25">
      <c r="A264" s="80" t="s">
        <v>4691</v>
      </c>
      <c r="B264" s="85" t="s">
        <v>3250</v>
      </c>
      <c r="C264" s="83">
        <v>14984.57</v>
      </c>
      <c r="D264" s="83">
        <v>5.3898894494693828</v>
      </c>
      <c r="E264" s="78"/>
    </row>
    <row r="265" spans="1:5" x14ac:dyDescent="0.25">
      <c r="A265" s="80" t="s">
        <v>4691</v>
      </c>
      <c r="B265" s="85" t="s">
        <v>3251</v>
      </c>
      <c r="C265" s="83">
        <v>16203.859999999999</v>
      </c>
      <c r="D265" s="83">
        <v>5.8284631494049508</v>
      </c>
      <c r="E265" s="78"/>
    </row>
    <row r="266" spans="1:5" x14ac:dyDescent="0.25">
      <c r="A266" s="80" t="s">
        <v>4691</v>
      </c>
      <c r="B266" s="85" t="s">
        <v>3252</v>
      </c>
      <c r="C266" s="83">
        <v>10283.299999999999</v>
      </c>
      <c r="D266" s="83">
        <v>3.6988615739876751</v>
      </c>
      <c r="E266" s="78"/>
    </row>
    <row r="267" spans="1:5" x14ac:dyDescent="0.25">
      <c r="A267" s="80" t="s">
        <v>4691</v>
      </c>
      <c r="B267" s="85" t="s">
        <v>3253</v>
      </c>
      <c r="C267" s="83">
        <v>10841.43</v>
      </c>
      <c r="D267" s="83">
        <v>3.8996186860324218</v>
      </c>
      <c r="E267" s="78"/>
    </row>
    <row r="268" spans="1:5" x14ac:dyDescent="0.25">
      <c r="A268" s="80" t="s">
        <v>4691</v>
      </c>
      <c r="B268" s="85" t="s">
        <v>3254</v>
      </c>
      <c r="C268" s="83">
        <v>9993.84</v>
      </c>
      <c r="D268" s="83">
        <v>3.5947439783514037</v>
      </c>
      <c r="E268" s="78"/>
    </row>
    <row r="269" spans="1:5" x14ac:dyDescent="0.25">
      <c r="A269" s="80" t="s">
        <v>4691</v>
      </c>
      <c r="B269" s="85" t="s">
        <v>3255</v>
      </c>
      <c r="C269" s="83">
        <v>6804.77</v>
      </c>
      <c r="D269" s="83">
        <v>2.447648349539945</v>
      </c>
      <c r="E269" s="78"/>
    </row>
    <row r="270" spans="1:5" x14ac:dyDescent="0.25">
      <c r="A270" s="80" t="s">
        <v>4691</v>
      </c>
      <c r="B270" s="85" t="s">
        <v>3256</v>
      </c>
      <c r="C270" s="83">
        <v>11238.35</v>
      </c>
      <c r="D270" s="83">
        <v>4.0423892106643189</v>
      </c>
      <c r="E270" s="78"/>
    </row>
    <row r="271" spans="1:5" x14ac:dyDescent="0.25">
      <c r="A271" s="80" t="s">
        <v>4691</v>
      </c>
      <c r="B271" s="85" t="s">
        <v>3257</v>
      </c>
      <c r="C271" s="83">
        <v>18846.39</v>
      </c>
      <c r="D271" s="83">
        <v>6.7789705424703728</v>
      </c>
      <c r="E271" s="78"/>
    </row>
    <row r="272" spans="1:5" x14ac:dyDescent="0.25">
      <c r="A272" s="80" t="s">
        <v>4691</v>
      </c>
      <c r="B272" s="85" t="s">
        <v>3258</v>
      </c>
      <c r="C272" s="83">
        <v>10286.74</v>
      </c>
      <c r="D272" s="83">
        <v>3.7000989281263776</v>
      </c>
      <c r="E272" s="78"/>
    </row>
    <row r="273" spans="1:5" x14ac:dyDescent="0.25">
      <c r="A273" s="80" t="s">
        <v>4691</v>
      </c>
      <c r="B273" s="85" t="s">
        <v>3259</v>
      </c>
      <c r="C273" s="83">
        <v>8149.5300000000007</v>
      </c>
      <c r="D273" s="83">
        <v>2.9313531029007986</v>
      </c>
      <c r="E273" s="78"/>
    </row>
    <row r="274" spans="1:5" x14ac:dyDescent="0.25">
      <c r="A274" s="80" t="s">
        <v>4691</v>
      </c>
      <c r="B274" s="85" t="s">
        <v>3260</v>
      </c>
      <c r="C274" s="83">
        <v>10650</v>
      </c>
      <c r="D274" s="83">
        <v>3.8307620863894609</v>
      </c>
      <c r="E274" s="78"/>
    </row>
    <row r="275" spans="1:5" x14ac:dyDescent="0.25">
      <c r="A275" s="80" t="s">
        <v>4691</v>
      </c>
      <c r="B275" s="85" t="s">
        <v>3261</v>
      </c>
      <c r="C275" s="83">
        <v>17223.55</v>
      </c>
      <c r="D275" s="83">
        <v>6.1952415336181401</v>
      </c>
      <c r="E275" s="78"/>
    </row>
    <row r="276" spans="1:5" x14ac:dyDescent="0.25">
      <c r="A276" s="80" t="s">
        <v>4691</v>
      </c>
      <c r="B276" s="85" t="s">
        <v>3262</v>
      </c>
      <c r="C276" s="83">
        <v>12573.85</v>
      </c>
      <c r="D276" s="83">
        <v>4.5227631793378524</v>
      </c>
      <c r="E276" s="78"/>
    </row>
    <row r="277" spans="1:5" x14ac:dyDescent="0.25">
      <c r="A277" s="80" t="s">
        <v>4691</v>
      </c>
      <c r="B277" s="85" t="s">
        <v>3263</v>
      </c>
      <c r="C277" s="83">
        <v>10371.01</v>
      </c>
      <c r="D277" s="83">
        <v>3.730410507564879</v>
      </c>
      <c r="E277" s="78"/>
    </row>
    <row r="278" spans="1:5" x14ac:dyDescent="0.25">
      <c r="A278" s="80" t="s">
        <v>4691</v>
      </c>
      <c r="B278" s="85" t="s">
        <v>3264</v>
      </c>
      <c r="C278" s="83">
        <v>13603.14</v>
      </c>
      <c r="D278" s="83">
        <v>4.8929946448683506</v>
      </c>
      <c r="E278" s="78"/>
    </row>
    <row r="279" spans="1:5" x14ac:dyDescent="0.25">
      <c r="A279" s="80" t="s">
        <v>4691</v>
      </c>
      <c r="B279" s="85" t="s">
        <v>3265</v>
      </c>
      <c r="C279" s="83">
        <v>13587.470000000001</v>
      </c>
      <c r="D279" s="83">
        <v>4.8873582090097853</v>
      </c>
      <c r="E279" s="78"/>
    </row>
    <row r="280" spans="1:5" x14ac:dyDescent="0.25">
      <c r="A280" s="80" t="s">
        <v>4691</v>
      </c>
      <c r="B280" s="85" t="s">
        <v>3266</v>
      </c>
      <c r="C280" s="83">
        <v>10013.42</v>
      </c>
      <c r="D280" s="83">
        <v>3.6017868254548313</v>
      </c>
      <c r="E280" s="78"/>
    </row>
    <row r="281" spans="1:5" x14ac:dyDescent="0.25">
      <c r="A281" s="80" t="s">
        <v>4691</v>
      </c>
      <c r="B281" s="85" t="s">
        <v>3267</v>
      </c>
      <c r="C281" s="83">
        <v>7972.4600000000009</v>
      </c>
      <c r="D281" s="83">
        <v>2.8676617373949789</v>
      </c>
      <c r="E281" s="78"/>
    </row>
    <row r="282" spans="1:5" x14ac:dyDescent="0.25">
      <c r="A282" s="80" t="s">
        <v>4691</v>
      </c>
      <c r="B282" s="85" t="s">
        <v>3268</v>
      </c>
      <c r="C282" s="83">
        <v>1904.7</v>
      </c>
      <c r="D282" s="83">
        <v>0.6851129151123011</v>
      </c>
      <c r="E282" s="78"/>
    </row>
    <row r="283" spans="1:5" x14ac:dyDescent="0.25">
      <c r="A283" s="80" t="s">
        <v>4691</v>
      </c>
      <c r="B283" s="85" t="s">
        <v>3269</v>
      </c>
      <c r="C283" s="83">
        <v>7305.7800000000007</v>
      </c>
      <c r="D283" s="83">
        <v>2.6278596277467039</v>
      </c>
      <c r="E283" s="78"/>
    </row>
    <row r="284" spans="1:5" x14ac:dyDescent="0.25">
      <c r="A284" s="80" t="s">
        <v>4691</v>
      </c>
      <c r="B284" s="85" t="s">
        <v>3270</v>
      </c>
      <c r="C284" s="83">
        <v>12333.84</v>
      </c>
      <c r="D284" s="83">
        <v>4.436432549445426</v>
      </c>
      <c r="E284" s="78"/>
    </row>
    <row r="285" spans="1:5" x14ac:dyDescent="0.25">
      <c r="A285" s="80" t="s">
        <v>4691</v>
      </c>
      <c r="B285" s="85" t="s">
        <v>3271</v>
      </c>
      <c r="C285" s="83">
        <v>13949.03</v>
      </c>
      <c r="D285" s="83">
        <v>5.0174098841229284</v>
      </c>
      <c r="E285" s="78"/>
    </row>
    <row r="286" spans="1:5" x14ac:dyDescent="0.25">
      <c r="A286" s="80" t="s">
        <v>4691</v>
      </c>
      <c r="B286" s="85" t="s">
        <v>3272</v>
      </c>
      <c r="C286" s="83">
        <v>7861.62</v>
      </c>
      <c r="D286" s="83">
        <v>2.8277930360188837</v>
      </c>
      <c r="E286" s="78"/>
    </row>
    <row r="287" spans="1:5" x14ac:dyDescent="0.25">
      <c r="A287" s="80" t="s">
        <v>4691</v>
      </c>
      <c r="B287" s="85" t="s">
        <v>3273</v>
      </c>
      <c r="C287" s="83">
        <v>3900.46</v>
      </c>
      <c r="D287" s="83">
        <v>1.4029797453031583</v>
      </c>
      <c r="E287" s="78"/>
    </row>
    <row r="288" spans="1:5" x14ac:dyDescent="0.25">
      <c r="A288" s="80" t="s">
        <v>4691</v>
      </c>
      <c r="B288" s="85" t="s">
        <v>3274</v>
      </c>
      <c r="C288" s="83">
        <v>13649.96</v>
      </c>
      <c r="D288" s="83">
        <v>4.9098356102096412</v>
      </c>
      <c r="E288" s="78"/>
    </row>
    <row r="289" spans="1:5" x14ac:dyDescent="0.25">
      <c r="A289" s="80" t="s">
        <v>4691</v>
      </c>
      <c r="B289" s="85" t="s">
        <v>3275</v>
      </c>
      <c r="C289" s="83">
        <v>16345.58</v>
      </c>
      <c r="D289" s="83">
        <v>5.8794392623517222</v>
      </c>
      <c r="E289" s="78"/>
    </row>
    <row r="290" spans="1:5" x14ac:dyDescent="0.25">
      <c r="A290" s="80" t="s">
        <v>4691</v>
      </c>
      <c r="B290" s="85" t="s">
        <v>3276</v>
      </c>
      <c r="C290" s="83">
        <v>8337.0499999999993</v>
      </c>
      <c r="D290" s="83">
        <v>2.9988032912988971</v>
      </c>
      <c r="E290" s="78"/>
    </row>
    <row r="291" spans="1:5" x14ac:dyDescent="0.25">
      <c r="A291" s="80" t="s">
        <v>4691</v>
      </c>
      <c r="B291" s="85" t="s">
        <v>3277</v>
      </c>
      <c r="C291" s="83">
        <v>12004.82</v>
      </c>
      <c r="D291" s="83">
        <v>4.318085381214078</v>
      </c>
      <c r="E291" s="78"/>
    </row>
    <row r="292" spans="1:5" x14ac:dyDescent="0.25">
      <c r="A292" s="80" t="s">
        <v>4691</v>
      </c>
      <c r="B292" s="85" t="s">
        <v>3278</v>
      </c>
      <c r="C292" s="83">
        <v>17323.120000000003</v>
      </c>
      <c r="D292" s="83">
        <v>6.2310564614061041</v>
      </c>
      <c r="E292" s="78"/>
    </row>
    <row r="293" spans="1:5" x14ac:dyDescent="0.25">
      <c r="A293" s="80" t="s">
        <v>4691</v>
      </c>
      <c r="B293" s="85" t="s">
        <v>3279</v>
      </c>
      <c r="C293" s="83">
        <v>8606.32</v>
      </c>
      <c r="D293" s="83">
        <v>3.0956586252897038</v>
      </c>
      <c r="E293" s="78"/>
    </row>
    <row r="294" spans="1:5" x14ac:dyDescent="0.25">
      <c r="A294" s="80" t="s">
        <v>4691</v>
      </c>
      <c r="B294" s="85" t="s">
        <v>3280</v>
      </c>
      <c r="C294" s="83">
        <v>11233.31</v>
      </c>
      <c r="D294" s="83">
        <v>4.0405763429727317</v>
      </c>
      <c r="E294" s="78"/>
    </row>
    <row r="295" spans="1:5" x14ac:dyDescent="0.25">
      <c r="A295" s="80" t="s">
        <v>4691</v>
      </c>
      <c r="B295" s="85" t="s">
        <v>3281</v>
      </c>
      <c r="C295" s="83">
        <v>5828.21</v>
      </c>
      <c r="D295" s="83">
        <v>2.0963836525367059</v>
      </c>
      <c r="E295" s="78"/>
    </row>
    <row r="296" spans="1:5" x14ac:dyDescent="0.25">
      <c r="A296" s="80" t="s">
        <v>4691</v>
      </c>
      <c r="B296" s="85" t="s">
        <v>3282</v>
      </c>
      <c r="C296" s="83">
        <v>11528.85</v>
      </c>
      <c r="D296" s="83">
        <v>4.1468808901099656</v>
      </c>
      <c r="E296" s="78"/>
    </row>
    <row r="297" spans="1:5" x14ac:dyDescent="0.25">
      <c r="A297" s="80" t="s">
        <v>4691</v>
      </c>
      <c r="B297" s="85" t="s">
        <v>3283</v>
      </c>
      <c r="C297" s="83">
        <v>12523.81</v>
      </c>
      <c r="D297" s="83">
        <v>4.5047639929713794</v>
      </c>
      <c r="E297" s="78"/>
    </row>
    <row r="298" spans="1:5" x14ac:dyDescent="0.25">
      <c r="A298" s="80" t="s">
        <v>4691</v>
      </c>
      <c r="B298" s="85" t="s">
        <v>3284</v>
      </c>
      <c r="C298" s="83">
        <v>8207.36</v>
      </c>
      <c r="D298" s="83">
        <v>2.9521543208778787</v>
      </c>
      <c r="E298" s="78"/>
    </row>
    <row r="299" spans="1:5" x14ac:dyDescent="0.25">
      <c r="A299" s="80" t="s">
        <v>4691</v>
      </c>
      <c r="B299" s="85" t="s">
        <v>3285</v>
      </c>
      <c r="C299" s="83">
        <v>21255.8</v>
      </c>
      <c r="D299" s="83">
        <v>7.6456256108804785</v>
      </c>
      <c r="E299" s="78"/>
    </row>
    <row r="300" spans="1:5" x14ac:dyDescent="0.25">
      <c r="A300" s="80" t="s">
        <v>4691</v>
      </c>
      <c r="B300" s="85" t="s">
        <v>3286</v>
      </c>
      <c r="C300" s="83">
        <v>5237.72</v>
      </c>
      <c r="D300" s="83">
        <v>1.8839867788848645</v>
      </c>
      <c r="E300" s="78"/>
    </row>
    <row r="301" spans="1:5" x14ac:dyDescent="0.25">
      <c r="A301" s="80" t="s">
        <v>4691</v>
      </c>
      <c r="B301" s="85" t="s">
        <v>3287</v>
      </c>
      <c r="C301" s="83">
        <v>6385.53</v>
      </c>
      <c r="D301" s="83">
        <v>2.2968494108453044</v>
      </c>
      <c r="E301" s="78"/>
    </row>
    <row r="302" spans="1:5" x14ac:dyDescent="0.25">
      <c r="A302" s="80" t="s">
        <v>4691</v>
      </c>
      <c r="B302" s="85" t="s">
        <v>3288</v>
      </c>
      <c r="C302" s="83">
        <v>11941.04</v>
      </c>
      <c r="D302" s="83">
        <v>4.295143972212208</v>
      </c>
      <c r="E302" s="78"/>
    </row>
    <row r="303" spans="1:5" x14ac:dyDescent="0.25">
      <c r="A303" s="80" t="s">
        <v>4691</v>
      </c>
      <c r="B303" s="85" t="s">
        <v>3289</v>
      </c>
      <c r="C303" s="83">
        <v>10115.199999999999</v>
      </c>
      <c r="D303" s="83">
        <v>3.6383966813377158</v>
      </c>
      <c r="E303" s="78"/>
    </row>
    <row r="304" spans="1:5" x14ac:dyDescent="0.25">
      <c r="A304" s="80" t="s">
        <v>4691</v>
      </c>
      <c r="B304" s="85" t="s">
        <v>3290</v>
      </c>
      <c r="C304" s="83">
        <v>9099.0499999999993</v>
      </c>
      <c r="D304" s="83">
        <v>3.2728916208602836</v>
      </c>
      <c r="E304" s="78"/>
    </row>
    <row r="305" spans="1:5" x14ac:dyDescent="0.25">
      <c r="A305" s="80" t="s">
        <v>4691</v>
      </c>
      <c r="B305" s="85" t="s">
        <v>3291</v>
      </c>
      <c r="C305" s="83">
        <v>16929.64</v>
      </c>
      <c r="D305" s="83">
        <v>6.0895232909129078</v>
      </c>
      <c r="E305" s="78"/>
    </row>
    <row r="306" spans="1:5" x14ac:dyDescent="0.25">
      <c r="A306" s="80" t="s">
        <v>4691</v>
      </c>
      <c r="B306" s="85" t="s">
        <v>3292</v>
      </c>
      <c r="C306" s="83">
        <v>8400.18</v>
      </c>
      <c r="D306" s="83">
        <v>3.0215108979199083</v>
      </c>
      <c r="E306" s="78"/>
    </row>
    <row r="307" spans="1:5" x14ac:dyDescent="0.25">
      <c r="A307" s="80" t="s">
        <v>4691</v>
      </c>
      <c r="B307" s="85" t="s">
        <v>3293</v>
      </c>
      <c r="C307" s="83">
        <v>15048.470000000001</v>
      </c>
      <c r="D307" s="83">
        <v>5.4128740219877196</v>
      </c>
      <c r="E307" s="78"/>
    </row>
    <row r="308" spans="1:5" x14ac:dyDescent="0.25">
      <c r="A308" s="80" t="s">
        <v>4691</v>
      </c>
      <c r="B308" s="85" t="s">
        <v>3294</v>
      </c>
      <c r="C308" s="83">
        <v>17267.96</v>
      </c>
      <c r="D308" s="83">
        <v>6.2112156316703988</v>
      </c>
      <c r="E308" s="78"/>
    </row>
    <row r="309" spans="1:5" x14ac:dyDescent="0.25">
      <c r="A309" s="80" t="s">
        <v>4691</v>
      </c>
      <c r="B309" s="85" t="s">
        <v>3295</v>
      </c>
      <c r="C309" s="83">
        <v>3909.38</v>
      </c>
      <c r="D309" s="83">
        <v>1.4061882333604911</v>
      </c>
      <c r="E309" s="78"/>
    </row>
    <row r="310" spans="1:5" x14ac:dyDescent="0.25">
      <c r="A310" s="80" t="s">
        <v>4691</v>
      </c>
      <c r="B310" s="85" t="s">
        <v>3296</v>
      </c>
      <c r="C310" s="83">
        <v>12422.57</v>
      </c>
      <c r="D310" s="83">
        <v>4.4683483729125939</v>
      </c>
      <c r="E310" s="78"/>
    </row>
    <row r="311" spans="1:5" x14ac:dyDescent="0.25">
      <c r="A311" s="80" t="s">
        <v>4691</v>
      </c>
      <c r="B311" s="85" t="s">
        <v>3297</v>
      </c>
      <c r="C311" s="83">
        <v>9771.08</v>
      </c>
      <c r="D311" s="83">
        <v>3.5146181039510171</v>
      </c>
      <c r="E311" s="78"/>
    </row>
    <row r="312" spans="1:5" x14ac:dyDescent="0.25">
      <c r="A312" s="80" t="s">
        <v>4691</v>
      </c>
      <c r="B312" s="85" t="s">
        <v>3298</v>
      </c>
      <c r="C312" s="83">
        <v>10919.4</v>
      </c>
      <c r="D312" s="83">
        <v>3.9276641808564392</v>
      </c>
      <c r="E312" s="78"/>
    </row>
    <row r="313" spans="1:5" x14ac:dyDescent="0.25">
      <c r="A313" s="80" t="s">
        <v>4691</v>
      </c>
      <c r="B313" s="85" t="s">
        <v>3299</v>
      </c>
      <c r="C313" s="83">
        <v>15036.42</v>
      </c>
      <c r="D313" s="83">
        <v>5.4085396855425554</v>
      </c>
      <c r="E313" s="78"/>
    </row>
    <row r="314" spans="1:5" x14ac:dyDescent="0.25">
      <c r="A314" s="80" t="s">
        <v>4691</v>
      </c>
      <c r="B314" s="85" t="s">
        <v>3300</v>
      </c>
      <c r="C314" s="83">
        <v>19650.97</v>
      </c>
      <c r="D314" s="83">
        <v>7.0683747264579067</v>
      </c>
      <c r="E314" s="78"/>
    </row>
    <row r="315" spans="1:5" x14ac:dyDescent="0.25">
      <c r="A315" s="80" t="s">
        <v>4691</v>
      </c>
      <c r="B315" s="85" t="s">
        <v>3301</v>
      </c>
      <c r="C315" s="83">
        <v>2449.6</v>
      </c>
      <c r="D315" s="83">
        <v>0.88111124946663122</v>
      </c>
      <c r="E315" s="78"/>
    </row>
    <row r="316" spans="1:5" x14ac:dyDescent="0.25">
      <c r="A316" s="80" t="s">
        <v>4691</v>
      </c>
      <c r="B316" s="85" t="s">
        <v>3302</v>
      </c>
      <c r="C316" s="83">
        <v>12352.89</v>
      </c>
      <c r="D316" s="83">
        <v>4.4432847576844603</v>
      </c>
      <c r="E316" s="78"/>
    </row>
    <row r="317" spans="1:5" x14ac:dyDescent="0.25">
      <c r="A317" s="80" t="s">
        <v>4691</v>
      </c>
      <c r="B317" s="85" t="s">
        <v>3303</v>
      </c>
      <c r="C317" s="83">
        <v>13826.670000000002</v>
      </c>
      <c r="D317" s="83">
        <v>4.9733974851660632</v>
      </c>
      <c r="E317" s="78"/>
    </row>
    <row r="318" spans="1:5" x14ac:dyDescent="0.25">
      <c r="A318" s="80" t="s">
        <v>4691</v>
      </c>
      <c r="B318" s="85" t="s">
        <v>3304</v>
      </c>
      <c r="C318" s="83">
        <v>9460.2000000000007</v>
      </c>
      <c r="D318" s="83">
        <v>3.4027958206255007</v>
      </c>
      <c r="E318" s="78"/>
    </row>
    <row r="319" spans="1:5" x14ac:dyDescent="0.25">
      <c r="A319" s="80" t="s">
        <v>4691</v>
      </c>
      <c r="B319" s="85" t="s">
        <v>3305</v>
      </c>
      <c r="C319" s="83">
        <v>15986.419999999998</v>
      </c>
      <c r="D319" s="83">
        <v>5.7502508575679059</v>
      </c>
      <c r="E319" s="78"/>
    </row>
    <row r="320" spans="1:5" x14ac:dyDescent="0.25">
      <c r="A320" s="80" t="s">
        <v>4691</v>
      </c>
      <c r="B320" s="85" t="s">
        <v>3306</v>
      </c>
      <c r="C320" s="83">
        <v>16028.06</v>
      </c>
      <c r="D320" s="83">
        <v>5.765228597781733</v>
      </c>
      <c r="E320" s="78"/>
    </row>
    <row r="321" spans="1:5" x14ac:dyDescent="0.25">
      <c r="A321" s="80" t="s">
        <v>4691</v>
      </c>
      <c r="B321" s="85" t="s">
        <v>3307</v>
      </c>
      <c r="C321" s="83">
        <v>15349.77</v>
      </c>
      <c r="D321" s="83">
        <v>5.521250417915339</v>
      </c>
      <c r="E321" s="78"/>
    </row>
    <row r="322" spans="1:5" x14ac:dyDescent="0.25">
      <c r="A322" s="80" t="s">
        <v>4691</v>
      </c>
      <c r="B322" s="85" t="s">
        <v>3308</v>
      </c>
      <c r="C322" s="83">
        <v>20585.2</v>
      </c>
      <c r="D322" s="83">
        <v>7.4044134930276373</v>
      </c>
      <c r="E322" s="78"/>
    </row>
    <row r="323" spans="1:5" x14ac:dyDescent="0.25">
      <c r="A323" s="80" t="s">
        <v>4691</v>
      </c>
      <c r="B323" s="85" t="s">
        <v>3309</v>
      </c>
      <c r="C323" s="83">
        <v>13275.68</v>
      </c>
      <c r="D323" s="83">
        <v>4.7752086023510651</v>
      </c>
      <c r="E323" s="78"/>
    </row>
    <row r="324" spans="1:5" x14ac:dyDescent="0.25">
      <c r="A324" s="80" t="s">
        <v>4691</v>
      </c>
      <c r="B324" s="85" t="s">
        <v>3310</v>
      </c>
      <c r="C324" s="83">
        <v>14707.66</v>
      </c>
      <c r="D324" s="83">
        <v>5.2902860382635506</v>
      </c>
      <c r="E324" s="78"/>
    </row>
    <row r="325" spans="1:5" x14ac:dyDescent="0.25">
      <c r="A325" s="80" t="s">
        <v>4691</v>
      </c>
      <c r="B325" s="85" t="s">
        <v>3311</v>
      </c>
      <c r="C325" s="83">
        <v>12696.8</v>
      </c>
      <c r="D325" s="83">
        <v>4.5669877989173431</v>
      </c>
      <c r="E325" s="78"/>
    </row>
    <row r="326" spans="1:5" x14ac:dyDescent="0.25">
      <c r="A326" s="80" t="s">
        <v>4691</v>
      </c>
      <c r="B326" s="85" t="s">
        <v>3312</v>
      </c>
      <c r="C326" s="83">
        <v>12029.94</v>
      </c>
      <c r="D326" s="83">
        <v>4.3271209439943696</v>
      </c>
      <c r="E326" s="78"/>
    </row>
    <row r="327" spans="1:5" x14ac:dyDescent="0.25">
      <c r="A327" s="80" t="s">
        <v>4691</v>
      </c>
      <c r="B327" s="85" t="s">
        <v>3313</v>
      </c>
      <c r="C327" s="83">
        <v>11181.470000000001</v>
      </c>
      <c r="D327" s="83">
        <v>4.0219297038592652</v>
      </c>
      <c r="E327" s="78"/>
    </row>
    <row r="328" spans="1:5" x14ac:dyDescent="0.25">
      <c r="A328" s="80" t="s">
        <v>4691</v>
      </c>
      <c r="B328" s="85" t="s">
        <v>3314</v>
      </c>
      <c r="C328" s="83">
        <v>10054.59</v>
      </c>
      <c r="D328" s="83">
        <v>3.6165955085624986</v>
      </c>
      <c r="E328" s="78"/>
    </row>
    <row r="329" spans="1:5" x14ac:dyDescent="0.25">
      <c r="A329" s="80" t="s">
        <v>4691</v>
      </c>
      <c r="B329" s="85" t="s">
        <v>3315</v>
      </c>
      <c r="C329" s="83">
        <v>12341.849999999999</v>
      </c>
      <c r="D329" s="83">
        <v>4.4393137141695549</v>
      </c>
      <c r="E329" s="78"/>
    </row>
    <row r="330" spans="1:5" x14ac:dyDescent="0.25">
      <c r="A330" s="80" t="s">
        <v>4691</v>
      </c>
      <c r="B330" s="85" t="s">
        <v>3316</v>
      </c>
      <c r="C330" s="83">
        <v>10746.34</v>
      </c>
      <c r="D330" s="83">
        <v>3.8654151961925369</v>
      </c>
      <c r="E330" s="78"/>
    </row>
    <row r="331" spans="1:5" x14ac:dyDescent="0.25">
      <c r="A331" s="80" t="s">
        <v>4691</v>
      </c>
      <c r="B331" s="85" t="s">
        <v>3317</v>
      </c>
      <c r="C331" s="83">
        <v>10976.89</v>
      </c>
      <c r="D331" s="83">
        <v>3.9483431022035314</v>
      </c>
      <c r="E331" s="78"/>
    </row>
    <row r="332" spans="1:5" x14ac:dyDescent="0.25">
      <c r="A332" s="80" t="s">
        <v>4691</v>
      </c>
      <c r="B332" s="85" t="s">
        <v>3318</v>
      </c>
      <c r="C332" s="83">
        <v>9183.25</v>
      </c>
      <c r="D332" s="83">
        <v>3.3031780215808468</v>
      </c>
      <c r="E332" s="78"/>
    </row>
    <row r="333" spans="1:5" x14ac:dyDescent="0.25">
      <c r="A333" s="80" t="s">
        <v>4691</v>
      </c>
      <c r="B333" s="85" t="s">
        <v>3319</v>
      </c>
      <c r="C333" s="83">
        <v>6490.82</v>
      </c>
      <c r="D333" s="83">
        <v>2.3347217995848299</v>
      </c>
      <c r="E333" s="78"/>
    </row>
    <row r="334" spans="1:5" x14ac:dyDescent="0.25">
      <c r="A334" s="80" t="s">
        <v>4691</v>
      </c>
      <c r="B334" s="85" t="s">
        <v>3320</v>
      </c>
      <c r="C334" s="83">
        <v>9278.4</v>
      </c>
      <c r="D334" s="83">
        <v>3.3374030931789647</v>
      </c>
      <c r="E334" s="78"/>
    </row>
    <row r="335" spans="1:5" x14ac:dyDescent="0.25">
      <c r="A335" s="80" t="s">
        <v>4687</v>
      </c>
      <c r="B335" s="85" t="s">
        <v>3321</v>
      </c>
      <c r="C335" s="83">
        <v>10885.12</v>
      </c>
      <c r="D335" s="83">
        <v>3.9153338029858826</v>
      </c>
      <c r="E335" s="78"/>
    </row>
    <row r="336" spans="1:5" x14ac:dyDescent="0.25">
      <c r="A336" s="80" t="s">
        <v>4687</v>
      </c>
      <c r="B336" s="85" t="s">
        <v>3322</v>
      </c>
      <c r="C336" s="83">
        <v>15329.689999999999</v>
      </c>
      <c r="D336" s="83">
        <v>5.5140277228266337</v>
      </c>
      <c r="E336" s="78"/>
    </row>
    <row r="337" spans="1:5" x14ac:dyDescent="0.25">
      <c r="A337" s="80" t="s">
        <v>4687</v>
      </c>
      <c r="B337" s="85" t="s">
        <v>3323</v>
      </c>
      <c r="C337" s="83">
        <v>8808.6999999999989</v>
      </c>
      <c r="D337" s="83">
        <v>3.1684538958102197</v>
      </c>
      <c r="E337" s="78"/>
    </row>
    <row r="338" spans="1:5" x14ac:dyDescent="0.25">
      <c r="A338" s="80" t="s">
        <v>4687</v>
      </c>
      <c r="B338" s="85" t="s">
        <v>3324</v>
      </c>
      <c r="C338" s="83">
        <v>19241.95</v>
      </c>
      <c r="D338" s="83">
        <v>6.921251880582318</v>
      </c>
      <c r="E338" s="78"/>
    </row>
    <row r="339" spans="1:5" x14ac:dyDescent="0.25">
      <c r="A339" s="80" t="s">
        <v>4687</v>
      </c>
      <c r="B339" s="85" t="s">
        <v>3325</v>
      </c>
      <c r="C339" s="83">
        <v>4823.5</v>
      </c>
      <c r="D339" s="83">
        <v>1.7349935139624004</v>
      </c>
      <c r="E339" s="78"/>
    </row>
    <row r="340" spans="1:5" x14ac:dyDescent="0.25">
      <c r="A340" s="80" t="s">
        <v>4687</v>
      </c>
      <c r="B340" s="85" t="s">
        <v>3326</v>
      </c>
      <c r="C340" s="83">
        <v>7363.43</v>
      </c>
      <c r="D340" s="83">
        <v>2.6485961004490846</v>
      </c>
      <c r="E340" s="78"/>
    </row>
    <row r="341" spans="1:5" x14ac:dyDescent="0.25">
      <c r="A341" s="80" t="s">
        <v>4687</v>
      </c>
      <c r="B341" s="85" t="s">
        <v>3327</v>
      </c>
      <c r="C341" s="83">
        <v>17734.79</v>
      </c>
      <c r="D341" s="83">
        <v>6.3791325016036575</v>
      </c>
      <c r="E341" s="78"/>
    </row>
    <row r="342" spans="1:5" x14ac:dyDescent="0.25">
      <c r="A342" s="80" t="s">
        <v>4687</v>
      </c>
      <c r="B342" s="85" t="s">
        <v>3328</v>
      </c>
      <c r="C342" s="83">
        <v>7012.4399999999987</v>
      </c>
      <c r="D342" s="83">
        <v>2.5223464117446861</v>
      </c>
      <c r="E342" s="78"/>
    </row>
    <row r="343" spans="1:5" x14ac:dyDescent="0.25">
      <c r="A343" s="80" t="s">
        <v>4687</v>
      </c>
      <c r="B343" s="85" t="s">
        <v>3329</v>
      </c>
      <c r="C343" s="83">
        <v>12847.619999999999</v>
      </c>
      <c r="D343" s="83">
        <v>4.6212371451961465</v>
      </c>
      <c r="E343" s="78"/>
    </row>
    <row r="344" spans="1:5" x14ac:dyDescent="0.25">
      <c r="A344" s="80" t="s">
        <v>4687</v>
      </c>
      <c r="B344" s="85" t="s">
        <v>3330</v>
      </c>
      <c r="C344" s="83">
        <v>7427.12</v>
      </c>
      <c r="D344" s="83">
        <v>2.6715051368136051</v>
      </c>
      <c r="E344" s="78"/>
    </row>
    <row r="345" spans="1:5" x14ac:dyDescent="0.25">
      <c r="A345" s="80" t="s">
        <v>4687</v>
      </c>
      <c r="B345" s="85" t="s">
        <v>3331</v>
      </c>
      <c r="C345" s="83">
        <v>11517.7</v>
      </c>
      <c r="D345" s="83">
        <v>4.1428702800383004</v>
      </c>
      <c r="E345" s="78"/>
    </row>
    <row r="346" spans="1:5" x14ac:dyDescent="0.25">
      <c r="A346" s="80" t="s">
        <v>4687</v>
      </c>
      <c r="B346" s="85" t="s">
        <v>3332</v>
      </c>
      <c r="C346" s="83">
        <v>9194.67</v>
      </c>
      <c r="D346" s="83">
        <v>3.3072857495645618</v>
      </c>
      <c r="E346" s="78"/>
    </row>
    <row r="347" spans="1:5" x14ac:dyDescent="0.25">
      <c r="A347" s="80" t="s">
        <v>4687</v>
      </c>
      <c r="B347" s="85" t="s">
        <v>3333</v>
      </c>
      <c r="C347" s="83">
        <v>14628.869999999999</v>
      </c>
      <c r="D347" s="83">
        <v>5.2619455927436798</v>
      </c>
      <c r="E347" s="78"/>
    </row>
    <row r="348" spans="1:5" x14ac:dyDescent="0.25">
      <c r="A348" s="80" t="s">
        <v>4687</v>
      </c>
      <c r="B348" s="85" t="s">
        <v>3334</v>
      </c>
      <c r="C348" s="83">
        <v>14371.68</v>
      </c>
      <c r="D348" s="83">
        <v>5.1694353860771542</v>
      </c>
      <c r="E348" s="78"/>
    </row>
    <row r="349" spans="1:5" x14ac:dyDescent="0.25">
      <c r="A349" s="80" t="s">
        <v>4687</v>
      </c>
      <c r="B349" s="85" t="s">
        <v>3335</v>
      </c>
      <c r="C349" s="83">
        <v>15236.65</v>
      </c>
      <c r="D349" s="83">
        <v>5.480561609726383</v>
      </c>
      <c r="E349" s="78"/>
    </row>
    <row r="350" spans="1:5" x14ac:dyDescent="0.25">
      <c r="A350" s="80" t="s">
        <v>4687</v>
      </c>
      <c r="B350" s="85" t="s">
        <v>3336</v>
      </c>
      <c r="C350" s="83">
        <v>8572.98</v>
      </c>
      <c r="D350" s="83">
        <v>3.0836663616314666</v>
      </c>
      <c r="E350" s="78"/>
    </row>
    <row r="351" spans="1:5" x14ac:dyDescent="0.25">
      <c r="A351" s="80" t="s">
        <v>4687</v>
      </c>
      <c r="B351" s="85" t="s">
        <v>3337</v>
      </c>
      <c r="C351" s="83">
        <v>9773.73</v>
      </c>
      <c r="D351" s="83">
        <v>3.5155712982729823</v>
      </c>
      <c r="E351" s="78"/>
    </row>
    <row r="352" spans="1:5" x14ac:dyDescent="0.25">
      <c r="A352" s="80" t="s">
        <v>4687</v>
      </c>
      <c r="B352" s="85" t="s">
        <v>3338</v>
      </c>
      <c r="C352" s="83">
        <v>12525.64</v>
      </c>
      <c r="D352" s="83">
        <v>4.5054222365974912</v>
      </c>
      <c r="E352" s="78"/>
    </row>
    <row r="353" spans="1:5" x14ac:dyDescent="0.25">
      <c r="A353" s="80" t="s">
        <v>4687</v>
      </c>
      <c r="B353" s="85" t="s">
        <v>3339</v>
      </c>
      <c r="C353" s="83">
        <v>8790.33</v>
      </c>
      <c r="D353" s="83">
        <v>3.1618462808311616</v>
      </c>
      <c r="E353" s="78"/>
    </row>
    <row r="354" spans="1:5" x14ac:dyDescent="0.25">
      <c r="A354" s="80" t="s">
        <v>4687</v>
      </c>
      <c r="B354" s="85" t="s">
        <v>3340</v>
      </c>
      <c r="C354" s="83">
        <v>6798.21</v>
      </c>
      <c r="D354" s="83">
        <v>2.445288743973117</v>
      </c>
      <c r="E354" s="78"/>
    </row>
    <row r="355" spans="1:5" x14ac:dyDescent="0.25">
      <c r="A355" s="80" t="s">
        <v>4687</v>
      </c>
      <c r="B355" s="85" t="s">
        <v>3341</v>
      </c>
      <c r="C355" s="83">
        <v>9851.36</v>
      </c>
      <c r="D355" s="83">
        <v>3.5434944964670123</v>
      </c>
      <c r="E355" s="78"/>
    </row>
    <row r="356" spans="1:5" x14ac:dyDescent="0.25">
      <c r="A356" s="80" t="s">
        <v>4687</v>
      </c>
      <c r="B356" s="85" t="s">
        <v>3342</v>
      </c>
      <c r="C356" s="83">
        <v>12766.1</v>
      </c>
      <c r="D356" s="83">
        <v>4.5919147296766667</v>
      </c>
      <c r="E356" s="78"/>
    </row>
    <row r="357" spans="1:5" x14ac:dyDescent="0.25">
      <c r="A357" s="80" t="s">
        <v>4687</v>
      </c>
      <c r="B357" s="85" t="s">
        <v>3343</v>
      </c>
      <c r="C357" s="83">
        <v>14823</v>
      </c>
      <c r="D357" s="83">
        <v>5.3317733715071345</v>
      </c>
      <c r="E357" s="78"/>
    </row>
    <row r="358" spans="1:5" x14ac:dyDescent="0.25">
      <c r="A358" s="80" t="s">
        <v>4687</v>
      </c>
      <c r="B358" s="85" t="s">
        <v>3344</v>
      </c>
      <c r="C358" s="83">
        <v>12817.73</v>
      </c>
      <c r="D358" s="83">
        <v>4.6104858326363178</v>
      </c>
      <c r="E358" s="78"/>
    </row>
    <row r="359" spans="1:5" x14ac:dyDescent="0.25">
      <c r="A359" s="80" t="s">
        <v>4687</v>
      </c>
      <c r="B359" s="85" t="s">
        <v>3345</v>
      </c>
      <c r="C359" s="83">
        <v>8705.17</v>
      </c>
      <c r="D359" s="83">
        <v>3.1312145719788678</v>
      </c>
      <c r="E359" s="78"/>
    </row>
    <row r="360" spans="1:5" x14ac:dyDescent="0.25">
      <c r="A360" s="80" t="s">
        <v>4687</v>
      </c>
      <c r="B360" s="85" t="s">
        <v>3346</v>
      </c>
      <c r="C360" s="83">
        <v>12732.22</v>
      </c>
      <c r="D360" s="83">
        <v>4.5797282301943305</v>
      </c>
      <c r="E360" s="78"/>
    </row>
    <row r="361" spans="1:5" x14ac:dyDescent="0.25">
      <c r="A361" s="80" t="s">
        <v>4687</v>
      </c>
      <c r="B361" s="85" t="s">
        <v>3347</v>
      </c>
      <c r="C361" s="83">
        <v>14371.55</v>
      </c>
      <c r="D361" s="83">
        <v>5.1693886256009813</v>
      </c>
      <c r="E361" s="78"/>
    </row>
    <row r="362" spans="1:5" x14ac:dyDescent="0.25">
      <c r="A362" s="80" t="s">
        <v>4687</v>
      </c>
      <c r="B362" s="85" t="s">
        <v>3348</v>
      </c>
      <c r="C362" s="83">
        <v>10929.74</v>
      </c>
      <c r="D362" s="83">
        <v>3.9313834371919572</v>
      </c>
      <c r="E362" s="78"/>
    </row>
    <row r="363" spans="1:5" x14ac:dyDescent="0.25">
      <c r="A363" s="80" t="s">
        <v>4687</v>
      </c>
      <c r="B363" s="85" t="s">
        <v>3349</v>
      </c>
      <c r="C363" s="83">
        <v>8312.26</v>
      </c>
      <c r="D363" s="83">
        <v>2.9898864281888882</v>
      </c>
      <c r="E363" s="78"/>
    </row>
    <row r="364" spans="1:5" x14ac:dyDescent="0.25">
      <c r="A364" s="80" t="s">
        <v>4687</v>
      </c>
      <c r="B364" s="85" t="s">
        <v>3350</v>
      </c>
      <c r="C364" s="83">
        <v>15892.669999999998</v>
      </c>
      <c r="D364" s="83">
        <v>5.7165293603285621</v>
      </c>
      <c r="E364" s="78"/>
    </row>
    <row r="365" spans="1:5" x14ac:dyDescent="0.25">
      <c r="A365" s="80" t="s">
        <v>4687</v>
      </c>
      <c r="B365" s="85" t="s">
        <v>3351</v>
      </c>
      <c r="C365" s="83">
        <v>3691.57</v>
      </c>
      <c r="D365" s="83">
        <v>1.3278428540143421</v>
      </c>
      <c r="E365" s="78"/>
    </row>
    <row r="366" spans="1:5" x14ac:dyDescent="0.25">
      <c r="A366" s="80" t="s">
        <v>4687</v>
      </c>
      <c r="B366" s="85" t="s">
        <v>3352</v>
      </c>
      <c r="C366" s="83">
        <v>9229.36</v>
      </c>
      <c r="D366" s="83">
        <v>3.3197636027830457</v>
      </c>
      <c r="E366" s="78"/>
    </row>
    <row r="367" spans="1:5" x14ac:dyDescent="0.25">
      <c r="A367" s="80" t="s">
        <v>4687</v>
      </c>
      <c r="B367" s="85" t="s">
        <v>3353</v>
      </c>
      <c r="C367" s="83">
        <v>7995.8</v>
      </c>
      <c r="D367" s="83">
        <v>2.8760570413476856</v>
      </c>
      <c r="E367" s="78"/>
    </row>
    <row r="368" spans="1:5" x14ac:dyDescent="0.25">
      <c r="A368" s="80" t="s">
        <v>4687</v>
      </c>
      <c r="B368" s="85" t="s">
        <v>3354</v>
      </c>
      <c r="C368" s="83">
        <v>6428.3099999999995</v>
      </c>
      <c r="D368" s="83">
        <v>2.3122372044655619</v>
      </c>
      <c r="E368" s="78"/>
    </row>
    <row r="369" spans="1:5" x14ac:dyDescent="0.25">
      <c r="A369" s="80" t="s">
        <v>4687</v>
      </c>
      <c r="B369" s="85" t="s">
        <v>3355</v>
      </c>
      <c r="C369" s="83">
        <v>13396.87</v>
      </c>
      <c r="D369" s="83">
        <v>4.8188001570223831</v>
      </c>
      <c r="E369" s="78"/>
    </row>
    <row r="370" spans="1:5" x14ac:dyDescent="0.25">
      <c r="A370" s="80" t="s">
        <v>4687</v>
      </c>
      <c r="B370" s="85" t="s">
        <v>3356</v>
      </c>
      <c r="C370" s="83">
        <v>7900.4299999999994</v>
      </c>
      <c r="D370" s="83">
        <v>2.8417528366360458</v>
      </c>
      <c r="E370" s="78"/>
    </row>
    <row r="371" spans="1:5" x14ac:dyDescent="0.25">
      <c r="A371" s="80" t="s">
        <v>4687</v>
      </c>
      <c r="B371" s="85" t="s">
        <v>3357</v>
      </c>
      <c r="C371" s="83">
        <v>7131.1900000000005</v>
      </c>
      <c r="D371" s="83">
        <v>2.5650603082478556</v>
      </c>
      <c r="E371" s="78"/>
    </row>
    <row r="372" spans="1:5" ht="30" x14ac:dyDescent="0.25">
      <c r="A372" s="80" t="s">
        <v>4687</v>
      </c>
      <c r="B372" s="85" t="s">
        <v>3358</v>
      </c>
      <c r="C372" s="83">
        <v>19628.670000000002</v>
      </c>
      <c r="D372" s="83">
        <v>7.0603535063145753</v>
      </c>
      <c r="E372" s="78"/>
    </row>
    <row r="373" spans="1:5" x14ac:dyDescent="0.25">
      <c r="A373" s="80" t="s">
        <v>4687</v>
      </c>
      <c r="B373" s="85" t="s">
        <v>3359</v>
      </c>
      <c r="C373" s="83">
        <v>11835.41</v>
      </c>
      <c r="D373" s="83">
        <v>4.2571492868426937</v>
      </c>
      <c r="E373" s="78"/>
    </row>
    <row r="374" spans="1:5" x14ac:dyDescent="0.25">
      <c r="A374" s="80" t="s">
        <v>4687</v>
      </c>
      <c r="B374" s="85" t="s">
        <v>3360</v>
      </c>
      <c r="C374" s="83">
        <v>12542.460000000001</v>
      </c>
      <c r="D374" s="83">
        <v>4.5114723228221933</v>
      </c>
      <c r="E374" s="78"/>
    </row>
    <row r="375" spans="1:5" x14ac:dyDescent="0.25">
      <c r="A375" s="80" t="s">
        <v>4687</v>
      </c>
      <c r="B375" s="85" t="s">
        <v>3361</v>
      </c>
      <c r="C375" s="83">
        <v>13133.119999999999</v>
      </c>
      <c r="D375" s="83">
        <v>4.7239303447890286</v>
      </c>
      <c r="E375" s="78"/>
    </row>
    <row r="376" spans="1:5" x14ac:dyDescent="0.25">
      <c r="A376" s="80" t="s">
        <v>4687</v>
      </c>
      <c r="B376" s="85" t="s">
        <v>3362</v>
      </c>
      <c r="C376" s="83">
        <v>36538.9</v>
      </c>
      <c r="D376" s="83">
        <v>13.14289509843905</v>
      </c>
      <c r="E376" s="78"/>
    </row>
    <row r="377" spans="1:5" x14ac:dyDescent="0.25">
      <c r="A377" s="80" t="s">
        <v>4687</v>
      </c>
      <c r="B377" s="85" t="s">
        <v>3363</v>
      </c>
      <c r="C377" s="83">
        <v>6842.54</v>
      </c>
      <c r="D377" s="83">
        <v>2.4612340663477315</v>
      </c>
      <c r="E377" s="78"/>
    </row>
    <row r="378" spans="1:5" x14ac:dyDescent="0.25">
      <c r="A378" s="80" t="s">
        <v>4687</v>
      </c>
      <c r="B378" s="85" t="s">
        <v>3364</v>
      </c>
      <c r="C378" s="83">
        <v>6660.84</v>
      </c>
      <c r="D378" s="83">
        <v>2.3958773084982514</v>
      </c>
      <c r="E378" s="78"/>
    </row>
    <row r="379" spans="1:5" x14ac:dyDescent="0.25">
      <c r="A379" s="80" t="s">
        <v>4687</v>
      </c>
      <c r="B379" s="85" t="s">
        <v>3365</v>
      </c>
      <c r="C379" s="83">
        <v>18436.36</v>
      </c>
      <c r="D379" s="83">
        <v>6.6314844036645262</v>
      </c>
      <c r="E379" s="78"/>
    </row>
    <row r="380" spans="1:5" x14ac:dyDescent="0.25">
      <c r="A380" s="80" t="s">
        <v>4687</v>
      </c>
      <c r="B380" s="85" t="s">
        <v>3366</v>
      </c>
      <c r="C380" s="83">
        <v>19004.37</v>
      </c>
      <c r="D380" s="83">
        <v>6.8357953118983357</v>
      </c>
      <c r="E380" s="78"/>
    </row>
    <row r="381" spans="1:5" x14ac:dyDescent="0.25">
      <c r="A381" s="80" t="s">
        <v>4687</v>
      </c>
      <c r="B381" s="85" t="s">
        <v>3367</v>
      </c>
      <c r="C381" s="83">
        <v>9864.130000000001</v>
      </c>
      <c r="D381" s="83">
        <v>3.5480878140109744</v>
      </c>
      <c r="E381" s="78"/>
    </row>
    <row r="382" spans="1:5" x14ac:dyDescent="0.25">
      <c r="A382" s="80" t="s">
        <v>4687</v>
      </c>
      <c r="B382" s="85" t="s">
        <v>3368</v>
      </c>
      <c r="C382" s="83">
        <v>15225.43</v>
      </c>
      <c r="D382" s="83">
        <v>5.4765258209367786</v>
      </c>
      <c r="E382" s="78"/>
    </row>
    <row r="383" spans="1:5" x14ac:dyDescent="0.25">
      <c r="A383" s="80" t="s">
        <v>4687</v>
      </c>
      <c r="B383" s="85" t="s">
        <v>3369</v>
      </c>
      <c r="C383" s="83">
        <v>6537.1399999999994</v>
      </c>
      <c r="D383" s="83">
        <v>2.3513829169408451</v>
      </c>
      <c r="E383" s="78"/>
    </row>
    <row r="384" spans="1:5" x14ac:dyDescent="0.25">
      <c r="A384" s="80" t="s">
        <v>4687</v>
      </c>
      <c r="B384" s="85" t="s">
        <v>3370</v>
      </c>
      <c r="C384" s="83">
        <v>10378.01</v>
      </c>
      <c r="D384" s="83">
        <v>3.7329283793587504</v>
      </c>
      <c r="E384" s="78"/>
    </row>
    <row r="385" spans="1:5" x14ac:dyDescent="0.25">
      <c r="A385" s="80" t="s">
        <v>4687</v>
      </c>
      <c r="B385" s="85" t="s">
        <v>3371</v>
      </c>
      <c r="C385" s="83">
        <v>7740.74</v>
      </c>
      <c r="D385" s="83">
        <v>2.7843129870984371</v>
      </c>
      <c r="E385" s="78"/>
    </row>
    <row r="386" spans="1:5" x14ac:dyDescent="0.25">
      <c r="A386" s="80" t="s">
        <v>4687</v>
      </c>
      <c r="B386" s="85" t="s">
        <v>3372</v>
      </c>
      <c r="C386" s="83">
        <v>14396.64</v>
      </c>
      <c r="D386" s="83">
        <v>5.1784133975021565</v>
      </c>
      <c r="E386" s="78"/>
    </row>
    <row r="387" spans="1:5" x14ac:dyDescent="0.25">
      <c r="A387" s="80" t="s">
        <v>4687</v>
      </c>
      <c r="B387" s="85" t="s">
        <v>3373</v>
      </c>
      <c r="C387" s="83">
        <v>10758.18</v>
      </c>
      <c r="D387" s="83">
        <v>3.8696739964838844</v>
      </c>
      <c r="E387" s="78"/>
    </row>
    <row r="388" spans="1:5" x14ac:dyDescent="0.25">
      <c r="A388" s="80" t="s">
        <v>4687</v>
      </c>
      <c r="B388" s="85" t="s">
        <v>3374</v>
      </c>
      <c r="C388" s="83">
        <v>6045.95</v>
      </c>
      <c r="D388" s="83">
        <v>2.1747038531649165</v>
      </c>
      <c r="E388" s="78"/>
    </row>
    <row r="389" spans="1:5" x14ac:dyDescent="0.25">
      <c r="A389" s="80" t="s">
        <v>4687</v>
      </c>
      <c r="B389" s="85" t="s">
        <v>3375</v>
      </c>
      <c r="C389" s="83">
        <v>13043.149999999998</v>
      </c>
      <c r="D389" s="83">
        <v>4.6915684983183743</v>
      </c>
      <c r="E389" s="78"/>
    </row>
    <row r="390" spans="1:5" x14ac:dyDescent="0.25">
      <c r="A390" s="80" t="s">
        <v>4687</v>
      </c>
      <c r="B390" s="85" t="s">
        <v>3376</v>
      </c>
      <c r="C390" s="83">
        <v>17657.490000000002</v>
      </c>
      <c r="D390" s="83">
        <v>6.3513280030799102</v>
      </c>
      <c r="E390" s="78"/>
    </row>
    <row r="391" spans="1:5" x14ac:dyDescent="0.25">
      <c r="A391" s="80" t="s">
        <v>4687</v>
      </c>
      <c r="B391" s="85" t="s">
        <v>3377</v>
      </c>
      <c r="C391" s="83">
        <v>7345.49</v>
      </c>
      <c r="D391" s="83">
        <v>2.6421431547373633</v>
      </c>
      <c r="E391" s="78"/>
    </row>
    <row r="392" spans="1:5" x14ac:dyDescent="0.25">
      <c r="A392" s="80" t="s">
        <v>4687</v>
      </c>
      <c r="B392" s="85" t="s">
        <v>3378</v>
      </c>
      <c r="C392" s="83">
        <v>12554.74</v>
      </c>
      <c r="D392" s="83">
        <v>4.5158893893405843</v>
      </c>
      <c r="E392" s="78"/>
    </row>
    <row r="393" spans="1:5" x14ac:dyDescent="0.25">
      <c r="A393" s="80" t="s">
        <v>4687</v>
      </c>
      <c r="B393" s="85" t="s">
        <v>3379</v>
      </c>
      <c r="C393" s="83">
        <v>11409.32</v>
      </c>
      <c r="D393" s="83">
        <v>4.1038864307497658</v>
      </c>
      <c r="E393" s="78"/>
    </row>
    <row r="394" spans="1:5" x14ac:dyDescent="0.25">
      <c r="A394" s="80" t="s">
        <v>4687</v>
      </c>
      <c r="B394" s="85" t="s">
        <v>3380</v>
      </c>
      <c r="C394" s="83">
        <v>16141.94</v>
      </c>
      <c r="D394" s="83">
        <v>5.8061907749083099</v>
      </c>
      <c r="E394" s="78"/>
    </row>
    <row r="395" spans="1:5" x14ac:dyDescent="0.25">
      <c r="A395" s="80" t="s">
        <v>4687</v>
      </c>
      <c r="B395" s="85" t="s">
        <v>3381</v>
      </c>
      <c r="C395" s="83">
        <v>10955.3</v>
      </c>
      <c r="D395" s="83">
        <v>3.9405772661992917</v>
      </c>
      <c r="E395" s="78"/>
    </row>
    <row r="396" spans="1:5" x14ac:dyDescent="0.25">
      <c r="A396" s="80" t="s">
        <v>4687</v>
      </c>
      <c r="B396" s="85" t="s">
        <v>3382</v>
      </c>
      <c r="C396" s="83">
        <v>12159.58</v>
      </c>
      <c r="D396" s="83">
        <v>4.3737519296168603</v>
      </c>
      <c r="E396" s="78"/>
    </row>
    <row r="397" spans="1:5" x14ac:dyDescent="0.25">
      <c r="A397" s="80" t="s">
        <v>4687</v>
      </c>
      <c r="B397" s="85" t="s">
        <v>3383</v>
      </c>
      <c r="C397" s="83">
        <v>19524.349999999999</v>
      </c>
      <c r="D397" s="83">
        <v>7.0228300226664846</v>
      </c>
      <c r="E397" s="78"/>
    </row>
    <row r="398" spans="1:5" x14ac:dyDescent="0.25">
      <c r="A398" s="80" t="s">
        <v>4687</v>
      </c>
      <c r="B398" s="85" t="s">
        <v>3384</v>
      </c>
      <c r="C398" s="83">
        <v>9842.85</v>
      </c>
      <c r="D398" s="83">
        <v>3.5404334837576061</v>
      </c>
      <c r="E398" s="78"/>
    </row>
    <row r="399" spans="1:5" x14ac:dyDescent="0.25">
      <c r="A399" s="80" t="s">
        <v>4687</v>
      </c>
      <c r="B399" s="85" t="s">
        <v>3385</v>
      </c>
      <c r="C399" s="83">
        <v>14000.470000000001</v>
      </c>
      <c r="D399" s="83">
        <v>5.0359126448481746</v>
      </c>
      <c r="E399" s="78"/>
    </row>
    <row r="400" spans="1:5" x14ac:dyDescent="0.25">
      <c r="A400" s="80" t="s">
        <v>4687</v>
      </c>
      <c r="B400" s="85" t="s">
        <v>3386</v>
      </c>
      <c r="C400" s="83">
        <v>11788.44</v>
      </c>
      <c r="D400" s="83">
        <v>4.2402543671058197</v>
      </c>
      <c r="E400" s="78"/>
    </row>
    <row r="401" spans="1:5" x14ac:dyDescent="0.25">
      <c r="A401" s="80" t="s">
        <v>4687</v>
      </c>
      <c r="B401" s="85" t="s">
        <v>3387</v>
      </c>
      <c r="C401" s="83">
        <v>7895.83</v>
      </c>
      <c r="D401" s="83">
        <v>2.8400982351715021</v>
      </c>
      <c r="E401" s="78"/>
    </row>
    <row r="402" spans="1:5" x14ac:dyDescent="0.25">
      <c r="A402" s="80" t="s">
        <v>4687</v>
      </c>
      <c r="B402" s="85" t="s">
        <v>3388</v>
      </c>
      <c r="C402" s="83">
        <v>12121.61</v>
      </c>
      <c r="D402" s="83">
        <v>4.3600942736149628</v>
      </c>
      <c r="E402" s="78"/>
    </row>
    <row r="403" spans="1:5" x14ac:dyDescent="0.25">
      <c r="A403" s="80" t="s">
        <v>4687</v>
      </c>
      <c r="B403" s="85" t="s">
        <v>3389</v>
      </c>
      <c r="C403" s="83">
        <v>10819.67</v>
      </c>
      <c r="D403" s="83">
        <v>3.8917917017131884</v>
      </c>
      <c r="E403" s="78"/>
    </row>
    <row r="404" spans="1:5" x14ac:dyDescent="0.25">
      <c r="A404" s="80" t="s">
        <v>4687</v>
      </c>
      <c r="B404" s="85" t="s">
        <v>3390</v>
      </c>
      <c r="C404" s="83">
        <v>9851.43</v>
      </c>
      <c r="D404" s="83">
        <v>3.5435196751849509</v>
      </c>
      <c r="E404" s="78"/>
    </row>
    <row r="405" spans="1:5" x14ac:dyDescent="0.25">
      <c r="A405" s="80" t="s">
        <v>4687</v>
      </c>
      <c r="B405" s="85" t="s">
        <v>3391</v>
      </c>
      <c r="C405" s="83">
        <v>7279.66</v>
      </c>
      <c r="D405" s="83">
        <v>2.6184643689958595</v>
      </c>
      <c r="E405" s="78"/>
    </row>
    <row r="406" spans="1:5" x14ac:dyDescent="0.25">
      <c r="A406" s="80" t="s">
        <v>4687</v>
      </c>
      <c r="B406" s="85" t="s">
        <v>3392</v>
      </c>
      <c r="C406" s="83">
        <v>22137.38</v>
      </c>
      <c r="D406" s="83">
        <v>7.962726384600594</v>
      </c>
      <c r="E406" s="78"/>
    </row>
    <row r="407" spans="1:5" x14ac:dyDescent="0.25">
      <c r="A407" s="80" t="s">
        <v>4687</v>
      </c>
      <c r="B407" s="85" t="s">
        <v>3393</v>
      </c>
      <c r="C407" s="83">
        <v>14210.89</v>
      </c>
      <c r="D407" s="83">
        <v>5.1115998709719364</v>
      </c>
      <c r="E407" s="78"/>
    </row>
    <row r="408" spans="1:5" x14ac:dyDescent="0.25">
      <c r="A408" s="80" t="s">
        <v>4687</v>
      </c>
      <c r="B408" s="85" t="s">
        <v>3394</v>
      </c>
      <c r="C408" s="83">
        <v>13234.650000000001</v>
      </c>
      <c r="D408" s="83">
        <v>4.7604502766792756</v>
      </c>
      <c r="E408" s="78"/>
    </row>
    <row r="409" spans="1:5" x14ac:dyDescent="0.25">
      <c r="A409" s="80" t="s">
        <v>4687</v>
      </c>
      <c r="B409" s="85" t="s">
        <v>3395</v>
      </c>
      <c r="C409" s="83">
        <v>17643.239999999998</v>
      </c>
      <c r="D409" s="83">
        <v>6.3462023354995294</v>
      </c>
      <c r="E409" s="78"/>
    </row>
    <row r="410" spans="1:5" x14ac:dyDescent="0.25">
      <c r="A410" s="80" t="s">
        <v>4687</v>
      </c>
      <c r="B410" s="85" t="s">
        <v>3396</v>
      </c>
      <c r="C410" s="83">
        <v>11521.78</v>
      </c>
      <c r="D410" s="83">
        <v>4.1443378395981565</v>
      </c>
      <c r="E410" s="78"/>
    </row>
    <row r="411" spans="1:5" x14ac:dyDescent="0.25">
      <c r="A411" s="80" t="s">
        <v>4687</v>
      </c>
      <c r="B411" s="85" t="s">
        <v>3397</v>
      </c>
      <c r="C411" s="83">
        <v>13545.48</v>
      </c>
      <c r="D411" s="83">
        <v>4.8722545752062638</v>
      </c>
      <c r="E411" s="78"/>
    </row>
    <row r="412" spans="1:5" x14ac:dyDescent="0.25">
      <c r="A412" s="80" t="s">
        <v>4687</v>
      </c>
      <c r="B412" s="85" t="s">
        <v>3398</v>
      </c>
      <c r="C412" s="83">
        <v>11331.16</v>
      </c>
      <c r="D412" s="83">
        <v>4.0757725936913429</v>
      </c>
      <c r="E412" s="78"/>
    </row>
    <row r="413" spans="1:5" x14ac:dyDescent="0.25">
      <c r="A413" s="80" t="s">
        <v>4687</v>
      </c>
      <c r="B413" s="85" t="s">
        <v>3399</v>
      </c>
      <c r="C413" s="83">
        <v>8647.2200000000012</v>
      </c>
      <c r="D413" s="83">
        <v>3.1103701904853218</v>
      </c>
      <c r="E413" s="78"/>
    </row>
    <row r="414" spans="1:5" x14ac:dyDescent="0.25">
      <c r="A414" s="80" t="s">
        <v>4687</v>
      </c>
      <c r="B414" s="85" t="s">
        <v>3400</v>
      </c>
      <c r="C414" s="83">
        <v>12969.05</v>
      </c>
      <c r="D414" s="83">
        <v>4.6649150269003981</v>
      </c>
      <c r="E414" s="78"/>
    </row>
    <row r="415" spans="1:5" x14ac:dyDescent="0.25">
      <c r="A415" s="80" t="s">
        <v>4687</v>
      </c>
      <c r="B415" s="85" t="s">
        <v>3401</v>
      </c>
      <c r="C415" s="83">
        <v>9966.7799999999988</v>
      </c>
      <c r="D415" s="83">
        <v>3.5850106053882391</v>
      </c>
      <c r="E415" s="78"/>
    </row>
    <row r="416" spans="1:5" x14ac:dyDescent="0.25">
      <c r="A416" s="80" t="s">
        <v>4687</v>
      </c>
      <c r="B416" s="85" t="s">
        <v>3402</v>
      </c>
      <c r="C416" s="83">
        <v>9365.86</v>
      </c>
      <c r="D416" s="83">
        <v>3.3688621027635302</v>
      </c>
      <c r="E416" s="78"/>
    </row>
    <row r="417" spans="1:5" x14ac:dyDescent="0.25">
      <c r="A417" s="80" t="s">
        <v>4687</v>
      </c>
      <c r="B417" s="85" t="s">
        <v>3403</v>
      </c>
      <c r="C417" s="83">
        <v>9488.7999999999993</v>
      </c>
      <c r="D417" s="83">
        <v>3.413083125383316</v>
      </c>
      <c r="E417" s="78"/>
    </row>
    <row r="418" spans="1:5" x14ac:dyDescent="0.25">
      <c r="A418" s="80" t="s">
        <v>4687</v>
      </c>
      <c r="B418" s="85" t="s">
        <v>3404</v>
      </c>
      <c r="C418" s="83">
        <v>19335.240000000002</v>
      </c>
      <c r="D418" s="83">
        <v>6.9548079176752085</v>
      </c>
      <c r="E418" s="78"/>
    </row>
    <row r="419" spans="1:5" x14ac:dyDescent="0.25">
      <c r="A419" s="80" t="s">
        <v>4687</v>
      </c>
      <c r="B419" s="85" t="s">
        <v>3405</v>
      </c>
      <c r="C419" s="83">
        <v>11315.99</v>
      </c>
      <c r="D419" s="83">
        <v>4.0703160058180536</v>
      </c>
      <c r="E419" s="78"/>
    </row>
    <row r="420" spans="1:5" x14ac:dyDescent="0.25">
      <c r="A420" s="80" t="s">
        <v>4687</v>
      </c>
      <c r="B420" s="85" t="s">
        <v>3406</v>
      </c>
      <c r="C420" s="83">
        <v>9267.77</v>
      </c>
      <c r="D420" s="83">
        <v>3.3335795250119866</v>
      </c>
      <c r="E420" s="78"/>
    </row>
    <row r="421" spans="1:5" x14ac:dyDescent="0.25">
      <c r="A421" s="80" t="s">
        <v>4687</v>
      </c>
      <c r="B421" s="85" t="s">
        <v>3407</v>
      </c>
      <c r="C421" s="83">
        <v>5235.87</v>
      </c>
      <c r="D421" s="83">
        <v>1.8833213413393415</v>
      </c>
      <c r="E421" s="78"/>
    </row>
    <row r="422" spans="1:5" x14ac:dyDescent="0.25">
      <c r="A422" s="80" t="s">
        <v>4687</v>
      </c>
      <c r="B422" s="85" t="s">
        <v>3408</v>
      </c>
      <c r="C422" s="83">
        <v>12827.69</v>
      </c>
      <c r="D422" s="83">
        <v>4.6140684045030262</v>
      </c>
      <c r="E422" s="78"/>
    </row>
    <row r="423" spans="1:5" x14ac:dyDescent="0.25">
      <c r="A423" s="80" t="s">
        <v>4687</v>
      </c>
      <c r="B423" s="85" t="s">
        <v>3409</v>
      </c>
      <c r="C423" s="83">
        <v>12933.800000000001</v>
      </c>
      <c r="D423" s="83">
        <v>4.6522357439384052</v>
      </c>
      <c r="E423" s="78"/>
    </row>
    <row r="424" spans="1:5" x14ac:dyDescent="0.25">
      <c r="A424" s="80" t="s">
        <v>4687</v>
      </c>
      <c r="B424" s="85" t="s">
        <v>3410</v>
      </c>
      <c r="C424" s="83">
        <v>10237.030000000001</v>
      </c>
      <c r="D424" s="83">
        <v>3.6822184414301882</v>
      </c>
      <c r="E424" s="78"/>
    </row>
    <row r="425" spans="1:5" x14ac:dyDescent="0.25">
      <c r="A425" s="80" t="s">
        <v>4687</v>
      </c>
      <c r="B425" s="85" t="s">
        <v>3411</v>
      </c>
      <c r="C425" s="83">
        <v>4135.8099999999995</v>
      </c>
      <c r="D425" s="83">
        <v>1.4876341919728069</v>
      </c>
      <c r="E425" s="78"/>
    </row>
    <row r="426" spans="1:5" x14ac:dyDescent="0.25">
      <c r="A426" s="80" t="s">
        <v>4687</v>
      </c>
      <c r="B426" s="85" t="s">
        <v>3412</v>
      </c>
      <c r="C426" s="83">
        <v>6774.66</v>
      </c>
      <c r="D426" s="83">
        <v>2.436817903866594</v>
      </c>
      <c r="E426" s="78"/>
    </row>
    <row r="427" spans="1:5" x14ac:dyDescent="0.25">
      <c r="A427" s="80" t="s">
        <v>4687</v>
      </c>
      <c r="B427" s="85" t="s">
        <v>3413</v>
      </c>
      <c r="C427" s="83">
        <v>15495.150000000001</v>
      </c>
      <c r="D427" s="83">
        <v>5.5735430181143339</v>
      </c>
      <c r="E427" s="78"/>
    </row>
    <row r="428" spans="1:5" x14ac:dyDescent="0.25">
      <c r="A428" s="80" t="s">
        <v>4687</v>
      </c>
      <c r="B428" s="85" t="s">
        <v>3414</v>
      </c>
      <c r="C428" s="83">
        <v>19739.84</v>
      </c>
      <c r="D428" s="83">
        <v>7.1003409073609518</v>
      </c>
      <c r="E428" s="78"/>
    </row>
    <row r="429" spans="1:5" x14ac:dyDescent="0.25">
      <c r="A429" s="80" t="s">
        <v>4687</v>
      </c>
      <c r="B429" s="85" t="s">
        <v>3415</v>
      </c>
      <c r="C429" s="83">
        <v>13580.58</v>
      </c>
      <c r="D429" s="83">
        <v>4.8848799037726742</v>
      </c>
      <c r="E429" s="78"/>
    </row>
    <row r="430" spans="1:5" x14ac:dyDescent="0.25">
      <c r="A430" s="80" t="s">
        <v>4687</v>
      </c>
      <c r="B430" s="85" t="s">
        <v>3416</v>
      </c>
      <c r="C430" s="83">
        <v>14206.45</v>
      </c>
      <c r="D430" s="83">
        <v>5.1100028208626815</v>
      </c>
      <c r="E430" s="78"/>
    </row>
    <row r="431" spans="1:5" x14ac:dyDescent="0.25">
      <c r="A431" s="80" t="s">
        <v>4687</v>
      </c>
      <c r="B431" s="85" t="s">
        <v>3417</v>
      </c>
      <c r="C431" s="83">
        <v>15203.259999999998</v>
      </c>
      <c r="D431" s="83">
        <v>5.4685513612696175</v>
      </c>
      <c r="E431" s="78"/>
    </row>
    <row r="432" spans="1:5" x14ac:dyDescent="0.25">
      <c r="A432" s="80" t="s">
        <v>4687</v>
      </c>
      <c r="B432" s="85" t="s">
        <v>3418</v>
      </c>
      <c r="C432" s="83">
        <v>10674.52</v>
      </c>
      <c r="D432" s="83">
        <v>3.8395818315874206</v>
      </c>
      <c r="E432" s="78"/>
    </row>
    <row r="433" spans="1:5" x14ac:dyDescent="0.25">
      <c r="A433" s="80" t="s">
        <v>4687</v>
      </c>
      <c r="B433" s="85" t="s">
        <v>3419</v>
      </c>
      <c r="C433" s="83">
        <v>12913.31</v>
      </c>
      <c r="D433" s="83">
        <v>4.6448655735017734</v>
      </c>
      <c r="E433" s="78"/>
    </row>
    <row r="434" spans="1:5" x14ac:dyDescent="0.25">
      <c r="A434" s="80" t="s">
        <v>4687</v>
      </c>
      <c r="B434" s="85" t="s">
        <v>3420</v>
      </c>
      <c r="C434" s="83">
        <v>12057.65</v>
      </c>
      <c r="D434" s="83">
        <v>4.337088119338393</v>
      </c>
      <c r="E434" s="78"/>
    </row>
    <row r="435" spans="1:5" x14ac:dyDescent="0.25">
      <c r="A435" s="80" t="s">
        <v>4687</v>
      </c>
      <c r="B435" s="85" t="s">
        <v>3421</v>
      </c>
      <c r="C435" s="83">
        <v>17852.439999999999</v>
      </c>
      <c r="D435" s="83">
        <v>6.4214507325392169</v>
      </c>
      <c r="E435" s="78"/>
    </row>
    <row r="436" spans="1:5" x14ac:dyDescent="0.25">
      <c r="A436" s="80" t="s">
        <v>4687</v>
      </c>
      <c r="B436" s="85" t="s">
        <v>3422</v>
      </c>
      <c r="C436" s="83">
        <v>9390.8000000000011</v>
      </c>
      <c r="D436" s="83">
        <v>3.3778329202691224</v>
      </c>
      <c r="E436" s="78"/>
    </row>
    <row r="437" spans="1:5" x14ac:dyDescent="0.25">
      <c r="A437" s="80" t="s">
        <v>4687</v>
      </c>
      <c r="B437" s="85" t="s">
        <v>3423</v>
      </c>
      <c r="C437" s="83">
        <v>18632.21</v>
      </c>
      <c r="D437" s="83">
        <v>6.701930859497331</v>
      </c>
      <c r="E437" s="78"/>
    </row>
    <row r="438" spans="1:5" x14ac:dyDescent="0.25">
      <c r="A438" s="80" t="s">
        <v>4687</v>
      </c>
      <c r="B438" s="85" t="s">
        <v>3424</v>
      </c>
      <c r="C438" s="83">
        <v>15423.190000000002</v>
      </c>
      <c r="D438" s="83">
        <v>5.5476592960733404</v>
      </c>
      <c r="E438" s="78"/>
    </row>
    <row r="439" spans="1:5" x14ac:dyDescent="0.25">
      <c r="A439" s="80" t="s">
        <v>4687</v>
      </c>
      <c r="B439" s="85" t="s">
        <v>3425</v>
      </c>
      <c r="C439" s="83">
        <v>14769.6</v>
      </c>
      <c r="D439" s="83">
        <v>5.3125656066796036</v>
      </c>
      <c r="E439" s="78"/>
    </row>
    <row r="440" spans="1:5" x14ac:dyDescent="0.25">
      <c r="A440" s="80" t="s">
        <v>4687</v>
      </c>
      <c r="B440" s="85" t="s">
        <v>3426</v>
      </c>
      <c r="C440" s="83">
        <v>9897.0399999999991</v>
      </c>
      <c r="D440" s="83">
        <v>3.559925408401873</v>
      </c>
      <c r="E440" s="78"/>
    </row>
    <row r="441" spans="1:5" x14ac:dyDescent="0.25">
      <c r="A441" s="80" t="s">
        <v>4687</v>
      </c>
      <c r="B441" s="85" t="s">
        <v>3427</v>
      </c>
      <c r="C441" s="83">
        <v>12301.78</v>
      </c>
      <c r="D441" s="83">
        <v>4.4249006966294973</v>
      </c>
      <c r="E441" s="78"/>
    </row>
    <row r="442" spans="1:5" x14ac:dyDescent="0.25">
      <c r="A442" s="80" t="s">
        <v>4687</v>
      </c>
      <c r="B442" s="85" t="s">
        <v>3428</v>
      </c>
      <c r="C442" s="83">
        <v>10746.98</v>
      </c>
      <c r="D442" s="83">
        <v>3.865645401613691</v>
      </c>
      <c r="E442" s="78"/>
    </row>
    <row r="443" spans="1:5" x14ac:dyDescent="0.25">
      <c r="A443" s="80" t="s">
        <v>4687</v>
      </c>
      <c r="B443" s="85" t="s">
        <v>3429</v>
      </c>
      <c r="C443" s="83">
        <v>13278.09</v>
      </c>
      <c r="D443" s="83">
        <v>4.7760754696400971</v>
      </c>
      <c r="E443" s="78"/>
    </row>
    <row r="444" spans="1:5" x14ac:dyDescent="0.25">
      <c r="A444" s="80" t="s">
        <v>4687</v>
      </c>
      <c r="B444" s="85" t="s">
        <v>3430</v>
      </c>
      <c r="C444" s="83">
        <v>12793.900000000001</v>
      </c>
      <c r="D444" s="83">
        <v>4.6019142776580404</v>
      </c>
      <c r="E444" s="78"/>
    </row>
    <row r="445" spans="1:5" x14ac:dyDescent="0.25">
      <c r="A445" s="80" t="s">
        <v>4687</v>
      </c>
      <c r="B445" s="85" t="s">
        <v>3431</v>
      </c>
      <c r="C445" s="83">
        <v>16675.61</v>
      </c>
      <c r="D445" s="83">
        <v>5.9981497235133299</v>
      </c>
      <c r="E445" s="78"/>
    </row>
    <row r="446" spans="1:5" x14ac:dyDescent="0.25">
      <c r="A446" s="80" t="s">
        <v>4687</v>
      </c>
      <c r="B446" s="85" t="s">
        <v>3432</v>
      </c>
      <c r="C446" s="83">
        <v>11253.73</v>
      </c>
      <c r="D446" s="83">
        <v>4.0479213346914245</v>
      </c>
      <c r="E446" s="78"/>
    </row>
    <row r="447" spans="1:5" x14ac:dyDescent="0.25">
      <c r="A447" s="80" t="s">
        <v>4687</v>
      </c>
      <c r="B447" s="85" t="s">
        <v>3433</v>
      </c>
      <c r="C447" s="83">
        <v>12648.439999999999</v>
      </c>
      <c r="D447" s="83">
        <v>4.5495929017813994</v>
      </c>
      <c r="E447" s="78"/>
    </row>
    <row r="448" spans="1:5" x14ac:dyDescent="0.25">
      <c r="A448" s="80" t="s">
        <v>4687</v>
      </c>
      <c r="B448" s="85" t="s">
        <v>3434</v>
      </c>
      <c r="C448" s="83">
        <v>84799.35</v>
      </c>
      <c r="D448" s="83">
        <v>30.501984500513629</v>
      </c>
      <c r="E448" s="78"/>
    </row>
    <row r="449" spans="1:5" x14ac:dyDescent="0.25">
      <c r="A449" s="80" t="s">
        <v>4687</v>
      </c>
      <c r="B449" s="85" t="s">
        <v>3435</v>
      </c>
      <c r="C449" s="83">
        <v>7504.2300000000005</v>
      </c>
      <c r="D449" s="83">
        <v>2.699241293102947</v>
      </c>
      <c r="E449" s="78"/>
    </row>
    <row r="450" spans="1:5" x14ac:dyDescent="0.25">
      <c r="A450" s="80" t="s">
        <v>4687</v>
      </c>
      <c r="B450" s="85" t="s">
        <v>3436</v>
      </c>
      <c r="C450" s="83">
        <v>3821.16</v>
      </c>
      <c r="D450" s="83">
        <v>1.3744558548383052</v>
      </c>
      <c r="E450" s="78"/>
    </row>
    <row r="451" spans="1:5" x14ac:dyDescent="0.25">
      <c r="A451" s="80" t="s">
        <v>4687</v>
      </c>
      <c r="B451" s="85" t="s">
        <v>3437</v>
      </c>
      <c r="C451" s="83">
        <v>5440.07</v>
      </c>
      <c r="D451" s="83">
        <v>1.9567712585262642</v>
      </c>
      <c r="E451" s="78"/>
    </row>
    <row r="452" spans="1:5" x14ac:dyDescent="0.25">
      <c r="A452" s="80" t="s">
        <v>4687</v>
      </c>
      <c r="B452" s="85" t="s">
        <v>3438</v>
      </c>
      <c r="C452" s="83">
        <v>7133.01</v>
      </c>
      <c r="D452" s="83">
        <v>2.5657149549142617</v>
      </c>
      <c r="E452" s="78"/>
    </row>
    <row r="453" spans="1:5" x14ac:dyDescent="0.25">
      <c r="A453" s="80" t="s">
        <v>4687</v>
      </c>
      <c r="B453" s="85" t="s">
        <v>3439</v>
      </c>
      <c r="C453" s="83">
        <v>12322.54</v>
      </c>
      <c r="D453" s="83">
        <v>4.4323679849781774</v>
      </c>
      <c r="E453" s="78"/>
    </row>
    <row r="454" spans="1:5" x14ac:dyDescent="0.25">
      <c r="A454" s="80" t="s">
        <v>4687</v>
      </c>
      <c r="B454" s="85" t="s">
        <v>3440</v>
      </c>
      <c r="C454" s="83">
        <v>12112.59</v>
      </c>
      <c r="D454" s="83">
        <v>4.3568498159605751</v>
      </c>
      <c r="E454" s="78"/>
    </row>
    <row r="455" spans="1:5" x14ac:dyDescent="0.25">
      <c r="A455" s="80" t="s">
        <v>4687</v>
      </c>
      <c r="B455" s="85" t="s">
        <v>3441</v>
      </c>
      <c r="C455" s="83">
        <v>47671.58</v>
      </c>
      <c r="D455" s="83">
        <v>17.147275235895034</v>
      </c>
      <c r="E455" s="78"/>
    </row>
    <row r="456" spans="1:5" x14ac:dyDescent="0.25">
      <c r="A456" s="80" t="s">
        <v>4687</v>
      </c>
      <c r="B456" s="85" t="s">
        <v>3442</v>
      </c>
      <c r="C456" s="83">
        <v>18686.34</v>
      </c>
      <c r="D456" s="83">
        <v>6.7214012023833654</v>
      </c>
      <c r="E456" s="78"/>
    </row>
    <row r="457" spans="1:5" x14ac:dyDescent="0.25">
      <c r="A457" s="80" t="s">
        <v>4687</v>
      </c>
      <c r="B457" s="85" t="s">
        <v>3443</v>
      </c>
      <c r="C457" s="83">
        <v>7364.7899999999991</v>
      </c>
      <c r="D457" s="83">
        <v>2.649085286969036</v>
      </c>
      <c r="E457" s="78"/>
    </row>
    <row r="458" spans="1:5" x14ac:dyDescent="0.25">
      <c r="A458" s="80" t="s">
        <v>4687</v>
      </c>
      <c r="B458" s="85" t="s">
        <v>3444</v>
      </c>
      <c r="C458" s="83">
        <v>13865.16</v>
      </c>
      <c r="D458" s="83">
        <v>4.9872421830726479</v>
      </c>
      <c r="E458" s="78"/>
    </row>
    <row r="459" spans="1:5" x14ac:dyDescent="0.25">
      <c r="A459" s="80" t="s">
        <v>4687</v>
      </c>
      <c r="B459" s="85" t="s">
        <v>3445</v>
      </c>
      <c r="C459" s="83">
        <v>9181.7199999999993</v>
      </c>
      <c r="D459" s="83">
        <v>3.3026276867459003</v>
      </c>
      <c r="E459" s="78"/>
    </row>
    <row r="460" spans="1:5" x14ac:dyDescent="0.25">
      <c r="A460" s="80" t="s">
        <v>4687</v>
      </c>
      <c r="B460" s="85" t="s">
        <v>3446</v>
      </c>
      <c r="C460" s="83">
        <v>34293.040000000001</v>
      </c>
      <c r="D460" s="83">
        <v>12.335068306012886</v>
      </c>
      <c r="E460" s="78"/>
    </row>
    <row r="461" spans="1:5" x14ac:dyDescent="0.25">
      <c r="A461" s="80" t="s">
        <v>4687</v>
      </c>
      <c r="B461" s="85" t="s">
        <v>3447</v>
      </c>
      <c r="C461" s="83">
        <v>10572.86</v>
      </c>
      <c r="D461" s="83">
        <v>3.8030151392210025</v>
      </c>
      <c r="E461" s="78"/>
    </row>
    <row r="462" spans="1:5" x14ac:dyDescent="0.25">
      <c r="A462" s="80" t="s">
        <v>4687</v>
      </c>
      <c r="B462" s="85" t="s">
        <v>3448</v>
      </c>
      <c r="C462" s="83">
        <v>13927.61</v>
      </c>
      <c r="D462" s="83">
        <v>5.0097051964336829</v>
      </c>
      <c r="E462" s="78"/>
    </row>
    <row r="463" spans="1:5" x14ac:dyDescent="0.25">
      <c r="A463" s="80" t="s">
        <v>4687</v>
      </c>
      <c r="B463" s="85" t="s">
        <v>3449</v>
      </c>
      <c r="C463" s="83">
        <v>12269.14</v>
      </c>
      <c r="D463" s="83">
        <v>4.4131602201506466</v>
      </c>
      <c r="E463" s="78"/>
    </row>
    <row r="464" spans="1:5" x14ac:dyDescent="0.25">
      <c r="A464" s="80" t="s">
        <v>4687</v>
      </c>
      <c r="B464" s="85" t="s">
        <v>3450</v>
      </c>
      <c r="C464" s="83">
        <v>24756.97</v>
      </c>
      <c r="D464" s="83">
        <v>8.9049823521015306</v>
      </c>
      <c r="E464" s="78"/>
    </row>
    <row r="465" spans="1:5" x14ac:dyDescent="0.25">
      <c r="A465" s="80" t="s">
        <v>4687</v>
      </c>
      <c r="B465" s="85" t="s">
        <v>3451</v>
      </c>
      <c r="C465" s="83">
        <v>12275.78</v>
      </c>
      <c r="D465" s="83">
        <v>4.4155486013951188</v>
      </c>
      <c r="E465" s="78"/>
    </row>
    <row r="466" spans="1:5" x14ac:dyDescent="0.25">
      <c r="A466" s="80" t="s">
        <v>4687</v>
      </c>
      <c r="B466" s="85" t="s">
        <v>3452</v>
      </c>
      <c r="C466" s="83">
        <v>16168.79</v>
      </c>
      <c r="D466" s="83">
        <v>5.8158486117176578</v>
      </c>
      <c r="E466" s="78"/>
    </row>
    <row r="467" spans="1:5" x14ac:dyDescent="0.25">
      <c r="A467" s="80" t="s">
        <v>4687</v>
      </c>
      <c r="B467" s="85" t="s">
        <v>3453</v>
      </c>
      <c r="C467" s="83">
        <v>13103.07</v>
      </c>
      <c r="D467" s="83">
        <v>4.7131214808739106</v>
      </c>
      <c r="E467" s="78"/>
    </row>
    <row r="468" spans="1:5" x14ac:dyDescent="0.25">
      <c r="A468" s="80" t="s">
        <v>4687</v>
      </c>
      <c r="B468" s="85" t="s">
        <v>3454</v>
      </c>
      <c r="C468" s="83">
        <v>7160.83</v>
      </c>
      <c r="D468" s="83">
        <v>2.5757216968150463</v>
      </c>
      <c r="E468" s="78"/>
    </row>
    <row r="469" spans="1:5" x14ac:dyDescent="0.25">
      <c r="A469" s="80" t="s">
        <v>4687</v>
      </c>
      <c r="B469" s="85" t="s">
        <v>4697</v>
      </c>
      <c r="C469" s="83">
        <v>6125.21</v>
      </c>
      <c r="D469" s="83">
        <v>2.2032133557909472</v>
      </c>
      <c r="E469" s="78"/>
    </row>
    <row r="470" spans="1:5" x14ac:dyDescent="0.25">
      <c r="A470" s="80" t="s">
        <v>4687</v>
      </c>
      <c r="B470" s="85" t="s">
        <v>3455</v>
      </c>
      <c r="C470" s="83">
        <v>13883.64</v>
      </c>
      <c r="D470" s="83">
        <v>4.9938893646084672</v>
      </c>
      <c r="E470" s="78"/>
    </row>
    <row r="471" spans="1:5" x14ac:dyDescent="0.25">
      <c r="A471" s="80" t="s">
        <v>4687</v>
      </c>
      <c r="B471" s="85" t="s">
        <v>3456</v>
      </c>
      <c r="C471" s="83">
        <v>5909.0700000000006</v>
      </c>
      <c r="D471" s="83">
        <v>2.1254686687156221</v>
      </c>
      <c r="E471" s="78"/>
    </row>
    <row r="472" spans="1:5" x14ac:dyDescent="0.25">
      <c r="A472" s="80" t="s">
        <v>4687</v>
      </c>
      <c r="B472" s="85" t="s">
        <v>3457</v>
      </c>
      <c r="C472" s="83">
        <v>11843.83</v>
      </c>
      <c r="D472" s="83">
        <v>4.2601779269147499</v>
      </c>
      <c r="E472" s="78"/>
    </row>
    <row r="473" spans="1:5" x14ac:dyDescent="0.25">
      <c r="A473" s="80" t="s">
        <v>4687</v>
      </c>
      <c r="B473" s="85" t="s">
        <v>3458</v>
      </c>
      <c r="C473" s="83">
        <v>9114.02</v>
      </c>
      <c r="D473" s="83">
        <v>3.2782762695394627</v>
      </c>
      <c r="E473" s="78"/>
    </row>
    <row r="474" spans="1:5" x14ac:dyDescent="0.25">
      <c r="A474" s="80" t="s">
        <v>4687</v>
      </c>
      <c r="B474" s="85" t="s">
        <v>3459</v>
      </c>
      <c r="C474" s="83">
        <v>16456.43</v>
      </c>
      <c r="D474" s="83">
        <v>5.9193115606875226</v>
      </c>
      <c r="E474" s="78"/>
    </row>
    <row r="475" spans="1:5" x14ac:dyDescent="0.25">
      <c r="A475" s="80" t="s">
        <v>4687</v>
      </c>
      <c r="B475" s="85" t="s">
        <v>3460</v>
      </c>
      <c r="C475" s="83">
        <v>12455.970000000001</v>
      </c>
      <c r="D475" s="83">
        <v>4.4803622183290646</v>
      </c>
      <c r="E475" s="78"/>
    </row>
    <row r="476" spans="1:5" x14ac:dyDescent="0.25">
      <c r="A476" s="80" t="s">
        <v>4687</v>
      </c>
      <c r="B476" s="85" t="s">
        <v>3461</v>
      </c>
      <c r="C476" s="83">
        <v>8929.94</v>
      </c>
      <c r="D476" s="83">
        <v>3.2120634352800663</v>
      </c>
      <c r="E476" s="78"/>
    </row>
    <row r="477" spans="1:5" x14ac:dyDescent="0.25">
      <c r="A477" s="80" t="s">
        <v>4687</v>
      </c>
      <c r="B477" s="85" t="s">
        <v>3462</v>
      </c>
      <c r="C477" s="83">
        <v>13116.52</v>
      </c>
      <c r="D477" s="83">
        <v>4.7179593916778488</v>
      </c>
      <c r="E477" s="78"/>
    </row>
    <row r="478" spans="1:5" x14ac:dyDescent="0.25">
      <c r="A478" s="80" t="s">
        <v>4687</v>
      </c>
      <c r="B478" s="85" t="s">
        <v>3463</v>
      </c>
      <c r="C478" s="83">
        <v>7728.15</v>
      </c>
      <c r="D478" s="83">
        <v>2.7797844148291748</v>
      </c>
      <c r="E478" s="78"/>
    </row>
    <row r="479" spans="1:5" x14ac:dyDescent="0.25">
      <c r="A479" s="80" t="s">
        <v>4687</v>
      </c>
      <c r="B479" s="85" t="s">
        <v>3464</v>
      </c>
      <c r="C479" s="83">
        <v>10879.47</v>
      </c>
      <c r="D479" s="83">
        <v>3.9133015207522579</v>
      </c>
      <c r="E479" s="78"/>
    </row>
    <row r="480" spans="1:5" x14ac:dyDescent="0.25">
      <c r="A480" s="80" t="s">
        <v>4687</v>
      </c>
      <c r="B480" s="85" t="s">
        <v>3465</v>
      </c>
      <c r="C480" s="83">
        <v>14056.119999999999</v>
      </c>
      <c r="D480" s="83">
        <v>5.055929725609448</v>
      </c>
      <c r="E480" s="78"/>
    </row>
    <row r="481" spans="1:5" x14ac:dyDescent="0.25">
      <c r="A481" s="80" t="s">
        <v>4687</v>
      </c>
      <c r="B481" s="85" t="s">
        <v>3466</v>
      </c>
      <c r="C481" s="83">
        <v>4929.12</v>
      </c>
      <c r="D481" s="83">
        <v>1.7729846023722085</v>
      </c>
      <c r="E481" s="78"/>
    </row>
    <row r="482" spans="1:5" x14ac:dyDescent="0.25">
      <c r="A482" s="80" t="s">
        <v>4687</v>
      </c>
      <c r="B482" s="85" t="s">
        <v>3467</v>
      </c>
      <c r="C482" s="83">
        <v>10604.2</v>
      </c>
      <c r="D482" s="83">
        <v>3.8142880109381339</v>
      </c>
      <c r="E482" s="78"/>
    </row>
    <row r="483" spans="1:5" x14ac:dyDescent="0.25">
      <c r="A483" s="80" t="s">
        <v>4687</v>
      </c>
      <c r="B483" s="85" t="s">
        <v>3468</v>
      </c>
      <c r="C483" s="83">
        <v>5451.87</v>
      </c>
      <c r="D483" s="83">
        <v>1.9610156709787896</v>
      </c>
      <c r="E483" s="78"/>
    </row>
    <row r="484" spans="1:5" x14ac:dyDescent="0.25">
      <c r="A484" s="80" t="s">
        <v>4687</v>
      </c>
      <c r="B484" s="85" t="s">
        <v>3469</v>
      </c>
      <c r="C484" s="83">
        <v>14574.43</v>
      </c>
      <c r="D484" s="83">
        <v>5.2423637441067745</v>
      </c>
      <c r="E484" s="78"/>
    </row>
    <row r="485" spans="1:5" x14ac:dyDescent="0.25">
      <c r="A485" s="80" t="s">
        <v>4687</v>
      </c>
      <c r="B485" s="85" t="s">
        <v>3470</v>
      </c>
      <c r="C485" s="83">
        <v>14764.789999999999</v>
      </c>
      <c r="D485" s="83">
        <v>5.310835469061244</v>
      </c>
      <c r="E485" s="78"/>
    </row>
    <row r="486" spans="1:5" x14ac:dyDescent="0.25">
      <c r="A486" s="80" t="s">
        <v>4687</v>
      </c>
      <c r="B486" s="85" t="s">
        <v>3471</v>
      </c>
      <c r="C486" s="83">
        <v>8991.0299999999988</v>
      </c>
      <c r="D486" s="83">
        <v>3.2340372621211482</v>
      </c>
      <c r="E486" s="78"/>
    </row>
    <row r="487" spans="1:5" x14ac:dyDescent="0.25">
      <c r="A487" s="80" t="s">
        <v>4687</v>
      </c>
      <c r="B487" s="85" t="s">
        <v>3472</v>
      </c>
      <c r="C487" s="83">
        <v>9494.14</v>
      </c>
      <c r="D487" s="83">
        <v>3.4150039018660689</v>
      </c>
      <c r="E487" s="78"/>
    </row>
    <row r="488" spans="1:5" x14ac:dyDescent="0.25">
      <c r="A488" s="80" t="s">
        <v>4687</v>
      </c>
      <c r="B488" s="85" t="s">
        <v>3473</v>
      </c>
      <c r="C488" s="83">
        <v>20573.580000000002</v>
      </c>
      <c r="D488" s="83">
        <v>7.4002338258498117</v>
      </c>
      <c r="E488" s="78"/>
    </row>
    <row r="489" spans="1:5" x14ac:dyDescent="0.25">
      <c r="A489" s="80" t="s">
        <v>4687</v>
      </c>
      <c r="B489" s="85" t="s">
        <v>3474</v>
      </c>
      <c r="C489" s="83">
        <v>11299.18</v>
      </c>
      <c r="D489" s="83">
        <v>4.0642695165530585</v>
      </c>
      <c r="E489" s="78"/>
    </row>
    <row r="490" spans="1:5" x14ac:dyDescent="0.25">
      <c r="A490" s="80" t="s">
        <v>4687</v>
      </c>
      <c r="B490" s="85" t="s">
        <v>3475</v>
      </c>
      <c r="C490" s="83">
        <v>10219.49</v>
      </c>
      <c r="D490" s="83">
        <v>3.6759093741066882</v>
      </c>
      <c r="E490" s="78"/>
    </row>
    <row r="491" spans="1:5" x14ac:dyDescent="0.25">
      <c r="A491" s="80" t="s">
        <v>4687</v>
      </c>
      <c r="B491" s="85" t="s">
        <v>3476</v>
      </c>
      <c r="C491" s="83">
        <v>11816.890000000001</v>
      </c>
      <c r="D491" s="83">
        <v>4.2504877174680527</v>
      </c>
      <c r="E491" s="78"/>
    </row>
    <row r="492" spans="1:5" x14ac:dyDescent="0.25">
      <c r="A492" s="80" t="s">
        <v>4687</v>
      </c>
      <c r="B492" s="85" t="s">
        <v>3477</v>
      </c>
      <c r="C492" s="83">
        <v>11829.47</v>
      </c>
      <c r="D492" s="83">
        <v>4.2550126927776084</v>
      </c>
      <c r="E492" s="78"/>
    </row>
    <row r="493" spans="1:5" x14ac:dyDescent="0.25">
      <c r="A493" s="80" t="s">
        <v>4687</v>
      </c>
      <c r="B493" s="85" t="s">
        <v>3478</v>
      </c>
      <c r="C493" s="83">
        <v>10839.99</v>
      </c>
      <c r="D493" s="83">
        <v>3.8991007238348256</v>
      </c>
      <c r="E493" s="78"/>
    </row>
    <row r="494" spans="1:5" x14ac:dyDescent="0.25">
      <c r="A494" s="80" t="s">
        <v>4687</v>
      </c>
      <c r="B494" s="85" t="s">
        <v>3479</v>
      </c>
      <c r="C494" s="83">
        <v>13146.47</v>
      </c>
      <c r="D494" s="83">
        <v>4.7287322859959113</v>
      </c>
      <c r="E494" s="78"/>
    </row>
    <row r="495" spans="1:5" x14ac:dyDescent="0.25">
      <c r="A495" s="80" t="s">
        <v>4687</v>
      </c>
      <c r="B495" s="85" t="s">
        <v>3480</v>
      </c>
      <c r="C495" s="83">
        <v>8041.5</v>
      </c>
      <c r="D495" s="83">
        <v>2.8924951472019576</v>
      </c>
      <c r="E495" s="78"/>
    </row>
    <row r="496" spans="1:5" x14ac:dyDescent="0.25">
      <c r="A496" s="80" t="s">
        <v>4687</v>
      </c>
      <c r="B496" s="85" t="s">
        <v>3481</v>
      </c>
      <c r="C496" s="83">
        <v>15224.86</v>
      </c>
      <c r="D496" s="83">
        <v>5.4763207942335637</v>
      </c>
      <c r="E496" s="78"/>
    </row>
    <row r="497" spans="1:5" x14ac:dyDescent="0.25">
      <c r="A497" s="80" t="s">
        <v>4687</v>
      </c>
      <c r="B497" s="85" t="s">
        <v>3482</v>
      </c>
      <c r="C497" s="83">
        <v>14753.439999999999</v>
      </c>
      <c r="D497" s="83">
        <v>5.3067529197954668</v>
      </c>
      <c r="E497" s="78"/>
    </row>
    <row r="498" spans="1:5" x14ac:dyDescent="0.25">
      <c r="A498" s="80" t="s">
        <v>4687</v>
      </c>
      <c r="B498" s="85" t="s">
        <v>3483</v>
      </c>
      <c r="C498" s="83">
        <v>13802.539999999997</v>
      </c>
      <c r="D498" s="83">
        <v>4.9647180213966173</v>
      </c>
      <c r="E498" s="78"/>
    </row>
    <row r="499" spans="1:5" x14ac:dyDescent="0.25">
      <c r="A499" s="80" t="s">
        <v>4687</v>
      </c>
      <c r="B499" s="85" t="s">
        <v>3484</v>
      </c>
      <c r="C499" s="83">
        <v>5866.02</v>
      </c>
      <c r="D499" s="83">
        <v>2.1099837571833153</v>
      </c>
      <c r="E499" s="78"/>
    </row>
    <row r="500" spans="1:5" x14ac:dyDescent="0.25">
      <c r="A500" s="80" t="s">
        <v>4687</v>
      </c>
      <c r="B500" s="85" t="s">
        <v>3485</v>
      </c>
      <c r="C500" s="83">
        <v>14517.82</v>
      </c>
      <c r="D500" s="83">
        <v>5.2220013552137692</v>
      </c>
      <c r="E500" s="78"/>
    </row>
    <row r="501" spans="1:5" x14ac:dyDescent="0.25">
      <c r="A501" s="80" t="s">
        <v>4687</v>
      </c>
      <c r="B501" s="85" t="s">
        <v>3486</v>
      </c>
      <c r="C501" s="83">
        <v>11333.369999999999</v>
      </c>
      <c r="D501" s="83">
        <v>4.0765675217862647</v>
      </c>
      <c r="E501" s="78"/>
    </row>
    <row r="502" spans="1:5" x14ac:dyDescent="0.25">
      <c r="A502" s="80" t="s">
        <v>4687</v>
      </c>
      <c r="B502" s="85" t="s">
        <v>3487</v>
      </c>
      <c r="C502" s="83">
        <v>9253.2199999999993</v>
      </c>
      <c r="D502" s="83">
        <v>3.3283459486404401</v>
      </c>
      <c r="E502" s="78"/>
    </row>
    <row r="503" spans="1:5" x14ac:dyDescent="0.25">
      <c r="A503" s="80" t="s">
        <v>4687</v>
      </c>
      <c r="B503" s="85" t="s">
        <v>3488</v>
      </c>
      <c r="C503" s="83">
        <v>12810.169999999998</v>
      </c>
      <c r="D503" s="83">
        <v>4.6077665310989362</v>
      </c>
      <c r="E503" s="78"/>
    </row>
    <row r="504" spans="1:5" x14ac:dyDescent="0.25">
      <c r="A504" s="80" t="s">
        <v>4687</v>
      </c>
      <c r="B504" s="85" t="s">
        <v>3489</v>
      </c>
      <c r="C504" s="83">
        <v>8664.7799999999988</v>
      </c>
      <c r="D504" s="83">
        <v>3.1166864517282318</v>
      </c>
      <c r="E504" s="78"/>
    </row>
    <row r="505" spans="1:5" x14ac:dyDescent="0.25">
      <c r="A505" s="80" t="s">
        <v>4687</v>
      </c>
      <c r="B505" s="85" t="s">
        <v>3490</v>
      </c>
      <c r="C505" s="83">
        <v>12322.43</v>
      </c>
      <c r="D505" s="83">
        <v>4.4323284184214167</v>
      </c>
      <c r="E505" s="78"/>
    </row>
    <row r="506" spans="1:5" x14ac:dyDescent="0.25">
      <c r="A506" s="80" t="s">
        <v>4687</v>
      </c>
      <c r="B506" s="85" t="s">
        <v>3491</v>
      </c>
      <c r="C506" s="83">
        <v>9065.7200000000012</v>
      </c>
      <c r="D506" s="83">
        <v>3.2609029541617529</v>
      </c>
      <c r="E506" s="78"/>
    </row>
    <row r="507" spans="1:5" x14ac:dyDescent="0.25">
      <c r="A507" s="80" t="s">
        <v>4687</v>
      </c>
      <c r="B507" s="85" t="s">
        <v>3492</v>
      </c>
      <c r="C507" s="83">
        <v>5334.84</v>
      </c>
      <c r="D507" s="83">
        <v>1.918920451544972</v>
      </c>
      <c r="E507" s="78"/>
    </row>
    <row r="508" spans="1:5" x14ac:dyDescent="0.25">
      <c r="A508" s="80" t="s">
        <v>4687</v>
      </c>
      <c r="B508" s="85" t="s">
        <v>3493</v>
      </c>
      <c r="C508" s="83">
        <v>11471.779999999999</v>
      </c>
      <c r="D508" s="83">
        <v>4.126353041070506</v>
      </c>
      <c r="E508" s="78"/>
    </row>
    <row r="509" spans="1:5" x14ac:dyDescent="0.25">
      <c r="A509" s="80" t="s">
        <v>4687</v>
      </c>
      <c r="B509" s="85" t="s">
        <v>3494</v>
      </c>
      <c r="C509" s="83">
        <v>22964.62</v>
      </c>
      <c r="D509" s="83">
        <v>8.2602812792808571</v>
      </c>
      <c r="E509" s="78"/>
    </row>
    <row r="510" spans="1:5" x14ac:dyDescent="0.25">
      <c r="A510" s="80" t="s">
        <v>4687</v>
      </c>
      <c r="B510" s="85" t="s">
        <v>3495</v>
      </c>
      <c r="C510" s="83">
        <v>13267.86</v>
      </c>
      <c r="D510" s="83">
        <v>4.7723957798613403</v>
      </c>
      <c r="E510" s="78"/>
    </row>
    <row r="511" spans="1:5" x14ac:dyDescent="0.25">
      <c r="A511" s="80" t="s">
        <v>4687</v>
      </c>
      <c r="B511" s="85" t="s">
        <v>3496</v>
      </c>
      <c r="C511" s="83">
        <v>47363.270000000004</v>
      </c>
      <c r="D511" s="83">
        <v>17.036377371213838</v>
      </c>
      <c r="E511" s="78"/>
    </row>
    <row r="512" spans="1:5" x14ac:dyDescent="0.25">
      <c r="A512" s="80" t="s">
        <v>4687</v>
      </c>
      <c r="B512" s="85" t="s">
        <v>3497</v>
      </c>
      <c r="C512" s="83">
        <v>11618.82</v>
      </c>
      <c r="D512" s="83">
        <v>4.1792427365806191</v>
      </c>
      <c r="E512" s="78"/>
    </row>
    <row r="513" spans="1:5" x14ac:dyDescent="0.25">
      <c r="A513" s="80" t="s">
        <v>4687</v>
      </c>
      <c r="B513" s="85" t="s">
        <v>3498</v>
      </c>
      <c r="C513" s="83">
        <v>8332.9699999999993</v>
      </c>
      <c r="D513" s="83">
        <v>2.9973357317390406</v>
      </c>
      <c r="E513" s="78"/>
    </row>
    <row r="514" spans="1:5" x14ac:dyDescent="0.25">
      <c r="A514" s="80" t="s">
        <v>4687</v>
      </c>
      <c r="B514" s="85" t="s">
        <v>3499</v>
      </c>
      <c r="C514" s="83">
        <v>17524.68</v>
      </c>
      <c r="D514" s="83">
        <v>6.3035567812307658</v>
      </c>
      <c r="E514" s="78"/>
    </row>
    <row r="515" spans="1:5" x14ac:dyDescent="0.25">
      <c r="A515" s="80" t="s">
        <v>4687</v>
      </c>
      <c r="B515" s="85" t="s">
        <v>3500</v>
      </c>
      <c r="C515" s="83">
        <v>23304.02</v>
      </c>
      <c r="D515" s="83">
        <v>8.3823620916865469</v>
      </c>
      <c r="E515" s="78"/>
    </row>
    <row r="516" spans="1:5" x14ac:dyDescent="0.25">
      <c r="A516" s="80" t="s">
        <v>4687</v>
      </c>
      <c r="B516" s="85" t="s">
        <v>3501</v>
      </c>
      <c r="C516" s="83">
        <v>15939.399999999998</v>
      </c>
      <c r="D516" s="83">
        <v>5.7333379530325042</v>
      </c>
      <c r="E516" s="78"/>
    </row>
    <row r="517" spans="1:5" x14ac:dyDescent="0.25">
      <c r="A517" s="80" t="s">
        <v>4687</v>
      </c>
      <c r="B517" s="85" t="s">
        <v>3502</v>
      </c>
      <c r="C517" s="83">
        <v>11912.130000000001</v>
      </c>
      <c r="D517" s="83">
        <v>4.2847451617035208</v>
      </c>
      <c r="E517" s="78"/>
    </row>
    <row r="518" spans="1:5" x14ac:dyDescent="0.25">
      <c r="A518" s="80" t="s">
        <v>4687</v>
      </c>
      <c r="B518" s="85" t="s">
        <v>3503</v>
      </c>
      <c r="C518" s="83">
        <v>16285.279999999999</v>
      </c>
      <c r="D518" s="83">
        <v>5.8577495953273759</v>
      </c>
      <c r="E518" s="78"/>
    </row>
    <row r="519" spans="1:5" x14ac:dyDescent="0.25">
      <c r="A519" s="80" t="s">
        <v>4687</v>
      </c>
      <c r="B519" s="85" t="s">
        <v>3504</v>
      </c>
      <c r="C519" s="83">
        <v>11532.4</v>
      </c>
      <c r="D519" s="83">
        <v>4.1481578108054284</v>
      </c>
      <c r="E519" s="78"/>
    </row>
    <row r="520" spans="1:5" x14ac:dyDescent="0.25">
      <c r="A520" s="80" t="s">
        <v>4687</v>
      </c>
      <c r="B520" s="85" t="s">
        <v>3505</v>
      </c>
      <c r="C520" s="83">
        <v>7725.94</v>
      </c>
      <c r="D520" s="83">
        <v>2.7789894867342526</v>
      </c>
      <c r="E520" s="78"/>
    </row>
    <row r="521" spans="1:5" x14ac:dyDescent="0.25">
      <c r="A521" s="80" t="s">
        <v>4687</v>
      </c>
      <c r="B521" s="85" t="s">
        <v>3506</v>
      </c>
      <c r="C521" s="83">
        <v>13798.310000000001</v>
      </c>
      <c r="D521" s="83">
        <v>4.9631965074411797</v>
      </c>
      <c r="E521" s="78"/>
    </row>
    <row r="522" spans="1:5" x14ac:dyDescent="0.25">
      <c r="A522" s="80" t="s">
        <v>4687</v>
      </c>
      <c r="B522" s="85" t="s">
        <v>3507</v>
      </c>
      <c r="C522" s="83">
        <v>8585.7200000000012</v>
      </c>
      <c r="D522" s="83">
        <v>3.0882488882963122</v>
      </c>
      <c r="E522" s="78"/>
    </row>
    <row r="523" spans="1:5" x14ac:dyDescent="0.25">
      <c r="A523" s="80" t="s">
        <v>4687</v>
      </c>
      <c r="B523" s="85" t="s">
        <v>3508</v>
      </c>
      <c r="C523" s="83">
        <v>11636.630000000001</v>
      </c>
      <c r="D523" s="83">
        <v>4.1856489218161688</v>
      </c>
      <c r="E523" s="78"/>
    </row>
    <row r="524" spans="1:5" x14ac:dyDescent="0.25">
      <c r="A524" s="80" t="s">
        <v>4687</v>
      </c>
      <c r="B524" s="85" t="s">
        <v>3509</v>
      </c>
      <c r="C524" s="83">
        <v>10402.029999999999</v>
      </c>
      <c r="D524" s="83">
        <v>3.7415682765714329</v>
      </c>
      <c r="E524" s="78"/>
    </row>
    <row r="525" spans="1:5" x14ac:dyDescent="0.25">
      <c r="A525" s="80" t="s">
        <v>4687</v>
      </c>
      <c r="B525" s="85" t="s">
        <v>3510</v>
      </c>
      <c r="C525" s="83">
        <v>6489.1100000000006</v>
      </c>
      <c r="D525" s="83">
        <v>2.3341067194751846</v>
      </c>
      <c r="E525" s="78"/>
    </row>
    <row r="526" spans="1:5" x14ac:dyDescent="0.25">
      <c r="A526" s="80" t="s">
        <v>4687</v>
      </c>
      <c r="B526" s="85" t="s">
        <v>3511</v>
      </c>
      <c r="C526" s="83">
        <v>9682.73</v>
      </c>
      <c r="D526" s="83">
        <v>3.4828389649526592</v>
      </c>
      <c r="E526" s="78"/>
    </row>
    <row r="527" spans="1:5" x14ac:dyDescent="0.25">
      <c r="A527" s="80" t="s">
        <v>4687</v>
      </c>
      <c r="B527" s="85" t="s">
        <v>3512</v>
      </c>
      <c r="C527" s="83">
        <v>13257.920000000002</v>
      </c>
      <c r="D527" s="83">
        <v>4.7688204019140441</v>
      </c>
      <c r="E527" s="78"/>
    </row>
    <row r="528" spans="1:5" x14ac:dyDescent="0.25">
      <c r="A528" s="80" t="s">
        <v>4687</v>
      </c>
      <c r="B528" s="85" t="s">
        <v>3513</v>
      </c>
      <c r="C528" s="83">
        <v>20721.46</v>
      </c>
      <c r="D528" s="83">
        <v>7.4534256659751881</v>
      </c>
      <c r="E528" s="78"/>
    </row>
    <row r="529" spans="1:5" x14ac:dyDescent="0.25">
      <c r="A529" s="80" t="s">
        <v>4687</v>
      </c>
      <c r="B529" s="85" t="s">
        <v>3514</v>
      </c>
      <c r="C529" s="83">
        <v>7231.99</v>
      </c>
      <c r="D529" s="83">
        <v>2.6013176620795977</v>
      </c>
      <c r="E529" s="78"/>
    </row>
    <row r="530" spans="1:5" x14ac:dyDescent="0.25">
      <c r="A530" s="80" t="s">
        <v>4687</v>
      </c>
      <c r="B530" s="85" t="s">
        <v>3515</v>
      </c>
      <c r="C530" s="83">
        <v>2191.6999999999998</v>
      </c>
      <c r="D530" s="83">
        <v>0.78834565866101225</v>
      </c>
      <c r="E530" s="78"/>
    </row>
    <row r="531" spans="1:5" x14ac:dyDescent="0.25">
      <c r="A531" s="80" t="s">
        <v>4687</v>
      </c>
      <c r="B531" s="85" t="s">
        <v>3516</v>
      </c>
      <c r="C531" s="83">
        <v>13319.64</v>
      </c>
      <c r="D531" s="83">
        <v>4.7910208372165739</v>
      </c>
      <c r="E531" s="78"/>
    </row>
    <row r="532" spans="1:5" x14ac:dyDescent="0.25">
      <c r="A532" s="80" t="s">
        <v>4687</v>
      </c>
      <c r="B532" s="85" t="s">
        <v>3517</v>
      </c>
      <c r="C532" s="83">
        <v>11062.42</v>
      </c>
      <c r="D532" s="83">
        <v>3.9791078985649295</v>
      </c>
      <c r="E532" s="78"/>
    </row>
    <row r="533" spans="1:5" x14ac:dyDescent="0.25">
      <c r="A533" s="80" t="s">
        <v>4687</v>
      </c>
      <c r="B533" s="85" t="s">
        <v>3518</v>
      </c>
      <c r="C533" s="83">
        <v>7975.22</v>
      </c>
      <c r="D533" s="83">
        <v>2.8686544982737048</v>
      </c>
      <c r="E533" s="78"/>
    </row>
    <row r="534" spans="1:5" x14ac:dyDescent="0.25">
      <c r="A534" s="80" t="s">
        <v>4687</v>
      </c>
      <c r="B534" s="85" t="s">
        <v>3519</v>
      </c>
      <c r="C534" s="83">
        <v>14759.56</v>
      </c>
      <c r="D534" s="83">
        <v>5.3089542591352519</v>
      </c>
      <c r="E534" s="78"/>
    </row>
    <row r="535" spans="1:5" x14ac:dyDescent="0.25">
      <c r="A535" s="80" t="s">
        <v>4687</v>
      </c>
      <c r="B535" s="85" t="s">
        <v>3520</v>
      </c>
      <c r="C535" s="83">
        <v>5438.1200000000008</v>
      </c>
      <c r="D535" s="83">
        <v>1.9560698513836863</v>
      </c>
      <c r="E535" s="78"/>
    </row>
    <row r="536" spans="1:5" x14ac:dyDescent="0.25">
      <c r="A536" s="80" t="s">
        <v>4687</v>
      </c>
      <c r="B536" s="85" t="s">
        <v>3521</v>
      </c>
      <c r="C536" s="83">
        <v>11944.26</v>
      </c>
      <c r="D536" s="83">
        <v>4.2963021932373877</v>
      </c>
      <c r="E536" s="78"/>
    </row>
    <row r="537" spans="1:5" x14ac:dyDescent="0.25">
      <c r="A537" s="80" t="s">
        <v>4687</v>
      </c>
      <c r="B537" s="85" t="s">
        <v>3522</v>
      </c>
      <c r="C537" s="83">
        <v>8079.17</v>
      </c>
      <c r="D537" s="83">
        <v>2.9060448944126893</v>
      </c>
      <c r="E537" s="78"/>
    </row>
    <row r="538" spans="1:5" x14ac:dyDescent="0.25">
      <c r="A538" s="80" t="s">
        <v>4687</v>
      </c>
      <c r="B538" s="85" t="s">
        <v>3523</v>
      </c>
      <c r="C538" s="83">
        <v>16086.66</v>
      </c>
      <c r="D538" s="83">
        <v>5.7863067816561395</v>
      </c>
      <c r="E538" s="78"/>
    </row>
    <row r="539" spans="1:5" x14ac:dyDescent="0.25">
      <c r="A539" s="80" t="s">
        <v>4687</v>
      </c>
      <c r="B539" s="85" t="s">
        <v>3524</v>
      </c>
      <c r="C539" s="83">
        <v>7527.3600000000006</v>
      </c>
      <c r="D539" s="83">
        <v>2.7075610609018379</v>
      </c>
      <c r="E539" s="78"/>
    </row>
    <row r="540" spans="1:5" x14ac:dyDescent="0.25">
      <c r="A540" s="80" t="s">
        <v>4687</v>
      </c>
      <c r="B540" s="85" t="s">
        <v>3525</v>
      </c>
      <c r="C540" s="83">
        <v>9926.4</v>
      </c>
      <c r="D540" s="83">
        <v>3.5704860820973092</v>
      </c>
      <c r="E540" s="78"/>
    </row>
    <row r="541" spans="1:5" x14ac:dyDescent="0.25">
      <c r="A541" s="80" t="s">
        <v>4687</v>
      </c>
      <c r="B541" s="85" t="s">
        <v>3526</v>
      </c>
      <c r="C541" s="83">
        <v>14277.36</v>
      </c>
      <c r="D541" s="83">
        <v>5.1355088621345946</v>
      </c>
      <c r="E541" s="78"/>
    </row>
    <row r="542" spans="1:5" x14ac:dyDescent="0.25">
      <c r="A542" s="80" t="s">
        <v>4687</v>
      </c>
      <c r="B542" s="85" t="s">
        <v>3527</v>
      </c>
      <c r="C542" s="83">
        <v>18721.96</v>
      </c>
      <c r="D542" s="83">
        <v>6.734213572854463</v>
      </c>
      <c r="E542" s="78"/>
    </row>
    <row r="543" spans="1:5" x14ac:dyDescent="0.25">
      <c r="A543" s="80" t="s">
        <v>4687</v>
      </c>
      <c r="B543" s="85" t="s">
        <v>3528</v>
      </c>
      <c r="C543" s="83">
        <v>8596.23</v>
      </c>
      <c r="D543" s="83">
        <v>3.0920292929468238</v>
      </c>
      <c r="E543" s="78"/>
    </row>
    <row r="544" spans="1:5" x14ac:dyDescent="0.25">
      <c r="A544" s="80" t="s">
        <v>4687</v>
      </c>
      <c r="B544" s="85" t="s">
        <v>3529</v>
      </c>
      <c r="C544" s="83">
        <v>12047.8</v>
      </c>
      <c r="D544" s="83">
        <v>4.3335451140284453</v>
      </c>
      <c r="E544" s="78"/>
    </row>
    <row r="545" spans="1:5" x14ac:dyDescent="0.25">
      <c r="A545" s="80" t="s">
        <v>4687</v>
      </c>
      <c r="B545" s="85" t="s">
        <v>3530</v>
      </c>
      <c r="C545" s="83">
        <v>10938.73</v>
      </c>
      <c r="D545" s="83">
        <v>3.9346171039672289</v>
      </c>
      <c r="E545" s="78"/>
    </row>
    <row r="546" spans="1:5" x14ac:dyDescent="0.25">
      <c r="A546" s="80" t="s">
        <v>4687</v>
      </c>
      <c r="B546" s="85" t="s">
        <v>3531</v>
      </c>
      <c r="C546" s="83">
        <v>7551.67</v>
      </c>
      <c r="D546" s="83">
        <v>2.7163052699459813</v>
      </c>
      <c r="E546" s="78"/>
    </row>
    <row r="547" spans="1:5" x14ac:dyDescent="0.25">
      <c r="A547" s="80" t="s">
        <v>4687</v>
      </c>
      <c r="B547" s="85" t="s">
        <v>3532</v>
      </c>
      <c r="C547" s="83">
        <v>14507.84</v>
      </c>
      <c r="D547" s="83">
        <v>5.2184115894276504</v>
      </c>
      <c r="E547" s="78"/>
    </row>
    <row r="548" spans="1:5" x14ac:dyDescent="0.25">
      <c r="A548" s="80" t="s">
        <v>4687</v>
      </c>
      <c r="B548" s="85" t="s">
        <v>3533</v>
      </c>
      <c r="C548" s="83">
        <v>10501.82</v>
      </c>
      <c r="D548" s="83">
        <v>3.777462337472917</v>
      </c>
      <c r="E548" s="78"/>
    </row>
    <row r="549" spans="1:5" x14ac:dyDescent="0.25">
      <c r="A549" s="80" t="s">
        <v>4687</v>
      </c>
      <c r="B549" s="85" t="s">
        <v>3534</v>
      </c>
      <c r="C549" s="83">
        <v>6442.71</v>
      </c>
      <c r="D549" s="83">
        <v>2.3174168264415251</v>
      </c>
      <c r="E549" s="78"/>
    </row>
    <row r="550" spans="1:5" x14ac:dyDescent="0.25">
      <c r="A550" s="80" t="s">
        <v>4687</v>
      </c>
      <c r="B550" s="85" t="s">
        <v>3535</v>
      </c>
      <c r="C550" s="83">
        <v>9621.8100000000013</v>
      </c>
      <c r="D550" s="83">
        <v>3.4609262864265711</v>
      </c>
      <c r="E550" s="78"/>
    </row>
    <row r="551" spans="1:5" x14ac:dyDescent="0.25">
      <c r="A551" s="80" t="s">
        <v>4687</v>
      </c>
      <c r="B551" s="85" t="s">
        <v>3536</v>
      </c>
      <c r="C551" s="83">
        <v>9430.68</v>
      </c>
      <c r="D551" s="83">
        <v>3.3921775955747759</v>
      </c>
      <c r="E551" s="78"/>
    </row>
    <row r="552" spans="1:5" x14ac:dyDescent="0.25">
      <c r="A552" s="80" t="s">
        <v>4687</v>
      </c>
      <c r="B552" s="85" t="s">
        <v>3537</v>
      </c>
      <c r="C552" s="83">
        <v>15696.900000000001</v>
      </c>
      <c r="D552" s="83">
        <v>5.6461116801734024</v>
      </c>
      <c r="E552" s="78"/>
    </row>
    <row r="553" spans="1:5" x14ac:dyDescent="0.25">
      <c r="A553" s="80" t="s">
        <v>4687</v>
      </c>
      <c r="B553" s="85" t="s">
        <v>3538</v>
      </c>
      <c r="C553" s="83">
        <v>11657.39</v>
      </c>
      <c r="D553" s="83">
        <v>4.193116210164848</v>
      </c>
      <c r="E553" s="78"/>
    </row>
    <row r="554" spans="1:5" x14ac:dyDescent="0.25">
      <c r="A554" s="80" t="s">
        <v>4687</v>
      </c>
      <c r="B554" s="85" t="s">
        <v>3539</v>
      </c>
      <c r="C554" s="83">
        <v>11720.5</v>
      </c>
      <c r="D554" s="83">
        <v>4.2158166228664484</v>
      </c>
      <c r="E554" s="78"/>
    </row>
    <row r="555" spans="1:5" x14ac:dyDescent="0.25">
      <c r="A555" s="80" t="s">
        <v>4687</v>
      </c>
      <c r="B555" s="85" t="s">
        <v>3540</v>
      </c>
      <c r="C555" s="83">
        <v>39815.86</v>
      </c>
      <c r="D555" s="83">
        <v>14.321604406102411</v>
      </c>
      <c r="E555" s="78"/>
    </row>
    <row r="556" spans="1:5" x14ac:dyDescent="0.25">
      <c r="A556" s="80" t="s">
        <v>4687</v>
      </c>
      <c r="B556" s="85" t="s">
        <v>3541</v>
      </c>
      <c r="C556" s="83">
        <v>12500.89</v>
      </c>
      <c r="D556" s="83">
        <v>4.4965197613263044</v>
      </c>
      <c r="E556" s="78"/>
    </row>
    <row r="557" spans="1:5" x14ac:dyDescent="0.25">
      <c r="A557" s="80" t="s">
        <v>4687</v>
      </c>
      <c r="B557" s="85" t="s">
        <v>3542</v>
      </c>
      <c r="C557" s="83">
        <v>12823.650000000001</v>
      </c>
      <c r="D557" s="83">
        <v>4.6126152327819918</v>
      </c>
      <c r="E557" s="78"/>
    </row>
    <row r="558" spans="1:5" x14ac:dyDescent="0.25">
      <c r="A558" s="80" t="s">
        <v>4687</v>
      </c>
      <c r="B558" s="85" t="s">
        <v>3543</v>
      </c>
      <c r="C558" s="83">
        <v>13614.9</v>
      </c>
      <c r="D558" s="83">
        <v>4.8972246694820534</v>
      </c>
      <c r="E558" s="78"/>
    </row>
    <row r="559" spans="1:5" x14ac:dyDescent="0.25">
      <c r="A559" s="80" t="s">
        <v>4687</v>
      </c>
      <c r="B559" s="85" t="s">
        <v>3544</v>
      </c>
      <c r="C559" s="83">
        <v>8796.75</v>
      </c>
      <c r="D559" s="83">
        <v>3.1641555289621119</v>
      </c>
      <c r="E559" s="78"/>
    </row>
    <row r="560" spans="1:5" x14ac:dyDescent="0.25">
      <c r="A560" s="80" t="s">
        <v>4687</v>
      </c>
      <c r="B560" s="85" t="s">
        <v>3545</v>
      </c>
      <c r="C560" s="83">
        <v>9438.0400000000009</v>
      </c>
      <c r="D560" s="83">
        <v>3.3948249579180461</v>
      </c>
      <c r="E560" s="78"/>
    </row>
    <row r="561" spans="1:5" x14ac:dyDescent="0.25">
      <c r="A561" s="80" t="s">
        <v>4687</v>
      </c>
      <c r="B561" s="85" t="s">
        <v>3546</v>
      </c>
      <c r="C561" s="83">
        <v>10945.27</v>
      </c>
      <c r="D561" s="83">
        <v>3.9369695156146456</v>
      </c>
      <c r="E561" s="78"/>
    </row>
    <row r="562" spans="1:5" x14ac:dyDescent="0.25">
      <c r="A562" s="80" t="s">
        <v>4687</v>
      </c>
      <c r="B562" s="85" t="s">
        <v>3547</v>
      </c>
      <c r="C562" s="83">
        <v>10184.41</v>
      </c>
      <c r="D562" s="83">
        <v>3.663291239459689</v>
      </c>
      <c r="E562" s="78"/>
    </row>
    <row r="563" spans="1:5" x14ac:dyDescent="0.25">
      <c r="A563" s="80" t="s">
        <v>4687</v>
      </c>
      <c r="B563" s="85" t="s">
        <v>3548</v>
      </c>
      <c r="C563" s="83">
        <v>12048.22</v>
      </c>
      <c r="D563" s="83">
        <v>4.3336961863360779</v>
      </c>
      <c r="E563" s="78"/>
    </row>
    <row r="564" spans="1:5" x14ac:dyDescent="0.25">
      <c r="A564" s="80" t="s">
        <v>4687</v>
      </c>
      <c r="B564" s="85" t="s">
        <v>3549</v>
      </c>
      <c r="C564" s="83">
        <v>5721.61</v>
      </c>
      <c r="D564" s="83">
        <v>2.0580400620757562</v>
      </c>
      <c r="E564" s="78"/>
    </row>
    <row r="565" spans="1:5" x14ac:dyDescent="0.25">
      <c r="A565" s="80" t="s">
        <v>4687</v>
      </c>
      <c r="B565" s="85" t="s">
        <v>3550</v>
      </c>
      <c r="C565" s="83">
        <v>18984.36</v>
      </c>
      <c r="D565" s="83">
        <v>6.8285977955275703</v>
      </c>
      <c r="E565" s="78"/>
    </row>
    <row r="566" spans="1:5" x14ac:dyDescent="0.25">
      <c r="A566" s="80" t="s">
        <v>4687</v>
      </c>
      <c r="B566" s="85" t="s">
        <v>3551</v>
      </c>
      <c r="C566" s="83">
        <v>10314.380000000001</v>
      </c>
      <c r="D566" s="83">
        <v>3.7100409247524628</v>
      </c>
      <c r="E566" s="78"/>
    </row>
    <row r="567" spans="1:5" x14ac:dyDescent="0.25">
      <c r="A567" s="80" t="s">
        <v>4687</v>
      </c>
      <c r="B567" s="85" t="s">
        <v>3552</v>
      </c>
      <c r="C567" s="83">
        <v>19379.29</v>
      </c>
      <c r="D567" s="83">
        <v>6.9706525251780675</v>
      </c>
      <c r="E567" s="78"/>
    </row>
    <row r="568" spans="1:5" x14ac:dyDescent="0.25">
      <c r="A568" s="80" t="s">
        <v>4687</v>
      </c>
      <c r="B568" s="85" t="s">
        <v>3553</v>
      </c>
      <c r="C568" s="83">
        <v>9827.4699999999993</v>
      </c>
      <c r="D568" s="83">
        <v>3.5349013597305006</v>
      </c>
      <c r="E568" s="78"/>
    </row>
    <row r="569" spans="1:5" x14ac:dyDescent="0.25">
      <c r="A569" s="80" t="s">
        <v>4687</v>
      </c>
      <c r="B569" s="85" t="s">
        <v>3554</v>
      </c>
      <c r="C569" s="83">
        <v>14281.48</v>
      </c>
      <c r="D569" s="83">
        <v>5.1369908095332733</v>
      </c>
      <c r="E569" s="78"/>
    </row>
    <row r="570" spans="1:5" x14ac:dyDescent="0.25">
      <c r="A570" s="80" t="s">
        <v>4687</v>
      </c>
      <c r="B570" s="85" t="s">
        <v>3555</v>
      </c>
      <c r="C570" s="83">
        <v>27135.059999999998</v>
      </c>
      <c r="D570" s="83">
        <v>9.7603717427139145</v>
      </c>
      <c r="E570" s="78"/>
    </row>
    <row r="571" spans="1:5" x14ac:dyDescent="0.25">
      <c r="A571" s="80" t="s">
        <v>4687</v>
      </c>
      <c r="B571" s="85" t="s">
        <v>3556</v>
      </c>
      <c r="C571" s="83">
        <v>14653.759999999998</v>
      </c>
      <c r="D571" s="83">
        <v>5.2708984254507438</v>
      </c>
      <c r="E571" s="78"/>
    </row>
    <row r="572" spans="1:5" x14ac:dyDescent="0.25">
      <c r="A572" s="80" t="s">
        <v>4687</v>
      </c>
      <c r="B572" s="85" t="s">
        <v>3557</v>
      </c>
      <c r="C572" s="83">
        <v>20967.349999999999</v>
      </c>
      <c r="D572" s="83">
        <v>7.541871308174465</v>
      </c>
      <c r="E572" s="78"/>
    </row>
    <row r="573" spans="1:5" x14ac:dyDescent="0.25">
      <c r="A573" s="80" t="s">
        <v>4687</v>
      </c>
      <c r="B573" s="85" t="s">
        <v>3558</v>
      </c>
      <c r="C573" s="83">
        <v>7812.08</v>
      </c>
      <c r="D573" s="83">
        <v>2.8099736976376883</v>
      </c>
      <c r="E573" s="78"/>
    </row>
    <row r="574" spans="1:5" x14ac:dyDescent="0.25">
      <c r="A574" s="80" t="s">
        <v>4687</v>
      </c>
      <c r="B574" s="85" t="s">
        <v>3559</v>
      </c>
      <c r="C574" s="83">
        <v>10835.029999999999</v>
      </c>
      <c r="D574" s="83">
        <v>3.8973166318208823</v>
      </c>
      <c r="E574" s="78"/>
    </row>
    <row r="575" spans="1:5" x14ac:dyDescent="0.25">
      <c r="A575" s="80" t="s">
        <v>4687</v>
      </c>
      <c r="B575" s="85" t="s">
        <v>3560</v>
      </c>
      <c r="C575" s="83">
        <v>10678.59</v>
      </c>
      <c r="D575" s="83">
        <v>3.8410457941875711</v>
      </c>
      <c r="E575" s="78"/>
    </row>
    <row r="576" spans="1:5" x14ac:dyDescent="0.25">
      <c r="A576" s="80" t="s">
        <v>4687</v>
      </c>
      <c r="B576" s="85" t="s">
        <v>3561</v>
      </c>
      <c r="C576" s="83">
        <v>10797.24</v>
      </c>
      <c r="D576" s="83">
        <v>3.8837237210936846</v>
      </c>
      <c r="E576" s="78"/>
    </row>
    <row r="577" spans="1:5" x14ac:dyDescent="0.25">
      <c r="A577" s="80" t="s">
        <v>4687</v>
      </c>
      <c r="B577" s="85" t="s">
        <v>3562</v>
      </c>
      <c r="C577" s="83">
        <v>11203.71</v>
      </c>
      <c r="D577" s="83">
        <v>4.0299293422443627</v>
      </c>
      <c r="E577" s="78"/>
    </row>
    <row r="578" spans="1:5" x14ac:dyDescent="0.25">
      <c r="A578" s="80" t="s">
        <v>4687</v>
      </c>
      <c r="B578" s="85" t="s">
        <v>3563</v>
      </c>
      <c r="C578" s="83">
        <v>15236.210000000001</v>
      </c>
      <c r="D578" s="83">
        <v>5.48040334349934</v>
      </c>
      <c r="E578" s="78"/>
    </row>
    <row r="579" spans="1:5" x14ac:dyDescent="0.25">
      <c r="A579" s="80" t="s">
        <v>4687</v>
      </c>
      <c r="B579" s="85" t="s">
        <v>3564</v>
      </c>
      <c r="C579" s="83">
        <v>10968.25</v>
      </c>
      <c r="D579" s="83">
        <v>3.9452353290179536</v>
      </c>
      <c r="E579" s="78"/>
    </row>
    <row r="580" spans="1:5" x14ac:dyDescent="0.25">
      <c r="A580" s="80" t="s">
        <v>4687</v>
      </c>
      <c r="B580" s="85" t="s">
        <v>3565</v>
      </c>
      <c r="C580" s="83">
        <v>14012.830000000002</v>
      </c>
      <c r="D580" s="83">
        <v>5.0403584870442097</v>
      </c>
      <c r="E580" s="78"/>
    </row>
    <row r="581" spans="1:5" x14ac:dyDescent="0.25">
      <c r="A581" s="80" t="s">
        <v>4687</v>
      </c>
      <c r="B581" s="85" t="s">
        <v>3566</v>
      </c>
      <c r="C581" s="83">
        <v>9818.8700000000008</v>
      </c>
      <c r="D581" s="83">
        <v>3.5318079743837454</v>
      </c>
      <c r="E581" s="78"/>
    </row>
    <row r="582" spans="1:5" x14ac:dyDescent="0.25">
      <c r="A582" s="80" t="s">
        <v>4687</v>
      </c>
      <c r="B582" s="85" t="s">
        <v>3567</v>
      </c>
      <c r="C582" s="83">
        <v>8283.5</v>
      </c>
      <c r="D582" s="83">
        <v>2.9795415720757839</v>
      </c>
      <c r="E582" s="78"/>
    </row>
    <row r="583" spans="1:5" x14ac:dyDescent="0.25">
      <c r="A583" s="80" t="s">
        <v>4687</v>
      </c>
      <c r="B583" s="85" t="s">
        <v>3568</v>
      </c>
      <c r="C583" s="83">
        <v>14321.26</v>
      </c>
      <c r="D583" s="83">
        <v>5.1512995152418712</v>
      </c>
      <c r="E583" s="78"/>
    </row>
    <row r="584" spans="1:5" x14ac:dyDescent="0.25">
      <c r="A584" s="80" t="s">
        <v>4687</v>
      </c>
      <c r="B584" s="85" t="s">
        <v>3569</v>
      </c>
      <c r="C584" s="83">
        <v>9993.4500000000007</v>
      </c>
      <c r="D584" s="83">
        <v>3.5946036969228885</v>
      </c>
      <c r="E584" s="78"/>
    </row>
    <row r="585" spans="1:5" x14ac:dyDescent="0.25">
      <c r="A585" s="80" t="s">
        <v>4687</v>
      </c>
      <c r="B585" s="85" t="s">
        <v>3570</v>
      </c>
      <c r="C585" s="83">
        <v>13885.01</v>
      </c>
      <c r="D585" s="83">
        <v>4.9943821480881248</v>
      </c>
      <c r="E585" s="78"/>
    </row>
    <row r="586" spans="1:5" x14ac:dyDescent="0.25">
      <c r="A586" s="80" t="s">
        <v>4687</v>
      </c>
      <c r="B586" s="85" t="s">
        <v>3571</v>
      </c>
      <c r="C586" s="83">
        <v>9499.7000000000007</v>
      </c>
      <c r="D586" s="83">
        <v>3.4170038114623442</v>
      </c>
      <c r="E586" s="78"/>
    </row>
    <row r="587" spans="1:5" x14ac:dyDescent="0.25">
      <c r="A587" s="80" t="s">
        <v>4687</v>
      </c>
      <c r="B587" s="85" t="s">
        <v>3572</v>
      </c>
      <c r="C587" s="83">
        <v>13621.21</v>
      </c>
      <c r="D587" s="83">
        <v>4.8994943510562425</v>
      </c>
      <c r="E587" s="78"/>
    </row>
    <row r="588" spans="1:5" x14ac:dyDescent="0.25">
      <c r="A588" s="80" t="s">
        <v>4687</v>
      </c>
      <c r="B588" s="85" t="s">
        <v>3573</v>
      </c>
      <c r="C588" s="83">
        <v>15290.63</v>
      </c>
      <c r="D588" s="83">
        <v>5.499977998216834</v>
      </c>
      <c r="E588" s="78"/>
    </row>
    <row r="589" spans="1:5" x14ac:dyDescent="0.25">
      <c r="A589" s="80" t="s">
        <v>4687</v>
      </c>
      <c r="B589" s="85" t="s">
        <v>3574</v>
      </c>
      <c r="C589" s="83">
        <v>9810.2900000000009</v>
      </c>
      <c r="D589" s="83">
        <v>3.5287217829564006</v>
      </c>
      <c r="E589" s="78"/>
    </row>
    <row r="590" spans="1:5" x14ac:dyDescent="0.25">
      <c r="A590" s="80" t="s">
        <v>4687</v>
      </c>
      <c r="B590" s="85" t="s">
        <v>3575</v>
      </c>
      <c r="C590" s="83">
        <v>13609.95</v>
      </c>
      <c r="D590" s="83">
        <v>4.8954441744278165</v>
      </c>
      <c r="E590" s="78"/>
    </row>
    <row r="591" spans="1:5" x14ac:dyDescent="0.25">
      <c r="A591" s="80" t="s">
        <v>4687</v>
      </c>
      <c r="B591" s="85" t="s">
        <v>3576</v>
      </c>
      <c r="C591" s="83">
        <v>10644.25</v>
      </c>
      <c r="D591" s="83">
        <v>3.8286938345587811</v>
      </c>
      <c r="E591" s="78"/>
    </row>
    <row r="592" spans="1:5" x14ac:dyDescent="0.25">
      <c r="A592" s="80" t="s">
        <v>4687</v>
      </c>
      <c r="B592" s="85" t="s">
        <v>3577</v>
      </c>
      <c r="C592" s="83">
        <v>11877.15</v>
      </c>
      <c r="D592" s="83">
        <v>4.2721629966535764</v>
      </c>
      <c r="E592" s="78"/>
    </row>
    <row r="593" spans="1:5" x14ac:dyDescent="0.25">
      <c r="A593" s="80" t="s">
        <v>4687</v>
      </c>
      <c r="B593" s="85" t="s">
        <v>3578</v>
      </c>
      <c r="C593" s="83">
        <v>6611.71</v>
      </c>
      <c r="D593" s="83">
        <v>2.3782054454649826</v>
      </c>
      <c r="E593" s="78"/>
    </row>
    <row r="594" spans="1:5" x14ac:dyDescent="0.25">
      <c r="A594" s="80" t="s">
        <v>4687</v>
      </c>
      <c r="B594" s="85" t="s">
        <v>3579</v>
      </c>
      <c r="C594" s="83">
        <v>17473.82</v>
      </c>
      <c r="D594" s="83">
        <v>6.2852626441684398</v>
      </c>
      <c r="E594" s="78"/>
    </row>
    <row r="595" spans="1:5" x14ac:dyDescent="0.25">
      <c r="A595" s="80" t="s">
        <v>4687</v>
      </c>
      <c r="B595" s="85" t="s">
        <v>3580</v>
      </c>
      <c r="C595" s="83">
        <v>12991.870000000003</v>
      </c>
      <c r="D595" s="83">
        <v>4.6731232889484184</v>
      </c>
      <c r="E595" s="78"/>
    </row>
    <row r="596" spans="1:5" x14ac:dyDescent="0.25">
      <c r="A596" s="80" t="s">
        <v>4687</v>
      </c>
      <c r="B596" s="85" t="s">
        <v>3581</v>
      </c>
      <c r="C596" s="83">
        <v>11313.3</v>
      </c>
      <c r="D596" s="83">
        <v>4.0693484236572663</v>
      </c>
      <c r="E596" s="78"/>
    </row>
    <row r="597" spans="1:5" x14ac:dyDescent="0.25">
      <c r="A597" s="80" t="s">
        <v>4687</v>
      </c>
      <c r="B597" s="85" t="s">
        <v>3582</v>
      </c>
      <c r="C597" s="83">
        <v>8217.17</v>
      </c>
      <c r="D597" s="83">
        <v>2.9556829383490033</v>
      </c>
      <c r="E597" s="78"/>
    </row>
    <row r="598" spans="1:5" x14ac:dyDescent="0.25">
      <c r="A598" s="80" t="s">
        <v>4687</v>
      </c>
      <c r="B598" s="85" t="s">
        <v>3583</v>
      </c>
      <c r="C598" s="83">
        <v>79199.45</v>
      </c>
      <c r="D598" s="83">
        <v>28.487723035013875</v>
      </c>
      <c r="E598" s="78"/>
    </row>
    <row r="599" spans="1:5" x14ac:dyDescent="0.25">
      <c r="A599" s="80" t="s">
        <v>4687</v>
      </c>
      <c r="B599" s="85" t="s">
        <v>3584</v>
      </c>
      <c r="C599" s="83">
        <v>10255.51</v>
      </c>
      <c r="D599" s="83">
        <v>3.6888656229660075</v>
      </c>
      <c r="E599" s="78"/>
    </row>
    <row r="600" spans="1:5" x14ac:dyDescent="0.25">
      <c r="A600" s="80" t="s">
        <v>4687</v>
      </c>
      <c r="B600" s="85" t="s">
        <v>3585</v>
      </c>
      <c r="C600" s="83">
        <v>8159.1</v>
      </c>
      <c r="D600" s="83">
        <v>2.934795393338991</v>
      </c>
      <c r="E600" s="78"/>
    </row>
    <row r="601" spans="1:5" x14ac:dyDescent="0.25">
      <c r="A601" s="80" t="s">
        <v>4687</v>
      </c>
      <c r="B601" s="85" t="s">
        <v>4698</v>
      </c>
      <c r="C601" s="83">
        <v>15529.71</v>
      </c>
      <c r="D601" s="83">
        <v>5.585974110856645</v>
      </c>
      <c r="E601" s="78"/>
    </row>
    <row r="602" spans="1:5" x14ac:dyDescent="0.25">
      <c r="A602" s="80" t="s">
        <v>4687</v>
      </c>
      <c r="B602" s="85" t="s">
        <v>3586</v>
      </c>
      <c r="C602" s="83">
        <v>8426.52</v>
      </c>
      <c r="D602" s="83">
        <v>3.0309852897842742</v>
      </c>
      <c r="E602" s="78"/>
    </row>
    <row r="603" spans="1:5" x14ac:dyDescent="0.25">
      <c r="A603" s="80" t="s">
        <v>4687</v>
      </c>
      <c r="B603" s="85" t="s">
        <v>3587</v>
      </c>
      <c r="C603" s="83">
        <v>14418.380000000001</v>
      </c>
      <c r="D603" s="83">
        <v>5.186233187901979</v>
      </c>
      <c r="E603" s="78"/>
    </row>
    <row r="604" spans="1:5" x14ac:dyDescent="0.25">
      <c r="A604" s="80" t="s">
        <v>4687</v>
      </c>
      <c r="B604" s="85" t="s">
        <v>3588</v>
      </c>
      <c r="C604" s="83">
        <v>15087.689999999999</v>
      </c>
      <c r="D604" s="83">
        <v>5.4269812979528078</v>
      </c>
      <c r="E604" s="78"/>
    </row>
    <row r="605" spans="1:5" x14ac:dyDescent="0.25">
      <c r="A605" s="80" t="s">
        <v>4687</v>
      </c>
      <c r="B605" s="85" t="s">
        <v>3589</v>
      </c>
      <c r="C605" s="83">
        <v>9801.07</v>
      </c>
      <c r="D605" s="83">
        <v>3.5254053861079018</v>
      </c>
      <c r="E605" s="78"/>
    </row>
    <row r="606" spans="1:5" x14ac:dyDescent="0.25">
      <c r="A606" s="80" t="s">
        <v>4687</v>
      </c>
      <c r="B606" s="85" t="s">
        <v>3590</v>
      </c>
      <c r="C606" s="83">
        <v>16559.449999999997</v>
      </c>
      <c r="D606" s="83">
        <v>5.9563674395738921</v>
      </c>
      <c r="E606" s="78"/>
    </row>
    <row r="607" spans="1:5" x14ac:dyDescent="0.25">
      <c r="A607" s="80" t="s">
        <v>4687</v>
      </c>
      <c r="B607" s="85" t="s">
        <v>3591</v>
      </c>
      <c r="C607" s="83">
        <v>16216.920000000002</v>
      </c>
      <c r="D607" s="83">
        <v>5.8331607787803739</v>
      </c>
      <c r="E607" s="78"/>
    </row>
    <row r="608" spans="1:5" x14ac:dyDescent="0.25">
      <c r="A608" s="80" t="s">
        <v>4687</v>
      </c>
      <c r="B608" s="85" t="s">
        <v>3592</v>
      </c>
      <c r="C608" s="83">
        <v>10627.6</v>
      </c>
      <c r="D608" s="83">
        <v>3.822704896649074</v>
      </c>
      <c r="E608" s="78"/>
    </row>
    <row r="609" spans="1:5" x14ac:dyDescent="0.25">
      <c r="A609" s="80" t="s">
        <v>4687</v>
      </c>
      <c r="B609" s="85" t="s">
        <v>3593</v>
      </c>
      <c r="C609" s="83">
        <v>11995.54</v>
      </c>
      <c r="D609" s="83">
        <v>4.3147474026073462</v>
      </c>
      <c r="E609" s="78"/>
    </row>
    <row r="610" spans="1:5" x14ac:dyDescent="0.25">
      <c r="A610" s="80" t="s">
        <v>4687</v>
      </c>
      <c r="B610" s="85" t="s">
        <v>3594</v>
      </c>
      <c r="C610" s="83">
        <v>16632.830000000002</v>
      </c>
      <c r="D610" s="83">
        <v>5.9827619298930728</v>
      </c>
      <c r="E610" s="78"/>
    </row>
    <row r="611" spans="1:5" x14ac:dyDescent="0.25">
      <c r="A611" s="80" t="s">
        <v>4687</v>
      </c>
      <c r="B611" s="85" t="s">
        <v>3595</v>
      </c>
      <c r="C611" s="83">
        <v>9821.82</v>
      </c>
      <c r="D611" s="83">
        <v>3.5328690774968763</v>
      </c>
      <c r="E611" s="78"/>
    </row>
    <row r="612" spans="1:5" x14ac:dyDescent="0.25">
      <c r="A612" s="80" t="s">
        <v>4687</v>
      </c>
      <c r="B612" s="85" t="s">
        <v>3596</v>
      </c>
      <c r="C612" s="83">
        <v>9042.59</v>
      </c>
      <c r="D612" s="83">
        <v>3.2525831863628616</v>
      </c>
      <c r="E612" s="78"/>
    </row>
    <row r="613" spans="1:5" x14ac:dyDescent="0.25">
      <c r="A613" s="80" t="s">
        <v>4687</v>
      </c>
      <c r="B613" s="85" t="s">
        <v>3597</v>
      </c>
      <c r="C613" s="83">
        <v>12580.060000000001</v>
      </c>
      <c r="D613" s="83">
        <v>4.5249968913149869</v>
      </c>
      <c r="E613" s="78"/>
    </row>
    <row r="614" spans="1:5" x14ac:dyDescent="0.25">
      <c r="A614" s="80" t="s">
        <v>4687</v>
      </c>
      <c r="B614" s="85" t="s">
        <v>3598</v>
      </c>
      <c r="C614" s="83">
        <v>14742.86</v>
      </c>
      <c r="D614" s="83">
        <v>5.3029473364270165</v>
      </c>
      <c r="E614" s="78"/>
    </row>
    <row r="615" spans="1:5" x14ac:dyDescent="0.25">
      <c r="A615" s="80" t="s">
        <v>4687</v>
      </c>
      <c r="B615" s="85" t="s">
        <v>3599</v>
      </c>
      <c r="C615" s="83">
        <v>11707.2</v>
      </c>
      <c r="D615" s="83">
        <v>4.2110326664580935</v>
      </c>
      <c r="E615" s="78"/>
    </row>
    <row r="616" spans="1:5" x14ac:dyDescent="0.25">
      <c r="A616" s="80" t="s">
        <v>4687</v>
      </c>
      <c r="B616" s="85" t="s">
        <v>3600</v>
      </c>
      <c r="C616" s="83">
        <v>10271.470000000001</v>
      </c>
      <c r="D616" s="83">
        <v>3.6946063706560337</v>
      </c>
      <c r="E616" s="78"/>
    </row>
    <row r="617" spans="1:5" x14ac:dyDescent="0.25">
      <c r="A617" s="80" t="s">
        <v>4687</v>
      </c>
      <c r="B617" s="85" t="s">
        <v>3601</v>
      </c>
      <c r="C617" s="83">
        <v>13752.130000000001</v>
      </c>
      <c r="D617" s="83">
        <v>4.9465857475210422</v>
      </c>
      <c r="E617" s="78"/>
    </row>
    <row r="618" spans="1:5" x14ac:dyDescent="0.25">
      <c r="A618" s="80" t="s">
        <v>4687</v>
      </c>
      <c r="B618" s="85" t="s">
        <v>4699</v>
      </c>
      <c r="C618" s="83">
        <v>7042.7099999999991</v>
      </c>
      <c r="D618" s="83">
        <v>2.5332344087733256</v>
      </c>
      <c r="E618" s="78"/>
    </row>
    <row r="619" spans="1:5" x14ac:dyDescent="0.25">
      <c r="A619" s="80" t="s">
        <v>4687</v>
      </c>
      <c r="B619" s="85" t="s">
        <v>3602</v>
      </c>
      <c r="C619" s="83">
        <v>9272.6899999999987</v>
      </c>
      <c r="D619" s="83">
        <v>3.3353492291871065</v>
      </c>
      <c r="E619" s="78"/>
    </row>
    <row r="620" spans="1:5" x14ac:dyDescent="0.25">
      <c r="A620" s="80" t="s">
        <v>4687</v>
      </c>
      <c r="B620" s="85" t="s">
        <v>3603</v>
      </c>
      <c r="C620" s="83">
        <v>9638.3799999999992</v>
      </c>
      <c r="D620" s="83">
        <v>3.4668864486586335</v>
      </c>
      <c r="E620" s="78"/>
    </row>
    <row r="621" spans="1:5" x14ac:dyDescent="0.25">
      <c r="A621" s="80" t="s">
        <v>4687</v>
      </c>
      <c r="B621" s="85" t="s">
        <v>3604</v>
      </c>
      <c r="C621" s="83">
        <v>13892.309999999998</v>
      </c>
      <c r="D621" s="83">
        <v>4.9970079286731606</v>
      </c>
      <c r="E621" s="78"/>
    </row>
    <row r="622" spans="1:5" x14ac:dyDescent="0.25">
      <c r="A622" s="80" t="s">
        <v>4687</v>
      </c>
      <c r="B622" s="85" t="s">
        <v>3605</v>
      </c>
      <c r="C622" s="83">
        <v>9853.7799999999988</v>
      </c>
      <c r="D622" s="83">
        <v>3.5443649607157499</v>
      </c>
      <c r="E622" s="78"/>
    </row>
    <row r="623" spans="1:5" x14ac:dyDescent="0.25">
      <c r="A623" s="80" t="s">
        <v>4687</v>
      </c>
      <c r="B623" s="85" t="s">
        <v>3606</v>
      </c>
      <c r="C623" s="83">
        <v>12239.53</v>
      </c>
      <c r="D623" s="83">
        <v>4.4025096224625733</v>
      </c>
      <c r="E623" s="78"/>
    </row>
    <row r="624" spans="1:5" x14ac:dyDescent="0.25">
      <c r="A624" s="80" t="s">
        <v>4687</v>
      </c>
      <c r="B624" s="85" t="s">
        <v>3607</v>
      </c>
      <c r="C624" s="83">
        <v>11351.19</v>
      </c>
      <c r="D624" s="83">
        <v>4.0829773039815196</v>
      </c>
      <c r="E624" s="78"/>
    </row>
    <row r="625" spans="1:5" x14ac:dyDescent="0.25">
      <c r="A625" s="80" t="s">
        <v>4687</v>
      </c>
      <c r="B625" s="85" t="s">
        <v>3608</v>
      </c>
      <c r="C625" s="83">
        <v>10868.64</v>
      </c>
      <c r="D625" s="83">
        <v>3.9094060133911688</v>
      </c>
      <c r="E625" s="78"/>
    </row>
    <row r="626" spans="1:5" x14ac:dyDescent="0.25">
      <c r="A626" s="80" t="s">
        <v>4687</v>
      </c>
      <c r="B626" s="85" t="s">
        <v>3609</v>
      </c>
      <c r="C626" s="83">
        <v>11501.779999999999</v>
      </c>
      <c r="D626" s="83">
        <v>4.1371439201870954</v>
      </c>
      <c r="E626" s="78"/>
    </row>
    <row r="627" spans="1:5" x14ac:dyDescent="0.25">
      <c r="A627" s="80" t="s">
        <v>4687</v>
      </c>
      <c r="B627" s="85" t="s">
        <v>3610</v>
      </c>
      <c r="C627" s="83">
        <v>9223.51</v>
      </c>
      <c r="D627" s="83">
        <v>3.3176593813553104</v>
      </c>
      <c r="E627" s="78"/>
    </row>
    <row r="628" spans="1:5" x14ac:dyDescent="0.25">
      <c r="A628" s="80" t="s">
        <v>4687</v>
      </c>
      <c r="B628" s="85" t="s">
        <v>3611</v>
      </c>
      <c r="C628" s="83">
        <v>12463.75</v>
      </c>
      <c r="D628" s="83">
        <v>4.4831606529799668</v>
      </c>
      <c r="E628" s="78"/>
    </row>
    <row r="629" spans="1:5" x14ac:dyDescent="0.25">
      <c r="A629" s="80" t="s">
        <v>4687</v>
      </c>
      <c r="B629" s="85" t="s">
        <v>3612</v>
      </c>
      <c r="C629" s="83">
        <v>8577.15</v>
      </c>
      <c r="D629" s="83">
        <v>3.0851662938286726</v>
      </c>
      <c r="E629" s="78"/>
    </row>
    <row r="630" spans="1:5" x14ac:dyDescent="0.25">
      <c r="A630" s="80" t="s">
        <v>4687</v>
      </c>
      <c r="B630" s="85" t="s">
        <v>3613</v>
      </c>
      <c r="C630" s="83">
        <v>15765.84</v>
      </c>
      <c r="D630" s="83">
        <v>5.6709091203833255</v>
      </c>
      <c r="E630" s="78"/>
    </row>
    <row r="631" spans="1:5" x14ac:dyDescent="0.25">
      <c r="A631" s="80" t="s">
        <v>4687</v>
      </c>
      <c r="B631" s="85" t="s">
        <v>3614</v>
      </c>
      <c r="C631" s="83">
        <v>13967.87</v>
      </c>
      <c r="D631" s="83">
        <v>5.0241865562081465</v>
      </c>
      <c r="E631" s="78"/>
    </row>
    <row r="632" spans="1:5" x14ac:dyDescent="0.25">
      <c r="A632" s="80" t="s">
        <v>4687</v>
      </c>
      <c r="B632" s="85" t="s">
        <v>3615</v>
      </c>
      <c r="C632" s="83">
        <v>13330.18</v>
      </c>
      <c r="D632" s="83">
        <v>4.7948120327462034</v>
      </c>
      <c r="E632" s="78"/>
    </row>
    <row r="633" spans="1:5" x14ac:dyDescent="0.25">
      <c r="A633" s="80" t="s">
        <v>4687</v>
      </c>
      <c r="B633" s="85" t="s">
        <v>3616</v>
      </c>
      <c r="C633" s="83">
        <v>8478.5099999999984</v>
      </c>
      <c r="D633" s="83">
        <v>3.049685883293324</v>
      </c>
      <c r="E633" s="78"/>
    </row>
    <row r="634" spans="1:5" x14ac:dyDescent="0.25">
      <c r="A634" s="80" t="s">
        <v>4687</v>
      </c>
      <c r="B634" s="85" t="s">
        <v>3617</v>
      </c>
      <c r="C634" s="83">
        <v>6335.09</v>
      </c>
      <c r="D634" s="83">
        <v>2.2787063460906114</v>
      </c>
      <c r="E634" s="78"/>
    </row>
    <row r="635" spans="1:5" x14ac:dyDescent="0.25">
      <c r="A635" s="80" t="s">
        <v>4687</v>
      </c>
      <c r="B635" s="85" t="s">
        <v>3618</v>
      </c>
      <c r="C635" s="83">
        <v>31086.43</v>
      </c>
      <c r="D635" s="83">
        <v>11.181663609877928</v>
      </c>
      <c r="E635" s="78"/>
    </row>
    <row r="636" spans="1:5" x14ac:dyDescent="0.25">
      <c r="A636" s="80" t="s">
        <v>4687</v>
      </c>
      <c r="B636" s="85" t="s">
        <v>3619</v>
      </c>
      <c r="C636" s="83">
        <v>19413.900000000001</v>
      </c>
      <c r="D636" s="83">
        <v>6.9831016027189072</v>
      </c>
      <c r="E636" s="78"/>
    </row>
    <row r="637" spans="1:5" x14ac:dyDescent="0.25">
      <c r="A637" s="80" t="s">
        <v>4687</v>
      </c>
      <c r="B637" s="85" t="s">
        <v>3620</v>
      </c>
      <c r="C637" s="83">
        <v>18184.2</v>
      </c>
      <c r="D637" s="83">
        <v>6.5407834677298817</v>
      </c>
      <c r="E637" s="78"/>
    </row>
    <row r="638" spans="1:5" x14ac:dyDescent="0.25">
      <c r="A638" s="80" t="s">
        <v>4687</v>
      </c>
      <c r="B638" s="85" t="s">
        <v>3621</v>
      </c>
      <c r="C638" s="83">
        <v>8948.36</v>
      </c>
      <c r="D638" s="83">
        <v>3.2186890350576522</v>
      </c>
      <c r="E638" s="78"/>
    </row>
    <row r="639" spans="1:5" x14ac:dyDescent="0.25">
      <c r="A639" s="80" t="s">
        <v>4687</v>
      </c>
      <c r="B639" s="85" t="s">
        <v>4700</v>
      </c>
      <c r="C639" s="83">
        <v>9749.0499999999993</v>
      </c>
      <c r="D639" s="83">
        <v>3.5066940017197346</v>
      </c>
      <c r="E639" s="78"/>
    </row>
    <row r="640" spans="1:5" x14ac:dyDescent="0.25">
      <c r="A640" s="80" t="s">
        <v>4687</v>
      </c>
      <c r="B640" s="85" t="s">
        <v>3622</v>
      </c>
      <c r="C640" s="83">
        <v>12474.14</v>
      </c>
      <c r="D640" s="83">
        <v>4.4868978941140121</v>
      </c>
      <c r="E640" s="78"/>
    </row>
    <row r="641" spans="1:5" x14ac:dyDescent="0.25">
      <c r="A641" s="80" t="s">
        <v>4687</v>
      </c>
      <c r="B641" s="85" t="s">
        <v>3623</v>
      </c>
      <c r="C641" s="83">
        <v>11505.99</v>
      </c>
      <c r="D641" s="83">
        <v>4.1386582402231245</v>
      </c>
      <c r="E641" s="78"/>
    </row>
    <row r="642" spans="1:5" x14ac:dyDescent="0.25">
      <c r="A642" s="80" t="s">
        <v>4687</v>
      </c>
      <c r="B642" s="85" t="s">
        <v>3624</v>
      </c>
      <c r="C642" s="83">
        <v>9872.16</v>
      </c>
      <c r="D642" s="83">
        <v>3.5509761726545146</v>
      </c>
      <c r="E642" s="78"/>
    </row>
    <row r="643" spans="1:5" x14ac:dyDescent="0.25">
      <c r="A643" s="80" t="s">
        <v>4687</v>
      </c>
      <c r="B643" s="85" t="s">
        <v>3625</v>
      </c>
      <c r="C643" s="83">
        <v>19462.2</v>
      </c>
      <c r="D643" s="83">
        <v>7.000474918096617</v>
      </c>
      <c r="E643" s="78"/>
    </row>
    <row r="644" spans="1:5" x14ac:dyDescent="0.25">
      <c r="A644" s="80" t="s">
        <v>4687</v>
      </c>
      <c r="B644" s="85" t="s">
        <v>3626</v>
      </c>
      <c r="C644" s="83">
        <v>21116.43</v>
      </c>
      <c r="D644" s="83">
        <v>7.5954947834645079</v>
      </c>
      <c r="E644" s="78"/>
    </row>
    <row r="645" spans="1:5" x14ac:dyDescent="0.25">
      <c r="A645" s="80" t="s">
        <v>4687</v>
      </c>
      <c r="B645" s="85" t="s">
        <v>3627</v>
      </c>
      <c r="C645" s="83">
        <v>8567.8100000000013</v>
      </c>
      <c r="D645" s="83">
        <v>3.0818067334637083</v>
      </c>
      <c r="E645" s="78"/>
    </row>
    <row r="646" spans="1:5" x14ac:dyDescent="0.25">
      <c r="A646" s="80" t="s">
        <v>4687</v>
      </c>
      <c r="B646" s="85" t="s">
        <v>3628</v>
      </c>
      <c r="C646" s="83">
        <v>7578.5399999999991</v>
      </c>
      <c r="D646" s="83">
        <v>2.72597030067474</v>
      </c>
      <c r="E646" s="78"/>
    </row>
    <row r="647" spans="1:5" x14ac:dyDescent="0.25">
      <c r="A647" s="80" t="s">
        <v>4687</v>
      </c>
      <c r="B647" s="85" t="s">
        <v>3629</v>
      </c>
      <c r="C647" s="83">
        <v>12032.77</v>
      </c>
      <c r="D647" s="83">
        <v>4.3281388835910342</v>
      </c>
      <c r="E647" s="78"/>
    </row>
    <row r="648" spans="1:5" x14ac:dyDescent="0.25">
      <c r="A648" s="80" t="s">
        <v>4687</v>
      </c>
      <c r="B648" s="85" t="s">
        <v>3630</v>
      </c>
      <c r="C648" s="83">
        <v>11878.86</v>
      </c>
      <c r="D648" s="83">
        <v>4.2727780767632222</v>
      </c>
      <c r="E648" s="78"/>
    </row>
    <row r="649" spans="1:5" x14ac:dyDescent="0.25">
      <c r="A649" s="80" t="s">
        <v>4687</v>
      </c>
      <c r="B649" s="85" t="s">
        <v>3631</v>
      </c>
      <c r="C649" s="83">
        <v>14085.279999999999</v>
      </c>
      <c r="D649" s="83">
        <v>5.066418460110774</v>
      </c>
      <c r="E649" s="78"/>
    </row>
    <row r="650" spans="1:5" x14ac:dyDescent="0.25">
      <c r="A650" s="80" t="s">
        <v>4687</v>
      </c>
      <c r="B650" s="85" t="s">
        <v>3632</v>
      </c>
      <c r="C650" s="83">
        <v>6682.9699999999993</v>
      </c>
      <c r="D650" s="83">
        <v>2.4038373803265891</v>
      </c>
      <c r="E650" s="78"/>
    </row>
    <row r="651" spans="1:5" x14ac:dyDescent="0.25">
      <c r="A651" s="80" t="s">
        <v>4687</v>
      </c>
      <c r="B651" s="85" t="s">
        <v>3633</v>
      </c>
      <c r="C651" s="83">
        <v>109806.88</v>
      </c>
      <c r="D651" s="83">
        <v>39.497092274996916</v>
      </c>
      <c r="E651" s="78"/>
    </row>
    <row r="652" spans="1:5" x14ac:dyDescent="0.25">
      <c r="A652" s="80" t="s">
        <v>4687</v>
      </c>
      <c r="B652" s="85" t="s">
        <v>3634</v>
      </c>
      <c r="C652" s="83">
        <v>12962.019999999999</v>
      </c>
      <c r="D652" s="83">
        <v>4.6623863642274097</v>
      </c>
      <c r="E652" s="78"/>
    </row>
    <row r="653" spans="1:5" x14ac:dyDescent="0.25">
      <c r="A653" s="80" t="s">
        <v>4687</v>
      </c>
      <c r="B653" s="85" t="s">
        <v>3635</v>
      </c>
      <c r="C653" s="83">
        <v>7140.98</v>
      </c>
      <c r="D653" s="83">
        <v>2.5685817317995689</v>
      </c>
      <c r="E653" s="78"/>
    </row>
    <row r="654" spans="1:5" x14ac:dyDescent="0.25">
      <c r="A654" s="80" t="s">
        <v>4687</v>
      </c>
      <c r="B654" s="85" t="s">
        <v>3636</v>
      </c>
      <c r="C654" s="83">
        <v>14726.189999999999</v>
      </c>
      <c r="D654" s="83">
        <v>5.2969512045978977</v>
      </c>
      <c r="E654" s="78"/>
    </row>
    <row r="655" spans="1:5" x14ac:dyDescent="0.25">
      <c r="A655" s="80" t="s">
        <v>4687</v>
      </c>
      <c r="B655" s="85" t="s">
        <v>3637</v>
      </c>
      <c r="C655" s="83">
        <v>9643.3000000000011</v>
      </c>
      <c r="D655" s="83">
        <v>3.4686561528337552</v>
      </c>
      <c r="E655" s="78"/>
    </row>
    <row r="656" spans="1:5" x14ac:dyDescent="0.25">
      <c r="A656" s="80" t="s">
        <v>4687</v>
      </c>
      <c r="B656" s="85" t="s">
        <v>3638</v>
      </c>
      <c r="C656" s="83">
        <v>10885.56</v>
      </c>
      <c r="D656" s="83">
        <v>3.9154920692129256</v>
      </c>
      <c r="E656" s="78"/>
    </row>
    <row r="657" spans="1:5" x14ac:dyDescent="0.25">
      <c r="A657" s="80" t="s">
        <v>4687</v>
      </c>
      <c r="B657" s="85" t="s">
        <v>3639</v>
      </c>
      <c r="C657" s="83">
        <v>12323.73</v>
      </c>
      <c r="D657" s="83">
        <v>4.4327960231831351</v>
      </c>
      <c r="E657" s="78"/>
    </row>
    <row r="658" spans="1:5" x14ac:dyDescent="0.25">
      <c r="A658" s="80" t="s">
        <v>4687</v>
      </c>
      <c r="B658" s="85" t="s">
        <v>3640</v>
      </c>
      <c r="C658" s="83">
        <v>7025.9600000000009</v>
      </c>
      <c r="D658" s="83">
        <v>2.5272095012665634</v>
      </c>
      <c r="E658" s="78"/>
    </row>
    <row r="659" spans="1:5" x14ac:dyDescent="0.25">
      <c r="A659" s="80" t="s">
        <v>4687</v>
      </c>
      <c r="B659" s="85" t="s">
        <v>3641</v>
      </c>
      <c r="C659" s="83">
        <v>7421.6400000000012</v>
      </c>
      <c r="D659" s="83">
        <v>2.669534002894975</v>
      </c>
      <c r="E659" s="78"/>
    </row>
    <row r="660" spans="1:5" x14ac:dyDescent="0.25">
      <c r="A660" s="80" t="s">
        <v>4687</v>
      </c>
      <c r="B660" s="85" t="s">
        <v>3642</v>
      </c>
      <c r="C660" s="83">
        <v>8175.76</v>
      </c>
      <c r="D660" s="83">
        <v>2.9407879282084037</v>
      </c>
      <c r="E660" s="78"/>
    </row>
    <row r="661" spans="1:5" x14ac:dyDescent="0.25">
      <c r="A661" s="80" t="s">
        <v>4687</v>
      </c>
      <c r="B661" s="85" t="s">
        <v>3643</v>
      </c>
      <c r="C661" s="83">
        <v>8220.08</v>
      </c>
      <c r="D661" s="83">
        <v>2.9567296536233125</v>
      </c>
      <c r="E661" s="78"/>
    </row>
    <row r="662" spans="1:5" x14ac:dyDescent="0.25">
      <c r="A662" s="80" t="s">
        <v>4687</v>
      </c>
      <c r="B662" s="85" t="s">
        <v>3644</v>
      </c>
      <c r="C662" s="83">
        <v>7231.34</v>
      </c>
      <c r="D662" s="83">
        <v>2.6010838596987385</v>
      </c>
      <c r="E662" s="78"/>
    </row>
    <row r="663" spans="1:5" x14ac:dyDescent="0.25">
      <c r="A663" s="80" t="s">
        <v>4687</v>
      </c>
      <c r="B663" s="85" t="s">
        <v>3645</v>
      </c>
      <c r="C663" s="83">
        <v>10996</v>
      </c>
      <c r="D663" s="83">
        <v>3.9552168922007991</v>
      </c>
      <c r="E663" s="78"/>
    </row>
    <row r="664" spans="1:5" x14ac:dyDescent="0.25">
      <c r="A664" s="80" t="s">
        <v>4687</v>
      </c>
      <c r="B664" s="85" t="s">
        <v>3646</v>
      </c>
      <c r="C664" s="83">
        <v>14328.210000000001</v>
      </c>
      <c r="D664" s="83">
        <v>5.1537994022372153</v>
      </c>
      <c r="E664" s="78"/>
    </row>
    <row r="665" spans="1:5" x14ac:dyDescent="0.25">
      <c r="A665" s="80" t="s">
        <v>4687</v>
      </c>
      <c r="B665" s="85" t="s">
        <v>3647</v>
      </c>
      <c r="C665" s="83">
        <v>6749.5800000000008</v>
      </c>
      <c r="D665" s="83">
        <v>2.427796728925125</v>
      </c>
      <c r="E665" s="78"/>
    </row>
    <row r="666" spans="1:5" x14ac:dyDescent="0.25">
      <c r="A666" s="80" t="s">
        <v>4687</v>
      </c>
      <c r="B666" s="85" t="s">
        <v>3648</v>
      </c>
      <c r="C666" s="83">
        <v>8707.2800000000007</v>
      </c>
      <c r="D666" s="83">
        <v>3.1319735304767349</v>
      </c>
      <c r="E666" s="78"/>
    </row>
    <row r="667" spans="1:5" x14ac:dyDescent="0.25">
      <c r="A667" s="80" t="s">
        <v>4687</v>
      </c>
      <c r="B667" s="85" t="s">
        <v>3649</v>
      </c>
      <c r="C667" s="83">
        <v>10257.030000000001</v>
      </c>
      <c r="D667" s="83">
        <v>3.6894123608412484</v>
      </c>
      <c r="E667" s="78"/>
    </row>
    <row r="668" spans="1:5" x14ac:dyDescent="0.25">
      <c r="A668" s="80" t="s">
        <v>4687</v>
      </c>
      <c r="B668" s="85" t="s">
        <v>3650</v>
      </c>
      <c r="C668" s="83">
        <v>11569.18</v>
      </c>
      <c r="D668" s="83">
        <v>4.1613874286023682</v>
      </c>
      <c r="E668" s="78"/>
    </row>
    <row r="669" spans="1:5" x14ac:dyDescent="0.25">
      <c r="A669" s="80" t="s">
        <v>4687</v>
      </c>
      <c r="B669" s="85" t="s">
        <v>3651</v>
      </c>
      <c r="C669" s="83">
        <v>14337.23</v>
      </c>
      <c r="D669" s="83">
        <v>5.1570438598916031</v>
      </c>
      <c r="E669" s="78"/>
    </row>
    <row r="670" spans="1:5" x14ac:dyDescent="0.25">
      <c r="A670" s="80" t="s">
        <v>4687</v>
      </c>
      <c r="B670" s="85" t="s">
        <v>3652</v>
      </c>
      <c r="C670" s="83">
        <v>10937.460000000001</v>
      </c>
      <c r="D670" s="83">
        <v>3.9341602900846269</v>
      </c>
      <c r="E670" s="78"/>
    </row>
    <row r="671" spans="1:5" x14ac:dyDescent="0.25">
      <c r="A671" s="80" t="s">
        <v>4687</v>
      </c>
      <c r="B671" s="85" t="s">
        <v>3653</v>
      </c>
      <c r="C671" s="83">
        <v>16331.679999999998</v>
      </c>
      <c r="D671" s="83">
        <v>5.8744394883610349</v>
      </c>
      <c r="E671" s="78"/>
    </row>
    <row r="672" spans="1:5" x14ac:dyDescent="0.25">
      <c r="A672" s="80" t="s">
        <v>4687</v>
      </c>
      <c r="B672" s="85" t="s">
        <v>3654</v>
      </c>
      <c r="C672" s="83">
        <v>7323.29</v>
      </c>
      <c r="D672" s="83">
        <v>2.634157904191087</v>
      </c>
      <c r="E672" s="78"/>
    </row>
    <row r="673" spans="1:5" x14ac:dyDescent="0.25">
      <c r="A673" s="80" t="s">
        <v>4687</v>
      </c>
      <c r="B673" s="85" t="s">
        <v>3655</v>
      </c>
      <c r="C673" s="83">
        <v>3737.7</v>
      </c>
      <c r="D673" s="83">
        <v>1.3444356291359518</v>
      </c>
      <c r="E673" s="78"/>
    </row>
    <row r="674" spans="1:5" x14ac:dyDescent="0.25">
      <c r="A674" s="80" t="s">
        <v>4687</v>
      </c>
      <c r="B674" s="85" t="s">
        <v>3656</v>
      </c>
      <c r="C674" s="83">
        <v>8158.42</v>
      </c>
      <c r="D674" s="83">
        <v>2.9345508000790148</v>
      </c>
      <c r="E674" s="78"/>
    </row>
    <row r="675" spans="1:5" x14ac:dyDescent="0.25">
      <c r="A675" s="80" t="s">
        <v>4687</v>
      </c>
      <c r="B675" s="85" t="s">
        <v>3657</v>
      </c>
      <c r="C675" s="83">
        <v>10114.66</v>
      </c>
      <c r="D675" s="83">
        <v>3.6382024455136173</v>
      </c>
      <c r="E675" s="78"/>
    </row>
    <row r="676" spans="1:5" x14ac:dyDescent="0.25">
      <c r="A676" s="80" t="s">
        <v>4687</v>
      </c>
      <c r="B676" s="85" t="s">
        <v>3658</v>
      </c>
      <c r="C676" s="83">
        <v>9072.7200000000012</v>
      </c>
      <c r="D676" s="83">
        <v>3.2634208259556239</v>
      </c>
      <c r="E676" s="78"/>
    </row>
    <row r="677" spans="1:5" x14ac:dyDescent="0.25">
      <c r="A677" s="80" t="s">
        <v>4687</v>
      </c>
      <c r="B677" s="85" t="s">
        <v>3659</v>
      </c>
      <c r="C677" s="83">
        <v>13239.64</v>
      </c>
      <c r="D677" s="83">
        <v>4.7622451595723341</v>
      </c>
      <c r="E677" s="78"/>
    </row>
    <row r="678" spans="1:5" x14ac:dyDescent="0.25">
      <c r="A678" s="80" t="s">
        <v>4687</v>
      </c>
      <c r="B678" s="85" t="s">
        <v>3660</v>
      </c>
      <c r="C678" s="83">
        <v>13595.279999999999</v>
      </c>
      <c r="D678" s="83">
        <v>4.8901674345398032</v>
      </c>
      <c r="E678" s="78"/>
    </row>
    <row r="679" spans="1:5" x14ac:dyDescent="0.25">
      <c r="A679" s="80" t="s">
        <v>4687</v>
      </c>
      <c r="B679" s="85" t="s">
        <v>3661</v>
      </c>
      <c r="C679" s="83">
        <v>13227.71</v>
      </c>
      <c r="D679" s="83">
        <v>4.7579539866436367</v>
      </c>
      <c r="E679" s="78"/>
    </row>
    <row r="680" spans="1:5" x14ac:dyDescent="0.25">
      <c r="A680" s="80" t="s">
        <v>4687</v>
      </c>
      <c r="B680" s="85" t="s">
        <v>3662</v>
      </c>
      <c r="C680" s="83">
        <v>13570.74</v>
      </c>
      <c r="D680" s="83">
        <v>4.8813404954224326</v>
      </c>
      <c r="E680" s="78"/>
    </row>
    <row r="681" spans="1:5" x14ac:dyDescent="0.25">
      <c r="A681" s="80" t="s">
        <v>4687</v>
      </c>
      <c r="B681" s="85" t="s">
        <v>3663</v>
      </c>
      <c r="C681" s="83">
        <v>10436.93</v>
      </c>
      <c r="D681" s="83">
        <v>3.7541216659437331</v>
      </c>
      <c r="E681" s="78"/>
    </row>
    <row r="682" spans="1:5" x14ac:dyDescent="0.25">
      <c r="A682" s="80" t="s">
        <v>4687</v>
      </c>
      <c r="B682" s="85" t="s">
        <v>3664</v>
      </c>
      <c r="C682" s="83">
        <v>6180.09</v>
      </c>
      <c r="D682" s="83">
        <v>2.2229534706548963</v>
      </c>
      <c r="E682" s="78"/>
    </row>
    <row r="683" spans="1:5" x14ac:dyDescent="0.25">
      <c r="A683" s="80" t="s">
        <v>4687</v>
      </c>
      <c r="B683" s="85" t="s">
        <v>3665</v>
      </c>
      <c r="C683" s="83">
        <v>11268.02</v>
      </c>
      <c r="D683" s="83">
        <v>4.0530613901106269</v>
      </c>
      <c r="E683" s="78"/>
    </row>
    <row r="684" spans="1:5" x14ac:dyDescent="0.25">
      <c r="A684" s="80" t="s">
        <v>4687</v>
      </c>
      <c r="B684" s="85" t="s">
        <v>3666</v>
      </c>
      <c r="C684" s="83">
        <v>10966.97</v>
      </c>
      <c r="D684" s="83">
        <v>3.9447749181756455</v>
      </c>
      <c r="E684" s="78"/>
    </row>
    <row r="685" spans="1:5" x14ac:dyDescent="0.25">
      <c r="A685" s="80" t="s">
        <v>4687</v>
      </c>
      <c r="B685" s="85" t="s">
        <v>3667</v>
      </c>
      <c r="C685" s="83">
        <v>9861.25</v>
      </c>
      <c r="D685" s="83">
        <v>3.5470518896157812</v>
      </c>
      <c r="E685" s="78"/>
    </row>
    <row r="686" spans="1:5" x14ac:dyDescent="0.25">
      <c r="A686" s="80" t="s">
        <v>4687</v>
      </c>
      <c r="B686" s="85" t="s">
        <v>3668</v>
      </c>
      <c r="C686" s="83">
        <v>9765.35</v>
      </c>
      <c r="D686" s="83">
        <v>3.5125570460397486</v>
      </c>
      <c r="E686" s="78"/>
    </row>
    <row r="687" spans="1:5" x14ac:dyDescent="0.25">
      <c r="A687" s="80" t="s">
        <v>4687</v>
      </c>
      <c r="B687" s="85" t="s">
        <v>3669</v>
      </c>
      <c r="C687" s="83">
        <v>9350.6200000000008</v>
      </c>
      <c r="D687" s="83">
        <v>3.3633803361723027</v>
      </c>
      <c r="E687" s="78"/>
    </row>
    <row r="688" spans="1:5" x14ac:dyDescent="0.25">
      <c r="A688" s="80" t="s">
        <v>4687</v>
      </c>
      <c r="B688" s="85" t="s">
        <v>3670</v>
      </c>
      <c r="C688" s="83">
        <v>16721.71</v>
      </c>
      <c r="D688" s="83">
        <v>6.0147317077558222</v>
      </c>
      <c r="E688" s="78"/>
    </row>
    <row r="689" spans="1:5" x14ac:dyDescent="0.25">
      <c r="A689" s="80" t="s">
        <v>4687</v>
      </c>
      <c r="B689" s="85" t="s">
        <v>3671</v>
      </c>
      <c r="C689" s="83">
        <v>7633.2800000000007</v>
      </c>
      <c r="D689" s="83">
        <v>2.7456600581028119</v>
      </c>
      <c r="E689" s="78"/>
    </row>
    <row r="690" spans="1:5" x14ac:dyDescent="0.25">
      <c r="A690" s="80" t="s">
        <v>4687</v>
      </c>
      <c r="B690" s="85" t="s">
        <v>3672</v>
      </c>
      <c r="C690" s="83">
        <v>12326.42</v>
      </c>
      <c r="D690" s="83">
        <v>4.4337636053439233</v>
      </c>
      <c r="E690" s="78"/>
    </row>
    <row r="691" spans="1:5" x14ac:dyDescent="0.25">
      <c r="A691" s="80" t="s">
        <v>4687</v>
      </c>
      <c r="B691" s="85" t="s">
        <v>3673</v>
      </c>
      <c r="C691" s="83">
        <v>8456.5499999999993</v>
      </c>
      <c r="D691" s="83">
        <v>3.0417869597799805</v>
      </c>
      <c r="E691" s="78"/>
    </row>
    <row r="692" spans="1:5" x14ac:dyDescent="0.25">
      <c r="A692" s="80" t="s">
        <v>4687</v>
      </c>
      <c r="B692" s="85" t="s">
        <v>3674</v>
      </c>
      <c r="C692" s="83">
        <v>8739.02</v>
      </c>
      <c r="D692" s="83">
        <v>3.143390280582087</v>
      </c>
      <c r="E692" s="78"/>
    </row>
    <row r="693" spans="1:5" x14ac:dyDescent="0.25">
      <c r="A693" s="80" t="s">
        <v>4687</v>
      </c>
      <c r="B693" s="85" t="s">
        <v>3675</v>
      </c>
      <c r="C693" s="83">
        <v>14857.199999999999</v>
      </c>
      <c r="D693" s="83">
        <v>5.3440749737000468</v>
      </c>
      <c r="E693" s="78"/>
    </row>
    <row r="694" spans="1:5" x14ac:dyDescent="0.25">
      <c r="A694" s="80" t="s">
        <v>4687</v>
      </c>
      <c r="B694" s="85" t="s">
        <v>3676</v>
      </c>
      <c r="C694" s="83">
        <v>11701.04</v>
      </c>
      <c r="D694" s="83">
        <v>4.2088169392794876</v>
      </c>
      <c r="E694" s="78"/>
    </row>
    <row r="695" spans="1:5" x14ac:dyDescent="0.25">
      <c r="A695" s="80" t="s">
        <v>4687</v>
      </c>
      <c r="B695" s="85" t="s">
        <v>3677</v>
      </c>
      <c r="C695" s="83">
        <v>10747.75</v>
      </c>
      <c r="D695" s="83">
        <v>3.8659223675110166</v>
      </c>
      <c r="E695" s="78"/>
    </row>
    <row r="696" spans="1:5" x14ac:dyDescent="0.25">
      <c r="A696" s="80" t="s">
        <v>4687</v>
      </c>
      <c r="B696" s="85" t="s">
        <v>3678</v>
      </c>
      <c r="C696" s="83">
        <v>10860.94</v>
      </c>
      <c r="D696" s="83">
        <v>3.9066363544179112</v>
      </c>
      <c r="E696" s="78"/>
    </row>
    <row r="697" spans="1:5" x14ac:dyDescent="0.25">
      <c r="A697" s="80" t="s">
        <v>4687</v>
      </c>
      <c r="B697" s="85" t="s">
        <v>3679</v>
      </c>
      <c r="C697" s="83">
        <v>13271.399999999998</v>
      </c>
      <c r="D697" s="83">
        <v>4.7736691035970971</v>
      </c>
      <c r="E697" s="78"/>
    </row>
    <row r="698" spans="1:5" x14ac:dyDescent="0.25">
      <c r="A698" s="80" t="s">
        <v>4687</v>
      </c>
      <c r="B698" s="85" t="s">
        <v>3680</v>
      </c>
      <c r="C698" s="83">
        <v>7838.9400000000005</v>
      </c>
      <c r="D698" s="83">
        <v>2.8196351314067418</v>
      </c>
      <c r="E698" s="78"/>
    </row>
    <row r="699" spans="1:5" x14ac:dyDescent="0.25">
      <c r="A699" s="80" t="s">
        <v>4687</v>
      </c>
      <c r="B699" s="85" t="s">
        <v>3681</v>
      </c>
      <c r="C699" s="83">
        <v>18784.189999999999</v>
      </c>
      <c r="D699" s="83">
        <v>6.7565974531019757</v>
      </c>
      <c r="E699" s="78"/>
    </row>
    <row r="700" spans="1:5" x14ac:dyDescent="0.25">
      <c r="A700" s="80" t="s">
        <v>4687</v>
      </c>
      <c r="B700" s="85" t="s">
        <v>3682</v>
      </c>
      <c r="C700" s="83">
        <v>13545.25</v>
      </c>
      <c r="D700" s="83">
        <v>4.8721718451330371</v>
      </c>
      <c r="E700" s="78"/>
    </row>
    <row r="701" spans="1:5" x14ac:dyDescent="0.25">
      <c r="A701" s="80" t="s">
        <v>4687</v>
      </c>
      <c r="B701" s="85" t="s">
        <v>3683</v>
      </c>
      <c r="C701" s="83">
        <v>3585.58</v>
      </c>
      <c r="D701" s="83">
        <v>1.2897186780954293</v>
      </c>
      <c r="E701" s="78"/>
    </row>
    <row r="702" spans="1:5" x14ac:dyDescent="0.25">
      <c r="A702" s="80" t="s">
        <v>4687</v>
      </c>
      <c r="B702" s="85" t="s">
        <v>3684</v>
      </c>
      <c r="C702" s="83">
        <v>2258.1</v>
      </c>
      <c r="D702" s="83">
        <v>0.81222947110573163</v>
      </c>
      <c r="E702" s="78"/>
    </row>
    <row r="703" spans="1:5" x14ac:dyDescent="0.25">
      <c r="A703" s="80" t="s">
        <v>4687</v>
      </c>
      <c r="B703" s="85" t="s">
        <v>3685</v>
      </c>
      <c r="C703" s="83">
        <v>8440.82</v>
      </c>
      <c r="D703" s="83">
        <v>3.0361289421631819</v>
      </c>
      <c r="E703" s="78"/>
    </row>
    <row r="704" spans="1:5" x14ac:dyDescent="0.25">
      <c r="A704" s="80" t="s">
        <v>4687</v>
      </c>
      <c r="B704" s="85" t="s">
        <v>3686</v>
      </c>
      <c r="C704" s="83">
        <v>12155.84</v>
      </c>
      <c r="D704" s="83">
        <v>4.3724066666869916</v>
      </c>
      <c r="E704" s="78"/>
    </row>
    <row r="705" spans="1:5" x14ac:dyDescent="0.25">
      <c r="A705" s="80" t="s">
        <v>4687</v>
      </c>
      <c r="B705" s="85" t="s">
        <v>3687</v>
      </c>
      <c r="C705" s="83">
        <v>9324.2799999999988</v>
      </c>
      <c r="D705" s="83">
        <v>3.353905944307936</v>
      </c>
      <c r="E705" s="78"/>
    </row>
    <row r="706" spans="1:5" x14ac:dyDescent="0.25">
      <c r="A706" s="80" t="s">
        <v>4687</v>
      </c>
      <c r="B706" s="85" t="s">
        <v>3688</v>
      </c>
      <c r="C706" s="83">
        <v>11970.53</v>
      </c>
      <c r="D706" s="83">
        <v>4.3057514063838154</v>
      </c>
      <c r="E706" s="78"/>
    </row>
    <row r="707" spans="1:5" x14ac:dyDescent="0.25">
      <c r="A707" s="80" t="s">
        <v>4687</v>
      </c>
      <c r="B707" s="85" t="s">
        <v>3689</v>
      </c>
      <c r="C707" s="83">
        <v>10013.09</v>
      </c>
      <c r="D707" s="83">
        <v>3.6016681257845491</v>
      </c>
      <c r="E707" s="78"/>
    </row>
    <row r="708" spans="1:5" x14ac:dyDescent="0.25">
      <c r="A708" s="80" t="s">
        <v>4687</v>
      </c>
      <c r="B708" s="85" t="s">
        <v>3690</v>
      </c>
      <c r="C708" s="83">
        <v>11624.96</v>
      </c>
      <c r="D708" s="83">
        <v>4.1814512698398145</v>
      </c>
      <c r="E708" s="78"/>
    </row>
    <row r="709" spans="1:5" x14ac:dyDescent="0.25">
      <c r="A709" s="80" t="s">
        <v>4687</v>
      </c>
      <c r="B709" s="85" t="s">
        <v>3691</v>
      </c>
      <c r="C709" s="83">
        <v>32873.879999999997</v>
      </c>
      <c r="D709" s="83">
        <v>11.824602172442889</v>
      </c>
      <c r="E709" s="78"/>
    </row>
    <row r="710" spans="1:5" x14ac:dyDescent="0.25">
      <c r="A710" s="80" t="s">
        <v>4687</v>
      </c>
      <c r="B710" s="85" t="s">
        <v>3692</v>
      </c>
      <c r="C710" s="83">
        <v>4097</v>
      </c>
      <c r="D710" s="83">
        <v>1.4736743913556452</v>
      </c>
      <c r="E710" s="78"/>
    </row>
    <row r="711" spans="1:5" ht="30" x14ac:dyDescent="0.25">
      <c r="A711" s="80" t="s">
        <v>4687</v>
      </c>
      <c r="B711" s="85" t="s">
        <v>3693</v>
      </c>
      <c r="C711" s="83">
        <v>11424.369999999999</v>
      </c>
      <c r="D711" s="83">
        <v>4.1092998551065882</v>
      </c>
      <c r="E711" s="78"/>
    </row>
    <row r="712" spans="1:5" x14ac:dyDescent="0.25">
      <c r="A712" s="80" t="s">
        <v>4687</v>
      </c>
      <c r="B712" s="85" t="s">
        <v>3694</v>
      </c>
      <c r="C712" s="83">
        <v>39550.740000000005</v>
      </c>
      <c r="D712" s="83">
        <v>14.226241810389402</v>
      </c>
      <c r="E712" s="78"/>
    </row>
    <row r="713" spans="1:5" x14ac:dyDescent="0.25">
      <c r="A713" s="80" t="s">
        <v>4687</v>
      </c>
      <c r="B713" s="85" t="s">
        <v>3695</v>
      </c>
      <c r="C713" s="83">
        <v>11722.42</v>
      </c>
      <c r="D713" s="83">
        <v>4.2165072391299105</v>
      </c>
      <c r="E713" s="78"/>
    </row>
    <row r="714" spans="1:5" x14ac:dyDescent="0.25">
      <c r="A714" s="80" t="s">
        <v>4687</v>
      </c>
      <c r="B714" s="85" t="s">
        <v>3696</v>
      </c>
      <c r="C714" s="83">
        <v>9408.27</v>
      </c>
      <c r="D714" s="83">
        <v>3.3841168088746829</v>
      </c>
      <c r="E714" s="78"/>
    </row>
    <row r="715" spans="1:5" x14ac:dyDescent="0.25">
      <c r="A715" s="80" t="s">
        <v>4687</v>
      </c>
      <c r="B715" s="85" t="s">
        <v>3697</v>
      </c>
      <c r="C715" s="83">
        <v>11408.38</v>
      </c>
      <c r="D715" s="83">
        <v>4.1035483165374451</v>
      </c>
      <c r="E715" s="78"/>
    </row>
    <row r="716" spans="1:5" x14ac:dyDescent="0.25">
      <c r="A716" s="80" t="s">
        <v>4687</v>
      </c>
      <c r="B716" s="85" t="s">
        <v>4701</v>
      </c>
      <c r="C716" s="83">
        <v>31872.84</v>
      </c>
      <c r="D716" s="83">
        <v>11.464532118080513</v>
      </c>
      <c r="E716" s="78"/>
    </row>
    <row r="717" spans="1:5" x14ac:dyDescent="0.25">
      <c r="A717" s="80" t="s">
        <v>4687</v>
      </c>
      <c r="B717" s="85" t="s">
        <v>3698</v>
      </c>
      <c r="C717" s="83">
        <v>13381.539999999999</v>
      </c>
      <c r="D717" s="83">
        <v>4.8132860177938053</v>
      </c>
      <c r="E717" s="78"/>
    </row>
    <row r="718" spans="1:5" x14ac:dyDescent="0.25">
      <c r="A718" s="80" t="s">
        <v>4687</v>
      </c>
      <c r="B718" s="85" t="s">
        <v>3699</v>
      </c>
      <c r="C718" s="83">
        <v>9931.23</v>
      </c>
      <c r="D718" s="83">
        <v>3.5722234136350801</v>
      </c>
      <c r="E718" s="78"/>
    </row>
    <row r="719" spans="1:5" x14ac:dyDescent="0.25">
      <c r="A719" s="80" t="s">
        <v>4687</v>
      </c>
      <c r="B719" s="85" t="s">
        <v>3700</v>
      </c>
      <c r="C719" s="83">
        <v>12800.880000000001</v>
      </c>
      <c r="D719" s="83">
        <v>4.6044249555325001</v>
      </c>
      <c r="E719" s="78"/>
    </row>
    <row r="720" spans="1:5" x14ac:dyDescent="0.25">
      <c r="A720" s="80" t="s">
        <v>4687</v>
      </c>
      <c r="B720" s="85" t="s">
        <v>3701</v>
      </c>
      <c r="C720" s="83">
        <v>7130.9</v>
      </c>
      <c r="D720" s="83">
        <v>2.564955996416395</v>
      </c>
      <c r="E720" s="78"/>
    </row>
    <row r="721" spans="1:5" x14ac:dyDescent="0.25">
      <c r="A721" s="80" t="s">
        <v>4687</v>
      </c>
      <c r="B721" s="85" t="s">
        <v>3702</v>
      </c>
      <c r="C721" s="83">
        <v>8770.42</v>
      </c>
      <c r="D721" s="83">
        <v>3.1546847340574513</v>
      </c>
      <c r="E721" s="78"/>
    </row>
    <row r="722" spans="1:5" x14ac:dyDescent="0.25">
      <c r="A722" s="80" t="s">
        <v>4687</v>
      </c>
      <c r="B722" s="85" t="s">
        <v>3703</v>
      </c>
      <c r="C722" s="83">
        <v>8152.0499999999993</v>
      </c>
      <c r="D722" s="83">
        <v>2.9322595367465918</v>
      </c>
      <c r="E722" s="78"/>
    </row>
    <row r="723" spans="1:5" x14ac:dyDescent="0.25">
      <c r="A723" s="80" t="s">
        <v>4687</v>
      </c>
      <c r="B723" s="85" t="s">
        <v>3704</v>
      </c>
      <c r="C723" s="83">
        <v>13069.98</v>
      </c>
      <c r="D723" s="83">
        <v>4.7012191412083117</v>
      </c>
      <c r="E723" s="78"/>
    </row>
    <row r="724" spans="1:5" x14ac:dyDescent="0.25">
      <c r="A724" s="80" t="s">
        <v>4687</v>
      </c>
      <c r="B724" s="85" t="s">
        <v>3705</v>
      </c>
      <c r="C724" s="83">
        <v>12876.74</v>
      </c>
      <c r="D724" s="83">
        <v>4.6317114918586499</v>
      </c>
      <c r="E724" s="78"/>
    </row>
    <row r="725" spans="1:5" x14ac:dyDescent="0.25">
      <c r="A725" s="80" t="s">
        <v>4687</v>
      </c>
      <c r="B725" s="85" t="s">
        <v>3706</v>
      </c>
      <c r="C725" s="83">
        <v>18177.34</v>
      </c>
      <c r="D725" s="83">
        <v>6.538315953371888</v>
      </c>
      <c r="E725" s="78"/>
    </row>
    <row r="726" spans="1:5" x14ac:dyDescent="0.25">
      <c r="A726" s="80" t="s">
        <v>4687</v>
      </c>
      <c r="B726" s="85" t="s">
        <v>3707</v>
      </c>
      <c r="C726" s="83">
        <v>10271.380000000001</v>
      </c>
      <c r="D726" s="83">
        <v>3.6945739980186838</v>
      </c>
      <c r="E726" s="78"/>
    </row>
    <row r="727" spans="1:5" x14ac:dyDescent="0.25">
      <c r="A727" s="80" t="s">
        <v>4687</v>
      </c>
      <c r="B727" s="85" t="s">
        <v>3708</v>
      </c>
      <c r="C727" s="83">
        <v>6822.09</v>
      </c>
      <c r="D727" s="83">
        <v>2.4538782837499227</v>
      </c>
      <c r="E727" s="78"/>
    </row>
    <row r="728" spans="1:5" x14ac:dyDescent="0.25">
      <c r="A728" s="80" t="s">
        <v>4687</v>
      </c>
      <c r="B728" s="85" t="s">
        <v>3709</v>
      </c>
      <c r="C728" s="83">
        <v>13841.3</v>
      </c>
      <c r="D728" s="83">
        <v>4.9786598372152531</v>
      </c>
      <c r="E728" s="78"/>
    </row>
    <row r="729" spans="1:5" x14ac:dyDescent="0.25">
      <c r="A729" s="80" t="s">
        <v>4687</v>
      </c>
      <c r="B729" s="85" t="s">
        <v>3710</v>
      </c>
      <c r="C729" s="83">
        <v>18375.509999999998</v>
      </c>
      <c r="D729" s="83">
        <v>6.6095969038563753</v>
      </c>
      <c r="E729" s="78"/>
    </row>
    <row r="730" spans="1:5" x14ac:dyDescent="0.25">
      <c r="A730" s="80" t="s">
        <v>4687</v>
      </c>
      <c r="B730" s="85" t="s">
        <v>3711</v>
      </c>
      <c r="C730" s="83">
        <v>7939.08</v>
      </c>
      <c r="D730" s="83">
        <v>2.8556550858979195</v>
      </c>
      <c r="E730" s="78"/>
    </row>
    <row r="731" spans="1:5" x14ac:dyDescent="0.25">
      <c r="A731" s="80" t="s">
        <v>4687</v>
      </c>
      <c r="B731" s="85" t="s">
        <v>3712</v>
      </c>
      <c r="C731" s="83">
        <v>17579.61</v>
      </c>
      <c r="D731" s="83">
        <v>6.3233148808932427</v>
      </c>
      <c r="E731" s="78"/>
    </row>
    <row r="732" spans="1:5" x14ac:dyDescent="0.25">
      <c r="A732" s="80" t="s">
        <v>4687</v>
      </c>
      <c r="B732" s="85" t="s">
        <v>3713</v>
      </c>
      <c r="C732" s="83">
        <v>15540.02</v>
      </c>
      <c r="D732" s="83">
        <v>5.5896825763130469</v>
      </c>
      <c r="E732" s="78"/>
    </row>
    <row r="733" spans="1:5" x14ac:dyDescent="0.25">
      <c r="A733" s="80" t="s">
        <v>4687</v>
      </c>
      <c r="B733" s="85" t="s">
        <v>3714</v>
      </c>
      <c r="C733" s="83">
        <v>10385.77</v>
      </c>
      <c r="D733" s="83">
        <v>3.7357196200902414</v>
      </c>
      <c r="E733" s="78"/>
    </row>
    <row r="734" spans="1:5" x14ac:dyDescent="0.25">
      <c r="A734" s="80" t="s">
        <v>4687</v>
      </c>
      <c r="B734" s="85" t="s">
        <v>3715</v>
      </c>
      <c r="C734" s="83">
        <v>7906.2999999999993</v>
      </c>
      <c r="D734" s="83">
        <v>2.8438642519831916</v>
      </c>
      <c r="E734" s="78"/>
    </row>
    <row r="735" spans="1:5" x14ac:dyDescent="0.25">
      <c r="A735" s="80" t="s">
        <v>4687</v>
      </c>
      <c r="B735" s="85" t="s">
        <v>3716</v>
      </c>
      <c r="C735" s="83">
        <v>9632.06</v>
      </c>
      <c r="D735" s="83">
        <v>3.4646131701247387</v>
      </c>
      <c r="E735" s="78"/>
    </row>
    <row r="736" spans="1:5" x14ac:dyDescent="0.25">
      <c r="A736" s="80" t="s">
        <v>4687</v>
      </c>
      <c r="B736" s="85" t="s">
        <v>3717</v>
      </c>
      <c r="C736" s="83">
        <v>15155.82</v>
      </c>
      <c r="D736" s="83">
        <v>5.4514873844265841</v>
      </c>
      <c r="E736" s="78"/>
    </row>
    <row r="737" spans="1:5" x14ac:dyDescent="0.25">
      <c r="A737" s="80" t="s">
        <v>4687</v>
      </c>
      <c r="B737" s="85" t="s">
        <v>3718</v>
      </c>
      <c r="C737" s="83">
        <v>6077.3700000000008</v>
      </c>
      <c r="D737" s="83">
        <v>2.1860055005596921</v>
      </c>
      <c r="E737" s="78"/>
    </row>
    <row r="738" spans="1:5" x14ac:dyDescent="0.25">
      <c r="A738" s="80" t="s">
        <v>4687</v>
      </c>
      <c r="B738" s="85" t="s">
        <v>3719</v>
      </c>
      <c r="C738" s="83">
        <v>13544.79</v>
      </c>
      <c r="D738" s="83">
        <v>4.8720063849865829</v>
      </c>
      <c r="E738" s="78"/>
    </row>
    <row r="739" spans="1:5" x14ac:dyDescent="0.25">
      <c r="A739" s="80" t="s">
        <v>4687</v>
      </c>
      <c r="B739" s="85" t="s">
        <v>3720</v>
      </c>
      <c r="C739" s="83">
        <v>18819.560000000001</v>
      </c>
      <c r="D739" s="83">
        <v>6.7693198995804362</v>
      </c>
      <c r="E739" s="78"/>
    </row>
    <row r="740" spans="1:5" x14ac:dyDescent="0.25">
      <c r="A740" s="80" t="s">
        <v>4687</v>
      </c>
      <c r="B740" s="85" t="s">
        <v>3721</v>
      </c>
      <c r="C740" s="83">
        <v>14584.11</v>
      </c>
      <c r="D740" s="83">
        <v>5.2458456011017276</v>
      </c>
      <c r="E740" s="78"/>
    </row>
    <row r="741" spans="1:5" x14ac:dyDescent="0.25">
      <c r="A741" s="80" t="s">
        <v>4687</v>
      </c>
      <c r="B741" s="85" t="s">
        <v>3722</v>
      </c>
      <c r="C741" s="83">
        <v>14080.380000000001</v>
      </c>
      <c r="D741" s="83">
        <v>5.064655949855065</v>
      </c>
      <c r="E741" s="78"/>
    </row>
    <row r="742" spans="1:5" x14ac:dyDescent="0.25">
      <c r="A742" s="80" t="s">
        <v>4687</v>
      </c>
      <c r="B742" s="85" t="s">
        <v>3723</v>
      </c>
      <c r="C742" s="83">
        <v>14826.85</v>
      </c>
      <c r="D742" s="83">
        <v>5.333158200993763</v>
      </c>
      <c r="E742" s="78"/>
    </row>
    <row r="743" spans="1:5" x14ac:dyDescent="0.25">
      <c r="A743" s="80" t="s">
        <v>4687</v>
      </c>
      <c r="B743" s="85" t="s">
        <v>3724</v>
      </c>
      <c r="C743" s="83">
        <v>8627.51</v>
      </c>
      <c r="D743" s="83">
        <v>3.1032805829057217</v>
      </c>
      <c r="E743" s="78"/>
    </row>
    <row r="744" spans="1:5" x14ac:dyDescent="0.25">
      <c r="A744" s="80" t="s">
        <v>4687</v>
      </c>
      <c r="B744" s="85" t="s">
        <v>3725</v>
      </c>
      <c r="C744" s="83">
        <v>10945.199999999999</v>
      </c>
      <c r="D744" s="83">
        <v>3.9369443368967065</v>
      </c>
      <c r="E744" s="78"/>
    </row>
    <row r="745" spans="1:5" x14ac:dyDescent="0.25">
      <c r="A745" s="80" t="s">
        <v>4687</v>
      </c>
      <c r="B745" s="85" t="s">
        <v>3726</v>
      </c>
      <c r="C745" s="83">
        <v>10401.19</v>
      </c>
      <c r="D745" s="83">
        <v>3.7412661319561691</v>
      </c>
      <c r="E745" s="78"/>
    </row>
    <row r="746" spans="1:5" x14ac:dyDescent="0.25">
      <c r="A746" s="80" t="s">
        <v>4687</v>
      </c>
      <c r="B746" s="85" t="s">
        <v>3727</v>
      </c>
      <c r="C746" s="83">
        <v>11389.36</v>
      </c>
      <c r="D746" s="83">
        <v>4.0967068991775282</v>
      </c>
      <c r="E746" s="78"/>
    </row>
    <row r="747" spans="1:5" x14ac:dyDescent="0.25">
      <c r="A747" s="80" t="s">
        <v>4687</v>
      </c>
      <c r="B747" s="85" t="s">
        <v>3728</v>
      </c>
      <c r="C747" s="83">
        <v>10475.549999999999</v>
      </c>
      <c r="D747" s="83">
        <v>3.7680131243264894</v>
      </c>
      <c r="E747" s="78"/>
    </row>
    <row r="748" spans="1:5" x14ac:dyDescent="0.25">
      <c r="A748" s="80" t="s">
        <v>4687</v>
      </c>
      <c r="B748" s="85" t="s">
        <v>3729</v>
      </c>
      <c r="C748" s="83">
        <v>9579.2999999999993</v>
      </c>
      <c r="D748" s="83">
        <v>3.4456356107183623</v>
      </c>
      <c r="E748" s="78"/>
    </row>
    <row r="749" spans="1:5" x14ac:dyDescent="0.25">
      <c r="A749" s="80" t="s">
        <v>4687</v>
      </c>
      <c r="B749" s="85" t="s">
        <v>3730</v>
      </c>
      <c r="C749" s="83">
        <v>13518.96</v>
      </c>
      <c r="D749" s="83">
        <v>4.8627154380671982</v>
      </c>
      <c r="E749" s="78"/>
    </row>
    <row r="750" spans="1:5" x14ac:dyDescent="0.25">
      <c r="A750" s="80" t="s">
        <v>4687</v>
      </c>
      <c r="B750" s="85" t="s">
        <v>3731</v>
      </c>
      <c r="C750" s="83">
        <v>7868.42</v>
      </c>
      <c r="D750" s="83">
        <v>2.8302389686186444</v>
      </c>
      <c r="E750" s="78"/>
    </row>
    <row r="751" spans="1:5" x14ac:dyDescent="0.25">
      <c r="A751" s="80" t="s">
        <v>4687</v>
      </c>
      <c r="B751" s="85" t="s">
        <v>3732</v>
      </c>
      <c r="C751" s="83">
        <v>9964.39</v>
      </c>
      <c r="D751" s="83">
        <v>3.5841509320186176</v>
      </c>
      <c r="E751" s="78"/>
    </row>
    <row r="752" spans="1:5" x14ac:dyDescent="0.25">
      <c r="A752" s="80" t="s">
        <v>4687</v>
      </c>
      <c r="B752" s="85" t="s">
        <v>3733</v>
      </c>
      <c r="C752" s="83">
        <v>15991.33</v>
      </c>
      <c r="D752" s="83">
        <v>5.7520169647833219</v>
      </c>
      <c r="E752" s="78"/>
    </row>
    <row r="753" spans="1:5" x14ac:dyDescent="0.25">
      <c r="A753" s="80" t="s">
        <v>4687</v>
      </c>
      <c r="B753" s="85" t="s">
        <v>3734</v>
      </c>
      <c r="C753" s="83">
        <v>9058.57</v>
      </c>
      <c r="D753" s="83">
        <v>3.2583311279722982</v>
      </c>
      <c r="E753" s="78"/>
    </row>
    <row r="754" spans="1:5" x14ac:dyDescent="0.25">
      <c r="A754" s="80" t="s">
        <v>4687</v>
      </c>
      <c r="B754" s="85" t="s">
        <v>3735</v>
      </c>
      <c r="C754" s="83">
        <v>10900.21</v>
      </c>
      <c r="D754" s="83">
        <v>3.9207616151815268</v>
      </c>
      <c r="E754" s="78"/>
    </row>
    <row r="755" spans="1:5" x14ac:dyDescent="0.25">
      <c r="A755" s="80" t="s">
        <v>4687</v>
      </c>
      <c r="B755" s="85" t="s">
        <v>3736</v>
      </c>
      <c r="C755" s="83">
        <v>14605.95</v>
      </c>
      <c r="D755" s="83">
        <v>5.2537013610986056</v>
      </c>
      <c r="E755" s="78"/>
    </row>
    <row r="756" spans="1:5" x14ac:dyDescent="0.25">
      <c r="A756" s="80" t="s">
        <v>4687</v>
      </c>
      <c r="B756" s="85" t="s">
        <v>3737</v>
      </c>
      <c r="C756" s="83">
        <v>15864.22</v>
      </c>
      <c r="D756" s="83">
        <v>5.70629600996633</v>
      </c>
      <c r="E756" s="78"/>
    </row>
    <row r="757" spans="1:5" x14ac:dyDescent="0.25">
      <c r="A757" s="80" t="s">
        <v>4687</v>
      </c>
      <c r="B757" s="85" t="s">
        <v>3738</v>
      </c>
      <c r="C757" s="83">
        <v>17534.5</v>
      </c>
      <c r="D757" s="83">
        <v>6.3070889956615961</v>
      </c>
      <c r="E757" s="78"/>
    </row>
    <row r="758" spans="1:5" x14ac:dyDescent="0.25">
      <c r="A758" s="80" t="s">
        <v>4687</v>
      </c>
      <c r="B758" s="85" t="s">
        <v>3739</v>
      </c>
      <c r="C758" s="83">
        <v>7086.7599999999993</v>
      </c>
      <c r="D758" s="83">
        <v>2.5490790162761852</v>
      </c>
      <c r="E758" s="78"/>
    </row>
    <row r="759" spans="1:5" x14ac:dyDescent="0.25">
      <c r="A759" s="80" t="s">
        <v>4687</v>
      </c>
      <c r="B759" s="85" t="s">
        <v>3740</v>
      </c>
      <c r="C759" s="83">
        <v>11756.75</v>
      </c>
      <c r="D759" s="83">
        <v>4.2288556017989949</v>
      </c>
      <c r="E759" s="78"/>
    </row>
    <row r="760" spans="1:5" x14ac:dyDescent="0.25">
      <c r="A760" s="80" t="s">
        <v>4687</v>
      </c>
      <c r="B760" s="85" t="s">
        <v>3741</v>
      </c>
      <c r="C760" s="83">
        <v>11604.96</v>
      </c>
      <c r="D760" s="83">
        <v>4.1742573504287543</v>
      </c>
      <c r="E760" s="78"/>
    </row>
    <row r="761" spans="1:5" x14ac:dyDescent="0.25">
      <c r="A761" s="80" t="s">
        <v>4687</v>
      </c>
      <c r="B761" s="85" t="s">
        <v>3742</v>
      </c>
      <c r="C761" s="83">
        <v>13642.839999999998</v>
      </c>
      <c r="D761" s="83">
        <v>4.9072745748993043</v>
      </c>
      <c r="E761" s="78"/>
    </row>
    <row r="762" spans="1:5" x14ac:dyDescent="0.25">
      <c r="A762" s="80" t="s">
        <v>4687</v>
      </c>
      <c r="B762" s="85" t="s">
        <v>3743</v>
      </c>
      <c r="C762" s="83">
        <v>10065.449999999999</v>
      </c>
      <c r="D762" s="83">
        <v>3.6205018068027037</v>
      </c>
      <c r="E762" s="78"/>
    </row>
    <row r="763" spans="1:5" x14ac:dyDescent="0.25">
      <c r="A763" s="80" t="s">
        <v>4687</v>
      </c>
      <c r="B763" s="85" t="s">
        <v>3744</v>
      </c>
      <c r="C763" s="83">
        <v>12625.23</v>
      </c>
      <c r="D763" s="83">
        <v>4.5412443583048647</v>
      </c>
      <c r="E763" s="78"/>
    </row>
    <row r="764" spans="1:5" x14ac:dyDescent="0.25">
      <c r="A764" s="80" t="s">
        <v>4687</v>
      </c>
      <c r="B764" s="85" t="s">
        <v>3745</v>
      </c>
      <c r="C764" s="83">
        <v>9378.1299999999992</v>
      </c>
      <c r="D764" s="83">
        <v>3.373275572322215</v>
      </c>
      <c r="E764" s="78"/>
    </row>
    <row r="765" spans="1:5" x14ac:dyDescent="0.25">
      <c r="A765" s="80" t="s">
        <v>4687</v>
      </c>
      <c r="B765" s="85" t="s">
        <v>3746</v>
      </c>
      <c r="C765" s="83">
        <v>10806.24</v>
      </c>
      <c r="D765" s="83">
        <v>3.8869609848286615</v>
      </c>
      <c r="E765" s="78"/>
    </row>
    <row r="766" spans="1:5" x14ac:dyDescent="0.25">
      <c r="A766" s="80" t="s">
        <v>4687</v>
      </c>
      <c r="B766" s="85" t="s">
        <v>3747</v>
      </c>
      <c r="C766" s="83">
        <v>12562.789999999999</v>
      </c>
      <c r="D766" s="83">
        <v>4.5187849419035357</v>
      </c>
      <c r="E766" s="78"/>
    </row>
    <row r="767" spans="1:5" x14ac:dyDescent="0.25">
      <c r="A767" s="80" t="s">
        <v>4687</v>
      </c>
      <c r="B767" s="85" t="s">
        <v>3748</v>
      </c>
      <c r="C767" s="83">
        <v>15825.04</v>
      </c>
      <c r="D767" s="83">
        <v>5.6922031218400635</v>
      </c>
      <c r="E767" s="78"/>
    </row>
    <row r="768" spans="1:5" x14ac:dyDescent="0.25">
      <c r="A768" s="80" t="s">
        <v>4687</v>
      </c>
      <c r="B768" s="85" t="s">
        <v>3749</v>
      </c>
      <c r="C768" s="83">
        <v>16122.150000000001</v>
      </c>
      <c r="D768" s="83">
        <v>5.799072391651066</v>
      </c>
      <c r="E768" s="78"/>
    </row>
    <row r="769" spans="1:5" x14ac:dyDescent="0.25">
      <c r="A769" s="80" t="s">
        <v>4687</v>
      </c>
      <c r="B769" s="85" t="s">
        <v>3750</v>
      </c>
      <c r="C769" s="83">
        <v>8934.84</v>
      </c>
      <c r="D769" s="83">
        <v>3.2138259455357758</v>
      </c>
      <c r="E769" s="78"/>
    </row>
    <row r="770" spans="1:5" x14ac:dyDescent="0.25">
      <c r="A770" s="80" t="s">
        <v>4687</v>
      </c>
      <c r="B770" s="85" t="s">
        <v>3751</v>
      </c>
      <c r="C770" s="83">
        <v>9457.56</v>
      </c>
      <c r="D770" s="83">
        <v>3.4018462232632403</v>
      </c>
      <c r="E770" s="78"/>
    </row>
    <row r="771" spans="1:5" x14ac:dyDescent="0.25">
      <c r="A771" s="80" t="s">
        <v>4687</v>
      </c>
      <c r="B771" s="85" t="s">
        <v>3752</v>
      </c>
      <c r="C771" s="83">
        <v>11019.51</v>
      </c>
      <c r="D771" s="83">
        <v>3.9636733444685004</v>
      </c>
      <c r="E771" s="78"/>
    </row>
    <row r="772" spans="1:5" x14ac:dyDescent="0.25">
      <c r="A772" s="80" t="s">
        <v>4687</v>
      </c>
      <c r="B772" s="85" t="s">
        <v>3753</v>
      </c>
      <c r="C772" s="83">
        <v>15240.16</v>
      </c>
      <c r="D772" s="83">
        <v>5.4818241425830241</v>
      </c>
      <c r="E772" s="78"/>
    </row>
    <row r="773" spans="1:5" x14ac:dyDescent="0.25">
      <c r="A773" s="80" t="s">
        <v>4687</v>
      </c>
      <c r="B773" s="85" t="s">
        <v>3754</v>
      </c>
      <c r="C773" s="83">
        <v>8307.6500000000015</v>
      </c>
      <c r="D773" s="83">
        <v>2.9882282297646396</v>
      </c>
      <c r="E773" s="78"/>
    </row>
    <row r="774" spans="1:5" x14ac:dyDescent="0.25">
      <c r="A774" s="80" t="s">
        <v>4687</v>
      </c>
      <c r="B774" s="85" t="s">
        <v>3755</v>
      </c>
      <c r="C774" s="83">
        <v>9771.2900000000009</v>
      </c>
      <c r="D774" s="83">
        <v>3.5146936401048339</v>
      </c>
      <c r="E774" s="78"/>
    </row>
    <row r="775" spans="1:5" x14ac:dyDescent="0.25">
      <c r="A775" s="80" t="s">
        <v>4687</v>
      </c>
      <c r="B775" s="85" t="s">
        <v>3756</v>
      </c>
      <c r="C775" s="83">
        <v>11156.91</v>
      </c>
      <c r="D775" s="83">
        <v>4.0130955708224825</v>
      </c>
      <c r="E775" s="78"/>
    </row>
    <row r="776" spans="1:5" x14ac:dyDescent="0.25">
      <c r="A776" s="80" t="s">
        <v>4687</v>
      </c>
      <c r="B776" s="85" t="s">
        <v>3757</v>
      </c>
      <c r="C776" s="83">
        <v>23492.97</v>
      </c>
      <c r="D776" s="83">
        <v>8.4503266453225372</v>
      </c>
      <c r="E776" s="78"/>
    </row>
    <row r="777" spans="1:5" x14ac:dyDescent="0.25">
      <c r="A777" s="80" t="s">
        <v>4687</v>
      </c>
      <c r="B777" s="85" t="s">
        <v>3758</v>
      </c>
      <c r="C777" s="83">
        <v>15197.21</v>
      </c>
      <c r="D777" s="83">
        <v>5.4663752006477724</v>
      </c>
      <c r="E777" s="78"/>
    </row>
    <row r="778" spans="1:5" x14ac:dyDescent="0.25">
      <c r="A778" s="80" t="s">
        <v>4687</v>
      </c>
      <c r="B778" s="85" t="s">
        <v>3759</v>
      </c>
      <c r="C778" s="83">
        <v>15919.730000000001</v>
      </c>
      <c r="D778" s="83">
        <v>5.7262627332917271</v>
      </c>
      <c r="E778" s="78"/>
    </row>
    <row r="779" spans="1:5" x14ac:dyDescent="0.25">
      <c r="A779" s="80" t="s">
        <v>4687</v>
      </c>
      <c r="B779" s="85" t="s">
        <v>3760</v>
      </c>
      <c r="C779" s="83">
        <v>17470</v>
      </c>
      <c r="D779" s="83">
        <v>6.2838886055609278</v>
      </c>
      <c r="E779" s="78"/>
    </row>
    <row r="780" spans="1:5" x14ac:dyDescent="0.25">
      <c r="A780" s="80" t="s">
        <v>4687</v>
      </c>
      <c r="B780" s="85" t="s">
        <v>3761</v>
      </c>
      <c r="C780" s="83">
        <v>9813.2799999999988</v>
      </c>
      <c r="D780" s="83">
        <v>3.5297972739083536</v>
      </c>
      <c r="E780" s="78"/>
    </row>
    <row r="781" spans="1:5" x14ac:dyDescent="0.25">
      <c r="A781" s="80" t="s">
        <v>4687</v>
      </c>
      <c r="B781" s="85" t="s">
        <v>3762</v>
      </c>
      <c r="C781" s="83">
        <v>10015.450000000001</v>
      </c>
      <c r="D781" s="83">
        <v>3.6025170082750542</v>
      </c>
      <c r="E781" s="78"/>
    </row>
    <row r="782" spans="1:5" x14ac:dyDescent="0.25">
      <c r="A782" s="80" t="s">
        <v>4687</v>
      </c>
      <c r="B782" s="85" t="s">
        <v>3763</v>
      </c>
      <c r="C782" s="83">
        <v>11756.38</v>
      </c>
      <c r="D782" s="83">
        <v>4.2287225142898901</v>
      </c>
      <c r="E782" s="78"/>
    </row>
    <row r="783" spans="1:5" x14ac:dyDescent="0.25">
      <c r="A783" s="80" t="s">
        <v>4687</v>
      </c>
      <c r="B783" s="85" t="s">
        <v>3764</v>
      </c>
      <c r="C783" s="83">
        <v>9492.6899999999987</v>
      </c>
      <c r="D783" s="83">
        <v>3.4144823427087667</v>
      </c>
      <c r="E783" s="78"/>
    </row>
    <row r="784" spans="1:5" x14ac:dyDescent="0.25">
      <c r="A784" s="80" t="s">
        <v>4687</v>
      </c>
      <c r="B784" s="85" t="s">
        <v>3765</v>
      </c>
      <c r="C784" s="83">
        <v>9893.5499999999993</v>
      </c>
      <c r="D784" s="83">
        <v>3.5586700694646431</v>
      </c>
      <c r="E784" s="78"/>
    </row>
    <row r="785" spans="1:5" x14ac:dyDescent="0.25">
      <c r="A785" s="80" t="s">
        <v>4687</v>
      </c>
      <c r="B785" s="85" t="s">
        <v>3766</v>
      </c>
      <c r="C785" s="83">
        <v>13186.16</v>
      </c>
      <c r="D785" s="83">
        <v>4.7430086190671599</v>
      </c>
      <c r="E785" s="78"/>
    </row>
    <row r="786" spans="1:5" x14ac:dyDescent="0.25">
      <c r="A786" s="80" t="s">
        <v>4687</v>
      </c>
      <c r="B786" s="85" t="s">
        <v>3767</v>
      </c>
      <c r="C786" s="83">
        <v>14989.07</v>
      </c>
      <c r="D786" s="83">
        <v>5.3915080813368705</v>
      </c>
      <c r="E786" s="78"/>
    </row>
    <row r="787" spans="1:5" x14ac:dyDescent="0.25">
      <c r="A787" s="80" t="s">
        <v>4687</v>
      </c>
      <c r="B787" s="85" t="s">
        <v>3768</v>
      </c>
      <c r="C787" s="83">
        <v>20083.420000000002</v>
      </c>
      <c r="D787" s="83">
        <v>7.2239252489235524</v>
      </c>
      <c r="E787" s="78"/>
    </row>
    <row r="788" spans="1:5" x14ac:dyDescent="0.25">
      <c r="A788" s="80" t="s">
        <v>4687</v>
      </c>
      <c r="B788" s="85" t="s">
        <v>3769</v>
      </c>
      <c r="C788" s="83">
        <v>13392.66</v>
      </c>
      <c r="D788" s="83">
        <v>4.8172858369863549</v>
      </c>
      <c r="E788" s="78"/>
    </row>
    <row r="789" spans="1:5" x14ac:dyDescent="0.25">
      <c r="A789" s="80" t="s">
        <v>4687</v>
      </c>
      <c r="B789" s="85" t="s">
        <v>3770</v>
      </c>
      <c r="C789" s="83">
        <v>12151.970000000001</v>
      </c>
      <c r="D789" s="83">
        <v>4.3710146432809527</v>
      </c>
      <c r="E789" s="78"/>
    </row>
    <row r="790" spans="1:5" x14ac:dyDescent="0.25">
      <c r="A790" s="80" t="s">
        <v>4687</v>
      </c>
      <c r="B790" s="85" t="s">
        <v>3771</v>
      </c>
      <c r="C790" s="83">
        <v>13115.48</v>
      </c>
      <c r="D790" s="83">
        <v>4.7175853078684735</v>
      </c>
      <c r="E790" s="78"/>
    </row>
    <row r="791" spans="1:5" x14ac:dyDescent="0.25">
      <c r="A791" s="80" t="s">
        <v>4687</v>
      </c>
      <c r="B791" s="85" t="s">
        <v>3772</v>
      </c>
      <c r="C791" s="83">
        <v>17295.93</v>
      </c>
      <c r="D791" s="83">
        <v>6.2212763279667671</v>
      </c>
      <c r="E791" s="78"/>
    </row>
    <row r="792" spans="1:5" x14ac:dyDescent="0.25">
      <c r="A792" s="80" t="s">
        <v>4687</v>
      </c>
      <c r="B792" s="85" t="s">
        <v>3773</v>
      </c>
      <c r="C792" s="83">
        <v>10765.4</v>
      </c>
      <c r="D792" s="83">
        <v>3.8722710013912769</v>
      </c>
      <c r="E792" s="78"/>
    </row>
    <row r="793" spans="1:5" x14ac:dyDescent="0.25">
      <c r="A793" s="80" t="s">
        <v>4687</v>
      </c>
      <c r="B793" s="85" t="s">
        <v>3774</v>
      </c>
      <c r="C793" s="83">
        <v>24806.84</v>
      </c>
      <c r="D793" s="83">
        <v>8.9229203901530081</v>
      </c>
      <c r="E793" s="78"/>
    </row>
    <row r="794" spans="1:5" x14ac:dyDescent="0.25">
      <c r="A794" s="80" t="s">
        <v>4687</v>
      </c>
      <c r="B794" s="85" t="s">
        <v>3775</v>
      </c>
      <c r="C794" s="83">
        <v>7742.44</v>
      </c>
      <c r="D794" s="83">
        <v>2.7849244702483773</v>
      </c>
      <c r="E794" s="78"/>
    </row>
    <row r="795" spans="1:5" x14ac:dyDescent="0.25">
      <c r="A795" s="80" t="s">
        <v>4687</v>
      </c>
      <c r="B795" s="85" t="s">
        <v>3776</v>
      </c>
      <c r="C795" s="83">
        <v>9342.119999999999</v>
      </c>
      <c r="D795" s="83">
        <v>3.3603229204226017</v>
      </c>
      <c r="E795" s="78"/>
    </row>
    <row r="796" spans="1:5" x14ac:dyDescent="0.25">
      <c r="A796" s="80" t="s">
        <v>4687</v>
      </c>
      <c r="B796" s="85" t="s">
        <v>3777</v>
      </c>
      <c r="C796" s="83">
        <v>20024.580000000002</v>
      </c>
      <c r="D796" s="83">
        <v>7.202760738016214</v>
      </c>
      <c r="E796" s="78"/>
    </row>
    <row r="797" spans="1:5" x14ac:dyDescent="0.25">
      <c r="A797" s="80" t="s">
        <v>4687</v>
      </c>
      <c r="B797" s="85" t="s">
        <v>3778</v>
      </c>
      <c r="C797" s="83">
        <v>192708.21</v>
      </c>
      <c r="D797" s="83">
        <v>69.316366629481536</v>
      </c>
      <c r="E797" s="78"/>
    </row>
    <row r="798" spans="1:5" x14ac:dyDescent="0.25">
      <c r="A798" s="80" t="s">
        <v>4687</v>
      </c>
      <c r="B798" s="85" t="s">
        <v>3779</v>
      </c>
      <c r="C798" s="83">
        <v>14677.18</v>
      </c>
      <c r="D798" s="83">
        <v>5.2793225050810957</v>
      </c>
      <c r="E798" s="78"/>
    </row>
    <row r="799" spans="1:5" x14ac:dyDescent="0.25">
      <c r="A799" s="80" t="s">
        <v>4687</v>
      </c>
      <c r="B799" s="85" t="s">
        <v>3780</v>
      </c>
      <c r="C799" s="83">
        <v>13855.28</v>
      </c>
      <c r="D799" s="83">
        <v>4.9836883868835846</v>
      </c>
      <c r="E799" s="78"/>
    </row>
    <row r="800" spans="1:5" x14ac:dyDescent="0.25">
      <c r="A800" s="80" t="s">
        <v>4687</v>
      </c>
      <c r="B800" s="85" t="s">
        <v>3781</v>
      </c>
      <c r="C800" s="83">
        <v>9756.73</v>
      </c>
      <c r="D800" s="83">
        <v>3.5094564667735817</v>
      </c>
      <c r="E800" s="78"/>
    </row>
    <row r="801" spans="1:5" x14ac:dyDescent="0.25">
      <c r="A801" s="80" t="s">
        <v>4687</v>
      </c>
      <c r="B801" s="85" t="s">
        <v>3782</v>
      </c>
      <c r="C801" s="83">
        <v>13521.79</v>
      </c>
      <c r="D801" s="83">
        <v>4.8637333776638636</v>
      </c>
      <c r="E801" s="78"/>
    </row>
    <row r="802" spans="1:5" x14ac:dyDescent="0.25">
      <c r="A802" s="80" t="s">
        <v>4687</v>
      </c>
      <c r="B802" s="85" t="s">
        <v>3783</v>
      </c>
      <c r="C802" s="83">
        <v>6882.82</v>
      </c>
      <c r="D802" s="83">
        <v>2.4757226200416063</v>
      </c>
      <c r="E802" s="78"/>
    </row>
    <row r="803" spans="1:5" x14ac:dyDescent="0.25">
      <c r="A803" s="80" t="s">
        <v>4687</v>
      </c>
      <c r="B803" s="85" t="s">
        <v>3784</v>
      </c>
      <c r="C803" s="83">
        <v>8117.25</v>
      </c>
      <c r="D803" s="83">
        <v>2.9197421169713476</v>
      </c>
      <c r="E803" s="78"/>
    </row>
    <row r="804" spans="1:5" x14ac:dyDescent="0.25">
      <c r="A804" s="80" t="s">
        <v>4687</v>
      </c>
      <c r="B804" s="85" t="s">
        <v>3785</v>
      </c>
      <c r="C804" s="83">
        <v>8657.130000000001</v>
      </c>
      <c r="D804" s="83">
        <v>3.113934777553502</v>
      </c>
      <c r="E804" s="78"/>
    </row>
    <row r="805" spans="1:5" x14ac:dyDescent="0.25">
      <c r="A805" s="80" t="s">
        <v>4687</v>
      </c>
      <c r="B805" s="85" t="s">
        <v>3786</v>
      </c>
      <c r="C805" s="83">
        <v>13721.34</v>
      </c>
      <c r="D805" s="83">
        <v>4.9355107085877155</v>
      </c>
      <c r="E805" s="78"/>
    </row>
    <row r="806" spans="1:5" x14ac:dyDescent="0.25">
      <c r="A806" s="80" t="s">
        <v>4687</v>
      </c>
      <c r="B806" s="85" t="s">
        <v>3787</v>
      </c>
      <c r="C806" s="83">
        <v>12436.720000000001</v>
      </c>
      <c r="D806" s="83">
        <v>4.4734380708959192</v>
      </c>
      <c r="E806" s="78"/>
    </row>
    <row r="807" spans="1:5" x14ac:dyDescent="0.25">
      <c r="A807" s="80" t="s">
        <v>4687</v>
      </c>
      <c r="B807" s="85" t="s">
        <v>3788</v>
      </c>
      <c r="C807" s="83">
        <v>19026.650000000001</v>
      </c>
      <c r="D807" s="83">
        <v>6.8438093381222576</v>
      </c>
      <c r="E807" s="78"/>
    </row>
    <row r="808" spans="1:5" x14ac:dyDescent="0.25">
      <c r="A808" s="80" t="s">
        <v>4687</v>
      </c>
      <c r="B808" s="85" t="s">
        <v>3789</v>
      </c>
      <c r="C808" s="83">
        <v>5765.85</v>
      </c>
      <c r="D808" s="83">
        <v>2.0739530118130212</v>
      </c>
      <c r="E808" s="78"/>
    </row>
    <row r="809" spans="1:5" x14ac:dyDescent="0.25">
      <c r="A809" s="80" t="s">
        <v>4687</v>
      </c>
      <c r="B809" s="85" t="s">
        <v>3790</v>
      </c>
      <c r="C809" s="83">
        <v>12207.65</v>
      </c>
      <c r="D809" s="83">
        <v>4.3910425149213426</v>
      </c>
      <c r="E809" s="78"/>
    </row>
    <row r="810" spans="1:5" x14ac:dyDescent="0.25">
      <c r="A810" s="80" t="s">
        <v>4687</v>
      </c>
      <c r="B810" s="85" t="s">
        <v>3791</v>
      </c>
      <c r="C810" s="83">
        <v>15120.470000000001</v>
      </c>
      <c r="D810" s="83">
        <v>5.4387721318675357</v>
      </c>
      <c r="E810" s="78"/>
    </row>
    <row r="811" spans="1:5" x14ac:dyDescent="0.25">
      <c r="A811" s="80" t="s">
        <v>4687</v>
      </c>
      <c r="B811" s="85" t="s">
        <v>3792</v>
      </c>
      <c r="C811" s="83">
        <v>16742.18</v>
      </c>
      <c r="D811" s="83">
        <v>6.0220946842730427</v>
      </c>
      <c r="E811" s="78"/>
    </row>
    <row r="812" spans="1:5" x14ac:dyDescent="0.25">
      <c r="A812" s="80" t="s">
        <v>4687</v>
      </c>
      <c r="B812" s="85" t="s">
        <v>3793</v>
      </c>
      <c r="C812" s="83">
        <v>16130.3</v>
      </c>
      <c r="D812" s="83">
        <v>5.8020039138110722</v>
      </c>
      <c r="E812" s="78"/>
    </row>
    <row r="813" spans="1:5" x14ac:dyDescent="0.25">
      <c r="A813" s="80" t="s">
        <v>4687</v>
      </c>
      <c r="B813" s="85" t="s">
        <v>3794</v>
      </c>
      <c r="C813" s="83">
        <v>14172.55</v>
      </c>
      <c r="D813" s="83">
        <v>5.0978091274609341</v>
      </c>
      <c r="E813" s="78"/>
    </row>
    <row r="814" spans="1:5" x14ac:dyDescent="0.25">
      <c r="A814" s="80" t="s">
        <v>4687</v>
      </c>
      <c r="B814" s="85" t="s">
        <v>3795</v>
      </c>
      <c r="C814" s="83">
        <v>12230.8</v>
      </c>
      <c r="D814" s="83">
        <v>4.3993694766396443</v>
      </c>
      <c r="E814" s="78"/>
    </row>
    <row r="815" spans="1:5" x14ac:dyDescent="0.25">
      <c r="A815" s="80" t="s">
        <v>4687</v>
      </c>
      <c r="B815" s="85" t="s">
        <v>3796</v>
      </c>
      <c r="C815" s="83">
        <v>11911.16</v>
      </c>
      <c r="D815" s="83">
        <v>4.2843962566120837</v>
      </c>
      <c r="E815" s="78"/>
    </row>
    <row r="816" spans="1:5" x14ac:dyDescent="0.25">
      <c r="A816" s="80" t="s">
        <v>4687</v>
      </c>
      <c r="B816" s="85" t="s">
        <v>3797</v>
      </c>
      <c r="C816" s="83">
        <v>11477.14</v>
      </c>
      <c r="D816" s="83">
        <v>4.1282810114726702</v>
      </c>
      <c r="E816" s="78"/>
    </row>
    <row r="817" spans="1:5" x14ac:dyDescent="0.25">
      <c r="A817" s="80" t="s">
        <v>4687</v>
      </c>
      <c r="B817" s="85" t="s">
        <v>3798</v>
      </c>
      <c r="C817" s="83">
        <v>5252.82</v>
      </c>
      <c r="D817" s="83">
        <v>1.8894181880402148</v>
      </c>
      <c r="E817" s="78"/>
    </row>
    <row r="818" spans="1:5" x14ac:dyDescent="0.25">
      <c r="A818" s="80" t="s">
        <v>4687</v>
      </c>
      <c r="B818" s="85" t="s">
        <v>3799</v>
      </c>
      <c r="C818" s="83">
        <v>10289.969999999999</v>
      </c>
      <c r="D818" s="83">
        <v>3.7012607461112639</v>
      </c>
      <c r="E818" s="78"/>
    </row>
    <row r="819" spans="1:5" x14ac:dyDescent="0.25">
      <c r="A819" s="80" t="s">
        <v>4687</v>
      </c>
      <c r="B819" s="85" t="s">
        <v>3800</v>
      </c>
      <c r="C819" s="83">
        <v>14935.609999999999</v>
      </c>
      <c r="D819" s="83">
        <v>5.3722787347511067</v>
      </c>
      <c r="E819" s="78"/>
    </row>
    <row r="820" spans="1:5" x14ac:dyDescent="0.25">
      <c r="A820" s="80" t="s">
        <v>4687</v>
      </c>
      <c r="B820" s="85" t="s">
        <v>3801</v>
      </c>
      <c r="C820" s="83">
        <v>13171.8</v>
      </c>
      <c r="D820" s="83">
        <v>4.7378433849300183</v>
      </c>
      <c r="E820" s="78"/>
    </row>
    <row r="821" spans="1:5" x14ac:dyDescent="0.25">
      <c r="A821" s="80" t="s">
        <v>4687</v>
      </c>
      <c r="B821" s="85" t="s">
        <v>3802</v>
      </c>
      <c r="C821" s="83">
        <v>11287.81</v>
      </c>
      <c r="D821" s="83">
        <v>4.0601797733678699</v>
      </c>
      <c r="E821" s="78"/>
    </row>
    <row r="822" spans="1:5" x14ac:dyDescent="0.25">
      <c r="A822" s="80" t="s">
        <v>4687</v>
      </c>
      <c r="B822" s="85" t="s">
        <v>3803</v>
      </c>
      <c r="C822" s="83">
        <v>8816.89</v>
      </c>
      <c r="D822" s="83">
        <v>3.1713998058090489</v>
      </c>
      <c r="E822" s="78"/>
    </row>
    <row r="823" spans="1:5" x14ac:dyDescent="0.25">
      <c r="A823" s="80" t="s">
        <v>4687</v>
      </c>
      <c r="B823" s="85" t="s">
        <v>3804</v>
      </c>
      <c r="C823" s="83">
        <v>14095.630000000001</v>
      </c>
      <c r="D823" s="83">
        <v>5.0701413134059985</v>
      </c>
      <c r="E823" s="78"/>
    </row>
    <row r="824" spans="1:5" x14ac:dyDescent="0.25">
      <c r="A824" s="80" t="s">
        <v>4687</v>
      </c>
      <c r="B824" s="85" t="s">
        <v>3805</v>
      </c>
      <c r="C824" s="83">
        <v>11170.189999999999</v>
      </c>
      <c r="D824" s="83">
        <v>4.0178723333114261</v>
      </c>
      <c r="E824" s="78"/>
    </row>
    <row r="825" spans="1:5" x14ac:dyDescent="0.25">
      <c r="A825" s="80" t="s">
        <v>4687</v>
      </c>
      <c r="B825" s="85" t="s">
        <v>3806</v>
      </c>
      <c r="C825" s="83">
        <v>23889.97</v>
      </c>
      <c r="D825" s="83">
        <v>8.5931259456320781</v>
      </c>
      <c r="E825" s="78"/>
    </row>
    <row r="826" spans="1:5" x14ac:dyDescent="0.25">
      <c r="A826" s="80" t="s">
        <v>4687</v>
      </c>
      <c r="B826" s="85" t="s">
        <v>3807</v>
      </c>
      <c r="C826" s="83">
        <v>7747.48</v>
      </c>
      <c r="D826" s="83">
        <v>2.786737337939964</v>
      </c>
      <c r="E826" s="78"/>
    </row>
    <row r="827" spans="1:5" x14ac:dyDescent="0.25">
      <c r="A827" s="80" t="s">
        <v>4687</v>
      </c>
      <c r="B827" s="85" t="s">
        <v>3808</v>
      </c>
      <c r="C827" s="83">
        <v>30667.54</v>
      </c>
      <c r="D827" s="83">
        <v>11.030990564772981</v>
      </c>
      <c r="E827" s="78"/>
    </row>
    <row r="828" spans="1:5" x14ac:dyDescent="0.25">
      <c r="A828" s="80" t="s">
        <v>4687</v>
      </c>
      <c r="B828" s="85" t="s">
        <v>3809</v>
      </c>
      <c r="C828" s="83">
        <v>8917.67</v>
      </c>
      <c r="D828" s="83">
        <v>3.2076499657213806</v>
      </c>
      <c r="E828" s="78"/>
    </row>
    <row r="829" spans="1:5" x14ac:dyDescent="0.25">
      <c r="A829" s="80" t="s">
        <v>4687</v>
      </c>
      <c r="B829" s="85" t="s">
        <v>3810</v>
      </c>
      <c r="C829" s="83">
        <v>15059.210000000003</v>
      </c>
      <c r="D829" s="83">
        <v>5.4167371567114593</v>
      </c>
      <c r="E829" s="78"/>
    </row>
    <row r="830" spans="1:5" x14ac:dyDescent="0.25">
      <c r="A830" s="80" t="s">
        <v>4687</v>
      </c>
      <c r="B830" s="85" t="s">
        <v>3811</v>
      </c>
      <c r="C830" s="83">
        <v>17666.39</v>
      </c>
      <c r="D830" s="83">
        <v>6.3545292972178311</v>
      </c>
      <c r="E830" s="78"/>
    </row>
    <row r="831" spans="1:5" x14ac:dyDescent="0.25">
      <c r="A831" s="80" t="s">
        <v>4687</v>
      </c>
      <c r="B831" s="85" t="s">
        <v>3812</v>
      </c>
      <c r="C831" s="83">
        <v>9076.24</v>
      </c>
      <c r="D831" s="83">
        <v>3.2646869557719698</v>
      </c>
      <c r="E831" s="78"/>
    </row>
    <row r="832" spans="1:5" x14ac:dyDescent="0.25">
      <c r="A832" s="80" t="s">
        <v>4687</v>
      </c>
      <c r="B832" s="85" t="s">
        <v>3813</v>
      </c>
      <c r="C832" s="83">
        <v>15609.73</v>
      </c>
      <c r="D832" s="83">
        <v>5.6147569824202961</v>
      </c>
      <c r="E832" s="78"/>
    </row>
    <row r="833" spans="1:5" x14ac:dyDescent="0.25">
      <c r="A833" s="80" t="s">
        <v>4687</v>
      </c>
      <c r="B833" s="85" t="s">
        <v>3814</v>
      </c>
      <c r="C833" s="83">
        <v>4902.26</v>
      </c>
      <c r="D833" s="83">
        <v>1.763323168603155</v>
      </c>
      <c r="E833" s="78"/>
    </row>
    <row r="834" spans="1:5" x14ac:dyDescent="0.25">
      <c r="A834" s="80" t="s">
        <v>4687</v>
      </c>
      <c r="B834" s="85" t="s">
        <v>3815</v>
      </c>
      <c r="C834" s="83">
        <v>12573.28</v>
      </c>
      <c r="D834" s="83">
        <v>4.5225581526346366</v>
      </c>
      <c r="E834" s="78"/>
    </row>
    <row r="835" spans="1:5" x14ac:dyDescent="0.25">
      <c r="A835" s="80" t="s">
        <v>4687</v>
      </c>
      <c r="B835" s="85" t="s">
        <v>3816</v>
      </c>
      <c r="C835" s="83">
        <v>9299.83</v>
      </c>
      <c r="D835" s="83">
        <v>3.3451113778279153</v>
      </c>
      <c r="E835" s="78"/>
    </row>
    <row r="836" spans="1:5" x14ac:dyDescent="0.25">
      <c r="A836" s="80" t="s">
        <v>4688</v>
      </c>
      <c r="B836" s="85" t="s">
        <v>3817</v>
      </c>
      <c r="C836" s="83">
        <v>12270.400000000001</v>
      </c>
      <c r="D836" s="83">
        <v>4.4136134370735443</v>
      </c>
      <c r="E836" s="78"/>
    </row>
    <row r="837" spans="1:5" x14ac:dyDescent="0.25">
      <c r="A837" s="80" t="s">
        <v>4688</v>
      </c>
      <c r="B837" s="85" t="s">
        <v>3818</v>
      </c>
      <c r="C837" s="83">
        <v>3537.05</v>
      </c>
      <c r="D837" s="83">
        <v>1.2722626326444924</v>
      </c>
      <c r="E837" s="78"/>
    </row>
    <row r="838" spans="1:5" x14ac:dyDescent="0.25">
      <c r="A838" s="80" t="s">
        <v>4688</v>
      </c>
      <c r="B838" s="85" t="s">
        <v>3819</v>
      </c>
      <c r="C838" s="83">
        <v>8435.08</v>
      </c>
      <c r="D838" s="83">
        <v>3.0340642872922077</v>
      </c>
      <c r="E838" s="78"/>
    </row>
    <row r="839" spans="1:5" x14ac:dyDescent="0.25">
      <c r="A839" s="80" t="s">
        <v>4688</v>
      </c>
      <c r="B839" s="85" t="s">
        <v>3820</v>
      </c>
      <c r="C839" s="83">
        <v>9587.34</v>
      </c>
      <c r="D839" s="83">
        <v>3.4485275663216091</v>
      </c>
      <c r="E839" s="78"/>
    </row>
    <row r="840" spans="1:5" x14ac:dyDescent="0.25">
      <c r="A840" s="80" t="s">
        <v>4688</v>
      </c>
      <c r="B840" s="85" t="s">
        <v>3821</v>
      </c>
      <c r="C840" s="83">
        <v>11837.18</v>
      </c>
      <c r="D840" s="83">
        <v>4.2577859487105725</v>
      </c>
      <c r="E840" s="78"/>
    </row>
    <row r="841" spans="1:5" x14ac:dyDescent="0.25">
      <c r="A841" s="80" t="s">
        <v>4688</v>
      </c>
      <c r="B841" s="85" t="s">
        <v>3822</v>
      </c>
      <c r="C841" s="83">
        <v>12052.76</v>
      </c>
      <c r="D841" s="83">
        <v>4.3353292060423883</v>
      </c>
      <c r="E841" s="78"/>
    </row>
    <row r="842" spans="1:5" x14ac:dyDescent="0.25">
      <c r="A842" s="80" t="s">
        <v>4688</v>
      </c>
      <c r="B842" s="85" t="s">
        <v>3823</v>
      </c>
      <c r="C842" s="83">
        <v>9540.9699999999993</v>
      </c>
      <c r="D842" s="83">
        <v>3.4318484641670661</v>
      </c>
      <c r="E842" s="78"/>
    </row>
    <row r="843" spans="1:5" x14ac:dyDescent="0.25">
      <c r="A843" s="80" t="s">
        <v>4688</v>
      </c>
      <c r="B843" s="85" t="s">
        <v>3824</v>
      </c>
      <c r="C843" s="83">
        <v>11107.02</v>
      </c>
      <c r="D843" s="83">
        <v>3.9951503388515937</v>
      </c>
      <c r="E843" s="78"/>
    </row>
    <row r="844" spans="1:5" x14ac:dyDescent="0.25">
      <c r="A844" s="80" t="s">
        <v>4688</v>
      </c>
      <c r="B844" s="85" t="s">
        <v>3825</v>
      </c>
      <c r="C844" s="83">
        <v>15566.490000000002</v>
      </c>
      <c r="D844" s="83">
        <v>5.5992037286535856</v>
      </c>
      <c r="E844" s="78"/>
    </row>
    <row r="845" spans="1:5" x14ac:dyDescent="0.25">
      <c r="A845" s="80" t="s">
        <v>4688</v>
      </c>
      <c r="B845" s="85" t="s">
        <v>3826</v>
      </c>
      <c r="C845" s="83">
        <v>5055.07</v>
      </c>
      <c r="D845" s="83">
        <v>1.8182883098633589</v>
      </c>
      <c r="E845" s="78"/>
    </row>
    <row r="846" spans="1:5" x14ac:dyDescent="0.25">
      <c r="A846" s="80" t="s">
        <v>4688</v>
      </c>
      <c r="B846" s="85" t="s">
        <v>3827</v>
      </c>
      <c r="C846" s="83">
        <v>7563.74</v>
      </c>
      <c r="D846" s="83">
        <v>2.7206468003105559</v>
      </c>
      <c r="E846" s="78"/>
    </row>
    <row r="847" spans="1:5" x14ac:dyDescent="0.25">
      <c r="A847" s="80" t="s">
        <v>4688</v>
      </c>
      <c r="B847" s="85" t="s">
        <v>3828</v>
      </c>
      <c r="C847" s="83">
        <v>11516.87</v>
      </c>
      <c r="D847" s="83">
        <v>4.1425717323827413</v>
      </c>
      <c r="E847" s="78"/>
    </row>
    <row r="848" spans="1:5" x14ac:dyDescent="0.25">
      <c r="A848" s="80" t="s">
        <v>4688</v>
      </c>
      <c r="B848" s="85" t="s">
        <v>3829</v>
      </c>
      <c r="C848" s="83">
        <v>15118.92</v>
      </c>
      <c r="D848" s="83">
        <v>5.4382146031131784</v>
      </c>
      <c r="E848" s="78"/>
    </row>
    <row r="849" spans="1:5" x14ac:dyDescent="0.25">
      <c r="A849" s="80" t="s">
        <v>4688</v>
      </c>
      <c r="B849" s="85" t="s">
        <v>3830</v>
      </c>
      <c r="C849" s="83">
        <v>13061.380000000001</v>
      </c>
      <c r="D849" s="83">
        <v>4.6981257558615566</v>
      </c>
      <c r="E849" s="78"/>
    </row>
    <row r="850" spans="1:5" x14ac:dyDescent="0.25">
      <c r="A850" s="80" t="s">
        <v>4688</v>
      </c>
      <c r="B850" s="85" t="s">
        <v>3831</v>
      </c>
      <c r="C850" s="83">
        <v>7887.26</v>
      </c>
      <c r="D850" s="83">
        <v>2.8370156407038629</v>
      </c>
      <c r="E850" s="78"/>
    </row>
    <row r="851" spans="1:5" x14ac:dyDescent="0.25">
      <c r="A851" s="80" t="s">
        <v>4688</v>
      </c>
      <c r="B851" s="85" t="s">
        <v>3832</v>
      </c>
      <c r="C851" s="83">
        <v>8425.619999999999</v>
      </c>
      <c r="D851" s="83">
        <v>3.0306615634107761</v>
      </c>
      <c r="E851" s="78"/>
    </row>
    <row r="852" spans="1:5" x14ac:dyDescent="0.25">
      <c r="A852" s="80" t="s">
        <v>4688</v>
      </c>
      <c r="B852" s="85" t="s">
        <v>3833</v>
      </c>
      <c r="C852" s="83">
        <v>10229.74</v>
      </c>
      <c r="D852" s="83">
        <v>3.6795962578048567</v>
      </c>
      <c r="E852" s="78"/>
    </row>
    <row r="853" spans="1:5" x14ac:dyDescent="0.25">
      <c r="A853" s="80" t="s">
        <v>4688</v>
      </c>
      <c r="B853" s="85" t="s">
        <v>3834</v>
      </c>
      <c r="C853" s="83">
        <v>12686.26</v>
      </c>
      <c r="D853" s="83">
        <v>4.5631966033877145</v>
      </c>
      <c r="E853" s="78"/>
    </row>
    <row r="854" spans="1:5" x14ac:dyDescent="0.25">
      <c r="A854" s="80" t="s">
        <v>4688</v>
      </c>
      <c r="B854" s="85" t="s">
        <v>3835</v>
      </c>
      <c r="C854" s="83">
        <v>11871.78</v>
      </c>
      <c r="D854" s="83">
        <v>4.270231429291707</v>
      </c>
      <c r="E854" s="78"/>
    </row>
    <row r="855" spans="1:5" x14ac:dyDescent="0.25">
      <c r="A855" s="80" t="s">
        <v>4688</v>
      </c>
      <c r="B855" s="85" t="s">
        <v>3836</v>
      </c>
      <c r="C855" s="83">
        <v>13506.48</v>
      </c>
      <c r="D855" s="83">
        <v>4.8582264323546971</v>
      </c>
      <c r="E855" s="78"/>
    </row>
    <row r="856" spans="1:5" x14ac:dyDescent="0.25">
      <c r="A856" s="80" t="s">
        <v>4688</v>
      </c>
      <c r="B856" s="85" t="s">
        <v>3837</v>
      </c>
      <c r="C856" s="83">
        <v>8388.7900000000009</v>
      </c>
      <c r="D856" s="83">
        <v>3.0174139608153099</v>
      </c>
      <c r="E856" s="78"/>
    </row>
    <row r="857" spans="1:5" x14ac:dyDescent="0.25">
      <c r="A857" s="80" t="s">
        <v>4688</v>
      </c>
      <c r="B857" s="85" t="s">
        <v>3838</v>
      </c>
      <c r="C857" s="83">
        <v>13832.24</v>
      </c>
      <c r="D857" s="83">
        <v>4.9754009917220428</v>
      </c>
      <c r="E857" s="78"/>
    </row>
    <row r="858" spans="1:5" x14ac:dyDescent="0.25">
      <c r="A858" s="80" t="s">
        <v>4688</v>
      </c>
      <c r="B858" s="85" t="s">
        <v>3839</v>
      </c>
      <c r="C858" s="83">
        <v>6789.1399999999994</v>
      </c>
      <c r="D858" s="83">
        <v>2.4420263015202011</v>
      </c>
      <c r="E858" s="78"/>
    </row>
    <row r="859" spans="1:5" x14ac:dyDescent="0.25">
      <c r="A859" s="80" t="s">
        <v>4688</v>
      </c>
      <c r="B859" s="85" t="s">
        <v>3840</v>
      </c>
      <c r="C859" s="83">
        <v>18730.53</v>
      </c>
      <c r="D859" s="83">
        <v>6.7372961673221017</v>
      </c>
      <c r="E859" s="78"/>
    </row>
    <row r="860" spans="1:5" x14ac:dyDescent="0.25">
      <c r="A860" s="80" t="s">
        <v>4688</v>
      </c>
      <c r="B860" s="85" t="s">
        <v>4702</v>
      </c>
      <c r="C860" s="83">
        <v>2531.6799999999998</v>
      </c>
      <c r="D860" s="83">
        <v>0.91063509472962156</v>
      </c>
      <c r="E860" s="78"/>
    </row>
    <row r="861" spans="1:5" x14ac:dyDescent="0.25">
      <c r="A861" s="80" t="s">
        <v>4688</v>
      </c>
      <c r="B861" s="85" t="s">
        <v>3841</v>
      </c>
      <c r="C861" s="83">
        <v>13616.669999999998</v>
      </c>
      <c r="D861" s="83">
        <v>4.8978613313499322</v>
      </c>
      <c r="E861" s="78"/>
    </row>
    <row r="862" spans="1:5" x14ac:dyDescent="0.25">
      <c r="A862" s="80" t="s">
        <v>4688</v>
      </c>
      <c r="B862" s="85" t="s">
        <v>3842</v>
      </c>
      <c r="C862" s="83">
        <v>12209.060000000001</v>
      </c>
      <c r="D862" s="83">
        <v>4.3915496862398236</v>
      </c>
      <c r="E862" s="78"/>
    </row>
    <row r="863" spans="1:5" x14ac:dyDescent="0.25">
      <c r="A863" s="80" t="s">
        <v>4688</v>
      </c>
      <c r="B863" s="85" t="s">
        <v>3843</v>
      </c>
      <c r="C863" s="83">
        <v>30706.810000000005</v>
      </c>
      <c r="D863" s="83">
        <v>11.0451158255366</v>
      </c>
      <c r="E863" s="78"/>
    </row>
    <row r="864" spans="1:5" x14ac:dyDescent="0.25">
      <c r="A864" s="80" t="s">
        <v>4688</v>
      </c>
      <c r="B864" s="85" t="s">
        <v>3844</v>
      </c>
      <c r="C864" s="83">
        <v>17597.199999999997</v>
      </c>
      <c r="D864" s="83">
        <v>6.3296419330152682</v>
      </c>
      <c r="E864" s="78"/>
    </row>
    <row r="865" spans="1:5" x14ac:dyDescent="0.25">
      <c r="A865" s="80" t="s">
        <v>4688</v>
      </c>
      <c r="B865" s="85" t="s">
        <v>3845</v>
      </c>
      <c r="C865" s="83">
        <v>5981.78</v>
      </c>
      <c r="D865" s="83">
        <v>2.1516221627345304</v>
      </c>
      <c r="E865" s="78"/>
    </row>
    <row r="866" spans="1:5" x14ac:dyDescent="0.25">
      <c r="A866" s="80" t="s">
        <v>4688</v>
      </c>
      <c r="B866" s="85" t="s">
        <v>3846</v>
      </c>
      <c r="C866" s="83">
        <v>9974.9000000000015</v>
      </c>
      <c r="D866" s="83">
        <v>3.5879313366691306</v>
      </c>
      <c r="E866" s="78"/>
    </row>
    <row r="867" spans="1:5" x14ac:dyDescent="0.25">
      <c r="A867" s="80" t="s">
        <v>4688</v>
      </c>
      <c r="B867" s="85" t="s">
        <v>3847</v>
      </c>
      <c r="C867" s="83">
        <v>7307.57</v>
      </c>
      <c r="D867" s="83">
        <v>2.6285034835339935</v>
      </c>
      <c r="E867" s="78"/>
    </row>
    <row r="868" spans="1:5" x14ac:dyDescent="0.25">
      <c r="A868" s="80" t="s">
        <v>4688</v>
      </c>
      <c r="B868" s="85" t="s">
        <v>3848</v>
      </c>
      <c r="C868" s="83">
        <v>10439.9</v>
      </c>
      <c r="D868" s="83">
        <v>3.7551899629762753</v>
      </c>
      <c r="E868" s="78"/>
    </row>
    <row r="869" spans="1:5" x14ac:dyDescent="0.25">
      <c r="A869" s="80" t="s">
        <v>4688</v>
      </c>
      <c r="B869" s="85" t="s">
        <v>3849</v>
      </c>
      <c r="C869" s="83">
        <v>22082.1</v>
      </c>
      <c r="D869" s="83">
        <v>7.9428423913484236</v>
      </c>
      <c r="E869" s="78"/>
    </row>
    <row r="870" spans="1:5" x14ac:dyDescent="0.25">
      <c r="A870" s="80" t="s">
        <v>4688</v>
      </c>
      <c r="B870" s="85" t="s">
        <v>3850</v>
      </c>
      <c r="C870" s="83">
        <v>20477.830000000002</v>
      </c>
      <c r="D870" s="83">
        <v>7.3657929366693615</v>
      </c>
      <c r="E870" s="78"/>
    </row>
    <row r="871" spans="1:5" x14ac:dyDescent="0.25">
      <c r="A871" s="80" t="s">
        <v>4688</v>
      </c>
      <c r="B871" s="85" t="s">
        <v>3851</v>
      </c>
      <c r="C871" s="83">
        <v>26848.62</v>
      </c>
      <c r="D871" s="83">
        <v>9.6573404289087144</v>
      </c>
      <c r="E871" s="78"/>
    </row>
    <row r="872" spans="1:5" x14ac:dyDescent="0.25">
      <c r="A872" s="80" t="s">
        <v>4688</v>
      </c>
      <c r="B872" s="85" t="s">
        <v>3852</v>
      </c>
      <c r="C872" s="83">
        <v>12808.52</v>
      </c>
      <c r="D872" s="83">
        <v>4.6071730327475251</v>
      </c>
      <c r="E872" s="78"/>
    </row>
    <row r="873" spans="1:5" x14ac:dyDescent="0.25">
      <c r="A873" s="80" t="s">
        <v>4688</v>
      </c>
      <c r="B873" s="85" t="s">
        <v>3853</v>
      </c>
      <c r="C873" s="83">
        <v>14470.36</v>
      </c>
      <c r="D873" s="83">
        <v>5.2049301844513245</v>
      </c>
      <c r="E873" s="78"/>
    </row>
    <row r="874" spans="1:5" x14ac:dyDescent="0.25">
      <c r="A874" s="80" t="s">
        <v>4688</v>
      </c>
      <c r="B874" s="85" t="s">
        <v>3854</v>
      </c>
      <c r="C874" s="83">
        <v>14701.55</v>
      </c>
      <c r="D874" s="83">
        <v>5.2880882958834716</v>
      </c>
      <c r="E874" s="78"/>
    </row>
    <row r="875" spans="1:5" x14ac:dyDescent="0.25">
      <c r="A875" s="80" t="s">
        <v>4688</v>
      </c>
      <c r="B875" s="85" t="s">
        <v>3855</v>
      </c>
      <c r="C875" s="83">
        <v>10769.73</v>
      </c>
      <c r="D875" s="83">
        <v>3.8738284849437714</v>
      </c>
      <c r="E875" s="78"/>
    </row>
    <row r="876" spans="1:5" x14ac:dyDescent="0.25">
      <c r="A876" s="80" t="s">
        <v>4688</v>
      </c>
      <c r="B876" s="85" t="s">
        <v>3856</v>
      </c>
      <c r="C876" s="83">
        <v>8790.33</v>
      </c>
      <c r="D876" s="83">
        <v>3.1618462808311616</v>
      </c>
      <c r="E876" s="78"/>
    </row>
    <row r="877" spans="1:5" x14ac:dyDescent="0.25">
      <c r="A877" s="80" t="s">
        <v>4688</v>
      </c>
      <c r="B877" s="85" t="s">
        <v>3857</v>
      </c>
      <c r="C877" s="83">
        <v>10016.969999999999</v>
      </c>
      <c r="D877" s="83">
        <v>3.6030637461502946</v>
      </c>
      <c r="E877" s="78"/>
    </row>
    <row r="878" spans="1:5" x14ac:dyDescent="0.25">
      <c r="A878" s="80" t="s">
        <v>4688</v>
      </c>
      <c r="B878" s="85" t="s">
        <v>3858</v>
      </c>
      <c r="C878" s="83">
        <v>12700.419999999998</v>
      </c>
      <c r="D878" s="83">
        <v>4.5682898983307449</v>
      </c>
      <c r="E878" s="78"/>
    </row>
    <row r="879" spans="1:5" x14ac:dyDescent="0.25">
      <c r="A879" s="80" t="s">
        <v>4688</v>
      </c>
      <c r="B879" s="85" t="s">
        <v>3859</v>
      </c>
      <c r="C879" s="83">
        <v>10429.050000000001</v>
      </c>
      <c r="D879" s="83">
        <v>3.7512872616957758</v>
      </c>
      <c r="E879" s="78"/>
    </row>
    <row r="880" spans="1:5" x14ac:dyDescent="0.25">
      <c r="A880" s="80" t="s">
        <v>4688</v>
      </c>
      <c r="B880" s="85" t="s">
        <v>3860</v>
      </c>
      <c r="C880" s="83">
        <v>14040.390000000001</v>
      </c>
      <c r="D880" s="83">
        <v>5.0502717079926507</v>
      </c>
      <c r="E880" s="78"/>
    </row>
    <row r="881" spans="1:5" x14ac:dyDescent="0.25">
      <c r="A881" s="80" t="s">
        <v>4688</v>
      </c>
      <c r="B881" s="85" t="s">
        <v>3861</v>
      </c>
      <c r="C881" s="83">
        <v>16084.27</v>
      </c>
      <c r="D881" s="83">
        <v>5.785447108286518</v>
      </c>
      <c r="E881" s="78"/>
    </row>
    <row r="882" spans="1:5" x14ac:dyDescent="0.25">
      <c r="A882" s="80" t="s">
        <v>4688</v>
      </c>
      <c r="B882" s="85" t="s">
        <v>3862</v>
      </c>
      <c r="C882" s="83">
        <v>5609.91</v>
      </c>
      <c r="D882" s="83">
        <v>2.0178620221649859</v>
      </c>
      <c r="E882" s="78"/>
    </row>
    <row r="883" spans="1:5" x14ac:dyDescent="0.25">
      <c r="A883" s="80" t="s">
        <v>4688</v>
      </c>
      <c r="B883" s="85" t="s">
        <v>3863</v>
      </c>
      <c r="C883" s="83">
        <v>9504.0299999999988</v>
      </c>
      <c r="D883" s="83">
        <v>3.4185612950148379</v>
      </c>
      <c r="E883" s="78"/>
    </row>
    <row r="884" spans="1:5" x14ac:dyDescent="0.25">
      <c r="A884" s="80" t="s">
        <v>4688</v>
      </c>
      <c r="B884" s="85" t="s">
        <v>3864</v>
      </c>
      <c r="C884" s="83">
        <v>10136.27</v>
      </c>
      <c r="D884" s="83">
        <v>3.6459754754372677</v>
      </c>
      <c r="E884" s="78"/>
    </row>
    <row r="885" spans="1:5" x14ac:dyDescent="0.25">
      <c r="A885" s="80" t="s">
        <v>4688</v>
      </c>
      <c r="B885" s="85" t="s">
        <v>3865</v>
      </c>
      <c r="C885" s="83">
        <v>6147.0099999999993</v>
      </c>
      <c r="D885" s="83">
        <v>2.2110547279490027</v>
      </c>
      <c r="E885" s="78"/>
    </row>
    <row r="886" spans="1:5" ht="30" x14ac:dyDescent="0.25">
      <c r="A886" s="80" t="s">
        <v>4688</v>
      </c>
      <c r="B886" s="85" t="s">
        <v>3866</v>
      </c>
      <c r="C886" s="83">
        <v>12216.73</v>
      </c>
      <c r="D886" s="83">
        <v>4.3943085543339642</v>
      </c>
      <c r="E886" s="78"/>
    </row>
    <row r="887" spans="1:5" x14ac:dyDescent="0.25">
      <c r="A887" s="80" t="s">
        <v>4688</v>
      </c>
      <c r="B887" s="85" t="s">
        <v>4703</v>
      </c>
      <c r="C887" s="83">
        <v>3729.28</v>
      </c>
      <c r="D887" s="83">
        <v>1.3414069890638958</v>
      </c>
      <c r="E887" s="78"/>
    </row>
    <row r="888" spans="1:5" x14ac:dyDescent="0.25">
      <c r="A888" s="80" t="s">
        <v>4688</v>
      </c>
      <c r="B888" s="85" t="s">
        <v>3867</v>
      </c>
      <c r="C888" s="83">
        <v>7939.54</v>
      </c>
      <c r="D888" s="83">
        <v>2.8558205460443737</v>
      </c>
      <c r="E888" s="78"/>
    </row>
    <row r="889" spans="1:5" x14ac:dyDescent="0.25">
      <c r="A889" s="80" t="s">
        <v>4688</v>
      </c>
      <c r="B889" s="85" t="s">
        <v>3868</v>
      </c>
      <c r="C889" s="83">
        <v>58570.21</v>
      </c>
      <c r="D889" s="83">
        <v>21.067468531443087</v>
      </c>
      <c r="E889" s="78"/>
    </row>
    <row r="890" spans="1:5" x14ac:dyDescent="0.25">
      <c r="A890" s="80" t="s">
        <v>4688</v>
      </c>
      <c r="B890" s="85" t="s">
        <v>3869</v>
      </c>
      <c r="C890" s="83">
        <v>4075.81</v>
      </c>
      <c r="D890" s="83">
        <v>1.466052433739627</v>
      </c>
      <c r="E890" s="78"/>
    </row>
    <row r="891" spans="1:5" x14ac:dyDescent="0.25">
      <c r="A891" s="80" t="s">
        <v>4688</v>
      </c>
      <c r="B891" s="85" t="s">
        <v>3870</v>
      </c>
      <c r="C891" s="83">
        <v>6072.7899999999991</v>
      </c>
      <c r="D891" s="83">
        <v>2.1843580930145587</v>
      </c>
      <c r="E891" s="78"/>
    </row>
    <row r="892" spans="1:5" x14ac:dyDescent="0.25">
      <c r="A892" s="80" t="s">
        <v>4688</v>
      </c>
      <c r="B892" s="85" t="s">
        <v>3871</v>
      </c>
      <c r="C892" s="83">
        <v>11946.22</v>
      </c>
      <c r="D892" s="83">
        <v>4.2970071973396715</v>
      </c>
      <c r="E892" s="78"/>
    </row>
    <row r="893" spans="1:5" x14ac:dyDescent="0.25">
      <c r="A893" s="80" t="s">
        <v>4688</v>
      </c>
      <c r="B893" s="85" t="s">
        <v>3872</v>
      </c>
      <c r="C893" s="83">
        <v>15722.95</v>
      </c>
      <c r="D893" s="83">
        <v>5.6554817602063077</v>
      </c>
      <c r="E893" s="78"/>
    </row>
    <row r="894" spans="1:5" x14ac:dyDescent="0.25">
      <c r="A894" s="80" t="s">
        <v>4688</v>
      </c>
      <c r="B894" s="85" t="s">
        <v>3873</v>
      </c>
      <c r="C894" s="83">
        <v>9526.67</v>
      </c>
      <c r="D894" s="83">
        <v>3.4267048117881584</v>
      </c>
      <c r="E894" s="78"/>
    </row>
    <row r="895" spans="1:5" x14ac:dyDescent="0.25">
      <c r="A895" s="80" t="s">
        <v>4688</v>
      </c>
      <c r="B895" s="85" t="s">
        <v>3874</v>
      </c>
      <c r="C895" s="83">
        <v>10044.93</v>
      </c>
      <c r="D895" s="83">
        <v>3.6131208454869568</v>
      </c>
      <c r="E895" s="78"/>
    </row>
    <row r="896" spans="1:5" x14ac:dyDescent="0.25">
      <c r="A896" s="80" t="s">
        <v>4688</v>
      </c>
      <c r="B896" s="85" t="s">
        <v>3875</v>
      </c>
      <c r="C896" s="83">
        <v>13146.2</v>
      </c>
      <c r="D896" s="83">
        <v>4.7286351680838621</v>
      </c>
      <c r="E896" s="78"/>
    </row>
    <row r="897" spans="1:5" x14ac:dyDescent="0.25">
      <c r="A897" s="80" t="s">
        <v>4688</v>
      </c>
      <c r="B897" s="85" t="s">
        <v>3876</v>
      </c>
      <c r="C897" s="83">
        <v>10663.630000000001</v>
      </c>
      <c r="D897" s="83">
        <v>3.8356647424680985</v>
      </c>
      <c r="E897" s="78"/>
    </row>
    <row r="898" spans="1:5" x14ac:dyDescent="0.25">
      <c r="A898" s="80" t="s">
        <v>4688</v>
      </c>
      <c r="B898" s="85" t="s">
        <v>3877</v>
      </c>
      <c r="C898" s="83">
        <v>8626.5499999999993</v>
      </c>
      <c r="D898" s="83">
        <v>3.1029352747739907</v>
      </c>
      <c r="E898" s="78"/>
    </row>
    <row r="899" spans="1:5" x14ac:dyDescent="0.25">
      <c r="A899" s="80" t="s">
        <v>4688</v>
      </c>
      <c r="B899" s="85" t="s">
        <v>3878</v>
      </c>
      <c r="C899" s="83">
        <v>10905.97</v>
      </c>
      <c r="D899" s="83">
        <v>3.9228334639719122</v>
      </c>
      <c r="E899" s="78"/>
    </row>
    <row r="900" spans="1:5" x14ac:dyDescent="0.25">
      <c r="A900" s="80" t="s">
        <v>4688</v>
      </c>
      <c r="B900" s="85" t="s">
        <v>3879</v>
      </c>
      <c r="C900" s="83">
        <v>22238.41</v>
      </c>
      <c r="D900" s="83">
        <v>7.9990664685055632</v>
      </c>
      <c r="E900" s="78"/>
    </row>
    <row r="901" spans="1:5" x14ac:dyDescent="0.25">
      <c r="A901" s="80" t="s">
        <v>4688</v>
      </c>
      <c r="B901" s="85" t="s">
        <v>3880</v>
      </c>
      <c r="C901" s="83">
        <v>10564.96</v>
      </c>
      <c r="D901" s="83">
        <v>3.8001735410536335</v>
      </c>
      <c r="E901" s="78"/>
    </row>
    <row r="902" spans="1:5" x14ac:dyDescent="0.25">
      <c r="A902" s="80" t="s">
        <v>4688</v>
      </c>
      <c r="B902" s="85" t="s">
        <v>3881</v>
      </c>
      <c r="C902" s="83">
        <v>7814.65</v>
      </c>
      <c r="D902" s="83">
        <v>2.8108981162820093</v>
      </c>
      <c r="E902" s="78"/>
    </row>
    <row r="903" spans="1:5" x14ac:dyDescent="0.25">
      <c r="A903" s="80" t="s">
        <v>4688</v>
      </c>
      <c r="B903" s="85" t="s">
        <v>3882</v>
      </c>
      <c r="C903" s="83">
        <v>12169.89</v>
      </c>
      <c r="D903" s="83">
        <v>4.3774603950732613</v>
      </c>
      <c r="E903" s="78"/>
    </row>
    <row r="904" spans="1:5" x14ac:dyDescent="0.25">
      <c r="A904" s="80" t="s">
        <v>4688</v>
      </c>
      <c r="B904" s="85" t="s">
        <v>3883</v>
      </c>
      <c r="C904" s="83">
        <v>12479.77</v>
      </c>
      <c r="D904" s="83">
        <v>4.4889229824282255</v>
      </c>
      <c r="E904" s="78"/>
    </row>
    <row r="905" spans="1:5" x14ac:dyDescent="0.25">
      <c r="A905" s="80" t="s">
        <v>4688</v>
      </c>
      <c r="B905" s="85" t="s">
        <v>3884</v>
      </c>
      <c r="C905" s="83">
        <v>11982.19</v>
      </c>
      <c r="D905" s="83">
        <v>4.3099454614004635</v>
      </c>
      <c r="E905" s="78"/>
    </row>
    <row r="906" spans="1:5" x14ac:dyDescent="0.25">
      <c r="A906" s="80" t="s">
        <v>4688</v>
      </c>
      <c r="B906" s="85" t="s">
        <v>3885</v>
      </c>
      <c r="C906" s="83">
        <v>7843.54</v>
      </c>
      <c r="D906" s="83">
        <v>2.8212897328712856</v>
      </c>
      <c r="E906" s="78"/>
    </row>
    <row r="907" spans="1:5" x14ac:dyDescent="0.25">
      <c r="A907" s="80" t="s">
        <v>4688</v>
      </c>
      <c r="B907" s="85" t="s">
        <v>3886</v>
      </c>
      <c r="C907" s="83">
        <v>5564.07</v>
      </c>
      <c r="D907" s="83">
        <v>2.0013735588748363</v>
      </c>
      <c r="E907" s="78"/>
    </row>
    <row r="908" spans="1:5" ht="30" x14ac:dyDescent="0.25">
      <c r="A908" s="80" t="s">
        <v>4688</v>
      </c>
      <c r="B908" s="85" t="s">
        <v>3887</v>
      </c>
      <c r="C908" s="83">
        <v>26396.190000000002</v>
      </c>
      <c r="D908" s="83">
        <v>9.4946031809514206</v>
      </c>
      <c r="E908" s="78"/>
    </row>
    <row r="909" spans="1:5" x14ac:dyDescent="0.25">
      <c r="A909" s="80" t="s">
        <v>4688</v>
      </c>
      <c r="B909" s="85" t="s">
        <v>3888</v>
      </c>
      <c r="C909" s="83">
        <v>6593.16</v>
      </c>
      <c r="D909" s="83">
        <v>2.3715330852112242</v>
      </c>
      <c r="E909" s="78"/>
    </row>
    <row r="910" spans="1:5" x14ac:dyDescent="0.25">
      <c r="A910" s="80" t="s">
        <v>4688</v>
      </c>
      <c r="B910" s="85" t="s">
        <v>3889</v>
      </c>
      <c r="C910" s="83">
        <v>14661.86</v>
      </c>
      <c r="D910" s="83">
        <v>5.273811962812224</v>
      </c>
      <c r="E910" s="78"/>
    </row>
    <row r="911" spans="1:5" x14ac:dyDescent="0.25">
      <c r="A911" s="80" t="s">
        <v>4688</v>
      </c>
      <c r="B911" s="85" t="s">
        <v>3890</v>
      </c>
      <c r="C911" s="83">
        <v>9656.5399999999991</v>
      </c>
      <c r="D911" s="83">
        <v>3.4734185274838763</v>
      </c>
      <c r="E911" s="78"/>
    </row>
    <row r="912" spans="1:5" x14ac:dyDescent="0.25">
      <c r="A912" s="80" t="s">
        <v>4688</v>
      </c>
      <c r="B912" s="85" t="s">
        <v>3891</v>
      </c>
      <c r="C912" s="83">
        <v>12713.79</v>
      </c>
      <c r="D912" s="83">
        <v>4.5730990334570389</v>
      </c>
      <c r="E912" s="78"/>
    </row>
    <row r="913" spans="1:5" x14ac:dyDescent="0.25">
      <c r="A913" s="80" t="s">
        <v>4688</v>
      </c>
      <c r="B913" s="85" t="s">
        <v>3892</v>
      </c>
      <c r="C913" s="83">
        <v>5424.54</v>
      </c>
      <c r="D913" s="83">
        <v>1.9511851801035762</v>
      </c>
      <c r="E913" s="78"/>
    </row>
    <row r="914" spans="1:5" x14ac:dyDescent="0.25">
      <c r="A914" s="80" t="s">
        <v>4688</v>
      </c>
      <c r="B914" s="85" t="s">
        <v>3893</v>
      </c>
      <c r="C914" s="83">
        <v>14400.689999999999</v>
      </c>
      <c r="D914" s="83">
        <v>5.1798701661828961</v>
      </c>
      <c r="E914" s="78"/>
    </row>
    <row r="915" spans="1:5" x14ac:dyDescent="0.25">
      <c r="A915" s="80" t="s">
        <v>4688</v>
      </c>
      <c r="B915" s="85" t="s">
        <v>3894</v>
      </c>
      <c r="C915" s="83">
        <v>10354.82</v>
      </c>
      <c r="D915" s="83">
        <v>3.7245870298016261</v>
      </c>
      <c r="E915" s="78"/>
    </row>
    <row r="916" spans="1:5" x14ac:dyDescent="0.25">
      <c r="A916" s="80" t="s">
        <v>4688</v>
      </c>
      <c r="B916" s="85" t="s">
        <v>3895</v>
      </c>
      <c r="C916" s="83">
        <v>20766.830000000002</v>
      </c>
      <c r="D916" s="83">
        <v>7.4697450721591787</v>
      </c>
      <c r="E916" s="78"/>
    </row>
    <row r="917" spans="1:5" x14ac:dyDescent="0.25">
      <c r="A917" s="80" t="s">
        <v>4688</v>
      </c>
      <c r="B917" s="85" t="s">
        <v>4704</v>
      </c>
      <c r="C917" s="83">
        <v>8121.62</v>
      </c>
      <c r="D917" s="83">
        <v>2.9213139883626642</v>
      </c>
      <c r="E917" s="78"/>
    </row>
    <row r="918" spans="1:5" x14ac:dyDescent="0.25">
      <c r="A918" s="80" t="s">
        <v>4688</v>
      </c>
      <c r="B918" s="85" t="s">
        <v>3896</v>
      </c>
      <c r="C918" s="83">
        <v>16738.37</v>
      </c>
      <c r="D918" s="83">
        <v>6.020724242625235</v>
      </c>
      <c r="E918" s="78"/>
    </row>
    <row r="919" spans="1:5" ht="30" x14ac:dyDescent="0.25">
      <c r="A919" s="80" t="s">
        <v>4688</v>
      </c>
      <c r="B919" s="85" t="s">
        <v>3897</v>
      </c>
      <c r="C919" s="83">
        <v>14062.55</v>
      </c>
      <c r="D919" s="83">
        <v>5.058242570700104</v>
      </c>
      <c r="E919" s="78"/>
    </row>
    <row r="920" spans="1:5" x14ac:dyDescent="0.25">
      <c r="A920" s="80" t="s">
        <v>4688</v>
      </c>
      <c r="B920" s="85" t="s">
        <v>3898</v>
      </c>
      <c r="C920" s="83">
        <v>27593.17</v>
      </c>
      <c r="D920" s="83">
        <v>9.9251520637839512</v>
      </c>
      <c r="E920" s="78"/>
    </row>
    <row r="921" spans="1:5" x14ac:dyDescent="0.25">
      <c r="A921" s="80" t="s">
        <v>4688</v>
      </c>
      <c r="B921" s="85" t="s">
        <v>3899</v>
      </c>
      <c r="C921" s="83">
        <v>11046.880000000001</v>
      </c>
      <c r="D921" s="83">
        <v>3.9735182231825363</v>
      </c>
      <c r="E921" s="78"/>
    </row>
    <row r="922" spans="1:5" x14ac:dyDescent="0.25">
      <c r="A922" s="80" t="s">
        <v>4688</v>
      </c>
      <c r="B922" s="85" t="s">
        <v>3900</v>
      </c>
      <c r="C922" s="83">
        <v>12837.04</v>
      </c>
      <c r="D922" s="83">
        <v>4.6174315618276962</v>
      </c>
      <c r="E922" s="78"/>
    </row>
    <row r="923" spans="1:5" x14ac:dyDescent="0.25">
      <c r="A923" s="80" t="s">
        <v>4688</v>
      </c>
      <c r="B923" s="85" t="s">
        <v>3901</v>
      </c>
      <c r="C923" s="83">
        <v>13535.87</v>
      </c>
      <c r="D923" s="83">
        <v>4.8687978969292498</v>
      </c>
      <c r="E923" s="78"/>
    </row>
    <row r="924" spans="1:5" x14ac:dyDescent="0.25">
      <c r="A924" s="80" t="s">
        <v>4688</v>
      </c>
      <c r="B924" s="85" t="s">
        <v>3902</v>
      </c>
      <c r="C924" s="83">
        <v>10913.45</v>
      </c>
      <c r="D924" s="83">
        <v>3.9255239898316492</v>
      </c>
      <c r="E924" s="78"/>
    </row>
    <row r="925" spans="1:5" x14ac:dyDescent="0.25">
      <c r="A925" s="80" t="s">
        <v>4688</v>
      </c>
      <c r="B925" s="85" t="s">
        <v>3903</v>
      </c>
      <c r="C925" s="83">
        <v>9793.9000000000015</v>
      </c>
      <c r="D925" s="83">
        <v>3.5228263659990371</v>
      </c>
      <c r="E925" s="78"/>
    </row>
    <row r="926" spans="1:5" x14ac:dyDescent="0.25">
      <c r="A926" s="80" t="s">
        <v>4688</v>
      </c>
      <c r="B926" s="85" t="s">
        <v>3904</v>
      </c>
      <c r="C926" s="83">
        <v>11208.880000000001</v>
      </c>
      <c r="D926" s="83">
        <v>4.0317889704121228</v>
      </c>
      <c r="E926" s="78"/>
    </row>
    <row r="927" spans="1:5" ht="30" x14ac:dyDescent="0.25">
      <c r="A927" s="80" t="s">
        <v>4688</v>
      </c>
      <c r="B927" s="85" t="s">
        <v>3905</v>
      </c>
      <c r="C927" s="83">
        <v>9887.2199999999993</v>
      </c>
      <c r="D927" s="83">
        <v>3.5563931939710427</v>
      </c>
      <c r="E927" s="78"/>
    </row>
    <row r="928" spans="1:5" x14ac:dyDescent="0.25">
      <c r="A928" s="80" t="s">
        <v>4688</v>
      </c>
      <c r="B928" s="85" t="s">
        <v>3906</v>
      </c>
      <c r="C928" s="83">
        <v>16691.939999999999</v>
      </c>
      <c r="D928" s="83">
        <v>6.0040235587124595</v>
      </c>
      <c r="E928" s="78"/>
    </row>
    <row r="929" spans="1:5" x14ac:dyDescent="0.25">
      <c r="A929" s="80" t="s">
        <v>4688</v>
      </c>
      <c r="B929" s="85" t="s">
        <v>3907</v>
      </c>
      <c r="C929" s="83">
        <v>9322.07</v>
      </c>
      <c r="D929" s="83">
        <v>3.3531110162130142</v>
      </c>
      <c r="E929" s="78"/>
    </row>
    <row r="930" spans="1:5" x14ac:dyDescent="0.25">
      <c r="A930" s="80" t="s">
        <v>4688</v>
      </c>
      <c r="B930" s="85" t="s">
        <v>3908</v>
      </c>
      <c r="C930" s="83">
        <v>14557.269999999999</v>
      </c>
      <c r="D930" s="83">
        <v>5.236191361252085</v>
      </c>
      <c r="E930" s="78"/>
    </row>
    <row r="931" spans="1:5" x14ac:dyDescent="0.25">
      <c r="A931" s="80" t="s">
        <v>4688</v>
      </c>
      <c r="B931" s="85" t="s">
        <v>3909</v>
      </c>
      <c r="C931" s="83">
        <v>14735.91</v>
      </c>
      <c r="D931" s="83">
        <v>5.3004474494316733</v>
      </c>
      <c r="E931" s="78"/>
    </row>
    <row r="932" spans="1:5" x14ac:dyDescent="0.25">
      <c r="A932" s="80" t="s">
        <v>4688</v>
      </c>
      <c r="B932" s="85" t="s">
        <v>3910</v>
      </c>
      <c r="C932" s="83">
        <v>8484.9399999999987</v>
      </c>
      <c r="D932" s="83">
        <v>3.05199872838398</v>
      </c>
      <c r="E932" s="78"/>
    </row>
    <row r="933" spans="1:5" x14ac:dyDescent="0.25">
      <c r="A933" s="80" t="s">
        <v>4688</v>
      </c>
      <c r="B933" s="85" t="s">
        <v>3911</v>
      </c>
      <c r="C933" s="83">
        <v>8155.66</v>
      </c>
      <c r="D933" s="83">
        <v>2.9335580392002885</v>
      </c>
      <c r="E933" s="78"/>
    </row>
    <row r="934" spans="1:5" x14ac:dyDescent="0.25">
      <c r="A934" s="80" t="s">
        <v>4688</v>
      </c>
      <c r="B934" s="85" t="s">
        <v>3912</v>
      </c>
      <c r="C934" s="83">
        <v>6199.8899999999994</v>
      </c>
      <c r="D934" s="83">
        <v>2.2300754508718454</v>
      </c>
      <c r="E934" s="78"/>
    </row>
    <row r="935" spans="1:5" x14ac:dyDescent="0.25">
      <c r="A935" s="80" t="s">
        <v>4688</v>
      </c>
      <c r="B935" s="85" t="s">
        <v>3913</v>
      </c>
      <c r="C935" s="83">
        <v>7553.4499999999989</v>
      </c>
      <c r="D935" s="83">
        <v>2.7169455287735653</v>
      </c>
      <c r="E935" s="78"/>
    </row>
    <row r="936" spans="1:5" x14ac:dyDescent="0.25">
      <c r="A936" s="80" t="s">
        <v>4688</v>
      </c>
      <c r="B936" s="85" t="s">
        <v>3914</v>
      </c>
      <c r="C936" s="83">
        <v>12136.98</v>
      </c>
      <c r="D936" s="83">
        <v>4.3656228006823623</v>
      </c>
      <c r="E936" s="78"/>
    </row>
    <row r="937" spans="1:5" x14ac:dyDescent="0.25">
      <c r="A937" s="80" t="s">
        <v>4688</v>
      </c>
      <c r="B937" s="85" t="s">
        <v>3915</v>
      </c>
      <c r="C937" s="83">
        <v>10430.030000000001</v>
      </c>
      <c r="D937" s="83">
        <v>3.7516397637469177</v>
      </c>
      <c r="E937" s="78"/>
    </row>
    <row r="938" spans="1:5" x14ac:dyDescent="0.25">
      <c r="A938" s="80" t="s">
        <v>4688</v>
      </c>
      <c r="B938" s="85" t="s">
        <v>3916</v>
      </c>
      <c r="C938" s="83">
        <v>8720.7000000000007</v>
      </c>
      <c r="D938" s="83">
        <v>3.1368006504015562</v>
      </c>
      <c r="E938" s="78"/>
    </row>
    <row r="939" spans="1:5" x14ac:dyDescent="0.25">
      <c r="A939" s="80" t="s">
        <v>4688</v>
      </c>
      <c r="B939" s="85" t="s">
        <v>3917</v>
      </c>
      <c r="C939" s="83">
        <v>15928</v>
      </c>
      <c r="D939" s="83">
        <v>5.7292374189682</v>
      </c>
      <c r="E939" s="78"/>
    </row>
    <row r="940" spans="1:5" x14ac:dyDescent="0.25">
      <c r="A940" s="80" t="s">
        <v>4688</v>
      </c>
      <c r="B940" s="85" t="s">
        <v>3918</v>
      </c>
      <c r="C940" s="83">
        <v>13554.05</v>
      </c>
      <c r="D940" s="83">
        <v>4.8753371696739034</v>
      </c>
      <c r="E940" s="78"/>
    </row>
    <row r="941" spans="1:5" x14ac:dyDescent="0.25">
      <c r="A941" s="80" t="s">
        <v>4688</v>
      </c>
      <c r="B941" s="85" t="s">
        <v>3919</v>
      </c>
      <c r="C941" s="83">
        <v>8793.86</v>
      </c>
      <c r="D941" s="83">
        <v>3.1631160076072136</v>
      </c>
      <c r="E941" s="78"/>
    </row>
    <row r="942" spans="1:5" x14ac:dyDescent="0.25">
      <c r="A942" s="80" t="s">
        <v>4688</v>
      </c>
      <c r="B942" s="85" t="s">
        <v>3920</v>
      </c>
      <c r="C942" s="83">
        <v>5545.98</v>
      </c>
      <c r="D942" s="83">
        <v>1.9948666587675326</v>
      </c>
      <c r="E942" s="78"/>
    </row>
    <row r="943" spans="1:5" x14ac:dyDescent="0.25">
      <c r="A943" s="80" t="s">
        <v>4688</v>
      </c>
      <c r="B943" s="85" t="s">
        <v>3921</v>
      </c>
      <c r="C943" s="83">
        <v>6556.42</v>
      </c>
      <c r="D943" s="83">
        <v>2.358317855253107</v>
      </c>
      <c r="E943" s="78"/>
    </row>
    <row r="944" spans="1:5" x14ac:dyDescent="0.25">
      <c r="A944" s="80" t="s">
        <v>4688</v>
      </c>
      <c r="B944" s="85" t="s">
        <v>3922</v>
      </c>
      <c r="C944" s="83">
        <v>9564.74</v>
      </c>
      <c r="D944" s="83">
        <v>3.440398437387111</v>
      </c>
      <c r="E944" s="78"/>
    </row>
    <row r="945" spans="1:5" x14ac:dyDescent="0.25">
      <c r="A945" s="80" t="s">
        <v>4688</v>
      </c>
      <c r="B945" s="85" t="s">
        <v>3923</v>
      </c>
      <c r="C945" s="83">
        <v>22512.190000000002</v>
      </c>
      <c r="D945" s="83">
        <v>8.0975440313235652</v>
      </c>
      <c r="E945" s="78"/>
    </row>
    <row r="946" spans="1:5" x14ac:dyDescent="0.25">
      <c r="A946" s="80" t="s">
        <v>4688</v>
      </c>
      <c r="B946" s="85" t="s">
        <v>3924</v>
      </c>
      <c r="C946" s="83">
        <v>7969.2999999999993</v>
      </c>
      <c r="D946" s="83">
        <v>2.8665250981280308</v>
      </c>
      <c r="E946" s="78"/>
    </row>
    <row r="947" spans="1:5" x14ac:dyDescent="0.25">
      <c r="A947" s="80" t="s">
        <v>4688</v>
      </c>
      <c r="B947" s="85" t="s">
        <v>3925</v>
      </c>
      <c r="C947" s="83">
        <v>9310.57</v>
      </c>
      <c r="D947" s="83">
        <v>3.3489745125516546</v>
      </c>
      <c r="E947" s="78"/>
    </row>
    <row r="948" spans="1:5" x14ac:dyDescent="0.25">
      <c r="A948" s="80" t="s">
        <v>4688</v>
      </c>
      <c r="B948" s="85" t="s">
        <v>3926</v>
      </c>
      <c r="C948" s="83">
        <v>11584.76</v>
      </c>
      <c r="D948" s="83">
        <v>4.166991491823584</v>
      </c>
      <c r="E948" s="78"/>
    </row>
    <row r="949" spans="1:5" x14ac:dyDescent="0.25">
      <c r="A949" s="80" t="s">
        <v>4688</v>
      </c>
      <c r="B949" s="85" t="s">
        <v>3927</v>
      </c>
      <c r="C949" s="83">
        <v>5866.34</v>
      </c>
      <c r="D949" s="83">
        <v>2.1100988598938919</v>
      </c>
      <c r="E949" s="78"/>
    </row>
    <row r="950" spans="1:5" x14ac:dyDescent="0.25">
      <c r="A950" s="80" t="s">
        <v>4688</v>
      </c>
      <c r="B950" s="85" t="s">
        <v>3928</v>
      </c>
      <c r="C950" s="83">
        <v>11698.4</v>
      </c>
      <c r="D950" s="83">
        <v>4.2078673419172272</v>
      </c>
      <c r="E950" s="78"/>
    </row>
    <row r="951" spans="1:5" x14ac:dyDescent="0.25">
      <c r="A951" s="80" t="s">
        <v>4688</v>
      </c>
      <c r="B951" s="85" t="s">
        <v>3929</v>
      </c>
      <c r="C951" s="83">
        <v>5856.75</v>
      </c>
      <c r="D951" s="83">
        <v>2.1066493755362887</v>
      </c>
      <c r="E951" s="78"/>
    </row>
    <row r="952" spans="1:5" x14ac:dyDescent="0.25">
      <c r="A952" s="80" t="s">
        <v>4688</v>
      </c>
      <c r="B952" s="85" t="s">
        <v>3930</v>
      </c>
      <c r="C952" s="83">
        <v>4667.25</v>
      </c>
      <c r="D952" s="83">
        <v>1.678791018563494</v>
      </c>
      <c r="E952" s="78"/>
    </row>
    <row r="953" spans="1:5" x14ac:dyDescent="0.25">
      <c r="A953" s="80" t="s">
        <v>4688</v>
      </c>
      <c r="B953" s="85" t="s">
        <v>3931</v>
      </c>
      <c r="C953" s="83">
        <v>4399.93</v>
      </c>
      <c r="D953" s="83">
        <v>1.5826370917152659</v>
      </c>
      <c r="E953" s="78"/>
    </row>
    <row r="954" spans="1:5" x14ac:dyDescent="0.25">
      <c r="A954" s="80" t="s">
        <v>4688</v>
      </c>
      <c r="B954" s="85" t="s">
        <v>3932</v>
      </c>
      <c r="C954" s="83">
        <v>13443.73</v>
      </c>
      <c r="D954" s="83">
        <v>4.8356555102024963</v>
      </c>
      <c r="E954" s="78"/>
    </row>
    <row r="955" spans="1:5" x14ac:dyDescent="0.25">
      <c r="A955" s="80" t="s">
        <v>4688</v>
      </c>
      <c r="B955" s="85" t="s">
        <v>3933</v>
      </c>
      <c r="C955" s="83">
        <v>4523.04</v>
      </c>
      <c r="D955" s="83">
        <v>1.6269192626500457</v>
      </c>
      <c r="E955" s="78"/>
    </row>
    <row r="956" spans="1:5" x14ac:dyDescent="0.25">
      <c r="A956" s="80" t="s">
        <v>4688</v>
      </c>
      <c r="B956" s="85" t="s">
        <v>3934</v>
      </c>
      <c r="C956" s="83">
        <v>12201.56</v>
      </c>
      <c r="D956" s="83">
        <v>4.3888519664606749</v>
      </c>
      <c r="E956" s="78"/>
    </row>
    <row r="957" spans="1:5" x14ac:dyDescent="0.25">
      <c r="A957" s="80" t="s">
        <v>4688</v>
      </c>
      <c r="B957" s="85" t="s">
        <v>3935</v>
      </c>
      <c r="C957" s="83">
        <v>7032.5499999999993</v>
      </c>
      <c r="D957" s="83">
        <v>2.529579897712507</v>
      </c>
      <c r="E957" s="78"/>
    </row>
    <row r="958" spans="1:5" x14ac:dyDescent="0.25">
      <c r="A958" s="80" t="s">
        <v>4688</v>
      </c>
      <c r="B958" s="85" t="s">
        <v>3936</v>
      </c>
      <c r="C958" s="83">
        <v>10279.050000000001</v>
      </c>
      <c r="D958" s="83">
        <v>3.6973328661128257</v>
      </c>
      <c r="E958" s="78"/>
    </row>
    <row r="959" spans="1:5" x14ac:dyDescent="0.25">
      <c r="A959" s="80" t="s">
        <v>4688</v>
      </c>
      <c r="B959" s="85" t="s">
        <v>3937</v>
      </c>
      <c r="C959" s="83">
        <v>11772.24</v>
      </c>
      <c r="D959" s="83">
        <v>4.2344272923828603</v>
      </c>
      <c r="E959" s="78"/>
    </row>
    <row r="960" spans="1:5" ht="30" x14ac:dyDescent="0.25">
      <c r="A960" s="80" t="s">
        <v>4688</v>
      </c>
      <c r="B960" s="85" t="s">
        <v>3938</v>
      </c>
      <c r="C960" s="83">
        <v>9393.119999999999</v>
      </c>
      <c r="D960" s="83">
        <v>3.3786674149208045</v>
      </c>
      <c r="E960" s="78"/>
    </row>
    <row r="961" spans="1:5" x14ac:dyDescent="0.25">
      <c r="A961" s="80" t="s">
        <v>4688</v>
      </c>
      <c r="B961" s="85" t="s">
        <v>3939</v>
      </c>
      <c r="C961" s="83">
        <v>10071.93</v>
      </c>
      <c r="D961" s="83">
        <v>3.6228326366918875</v>
      </c>
      <c r="E961" s="78"/>
    </row>
    <row r="962" spans="1:5" x14ac:dyDescent="0.25">
      <c r="A962" s="80" t="s">
        <v>4688</v>
      </c>
      <c r="B962" s="85" t="s">
        <v>3940</v>
      </c>
      <c r="C962" s="83">
        <v>12209.34</v>
      </c>
      <c r="D962" s="83">
        <v>4.3916504011115771</v>
      </c>
      <c r="E962" s="78"/>
    </row>
    <row r="963" spans="1:5" x14ac:dyDescent="0.25">
      <c r="A963" s="80" t="s">
        <v>4688</v>
      </c>
      <c r="B963" s="85" t="s">
        <v>3941</v>
      </c>
      <c r="C963" s="83">
        <v>17032.169999999998</v>
      </c>
      <c r="D963" s="83">
        <v>6.1264029187737066</v>
      </c>
      <c r="E963" s="78"/>
    </row>
    <row r="964" spans="1:5" x14ac:dyDescent="0.25">
      <c r="A964" s="80" t="s">
        <v>4688</v>
      </c>
      <c r="B964" s="85" t="s">
        <v>3942</v>
      </c>
      <c r="C964" s="83">
        <v>5568.46</v>
      </c>
      <c r="D964" s="83">
        <v>2.0029526241855642</v>
      </c>
      <c r="E964" s="78"/>
    </row>
    <row r="965" spans="1:5" x14ac:dyDescent="0.25">
      <c r="A965" s="80" t="s">
        <v>4688</v>
      </c>
      <c r="B965" s="85" t="s">
        <v>3943</v>
      </c>
      <c r="C965" s="83">
        <v>3691.43</v>
      </c>
      <c r="D965" s="83">
        <v>1.3277924965784644</v>
      </c>
      <c r="E965" s="78"/>
    </row>
    <row r="966" spans="1:5" x14ac:dyDescent="0.25">
      <c r="A966" s="80" t="s">
        <v>4688</v>
      </c>
      <c r="B966" s="85" t="s">
        <v>3944</v>
      </c>
      <c r="C966" s="83">
        <v>11610.6</v>
      </c>
      <c r="D966" s="83">
        <v>4.1762860357026739</v>
      </c>
      <c r="E966" s="78"/>
    </row>
    <row r="967" spans="1:5" x14ac:dyDescent="0.25">
      <c r="A967" s="80" t="s">
        <v>4688</v>
      </c>
      <c r="B967" s="85" t="s">
        <v>3945</v>
      </c>
      <c r="C967" s="83">
        <v>2600.9499999999998</v>
      </c>
      <c r="D967" s="83">
        <v>0.93555123460982792</v>
      </c>
      <c r="E967" s="78"/>
    </row>
    <row r="968" spans="1:5" x14ac:dyDescent="0.25">
      <c r="A968" s="80" t="s">
        <v>4688</v>
      </c>
      <c r="B968" s="85" t="s">
        <v>3946</v>
      </c>
      <c r="C968" s="83">
        <v>15573.140000000001</v>
      </c>
      <c r="D968" s="83">
        <v>5.6015957068577631</v>
      </c>
      <c r="E968" s="78"/>
    </row>
    <row r="969" spans="1:5" x14ac:dyDescent="0.25">
      <c r="A969" s="80" t="s">
        <v>4688</v>
      </c>
      <c r="B969" s="85" t="s">
        <v>3947</v>
      </c>
      <c r="C969" s="83">
        <v>15017.02</v>
      </c>
      <c r="D969" s="83">
        <v>5.4015615837138276</v>
      </c>
      <c r="E969" s="78"/>
    </row>
    <row r="970" spans="1:5" x14ac:dyDescent="0.25">
      <c r="A970" s="80" t="s">
        <v>4688</v>
      </c>
      <c r="B970" s="85" t="s">
        <v>3948</v>
      </c>
      <c r="C970" s="83">
        <v>10684.55</v>
      </c>
      <c r="D970" s="83">
        <v>3.8431895821720667</v>
      </c>
      <c r="E970" s="78"/>
    </row>
    <row r="971" spans="1:5" x14ac:dyDescent="0.25">
      <c r="A971" s="80" t="s">
        <v>4688</v>
      </c>
      <c r="B971" s="85" t="s">
        <v>3949</v>
      </c>
      <c r="C971" s="83">
        <v>4644.07</v>
      </c>
      <c r="D971" s="83">
        <v>1.6704532659660754</v>
      </c>
      <c r="E971" s="78"/>
    </row>
    <row r="972" spans="1:5" x14ac:dyDescent="0.25">
      <c r="A972" s="80" t="s">
        <v>4688</v>
      </c>
      <c r="B972" s="85" t="s">
        <v>3950</v>
      </c>
      <c r="C972" s="83">
        <v>9282.09</v>
      </c>
      <c r="D972" s="83">
        <v>3.3387303713103051</v>
      </c>
      <c r="E972" s="78"/>
    </row>
    <row r="973" spans="1:5" x14ac:dyDescent="0.25">
      <c r="A973" s="80" t="s">
        <v>4688</v>
      </c>
      <c r="B973" s="85" t="s">
        <v>3951</v>
      </c>
      <c r="C973" s="83">
        <v>10764.16</v>
      </c>
      <c r="D973" s="83">
        <v>3.8718249783877914</v>
      </c>
      <c r="E973" s="78"/>
    </row>
    <row r="974" spans="1:5" x14ac:dyDescent="0.25">
      <c r="A974" s="80" t="s">
        <v>4688</v>
      </c>
      <c r="B974" s="85" t="s">
        <v>3952</v>
      </c>
      <c r="C974" s="83">
        <v>20178.25</v>
      </c>
      <c r="D974" s="83">
        <v>7.2580352178110932</v>
      </c>
      <c r="E974" s="78"/>
    </row>
    <row r="975" spans="1:5" x14ac:dyDescent="0.25">
      <c r="A975" s="80" t="s">
        <v>4688</v>
      </c>
      <c r="B975" s="85" t="s">
        <v>3953</v>
      </c>
      <c r="C975" s="83">
        <v>11943.51</v>
      </c>
      <c r="D975" s="83">
        <v>4.2960324212594729</v>
      </c>
      <c r="E975" s="78"/>
    </row>
    <row r="976" spans="1:5" x14ac:dyDescent="0.25">
      <c r="A976" s="80" t="s">
        <v>4688</v>
      </c>
      <c r="B976" s="85" t="s">
        <v>3954</v>
      </c>
      <c r="C976" s="83">
        <v>12923.68</v>
      </c>
      <c r="D976" s="83">
        <v>4.6485956207164083</v>
      </c>
      <c r="E976" s="78"/>
    </row>
    <row r="977" spans="1:5" x14ac:dyDescent="0.25">
      <c r="A977" s="80" t="s">
        <v>4688</v>
      </c>
      <c r="B977" s="85" t="s">
        <v>3955</v>
      </c>
      <c r="C977" s="83">
        <v>11422.46</v>
      </c>
      <c r="D977" s="83">
        <v>4.1086128358028313</v>
      </c>
      <c r="E977" s="78"/>
    </row>
    <row r="978" spans="1:5" x14ac:dyDescent="0.25">
      <c r="A978" s="80" t="s">
        <v>4688</v>
      </c>
      <c r="B978" s="85" t="s">
        <v>3956</v>
      </c>
      <c r="C978" s="83">
        <v>9908.68</v>
      </c>
      <c r="D978" s="83">
        <v>3.5641122694991103</v>
      </c>
      <c r="E978" s="78"/>
    </row>
    <row r="979" spans="1:5" x14ac:dyDescent="0.25">
      <c r="A979" s="80" t="s">
        <v>4688</v>
      </c>
      <c r="B979" s="85" t="s">
        <v>3957</v>
      </c>
      <c r="C979" s="83">
        <v>6278.29</v>
      </c>
      <c r="D979" s="83">
        <v>2.2582756149632006</v>
      </c>
      <c r="E979" s="78"/>
    </row>
    <row r="980" spans="1:5" x14ac:dyDescent="0.25">
      <c r="A980" s="80" t="s">
        <v>4688</v>
      </c>
      <c r="B980" s="85" t="s">
        <v>3958</v>
      </c>
      <c r="C980" s="83">
        <v>18947.87</v>
      </c>
      <c r="D980" s="83">
        <v>6.8154724895620911</v>
      </c>
      <c r="E980" s="78"/>
    </row>
    <row r="981" spans="1:5" x14ac:dyDescent="0.25">
      <c r="A981" s="80" t="s">
        <v>4688</v>
      </c>
      <c r="B981" s="85" t="s">
        <v>3959</v>
      </c>
      <c r="C981" s="83">
        <v>3030.59</v>
      </c>
      <c r="D981" s="83">
        <v>1.0900910113982194</v>
      </c>
      <c r="E981" s="78"/>
    </row>
    <row r="982" spans="1:5" x14ac:dyDescent="0.25">
      <c r="A982" s="80" t="s">
        <v>4688</v>
      </c>
      <c r="B982" s="85" t="s">
        <v>3960</v>
      </c>
      <c r="C982" s="83">
        <v>10617.52</v>
      </c>
      <c r="D982" s="83">
        <v>3.8190791612658996</v>
      </c>
      <c r="E982" s="78"/>
    </row>
    <row r="983" spans="1:5" x14ac:dyDescent="0.25">
      <c r="A983" s="80" t="s">
        <v>4688</v>
      </c>
      <c r="B983" s="85" t="s">
        <v>3961</v>
      </c>
      <c r="C983" s="83">
        <v>12118.83</v>
      </c>
      <c r="D983" s="83">
        <v>4.3590943188168252</v>
      </c>
      <c r="E983" s="78"/>
    </row>
    <row r="984" spans="1:5" x14ac:dyDescent="0.25">
      <c r="A984" s="80" t="s">
        <v>4688</v>
      </c>
      <c r="B984" s="85" t="s">
        <v>3962</v>
      </c>
      <c r="C984" s="83">
        <v>13804.85</v>
      </c>
      <c r="D984" s="83">
        <v>4.9655489190885964</v>
      </c>
      <c r="E984" s="78"/>
    </row>
    <row r="985" spans="1:5" x14ac:dyDescent="0.25">
      <c r="A985" s="80" t="s">
        <v>4688</v>
      </c>
      <c r="B985" s="85" t="s">
        <v>3963</v>
      </c>
      <c r="C985" s="83">
        <v>8339.64</v>
      </c>
      <c r="D985" s="83">
        <v>2.9997349038626293</v>
      </c>
      <c r="E985" s="78"/>
    </row>
    <row r="986" spans="1:5" x14ac:dyDescent="0.25">
      <c r="A986" s="80" t="s">
        <v>4688</v>
      </c>
      <c r="B986" s="85" t="s">
        <v>3964</v>
      </c>
      <c r="C986" s="83">
        <v>11960.45</v>
      </c>
      <c r="D986" s="83">
        <v>4.302125671000641</v>
      </c>
      <c r="E986" s="78"/>
    </row>
    <row r="987" spans="1:5" x14ac:dyDescent="0.25">
      <c r="A987" s="80" t="s">
        <v>4690</v>
      </c>
      <c r="B987" s="85" t="s">
        <v>3965</v>
      </c>
      <c r="C987" s="83">
        <v>13583.52</v>
      </c>
      <c r="D987" s="83">
        <v>4.8859374099261004</v>
      </c>
      <c r="E987" s="78"/>
    </row>
    <row r="988" spans="1:5" x14ac:dyDescent="0.25">
      <c r="A988" s="80" t="s">
        <v>4690</v>
      </c>
      <c r="B988" s="85" t="s">
        <v>3966</v>
      </c>
      <c r="C988" s="83">
        <v>8770</v>
      </c>
      <c r="D988" s="83">
        <v>3.1545336617498188</v>
      </c>
      <c r="E988" s="78"/>
    </row>
    <row r="989" spans="1:5" x14ac:dyDescent="0.25">
      <c r="A989" s="80" t="s">
        <v>4690</v>
      </c>
      <c r="B989" s="85" t="s">
        <v>3967</v>
      </c>
      <c r="C989" s="83">
        <v>6438.3600000000006</v>
      </c>
      <c r="D989" s="83">
        <v>2.3158521489696198</v>
      </c>
      <c r="E989" s="78"/>
    </row>
    <row r="990" spans="1:5" x14ac:dyDescent="0.25">
      <c r="A990" s="80" t="s">
        <v>4690</v>
      </c>
      <c r="B990" s="85" t="s">
        <v>3968</v>
      </c>
      <c r="C990" s="83">
        <v>11250.880000000001</v>
      </c>
      <c r="D990" s="83">
        <v>4.0468962011753487</v>
      </c>
      <c r="E990" s="78"/>
    </row>
    <row r="991" spans="1:5" x14ac:dyDescent="0.25">
      <c r="A991" s="80" t="s">
        <v>4690</v>
      </c>
      <c r="B991" s="85" t="s">
        <v>3969</v>
      </c>
      <c r="C991" s="83">
        <v>9884.4</v>
      </c>
      <c r="D991" s="83">
        <v>3.5553788513340834</v>
      </c>
      <c r="E991" s="78"/>
    </row>
    <row r="992" spans="1:5" x14ac:dyDescent="0.25">
      <c r="A992" s="80" t="s">
        <v>4690</v>
      </c>
      <c r="B992" s="85" t="s">
        <v>3970</v>
      </c>
      <c r="C992" s="83">
        <v>12527.230000000001</v>
      </c>
      <c r="D992" s="83">
        <v>4.5059941531906711</v>
      </c>
      <c r="E992" s="78"/>
    </row>
    <row r="993" spans="1:5" x14ac:dyDescent="0.25">
      <c r="A993" s="80" t="s">
        <v>4690</v>
      </c>
      <c r="B993" s="85" t="s">
        <v>3971</v>
      </c>
      <c r="C993" s="83">
        <v>14653.79</v>
      </c>
      <c r="D993" s="83">
        <v>5.2709092163298612</v>
      </c>
      <c r="E993" s="78"/>
    </row>
    <row r="994" spans="1:5" x14ac:dyDescent="0.25">
      <c r="A994" s="80" t="s">
        <v>4690</v>
      </c>
      <c r="B994" s="85" t="s">
        <v>3972</v>
      </c>
      <c r="C994" s="83">
        <v>11269.8</v>
      </c>
      <c r="D994" s="83">
        <v>4.0537016489382109</v>
      </c>
      <c r="E994" s="78"/>
    </row>
    <row r="995" spans="1:5" x14ac:dyDescent="0.25">
      <c r="A995" s="80" t="s">
        <v>4690</v>
      </c>
      <c r="B995" s="85" t="s">
        <v>3973</v>
      </c>
      <c r="C995" s="83">
        <v>12809.579999999998</v>
      </c>
      <c r="D995" s="83">
        <v>4.6075543104763099</v>
      </c>
      <c r="E995" s="78"/>
    </row>
    <row r="996" spans="1:5" x14ac:dyDescent="0.25">
      <c r="A996" s="80" t="s">
        <v>4690</v>
      </c>
      <c r="B996" s="85" t="s">
        <v>3974</v>
      </c>
      <c r="C996" s="83">
        <v>4029.76</v>
      </c>
      <c r="D996" s="83">
        <v>1.4494884342956615</v>
      </c>
      <c r="E996" s="78"/>
    </row>
    <row r="997" spans="1:5" x14ac:dyDescent="0.25">
      <c r="A997" s="80" t="s">
        <v>4690</v>
      </c>
      <c r="B997" s="85" t="s">
        <v>3975</v>
      </c>
      <c r="C997" s="83">
        <v>7397.51</v>
      </c>
      <c r="D997" s="83">
        <v>2.6608545391255305</v>
      </c>
      <c r="E997" s="78"/>
    </row>
    <row r="998" spans="1:5" x14ac:dyDescent="0.25">
      <c r="A998" s="80" t="s">
        <v>4690</v>
      </c>
      <c r="B998" s="85" t="s">
        <v>3976</v>
      </c>
      <c r="C998" s="83">
        <v>7875.36</v>
      </c>
      <c r="D998" s="83">
        <v>2.832735258654282</v>
      </c>
      <c r="E998" s="78"/>
    </row>
    <row r="999" spans="1:5" x14ac:dyDescent="0.25">
      <c r="A999" s="80" t="s">
        <v>4690</v>
      </c>
      <c r="B999" s="85" t="s">
        <v>3977</v>
      </c>
      <c r="C999" s="83">
        <v>14951.710000000001</v>
      </c>
      <c r="D999" s="83">
        <v>5.3780698398770115</v>
      </c>
      <c r="E999" s="78"/>
    </row>
    <row r="1000" spans="1:5" x14ac:dyDescent="0.25">
      <c r="A1000" s="80" t="s">
        <v>4690</v>
      </c>
      <c r="B1000" s="85" t="s">
        <v>3978</v>
      </c>
      <c r="C1000" s="83">
        <v>7762.6</v>
      </c>
      <c r="D1000" s="83">
        <v>2.792175941014726</v>
      </c>
      <c r="E1000" s="78"/>
    </row>
    <row r="1001" spans="1:5" x14ac:dyDescent="0.25">
      <c r="A1001" s="80" t="s">
        <v>4690</v>
      </c>
      <c r="B1001" s="85" t="s">
        <v>3979</v>
      </c>
      <c r="C1001" s="83">
        <v>9870.18</v>
      </c>
      <c r="D1001" s="83">
        <v>3.55026397463282</v>
      </c>
      <c r="E1001" s="78"/>
    </row>
    <row r="1002" spans="1:5" x14ac:dyDescent="0.25">
      <c r="A1002" s="80" t="s">
        <v>4690</v>
      </c>
      <c r="B1002" s="85" t="s">
        <v>3980</v>
      </c>
      <c r="C1002" s="83">
        <v>7366.2699999999995</v>
      </c>
      <c r="D1002" s="83">
        <v>2.6496176370054547</v>
      </c>
      <c r="E1002" s="78"/>
    </row>
    <row r="1003" spans="1:5" x14ac:dyDescent="0.25">
      <c r="A1003" s="80" t="s">
        <v>4690</v>
      </c>
      <c r="B1003" s="85" t="s">
        <v>3981</v>
      </c>
      <c r="C1003" s="83">
        <v>16210.309999999998</v>
      </c>
      <c r="D1003" s="83">
        <v>5.8307831884150172</v>
      </c>
      <c r="E1003" s="78"/>
    </row>
    <row r="1004" spans="1:5" x14ac:dyDescent="0.25">
      <c r="A1004" s="80" t="s">
        <v>4690</v>
      </c>
      <c r="B1004" s="85" t="s">
        <v>3982</v>
      </c>
      <c r="C1004" s="83">
        <v>13578.2</v>
      </c>
      <c r="D1004" s="83">
        <v>4.8840238273627588</v>
      </c>
      <c r="E1004" s="78"/>
    </row>
    <row r="1005" spans="1:5" x14ac:dyDescent="0.25">
      <c r="A1005" s="80" t="s">
        <v>4690</v>
      </c>
      <c r="B1005" s="85" t="s">
        <v>3983</v>
      </c>
      <c r="C1005" s="83">
        <v>7550.25</v>
      </c>
      <c r="D1005" s="83">
        <v>2.715794501667796</v>
      </c>
      <c r="E1005" s="78"/>
    </row>
    <row r="1006" spans="1:5" x14ac:dyDescent="0.25">
      <c r="A1006" s="80" t="s">
        <v>4690</v>
      </c>
      <c r="B1006" s="85" t="s">
        <v>3984</v>
      </c>
      <c r="C1006" s="83">
        <v>13980.330000000002</v>
      </c>
      <c r="D1006" s="83">
        <v>5.0286683680012372</v>
      </c>
      <c r="E1006" s="78"/>
    </row>
    <row r="1007" spans="1:5" x14ac:dyDescent="0.25">
      <c r="A1007" s="80" t="s">
        <v>4690</v>
      </c>
      <c r="B1007" s="85" t="s">
        <v>3985</v>
      </c>
      <c r="C1007" s="83">
        <v>11319.220000000001</v>
      </c>
      <c r="D1007" s="83">
        <v>4.0714778238029403</v>
      </c>
      <c r="E1007" s="78"/>
    </row>
    <row r="1008" spans="1:5" x14ac:dyDescent="0.25">
      <c r="A1008" s="80" t="s">
        <v>4690</v>
      </c>
      <c r="B1008" s="85" t="s">
        <v>3986</v>
      </c>
      <c r="C1008" s="83">
        <v>9062.99</v>
      </c>
      <c r="D1008" s="83">
        <v>3.2599209841621426</v>
      </c>
      <c r="E1008" s="78"/>
    </row>
    <row r="1009" spans="1:5" x14ac:dyDescent="0.25">
      <c r="A1009" s="80" t="s">
        <v>4690</v>
      </c>
      <c r="B1009" s="85" t="s">
        <v>3987</v>
      </c>
      <c r="C1009" s="83">
        <v>11624.69</v>
      </c>
      <c r="D1009" s="83">
        <v>4.1813541519277653</v>
      </c>
      <c r="E1009" s="78"/>
    </row>
    <row r="1010" spans="1:5" x14ac:dyDescent="0.25">
      <c r="A1010" s="80" t="s">
        <v>4690</v>
      </c>
      <c r="B1010" s="85" t="s">
        <v>3988</v>
      </c>
      <c r="C1010" s="83">
        <v>10363.290000000001</v>
      </c>
      <c r="D1010" s="83">
        <v>3.7276336546722102</v>
      </c>
      <c r="E1010" s="78"/>
    </row>
    <row r="1011" spans="1:5" x14ac:dyDescent="0.25">
      <c r="A1011" s="80" t="s">
        <v>4690</v>
      </c>
      <c r="B1011" s="85" t="s">
        <v>3989</v>
      </c>
      <c r="C1011" s="83">
        <v>12957</v>
      </c>
      <c r="D1011" s="83">
        <v>4.6605806904552338</v>
      </c>
      <c r="E1011" s="78"/>
    </row>
    <row r="1012" spans="1:5" x14ac:dyDescent="0.25">
      <c r="A1012" s="80" t="s">
        <v>4690</v>
      </c>
      <c r="B1012" s="85" t="s">
        <v>3990</v>
      </c>
      <c r="C1012" s="83">
        <v>14996.65</v>
      </c>
      <c r="D1012" s="83">
        <v>5.3942345767936626</v>
      </c>
      <c r="E1012" s="78"/>
    </row>
    <row r="1013" spans="1:5" x14ac:dyDescent="0.25">
      <c r="A1013" s="80" t="s">
        <v>4690</v>
      </c>
      <c r="B1013" s="85" t="s">
        <v>3991</v>
      </c>
      <c r="C1013" s="83">
        <v>7742.98</v>
      </c>
      <c r="D1013" s="83">
        <v>2.7851187060724758</v>
      </c>
      <c r="E1013" s="78"/>
    </row>
    <row r="1014" spans="1:5" x14ac:dyDescent="0.25">
      <c r="A1014" s="80" t="s">
        <v>4690</v>
      </c>
      <c r="B1014" s="85" t="s">
        <v>3992</v>
      </c>
      <c r="C1014" s="83">
        <v>19756.5</v>
      </c>
      <c r="D1014" s="83">
        <v>7.1063334422303646</v>
      </c>
      <c r="E1014" s="78"/>
    </row>
    <row r="1015" spans="1:5" x14ac:dyDescent="0.25">
      <c r="A1015" s="80" t="s">
        <v>4690</v>
      </c>
      <c r="B1015" s="85" t="s">
        <v>3993</v>
      </c>
      <c r="C1015" s="83">
        <v>8843.2999999999993</v>
      </c>
      <c r="D1015" s="83">
        <v>3.1808993763913538</v>
      </c>
      <c r="E1015" s="78"/>
    </row>
    <row r="1016" spans="1:5" x14ac:dyDescent="0.25">
      <c r="A1016" s="80" t="s">
        <v>4690</v>
      </c>
      <c r="B1016" s="85" t="s">
        <v>3994</v>
      </c>
      <c r="C1016" s="83">
        <v>13436.88</v>
      </c>
      <c r="D1016" s="83">
        <v>4.8331915928042077</v>
      </c>
      <c r="E1016" s="78"/>
    </row>
    <row r="1017" spans="1:5" x14ac:dyDescent="0.25">
      <c r="A1017" s="80" t="s">
        <v>4690</v>
      </c>
      <c r="B1017" s="85" t="s">
        <v>3995</v>
      </c>
      <c r="C1017" s="83">
        <v>9635.86</v>
      </c>
      <c r="D1017" s="83">
        <v>3.4659800148128408</v>
      </c>
      <c r="E1017" s="78"/>
    </row>
    <row r="1018" spans="1:5" x14ac:dyDescent="0.25">
      <c r="A1018" s="80" t="s">
        <v>4690</v>
      </c>
      <c r="B1018" s="85" t="s">
        <v>3996</v>
      </c>
      <c r="C1018" s="83">
        <v>9741.0499999999993</v>
      </c>
      <c r="D1018" s="83">
        <v>3.5038164339553104</v>
      </c>
      <c r="E1018" s="78"/>
    </row>
    <row r="1019" spans="1:5" x14ac:dyDescent="0.25">
      <c r="A1019" s="80" t="s">
        <v>4690</v>
      </c>
      <c r="B1019" s="85" t="s">
        <v>3997</v>
      </c>
      <c r="C1019" s="83">
        <v>12473.93</v>
      </c>
      <c r="D1019" s="83">
        <v>4.4868223579601958</v>
      </c>
      <c r="E1019" s="78"/>
    </row>
    <row r="1020" spans="1:5" x14ac:dyDescent="0.25">
      <c r="A1020" s="80" t="s">
        <v>4690</v>
      </c>
      <c r="B1020" s="85" t="s">
        <v>3998</v>
      </c>
      <c r="C1020" s="83">
        <v>9753.66</v>
      </c>
      <c r="D1020" s="83">
        <v>3.508352200143984</v>
      </c>
      <c r="E1020" s="78"/>
    </row>
    <row r="1021" spans="1:5" x14ac:dyDescent="0.25">
      <c r="A1021" s="80" t="s">
        <v>4690</v>
      </c>
      <c r="B1021" s="85" t="s">
        <v>3999</v>
      </c>
      <c r="C1021" s="83">
        <v>10394.91</v>
      </c>
      <c r="D1021" s="83">
        <v>3.739007241261096</v>
      </c>
      <c r="E1021" s="78"/>
    </row>
    <row r="1022" spans="1:5" x14ac:dyDescent="0.25">
      <c r="A1022" s="80" t="s">
        <v>4690</v>
      </c>
      <c r="B1022" s="85" t="s">
        <v>4000</v>
      </c>
      <c r="C1022" s="83">
        <v>8831.619999999999</v>
      </c>
      <c r="D1022" s="83">
        <v>3.1766981274552943</v>
      </c>
      <c r="E1022" s="78"/>
    </row>
    <row r="1023" spans="1:5" x14ac:dyDescent="0.25">
      <c r="A1023" s="80" t="s">
        <v>4690</v>
      </c>
      <c r="B1023" s="85" t="s">
        <v>4001</v>
      </c>
      <c r="C1023" s="83">
        <v>14530</v>
      </c>
      <c r="D1023" s="83">
        <v>5.2263824521351046</v>
      </c>
      <c r="E1023" s="78"/>
    </row>
    <row r="1024" spans="1:5" x14ac:dyDescent="0.25">
      <c r="A1024" s="80" t="s">
        <v>4690</v>
      </c>
      <c r="B1024" s="85" t="s">
        <v>4002</v>
      </c>
      <c r="C1024" s="83">
        <v>14040.240000000002</v>
      </c>
      <c r="D1024" s="83">
        <v>5.0502177535970674</v>
      </c>
      <c r="E1024" s="78"/>
    </row>
    <row r="1025" spans="1:5" x14ac:dyDescent="0.25">
      <c r="A1025" s="80" t="s">
        <v>4690</v>
      </c>
      <c r="B1025" s="85" t="s">
        <v>4003</v>
      </c>
      <c r="C1025" s="83">
        <v>7271.7</v>
      </c>
      <c r="D1025" s="83">
        <v>2.6156011890702575</v>
      </c>
      <c r="E1025" s="78"/>
    </row>
    <row r="1026" spans="1:5" x14ac:dyDescent="0.25">
      <c r="A1026" s="80" t="s">
        <v>4690</v>
      </c>
      <c r="B1026" s="85" t="s">
        <v>4004</v>
      </c>
      <c r="C1026" s="83">
        <v>7044.7599999999993</v>
      </c>
      <c r="D1026" s="83">
        <v>2.5339717855129593</v>
      </c>
      <c r="E1026" s="78"/>
    </row>
    <row r="1027" spans="1:5" x14ac:dyDescent="0.25">
      <c r="A1027" s="80" t="s">
        <v>4690</v>
      </c>
      <c r="B1027" s="85" t="s">
        <v>4005</v>
      </c>
      <c r="C1027" s="83">
        <v>8884.34</v>
      </c>
      <c r="D1027" s="83">
        <v>3.195661299022849</v>
      </c>
      <c r="E1027" s="78"/>
    </row>
    <row r="1028" spans="1:5" x14ac:dyDescent="0.25">
      <c r="A1028" s="80" t="s">
        <v>4690</v>
      </c>
      <c r="B1028" s="85" t="s">
        <v>4006</v>
      </c>
      <c r="C1028" s="83">
        <v>10297.529999999999</v>
      </c>
      <c r="D1028" s="83">
        <v>3.7039800476486442</v>
      </c>
      <c r="E1028" s="78"/>
    </row>
    <row r="1029" spans="1:5" x14ac:dyDescent="0.25">
      <c r="A1029" s="80" t="s">
        <v>4690</v>
      </c>
      <c r="B1029" s="85" t="s">
        <v>4007</v>
      </c>
      <c r="C1029" s="83">
        <v>11290.52</v>
      </c>
      <c r="D1029" s="83">
        <v>4.0611545494480694</v>
      </c>
      <c r="E1029" s="78"/>
    </row>
    <row r="1030" spans="1:5" x14ac:dyDescent="0.25">
      <c r="A1030" s="80" t="s">
        <v>4690</v>
      </c>
      <c r="B1030" s="85" t="s">
        <v>4008</v>
      </c>
      <c r="C1030" s="83">
        <v>8449.8000000000011</v>
      </c>
      <c r="D1030" s="83">
        <v>3.0393590119787484</v>
      </c>
      <c r="E1030" s="78"/>
    </row>
    <row r="1031" spans="1:5" x14ac:dyDescent="0.25">
      <c r="A1031" s="80" t="s">
        <v>4690</v>
      </c>
      <c r="B1031" s="85" t="s">
        <v>4009</v>
      </c>
      <c r="C1031" s="83">
        <v>15601.83</v>
      </c>
      <c r="D1031" s="83">
        <v>5.6119153842529279</v>
      </c>
      <c r="E1031" s="78"/>
    </row>
    <row r="1032" spans="1:5" x14ac:dyDescent="0.25">
      <c r="A1032" s="80" t="s">
        <v>4690</v>
      </c>
      <c r="B1032" s="85" t="s">
        <v>4010</v>
      </c>
      <c r="C1032" s="83">
        <v>18049.23</v>
      </c>
      <c r="D1032" s="83">
        <v>6.4922353025843424</v>
      </c>
      <c r="E1032" s="78"/>
    </row>
    <row r="1033" spans="1:5" x14ac:dyDescent="0.25">
      <c r="A1033" s="80" t="s">
        <v>4690</v>
      </c>
      <c r="B1033" s="85" t="s">
        <v>4011</v>
      </c>
      <c r="C1033" s="83">
        <v>9076.5299999999988</v>
      </c>
      <c r="D1033" s="83">
        <v>3.2647912676034299</v>
      </c>
      <c r="E1033" s="78"/>
    </row>
    <row r="1034" spans="1:5" x14ac:dyDescent="0.25">
      <c r="A1034" s="80" t="s">
        <v>4690</v>
      </c>
      <c r="B1034" s="85" t="s">
        <v>4012</v>
      </c>
      <c r="C1034" s="83">
        <v>10336.58</v>
      </c>
      <c r="D1034" s="83">
        <v>3.7180261752987391</v>
      </c>
      <c r="E1034" s="78"/>
    </row>
    <row r="1035" spans="1:5" x14ac:dyDescent="0.25">
      <c r="A1035" s="80" t="s">
        <v>4690</v>
      </c>
      <c r="B1035" s="85" t="s">
        <v>4013</v>
      </c>
      <c r="C1035" s="83">
        <v>7178.8</v>
      </c>
      <c r="D1035" s="83">
        <v>2.582185433405884</v>
      </c>
      <c r="E1035" s="78"/>
    </row>
    <row r="1036" spans="1:5" x14ac:dyDescent="0.25">
      <c r="A1036" s="80" t="s">
        <v>4690</v>
      </c>
      <c r="B1036" s="85" t="s">
        <v>4014</v>
      </c>
      <c r="C1036" s="83">
        <v>8418.92</v>
      </c>
      <c r="D1036" s="83">
        <v>3.0282516004080713</v>
      </c>
      <c r="E1036" s="78"/>
    </row>
    <row r="1037" spans="1:5" x14ac:dyDescent="0.25">
      <c r="A1037" s="80" t="s">
        <v>4690</v>
      </c>
      <c r="B1037" s="85" t="s">
        <v>4015</v>
      </c>
      <c r="C1037" s="83">
        <v>11766.59</v>
      </c>
      <c r="D1037" s="83">
        <v>4.2323950101492365</v>
      </c>
      <c r="E1037" s="78"/>
    </row>
    <row r="1038" spans="1:5" x14ac:dyDescent="0.25">
      <c r="A1038" s="80" t="s">
        <v>4690</v>
      </c>
      <c r="B1038" s="85" t="s">
        <v>4016</v>
      </c>
      <c r="C1038" s="83">
        <v>8307.65</v>
      </c>
      <c r="D1038" s="83">
        <v>2.9882282297646388</v>
      </c>
      <c r="E1038" s="78"/>
    </row>
    <row r="1039" spans="1:5" x14ac:dyDescent="0.25">
      <c r="A1039" s="80" t="s">
        <v>4690</v>
      </c>
      <c r="B1039" s="85" t="s">
        <v>4017</v>
      </c>
      <c r="C1039" s="83">
        <v>14291.65</v>
      </c>
      <c r="D1039" s="83">
        <v>5.140648917553797</v>
      </c>
      <c r="E1039" s="78"/>
    </row>
    <row r="1040" spans="1:5" x14ac:dyDescent="0.25">
      <c r="A1040" s="80" t="s">
        <v>4690</v>
      </c>
      <c r="B1040" s="85" t="s">
        <v>4018</v>
      </c>
      <c r="C1040" s="83">
        <v>11193.97</v>
      </c>
      <c r="D1040" s="83">
        <v>4.0264259034911767</v>
      </c>
      <c r="E1040" s="78"/>
    </row>
    <row r="1041" spans="1:5" x14ac:dyDescent="0.25">
      <c r="A1041" s="80" t="s">
        <v>4690</v>
      </c>
      <c r="B1041" s="85" t="s">
        <v>4019</v>
      </c>
      <c r="C1041" s="83">
        <v>19818.71</v>
      </c>
      <c r="D1041" s="83">
        <v>7.1287101285584669</v>
      </c>
      <c r="E1041" s="78"/>
    </row>
    <row r="1042" spans="1:5" x14ac:dyDescent="0.25">
      <c r="A1042" s="80" t="s">
        <v>4690</v>
      </c>
      <c r="B1042" s="85" t="s">
        <v>4020</v>
      </c>
      <c r="C1042" s="83">
        <v>10755.36</v>
      </c>
      <c r="D1042" s="83">
        <v>3.8686596538469251</v>
      </c>
      <c r="E1042" s="78"/>
    </row>
    <row r="1043" spans="1:5" x14ac:dyDescent="0.25">
      <c r="A1043" s="80" t="s">
        <v>4690</v>
      </c>
      <c r="B1043" s="85" t="s">
        <v>4021</v>
      </c>
      <c r="C1043" s="83">
        <v>12107.970000000001</v>
      </c>
      <c r="D1043" s="83">
        <v>4.3551880205766205</v>
      </c>
      <c r="E1043" s="78"/>
    </row>
    <row r="1044" spans="1:5" x14ac:dyDescent="0.25">
      <c r="A1044" s="80" t="s">
        <v>4690</v>
      </c>
      <c r="B1044" s="85" t="s">
        <v>4022</v>
      </c>
      <c r="C1044" s="83">
        <v>12726.11</v>
      </c>
      <c r="D1044" s="83">
        <v>4.5775304878142524</v>
      </c>
      <c r="E1044" s="78"/>
    </row>
    <row r="1045" spans="1:5" x14ac:dyDescent="0.25">
      <c r="A1045" s="80" t="s">
        <v>4690</v>
      </c>
      <c r="B1045" s="85" t="s">
        <v>4023</v>
      </c>
      <c r="C1045" s="83">
        <v>8827.869999999999</v>
      </c>
      <c r="D1045" s="83">
        <v>3.1753492675657209</v>
      </c>
      <c r="E1045" s="78"/>
    </row>
    <row r="1046" spans="1:5" x14ac:dyDescent="0.25">
      <c r="A1046" s="80" t="s">
        <v>4690</v>
      </c>
      <c r="B1046" s="85" t="s">
        <v>4024</v>
      </c>
      <c r="C1046" s="83">
        <v>3431.73</v>
      </c>
      <c r="D1046" s="83">
        <v>1.2343794530258503</v>
      </c>
      <c r="E1046" s="78"/>
    </row>
    <row r="1047" spans="1:5" x14ac:dyDescent="0.25">
      <c r="A1047" s="80" t="s">
        <v>4690</v>
      </c>
      <c r="B1047" s="85" t="s">
        <v>4025</v>
      </c>
      <c r="C1047" s="83">
        <v>4854.7700000000004</v>
      </c>
      <c r="D1047" s="83">
        <v>1.7462412069615929</v>
      </c>
      <c r="E1047" s="78"/>
    </row>
    <row r="1048" spans="1:5" x14ac:dyDescent="0.25">
      <c r="A1048" s="80" t="s">
        <v>4690</v>
      </c>
      <c r="B1048" s="85" t="s">
        <v>4026</v>
      </c>
      <c r="C1048" s="83">
        <v>14951.09</v>
      </c>
      <c r="D1048" s="83">
        <v>5.3778468283752678</v>
      </c>
      <c r="E1048" s="78"/>
    </row>
    <row r="1049" spans="1:5" x14ac:dyDescent="0.25">
      <c r="A1049" s="80" t="s">
        <v>4690</v>
      </c>
      <c r="B1049" s="85" t="s">
        <v>4027</v>
      </c>
      <c r="C1049" s="83">
        <v>11870.25</v>
      </c>
      <c r="D1049" s="83">
        <v>4.26968109445676</v>
      </c>
      <c r="E1049" s="78"/>
    </row>
    <row r="1050" spans="1:5" x14ac:dyDescent="0.25">
      <c r="A1050" s="80" t="s">
        <v>4690</v>
      </c>
      <c r="B1050" s="85" t="s">
        <v>4028</v>
      </c>
      <c r="C1050" s="83">
        <v>32567.909999999996</v>
      </c>
      <c r="D1050" s="83">
        <v>11.714545996332786</v>
      </c>
      <c r="E1050" s="78"/>
    </row>
    <row r="1051" spans="1:5" x14ac:dyDescent="0.25">
      <c r="A1051" s="80" t="s">
        <v>4690</v>
      </c>
      <c r="B1051" s="85" t="s">
        <v>4029</v>
      </c>
      <c r="C1051" s="83">
        <v>5296.21</v>
      </c>
      <c r="D1051" s="83">
        <v>1.9050253962025097</v>
      </c>
      <c r="E1051" s="78"/>
    </row>
    <row r="1052" spans="1:5" x14ac:dyDescent="0.25">
      <c r="A1052" s="80" t="s">
        <v>4690</v>
      </c>
      <c r="B1052" s="85" t="s">
        <v>4030</v>
      </c>
      <c r="C1052" s="83">
        <v>9282.25</v>
      </c>
      <c r="D1052" s="83">
        <v>3.3387879226655937</v>
      </c>
      <c r="E1052" s="78"/>
    </row>
    <row r="1053" spans="1:5" x14ac:dyDescent="0.25">
      <c r="A1053" s="80" t="s">
        <v>4690</v>
      </c>
      <c r="B1053" s="85" t="s">
        <v>4031</v>
      </c>
      <c r="C1053" s="83">
        <v>13514.029999999999</v>
      </c>
      <c r="D1053" s="83">
        <v>4.8609421369323718</v>
      </c>
      <c r="E1053" s="78"/>
    </row>
    <row r="1054" spans="1:5" x14ac:dyDescent="0.25">
      <c r="A1054" s="80" t="s">
        <v>4690</v>
      </c>
      <c r="B1054" s="85" t="s">
        <v>4032</v>
      </c>
      <c r="C1054" s="83">
        <v>20765.68</v>
      </c>
      <c r="D1054" s="83">
        <v>7.4693314217930427</v>
      </c>
      <c r="E1054" s="78"/>
    </row>
    <row r="1055" spans="1:5" x14ac:dyDescent="0.25">
      <c r="A1055" s="80" t="s">
        <v>4690</v>
      </c>
      <c r="B1055" s="85" t="s">
        <v>4033</v>
      </c>
      <c r="C1055" s="83">
        <v>9340.36</v>
      </c>
      <c r="D1055" s="83">
        <v>3.359689855514429</v>
      </c>
      <c r="E1055" s="78"/>
    </row>
    <row r="1056" spans="1:5" x14ac:dyDescent="0.25">
      <c r="A1056" s="80" t="s">
        <v>4690</v>
      </c>
      <c r="B1056" s="85" t="s">
        <v>4034</v>
      </c>
      <c r="C1056" s="83">
        <v>12138.22</v>
      </c>
      <c r="D1056" s="83">
        <v>4.3660688236858478</v>
      </c>
      <c r="E1056" s="78"/>
    </row>
    <row r="1057" spans="1:5" x14ac:dyDescent="0.25">
      <c r="A1057" s="80" t="s">
        <v>4690</v>
      </c>
      <c r="B1057" s="85" t="s">
        <v>4035</v>
      </c>
      <c r="C1057" s="83">
        <v>13587.02</v>
      </c>
      <c r="D1057" s="83">
        <v>4.8871963458230363</v>
      </c>
      <c r="E1057" s="78"/>
    </row>
    <row r="1058" spans="1:5" x14ac:dyDescent="0.25">
      <c r="A1058" s="80" t="s">
        <v>4690</v>
      </c>
      <c r="B1058" s="85" t="s">
        <v>4036</v>
      </c>
      <c r="C1058" s="83">
        <v>22653.25</v>
      </c>
      <c r="D1058" s="83">
        <v>8.1482827449297712</v>
      </c>
      <c r="E1058" s="78"/>
    </row>
    <row r="1059" spans="1:5" x14ac:dyDescent="0.25">
      <c r="A1059" s="80" t="s">
        <v>4690</v>
      </c>
      <c r="B1059" s="85" t="s">
        <v>4037</v>
      </c>
      <c r="C1059" s="83">
        <v>20475.21</v>
      </c>
      <c r="D1059" s="83">
        <v>7.3648505332265115</v>
      </c>
      <c r="E1059" s="78"/>
    </row>
    <row r="1060" spans="1:5" x14ac:dyDescent="0.25">
      <c r="A1060" s="80" t="s">
        <v>4690</v>
      </c>
      <c r="B1060" s="85" t="s">
        <v>4038</v>
      </c>
      <c r="C1060" s="83">
        <v>14598.18</v>
      </c>
      <c r="D1060" s="83">
        <v>5.2509065234074086</v>
      </c>
      <c r="E1060" s="78"/>
    </row>
    <row r="1061" spans="1:5" x14ac:dyDescent="0.25">
      <c r="A1061" s="80" t="s">
        <v>4690</v>
      </c>
      <c r="B1061" s="85" t="s">
        <v>4039</v>
      </c>
      <c r="C1061" s="83">
        <v>15195.43</v>
      </c>
      <c r="D1061" s="83">
        <v>5.4657349418201884</v>
      </c>
      <c r="E1061" s="78"/>
    </row>
    <row r="1062" spans="1:5" x14ac:dyDescent="0.25">
      <c r="A1062" s="80" t="s">
        <v>4690</v>
      </c>
      <c r="B1062" s="85" t="s">
        <v>4040</v>
      </c>
      <c r="C1062" s="83">
        <v>17110.190000000002</v>
      </c>
      <c r="D1062" s="83">
        <v>6.1544663983962531</v>
      </c>
      <c r="E1062" s="78"/>
    </row>
    <row r="1063" spans="1:5" x14ac:dyDescent="0.25">
      <c r="A1063" s="80" t="s">
        <v>4690</v>
      </c>
      <c r="B1063" s="85" t="s">
        <v>4041</v>
      </c>
      <c r="C1063" s="83">
        <v>19983</v>
      </c>
      <c r="D1063" s="83">
        <v>7.1878045795606198</v>
      </c>
      <c r="E1063" s="78"/>
    </row>
    <row r="1064" spans="1:5" x14ac:dyDescent="0.25">
      <c r="A1064" s="80" t="s">
        <v>4690</v>
      </c>
      <c r="B1064" s="85" t="s">
        <v>4042</v>
      </c>
      <c r="C1064" s="83">
        <v>84706.9</v>
      </c>
      <c r="D1064" s="83">
        <v>30.468730608036001</v>
      </c>
      <c r="E1064" s="78"/>
    </row>
    <row r="1065" spans="1:5" x14ac:dyDescent="0.25">
      <c r="A1065" s="80" t="s">
        <v>4690</v>
      </c>
      <c r="B1065" s="85" t="s">
        <v>4043</v>
      </c>
      <c r="C1065" s="83">
        <v>7558.3000000000011</v>
      </c>
      <c r="D1065" s="83">
        <v>2.7186900542307479</v>
      </c>
      <c r="E1065" s="78"/>
    </row>
    <row r="1066" spans="1:5" x14ac:dyDescent="0.25">
      <c r="A1066" s="80" t="s">
        <v>4690</v>
      </c>
      <c r="B1066" s="85" t="s">
        <v>4044</v>
      </c>
      <c r="C1066" s="83">
        <v>15570.57</v>
      </c>
      <c r="D1066" s="83">
        <v>5.6006712882134408</v>
      </c>
      <c r="E1066" s="78"/>
    </row>
    <row r="1067" spans="1:5" x14ac:dyDescent="0.25">
      <c r="A1067" s="80" t="s">
        <v>4690</v>
      </c>
      <c r="B1067" s="85" t="s">
        <v>4045</v>
      </c>
      <c r="C1067" s="83">
        <v>9017.02</v>
      </c>
      <c r="D1067" s="83">
        <v>3.2433857603958214</v>
      </c>
      <c r="E1067" s="78"/>
    </row>
    <row r="1068" spans="1:5" x14ac:dyDescent="0.25">
      <c r="A1068" s="80" t="s">
        <v>4690</v>
      </c>
      <c r="B1068" s="85" t="s">
        <v>4046</v>
      </c>
      <c r="C1068" s="83">
        <v>9745</v>
      </c>
      <c r="D1068" s="83">
        <v>3.5052372330389949</v>
      </c>
      <c r="E1068" s="78"/>
    </row>
    <row r="1069" spans="1:5" x14ac:dyDescent="0.25">
      <c r="A1069" s="80" t="s">
        <v>4690</v>
      </c>
      <c r="B1069" s="85" t="s">
        <v>4047</v>
      </c>
      <c r="C1069" s="83">
        <v>23639.17</v>
      </c>
      <c r="D1069" s="83">
        <v>8.5029141962173842</v>
      </c>
      <c r="E1069" s="78"/>
    </row>
    <row r="1070" spans="1:5" x14ac:dyDescent="0.25">
      <c r="A1070" s="80" t="s">
        <v>4690</v>
      </c>
      <c r="B1070" s="85" t="s">
        <v>4048</v>
      </c>
      <c r="C1070" s="83">
        <v>15784.1</v>
      </c>
      <c r="D1070" s="83">
        <v>5.6774771688056234</v>
      </c>
      <c r="E1070" s="78"/>
    </row>
    <row r="1071" spans="1:5" x14ac:dyDescent="0.25">
      <c r="A1071" s="80" t="s">
        <v>4690</v>
      </c>
      <c r="B1071" s="85" t="s">
        <v>4049</v>
      </c>
      <c r="C1071" s="83">
        <v>9338.68</v>
      </c>
      <c r="D1071" s="83">
        <v>3.3590855662838996</v>
      </c>
      <c r="E1071" s="78"/>
    </row>
    <row r="1072" spans="1:5" x14ac:dyDescent="0.25">
      <c r="A1072" s="80" t="s">
        <v>4690</v>
      </c>
      <c r="B1072" s="85" t="s">
        <v>4050</v>
      </c>
      <c r="C1072" s="83">
        <v>10738.61</v>
      </c>
      <c r="D1072" s="83">
        <v>3.8626347463401625</v>
      </c>
      <c r="E1072" s="78"/>
    </row>
    <row r="1073" spans="1:5" x14ac:dyDescent="0.25">
      <c r="A1073" s="80" t="s">
        <v>4690</v>
      </c>
      <c r="B1073" s="85" t="s">
        <v>4051</v>
      </c>
      <c r="C1073" s="83">
        <v>11615.599999999999</v>
      </c>
      <c r="D1073" s="83">
        <v>4.1780845155554385</v>
      </c>
      <c r="E1073" s="78"/>
    </row>
    <row r="1074" spans="1:5" x14ac:dyDescent="0.25">
      <c r="A1074" s="80" t="s">
        <v>4690</v>
      </c>
      <c r="B1074" s="85" t="s">
        <v>4052</v>
      </c>
      <c r="C1074" s="83">
        <v>9038.09</v>
      </c>
      <c r="D1074" s="83">
        <v>3.2509645544953729</v>
      </c>
      <c r="E1074" s="78"/>
    </row>
    <row r="1075" spans="1:5" x14ac:dyDescent="0.25">
      <c r="A1075" s="80" t="s">
        <v>4690</v>
      </c>
      <c r="B1075" s="85" t="s">
        <v>4054</v>
      </c>
      <c r="C1075" s="83">
        <v>5000.2700000000004</v>
      </c>
      <c r="D1075" s="83">
        <v>1.7985769706770547</v>
      </c>
      <c r="E1075" s="78"/>
    </row>
    <row r="1076" spans="1:5" x14ac:dyDescent="0.25">
      <c r="A1076" s="80" t="s">
        <v>4690</v>
      </c>
      <c r="B1076" s="85" t="s">
        <v>4055</v>
      </c>
      <c r="C1076" s="83">
        <v>17091.22</v>
      </c>
      <c r="D1076" s="83">
        <v>6.1476429658348621</v>
      </c>
      <c r="E1076" s="78"/>
    </row>
    <row r="1077" spans="1:5" x14ac:dyDescent="0.25">
      <c r="A1077" s="80" t="s">
        <v>4690</v>
      </c>
      <c r="B1077" s="85" t="s">
        <v>4056</v>
      </c>
      <c r="C1077" s="83">
        <v>8539.18</v>
      </c>
      <c r="D1077" s="83">
        <v>3.0715086378267755</v>
      </c>
      <c r="E1077" s="78"/>
    </row>
    <row r="1078" spans="1:5" x14ac:dyDescent="0.25">
      <c r="A1078" s="80" t="s">
        <v>4690</v>
      </c>
      <c r="B1078" s="85" t="s">
        <v>4057</v>
      </c>
      <c r="C1078" s="83">
        <v>14594.82</v>
      </c>
      <c r="D1078" s="83">
        <v>5.2496979449463499</v>
      </c>
      <c r="E1078" s="78"/>
    </row>
    <row r="1079" spans="1:5" x14ac:dyDescent="0.25">
      <c r="A1079" s="80" t="s">
        <v>4690</v>
      </c>
      <c r="B1079" s="85" t="s">
        <v>4058</v>
      </c>
      <c r="C1079" s="83">
        <v>15006.100000000002</v>
      </c>
      <c r="D1079" s="83">
        <v>5.3976337037153899</v>
      </c>
      <c r="E1079" s="78"/>
    </row>
    <row r="1080" spans="1:5" x14ac:dyDescent="0.25">
      <c r="A1080" s="80" t="s">
        <v>4690</v>
      </c>
      <c r="B1080" s="85" t="s">
        <v>4059</v>
      </c>
      <c r="C1080" s="83">
        <v>10859.48</v>
      </c>
      <c r="D1080" s="83">
        <v>3.9061111983009034</v>
      </c>
      <c r="E1080" s="78"/>
    </row>
    <row r="1081" spans="1:5" x14ac:dyDescent="0.25">
      <c r="A1081" s="80" t="s">
        <v>4690</v>
      </c>
      <c r="B1081" s="85" t="s">
        <v>4060</v>
      </c>
      <c r="C1081" s="83">
        <v>8357.4000000000015</v>
      </c>
      <c r="D1081" s="83">
        <v>3.0061231042996512</v>
      </c>
      <c r="E1081" s="78"/>
    </row>
    <row r="1082" spans="1:5" x14ac:dyDescent="0.25">
      <c r="A1082" s="80" t="s">
        <v>4690</v>
      </c>
      <c r="B1082" s="85" t="s">
        <v>4061</v>
      </c>
      <c r="C1082" s="83">
        <v>7162.38</v>
      </c>
      <c r="D1082" s="83">
        <v>2.5762792255694036</v>
      </c>
      <c r="E1082" s="78"/>
    </row>
    <row r="1083" spans="1:5" x14ac:dyDescent="0.25">
      <c r="A1083" s="80" t="s">
        <v>4690</v>
      </c>
      <c r="B1083" s="85" t="s">
        <v>4062</v>
      </c>
      <c r="C1083" s="83">
        <v>10420.719999999999</v>
      </c>
      <c r="D1083" s="83">
        <v>3.7482909942610685</v>
      </c>
      <c r="E1083" s="78"/>
    </row>
    <row r="1084" spans="1:5" x14ac:dyDescent="0.25">
      <c r="A1084" s="80" t="s">
        <v>4690</v>
      </c>
      <c r="B1084" s="85" t="s">
        <v>4063</v>
      </c>
      <c r="C1084" s="83">
        <v>13346.68</v>
      </c>
      <c r="D1084" s="83">
        <v>4.8007470162603276</v>
      </c>
      <c r="E1084" s="78"/>
    </row>
    <row r="1085" spans="1:5" x14ac:dyDescent="0.25">
      <c r="A1085" s="80" t="s">
        <v>4690</v>
      </c>
      <c r="B1085" s="85" t="s">
        <v>4064</v>
      </c>
      <c r="C1085" s="83">
        <v>10145.64</v>
      </c>
      <c r="D1085" s="83">
        <v>3.649345826681349</v>
      </c>
      <c r="E1085" s="78"/>
    </row>
    <row r="1086" spans="1:5" x14ac:dyDescent="0.25">
      <c r="A1086" s="80" t="s">
        <v>4690</v>
      </c>
      <c r="B1086" s="85" t="s">
        <v>4065</v>
      </c>
      <c r="C1086" s="83">
        <v>8635.14</v>
      </c>
      <c r="D1086" s="83">
        <v>3.1060250631610411</v>
      </c>
      <c r="E1086" s="78"/>
    </row>
    <row r="1087" spans="1:5" x14ac:dyDescent="0.25">
      <c r="A1087" s="80" t="s">
        <v>4690</v>
      </c>
      <c r="B1087" s="85" t="s">
        <v>4066</v>
      </c>
      <c r="C1087" s="83">
        <v>10709.34</v>
      </c>
      <c r="D1087" s="83">
        <v>3.8521064452820761</v>
      </c>
      <c r="E1087" s="78"/>
    </row>
    <row r="1088" spans="1:5" x14ac:dyDescent="0.25">
      <c r="A1088" s="80" t="s">
        <v>4690</v>
      </c>
      <c r="B1088" s="85" t="s">
        <v>4067</v>
      </c>
      <c r="C1088" s="83">
        <v>6222.17</v>
      </c>
      <c r="D1088" s="83">
        <v>2.2380894770957664</v>
      </c>
      <c r="E1088" s="78"/>
    </row>
    <row r="1089" spans="1:5" x14ac:dyDescent="0.25">
      <c r="A1089" s="80" t="s">
        <v>4690</v>
      </c>
      <c r="B1089" s="85" t="s">
        <v>4068</v>
      </c>
      <c r="C1089" s="83">
        <v>10213.99</v>
      </c>
      <c r="D1089" s="83">
        <v>3.6739310462686467</v>
      </c>
      <c r="E1089" s="78"/>
    </row>
    <row r="1090" spans="1:5" x14ac:dyDescent="0.25">
      <c r="A1090" s="80" t="s">
        <v>4690</v>
      </c>
      <c r="B1090" s="85" t="s">
        <v>4069</v>
      </c>
      <c r="C1090" s="83">
        <v>14026.52</v>
      </c>
      <c r="D1090" s="83">
        <v>5.0452827248810799</v>
      </c>
      <c r="E1090" s="78"/>
    </row>
    <row r="1091" spans="1:5" x14ac:dyDescent="0.25">
      <c r="A1091" s="80" t="s">
        <v>4690</v>
      </c>
      <c r="B1091" s="85" t="s">
        <v>4070</v>
      </c>
      <c r="C1091" s="83">
        <v>12749.05</v>
      </c>
      <c r="D1091" s="83">
        <v>4.5857819133787379</v>
      </c>
      <c r="E1091" s="78"/>
    </row>
    <row r="1092" spans="1:5" x14ac:dyDescent="0.25">
      <c r="A1092" s="80" t="s">
        <v>4690</v>
      </c>
      <c r="B1092" s="85" t="s">
        <v>4071</v>
      </c>
      <c r="C1092" s="83">
        <v>8693.84</v>
      </c>
      <c r="D1092" s="83">
        <v>3.1271392166325023</v>
      </c>
      <c r="E1092" s="78"/>
    </row>
    <row r="1093" spans="1:5" x14ac:dyDescent="0.25">
      <c r="A1093" s="80" t="s">
        <v>4690</v>
      </c>
      <c r="B1093" s="85" t="s">
        <v>4072</v>
      </c>
      <c r="C1093" s="83">
        <v>15846.13</v>
      </c>
      <c r="D1093" s="83">
        <v>5.6997891098590259</v>
      </c>
      <c r="E1093" s="78"/>
    </row>
    <row r="1094" spans="1:5" x14ac:dyDescent="0.25">
      <c r="A1094" s="80" t="s">
        <v>4690</v>
      </c>
      <c r="B1094" s="85" t="s">
        <v>4073</v>
      </c>
      <c r="C1094" s="83">
        <v>12703.400000000001</v>
      </c>
      <c r="D1094" s="83">
        <v>4.5693617923229937</v>
      </c>
      <c r="E1094" s="78"/>
    </row>
    <row r="1095" spans="1:5" x14ac:dyDescent="0.25">
      <c r="A1095" s="80" t="s">
        <v>4690</v>
      </c>
      <c r="B1095" s="85" t="s">
        <v>4074</v>
      </c>
      <c r="C1095" s="83">
        <v>12536.36</v>
      </c>
      <c r="D1095" s="83">
        <v>4.5092781774018205</v>
      </c>
      <c r="E1095" s="78"/>
    </row>
    <row r="1096" spans="1:5" x14ac:dyDescent="0.25">
      <c r="A1096" s="80" t="s">
        <v>4690</v>
      </c>
      <c r="B1096" s="85" t="s">
        <v>4075</v>
      </c>
      <c r="C1096" s="83">
        <v>23862.48</v>
      </c>
      <c r="D1096" s="83">
        <v>8.5832379034015762</v>
      </c>
      <c r="E1096" s="78"/>
    </row>
    <row r="1097" spans="1:5" x14ac:dyDescent="0.25">
      <c r="A1097" s="80" t="s">
        <v>4690</v>
      </c>
      <c r="B1097" s="85" t="s">
        <v>4076</v>
      </c>
      <c r="C1097" s="83">
        <v>13340.34</v>
      </c>
      <c r="D1097" s="83">
        <v>4.798466543807022</v>
      </c>
      <c r="E1097" s="78"/>
    </row>
    <row r="1098" spans="1:5" x14ac:dyDescent="0.25">
      <c r="A1098" s="80" t="s">
        <v>4690</v>
      </c>
      <c r="B1098" s="85" t="s">
        <v>4077</v>
      </c>
      <c r="C1098" s="83">
        <v>11871.24</v>
      </c>
      <c r="D1098" s="83">
        <v>4.2700371934676076</v>
      </c>
      <c r="E1098" s="78"/>
    </row>
    <row r="1099" spans="1:5" x14ac:dyDescent="0.25">
      <c r="A1099" s="80" t="s">
        <v>4690</v>
      </c>
      <c r="B1099" s="85" t="s">
        <v>4078</v>
      </c>
      <c r="C1099" s="83">
        <v>9731.39</v>
      </c>
      <c r="D1099" s="83">
        <v>3.5003417708797686</v>
      </c>
      <c r="E1099" s="78"/>
    </row>
    <row r="1100" spans="1:5" x14ac:dyDescent="0.25">
      <c r="A1100" s="80" t="s">
        <v>4690</v>
      </c>
      <c r="B1100" s="85" t="s">
        <v>4079</v>
      </c>
      <c r="C1100" s="83">
        <v>5667.8099999999995</v>
      </c>
      <c r="D1100" s="83">
        <v>2.0386884188600045</v>
      </c>
      <c r="E1100" s="78"/>
    </row>
    <row r="1101" spans="1:5" x14ac:dyDescent="0.25">
      <c r="A1101" s="80" t="s">
        <v>4690</v>
      </c>
      <c r="B1101" s="85" t="s">
        <v>4080</v>
      </c>
      <c r="C1101" s="83">
        <v>14777.68</v>
      </c>
      <c r="D1101" s="83">
        <v>5.3154719501216725</v>
      </c>
      <c r="E1101" s="78"/>
    </row>
    <row r="1102" spans="1:5" x14ac:dyDescent="0.25">
      <c r="A1102" s="80" t="s">
        <v>4690</v>
      </c>
      <c r="B1102" s="85" t="s">
        <v>4081</v>
      </c>
      <c r="C1102" s="83">
        <v>12480.21</v>
      </c>
      <c r="D1102" s="83">
        <v>4.4890812486552685</v>
      </c>
      <c r="E1102" s="78"/>
    </row>
    <row r="1103" spans="1:5" x14ac:dyDescent="0.25">
      <c r="A1103" s="80" t="s">
        <v>4690</v>
      </c>
      <c r="B1103" s="85" t="s">
        <v>4082</v>
      </c>
      <c r="C1103" s="83">
        <v>8053.98</v>
      </c>
      <c r="D1103" s="83">
        <v>2.8969841529144591</v>
      </c>
      <c r="E1103" s="78"/>
    </row>
    <row r="1104" spans="1:5" x14ac:dyDescent="0.25">
      <c r="A1104" s="80" t="s">
        <v>4690</v>
      </c>
      <c r="B1104" s="85" t="s">
        <v>4083</v>
      </c>
      <c r="C1104" s="83">
        <v>12150.92</v>
      </c>
      <c r="D1104" s="83">
        <v>4.3706369625118713</v>
      </c>
      <c r="E1104" s="78"/>
    </row>
    <row r="1105" spans="1:5" x14ac:dyDescent="0.25">
      <c r="A1105" s="80" t="s">
        <v>4690</v>
      </c>
      <c r="B1105" s="85" t="s">
        <v>4084</v>
      </c>
      <c r="C1105" s="83">
        <v>13230.89</v>
      </c>
      <c r="D1105" s="83">
        <v>4.7590978198299956</v>
      </c>
      <c r="E1105" s="78"/>
    </row>
    <row r="1106" spans="1:5" x14ac:dyDescent="0.25">
      <c r="A1106" s="80" t="s">
        <v>4690</v>
      </c>
      <c r="B1106" s="85" t="s">
        <v>4085</v>
      </c>
      <c r="C1106" s="83">
        <v>17963.91</v>
      </c>
      <c r="D1106" s="83">
        <v>6.4615460423767601</v>
      </c>
      <c r="E1106" s="78"/>
    </row>
    <row r="1107" spans="1:5" x14ac:dyDescent="0.25">
      <c r="A1107" s="80" t="s">
        <v>4690</v>
      </c>
      <c r="B1107" s="85" t="s">
        <v>4086</v>
      </c>
      <c r="C1107" s="83">
        <v>11441.17</v>
      </c>
      <c r="D1107" s="83">
        <v>4.1153427474118791</v>
      </c>
      <c r="E1107" s="78"/>
    </row>
    <row r="1108" spans="1:5" x14ac:dyDescent="0.25">
      <c r="A1108" s="80" t="s">
        <v>4690</v>
      </c>
      <c r="B1108" s="85" t="s">
        <v>4087</v>
      </c>
      <c r="C1108" s="83">
        <v>7674.23</v>
      </c>
      <c r="D1108" s="83">
        <v>2.7603896080969568</v>
      </c>
      <c r="E1108" s="78"/>
    </row>
    <row r="1109" spans="1:5" x14ac:dyDescent="0.25">
      <c r="A1109" s="80" t="s">
        <v>4690</v>
      </c>
      <c r="B1109" s="85" t="s">
        <v>4088</v>
      </c>
      <c r="C1109" s="83">
        <v>7923.24</v>
      </c>
      <c r="D1109" s="83">
        <v>2.8499575017243597</v>
      </c>
      <c r="E1109" s="78"/>
    </row>
    <row r="1110" spans="1:5" x14ac:dyDescent="0.25">
      <c r="A1110" s="80" t="s">
        <v>4690</v>
      </c>
      <c r="B1110" s="85" t="s">
        <v>4089</v>
      </c>
      <c r="C1110" s="83">
        <v>8149.0399999999991</v>
      </c>
      <c r="D1110" s="83">
        <v>2.931176851875227</v>
      </c>
      <c r="E1110" s="78"/>
    </row>
    <row r="1111" spans="1:5" x14ac:dyDescent="0.25">
      <c r="A1111" s="80" t="s">
        <v>4690</v>
      </c>
      <c r="B1111" s="85" t="s">
        <v>4090</v>
      </c>
      <c r="C1111" s="83">
        <v>15141.080000000002</v>
      </c>
      <c r="D1111" s="83">
        <v>5.4461854658206335</v>
      </c>
      <c r="E1111" s="78"/>
    </row>
    <row r="1112" spans="1:5" x14ac:dyDescent="0.25">
      <c r="A1112" s="80" t="s">
        <v>4690</v>
      </c>
      <c r="B1112" s="85" t="s">
        <v>4091</v>
      </c>
      <c r="C1112" s="83">
        <v>6154.62</v>
      </c>
      <c r="D1112" s="83">
        <v>2.2137920142849112</v>
      </c>
      <c r="E1112" s="78"/>
    </row>
    <row r="1113" spans="1:5" x14ac:dyDescent="0.25">
      <c r="A1113" s="80" t="s">
        <v>4690</v>
      </c>
      <c r="B1113" s="85" t="s">
        <v>4092</v>
      </c>
      <c r="C1113" s="83">
        <v>6804.9</v>
      </c>
      <c r="D1113" s="83">
        <v>2.4476951100161166</v>
      </c>
      <c r="E1113" s="78"/>
    </row>
    <row r="1114" spans="1:5" x14ac:dyDescent="0.25">
      <c r="A1114" s="80" t="s">
        <v>4690</v>
      </c>
      <c r="B1114" s="85" t="s">
        <v>4093</v>
      </c>
      <c r="C1114" s="83">
        <v>13052.580000000002</v>
      </c>
      <c r="D1114" s="83">
        <v>4.6949604313206903</v>
      </c>
      <c r="E1114" s="78"/>
    </row>
    <row r="1115" spans="1:5" x14ac:dyDescent="0.25">
      <c r="A1115" s="80" t="s">
        <v>4690</v>
      </c>
      <c r="B1115" s="85" t="s">
        <v>4094</v>
      </c>
      <c r="C1115" s="83">
        <v>5424.82</v>
      </c>
      <c r="D1115" s="83">
        <v>1.9512858949753309</v>
      </c>
      <c r="E1115" s="78"/>
    </row>
    <row r="1116" spans="1:5" x14ac:dyDescent="0.25">
      <c r="A1116" s="80" t="s">
        <v>4690</v>
      </c>
      <c r="B1116" s="85" t="s">
        <v>4095</v>
      </c>
      <c r="C1116" s="83">
        <v>10831.310000000001</v>
      </c>
      <c r="D1116" s="83">
        <v>3.8959785628104258</v>
      </c>
      <c r="E1116" s="78"/>
    </row>
    <row r="1117" spans="1:5" x14ac:dyDescent="0.25">
      <c r="A1117" s="80" t="s">
        <v>4690</v>
      </c>
      <c r="B1117" s="85" t="s">
        <v>4096</v>
      </c>
      <c r="C1117" s="83">
        <v>14812.03</v>
      </c>
      <c r="D1117" s="83">
        <v>5.3278275067101681</v>
      </c>
      <c r="E1117" s="78"/>
    </row>
    <row r="1118" spans="1:5" x14ac:dyDescent="0.25">
      <c r="A1118" s="80" t="s">
        <v>4690</v>
      </c>
      <c r="B1118" s="85" t="s">
        <v>4097</v>
      </c>
      <c r="C1118" s="83">
        <v>11968.970000000001</v>
      </c>
      <c r="D1118" s="83">
        <v>4.3051902806697528</v>
      </c>
      <c r="E1118" s="78"/>
    </row>
    <row r="1119" spans="1:5" x14ac:dyDescent="0.25">
      <c r="A1119" s="80" t="s">
        <v>4690</v>
      </c>
      <c r="B1119" s="85" t="s">
        <v>4098</v>
      </c>
      <c r="C1119" s="83">
        <v>8000.94</v>
      </c>
      <c r="D1119" s="83">
        <v>2.8779058786363279</v>
      </c>
      <c r="E1119" s="78"/>
    </row>
    <row r="1120" spans="1:5" x14ac:dyDescent="0.25">
      <c r="A1120" s="80" t="s">
        <v>4690</v>
      </c>
      <c r="B1120" s="85" t="s">
        <v>4099</v>
      </c>
      <c r="C1120" s="83">
        <v>7460.3099999999995</v>
      </c>
      <c r="D1120" s="83">
        <v>2.6834434460762591</v>
      </c>
      <c r="E1120" s="78"/>
    </row>
    <row r="1121" spans="1:5" x14ac:dyDescent="0.25">
      <c r="A1121" s="80" t="s">
        <v>4690</v>
      </c>
      <c r="B1121" s="85" t="s">
        <v>4100</v>
      </c>
      <c r="C1121" s="83">
        <v>17625.849999999999</v>
      </c>
      <c r="D1121" s="83">
        <v>6.3399472225716123</v>
      </c>
      <c r="E1121" s="78"/>
    </row>
    <row r="1122" spans="1:5" x14ac:dyDescent="0.25">
      <c r="A1122" s="80" t="s">
        <v>4690</v>
      </c>
      <c r="B1122" s="85" t="s">
        <v>4101</v>
      </c>
      <c r="C1122" s="83">
        <v>23501.489999999998</v>
      </c>
      <c r="D1122" s="83">
        <v>8.4533912549916472</v>
      </c>
      <c r="E1122" s="78"/>
    </row>
    <row r="1123" spans="1:5" x14ac:dyDescent="0.25">
      <c r="A1123" s="80" t="s">
        <v>4690</v>
      </c>
      <c r="B1123" s="85" t="s">
        <v>4705</v>
      </c>
      <c r="C1123" s="83">
        <v>6881.21</v>
      </c>
      <c r="D1123" s="83">
        <v>2.475143509529016</v>
      </c>
      <c r="E1123" s="78"/>
    </row>
    <row r="1124" spans="1:5" x14ac:dyDescent="0.25">
      <c r="A1124" s="80" t="s">
        <v>4690</v>
      </c>
      <c r="B1124" s="85" t="s">
        <v>4102</v>
      </c>
      <c r="C1124" s="83">
        <v>11595.56</v>
      </c>
      <c r="D1124" s="83">
        <v>4.1708762083055566</v>
      </c>
      <c r="E1124" s="78"/>
    </row>
    <row r="1125" spans="1:5" x14ac:dyDescent="0.25">
      <c r="A1125" s="80" t="s">
        <v>4690</v>
      </c>
      <c r="B1125" s="85" t="s">
        <v>4103</v>
      </c>
      <c r="C1125" s="83">
        <v>13883.13</v>
      </c>
      <c r="D1125" s="83">
        <v>4.9937059196634852</v>
      </c>
      <c r="E1125" s="78"/>
    </row>
    <row r="1126" spans="1:5" x14ac:dyDescent="0.25">
      <c r="A1126" s="80" t="s">
        <v>4690</v>
      </c>
      <c r="B1126" s="85" t="s">
        <v>4104</v>
      </c>
      <c r="C1126" s="83">
        <v>13120.489999999998</v>
      </c>
      <c r="D1126" s="83">
        <v>4.7193873846809433</v>
      </c>
      <c r="E1126" s="78"/>
    </row>
    <row r="1127" spans="1:5" x14ac:dyDescent="0.25">
      <c r="A1127" s="80" t="s">
        <v>4690</v>
      </c>
      <c r="B1127" s="85" t="s">
        <v>4105</v>
      </c>
      <c r="C1127" s="83">
        <v>12378.619999999999</v>
      </c>
      <c r="D1127" s="83">
        <v>4.4525397350067895</v>
      </c>
      <c r="E1127" s="78"/>
    </row>
    <row r="1128" spans="1:5" x14ac:dyDescent="0.25">
      <c r="A1128" s="80" t="s">
        <v>4690</v>
      </c>
      <c r="B1128" s="85" t="s">
        <v>4106</v>
      </c>
      <c r="C1128" s="83">
        <v>17136.91</v>
      </c>
      <c r="D1128" s="83">
        <v>6.1640774747294289</v>
      </c>
      <c r="E1128" s="78"/>
    </row>
    <row r="1129" spans="1:5" x14ac:dyDescent="0.25">
      <c r="A1129" s="80" t="s">
        <v>4690</v>
      </c>
      <c r="B1129" s="85" t="s">
        <v>4107</v>
      </c>
      <c r="C1129" s="83">
        <v>12651.18</v>
      </c>
      <c r="D1129" s="83">
        <v>4.5505784687407154</v>
      </c>
      <c r="E1129" s="78"/>
    </row>
    <row r="1130" spans="1:5" x14ac:dyDescent="0.25">
      <c r="A1130" s="80" t="s">
        <v>4690</v>
      </c>
      <c r="B1130" s="85" t="s">
        <v>4108</v>
      </c>
      <c r="C1130" s="83">
        <v>12990.39</v>
      </c>
      <c r="D1130" s="83">
        <v>4.6725909389119984</v>
      </c>
      <c r="E1130" s="78"/>
    </row>
    <row r="1131" spans="1:5" x14ac:dyDescent="0.25">
      <c r="A1131" s="80" t="s">
        <v>4690</v>
      </c>
      <c r="B1131" s="85" t="s">
        <v>4109</v>
      </c>
      <c r="C1131" s="83">
        <v>13664.6</v>
      </c>
      <c r="D1131" s="83">
        <v>4.9151015592185381</v>
      </c>
      <c r="E1131" s="78"/>
    </row>
    <row r="1132" spans="1:5" x14ac:dyDescent="0.25">
      <c r="A1132" s="80" t="s">
        <v>4690</v>
      </c>
      <c r="B1132" s="85" t="s">
        <v>4110</v>
      </c>
      <c r="C1132" s="83">
        <v>8907.58</v>
      </c>
      <c r="D1132" s="83">
        <v>3.2040206333785006</v>
      </c>
      <c r="E1132" s="78"/>
    </row>
    <row r="1133" spans="1:5" x14ac:dyDescent="0.25">
      <c r="A1133" s="80" t="s">
        <v>4690</v>
      </c>
      <c r="B1133" s="85" t="s">
        <v>4111</v>
      </c>
      <c r="C1133" s="83">
        <v>9924.93</v>
      </c>
      <c r="D1133" s="83">
        <v>3.5699573290205966</v>
      </c>
      <c r="E1133" s="78"/>
    </row>
    <row r="1134" spans="1:5" x14ac:dyDescent="0.25">
      <c r="A1134" s="80" t="s">
        <v>4690</v>
      </c>
      <c r="B1134" s="85" t="s">
        <v>4112</v>
      </c>
      <c r="C1134" s="83">
        <v>13843.07</v>
      </c>
      <c r="D1134" s="83">
        <v>4.9792964990831319</v>
      </c>
      <c r="E1134" s="78"/>
    </row>
    <row r="1135" spans="1:5" x14ac:dyDescent="0.25">
      <c r="A1135" s="80" t="s">
        <v>4690</v>
      </c>
      <c r="B1135" s="85" t="s">
        <v>4113</v>
      </c>
      <c r="C1135" s="83">
        <v>9782.85</v>
      </c>
      <c r="D1135" s="83">
        <v>3.518851725524426</v>
      </c>
      <c r="E1135" s="78"/>
    </row>
    <row r="1136" spans="1:5" x14ac:dyDescent="0.25">
      <c r="A1136" s="80" t="s">
        <v>4690</v>
      </c>
      <c r="B1136" s="85" t="s">
        <v>4114</v>
      </c>
      <c r="C1136" s="83">
        <v>6071.92</v>
      </c>
      <c r="D1136" s="83">
        <v>2.184045157520178</v>
      </c>
      <c r="E1136" s="78"/>
    </row>
    <row r="1137" spans="1:5" x14ac:dyDescent="0.25">
      <c r="A1137" s="80" t="s">
        <v>4690</v>
      </c>
      <c r="B1137" s="85" t="s">
        <v>4115</v>
      </c>
      <c r="C1137" s="83">
        <v>8560.9600000000009</v>
      </c>
      <c r="D1137" s="83">
        <v>3.0793428160654202</v>
      </c>
      <c r="E1137" s="78"/>
    </row>
    <row r="1138" spans="1:5" x14ac:dyDescent="0.25">
      <c r="A1138" s="80" t="s">
        <v>4690</v>
      </c>
      <c r="B1138" s="85" t="s">
        <v>4116</v>
      </c>
      <c r="C1138" s="83">
        <v>14249.77</v>
      </c>
      <c r="D1138" s="83">
        <v>5.1255848503070371</v>
      </c>
      <c r="E1138" s="78"/>
    </row>
    <row r="1139" spans="1:5" x14ac:dyDescent="0.25">
      <c r="A1139" s="80" t="s">
        <v>4690</v>
      </c>
      <c r="B1139" s="85" t="s">
        <v>4117</v>
      </c>
      <c r="C1139" s="83">
        <v>4871.33</v>
      </c>
      <c r="D1139" s="83">
        <v>1.7521977722339503</v>
      </c>
      <c r="E1139" s="78"/>
    </row>
    <row r="1140" spans="1:5" x14ac:dyDescent="0.25">
      <c r="A1140" s="80" t="s">
        <v>4690</v>
      </c>
      <c r="B1140" s="85" t="s">
        <v>4118</v>
      </c>
      <c r="C1140" s="83">
        <v>6003.1900000000005</v>
      </c>
      <c r="D1140" s="83">
        <v>2.1593232534640703</v>
      </c>
      <c r="E1140" s="78"/>
    </row>
    <row r="1141" spans="1:5" x14ac:dyDescent="0.25">
      <c r="A1141" s="80" t="s">
        <v>4690</v>
      </c>
      <c r="B1141" s="85" t="s">
        <v>4119</v>
      </c>
      <c r="C1141" s="83">
        <v>16117.68</v>
      </c>
      <c r="D1141" s="83">
        <v>5.7974645506626938</v>
      </c>
      <c r="E1141" s="78"/>
    </row>
    <row r="1142" spans="1:5" x14ac:dyDescent="0.25">
      <c r="A1142" s="80" t="s">
        <v>4690</v>
      </c>
      <c r="B1142" s="85" t="s">
        <v>4120</v>
      </c>
      <c r="C1142" s="83">
        <v>12005.27</v>
      </c>
      <c r="D1142" s="83">
        <v>4.3182472444008271</v>
      </c>
      <c r="E1142" s="78"/>
    </row>
    <row r="1143" spans="1:5" x14ac:dyDescent="0.25">
      <c r="A1143" s="80" t="s">
        <v>4690</v>
      </c>
      <c r="B1143" s="85" t="s">
        <v>4121</v>
      </c>
      <c r="C1143" s="83">
        <v>11687.68</v>
      </c>
      <c r="D1143" s="83">
        <v>4.2040114011128988</v>
      </c>
      <c r="E1143" s="78"/>
    </row>
    <row r="1144" spans="1:5" x14ac:dyDescent="0.25">
      <c r="A1144" s="80" t="s">
        <v>4690</v>
      </c>
      <c r="B1144" s="85" t="s">
        <v>4122</v>
      </c>
      <c r="C1144" s="83">
        <v>15095.38</v>
      </c>
      <c r="D1144" s="83">
        <v>5.4297473599663606</v>
      </c>
      <c r="E1144" s="78"/>
    </row>
    <row r="1145" spans="1:5" x14ac:dyDescent="0.25">
      <c r="A1145" s="80" t="s">
        <v>4690</v>
      </c>
      <c r="B1145" s="85" t="s">
        <v>4123</v>
      </c>
      <c r="C1145" s="83">
        <v>14354.79</v>
      </c>
      <c r="D1145" s="83">
        <v>5.1633601211345139</v>
      </c>
      <c r="E1145" s="78"/>
    </row>
    <row r="1146" spans="1:5" x14ac:dyDescent="0.25">
      <c r="A1146" s="80" t="s">
        <v>4690</v>
      </c>
      <c r="B1146" s="85" t="s">
        <v>4124</v>
      </c>
      <c r="C1146" s="83">
        <v>9762.2999999999993</v>
      </c>
      <c r="D1146" s="83">
        <v>3.5114599733295617</v>
      </c>
      <c r="E1146" s="78"/>
    </row>
    <row r="1147" spans="1:5" x14ac:dyDescent="0.25">
      <c r="A1147" s="80" t="s">
        <v>4690</v>
      </c>
      <c r="B1147" s="85" t="s">
        <v>4125</v>
      </c>
      <c r="C1147" s="83">
        <v>12794.27</v>
      </c>
      <c r="D1147" s="83">
        <v>4.6020473651671443</v>
      </c>
      <c r="E1147" s="78"/>
    </row>
    <row r="1148" spans="1:5" x14ac:dyDescent="0.25">
      <c r="A1148" s="80" t="s">
        <v>4690</v>
      </c>
      <c r="B1148" s="85" t="s">
        <v>4126</v>
      </c>
      <c r="C1148" s="83">
        <v>15320.199999999999</v>
      </c>
      <c r="D1148" s="83">
        <v>5.5106142080660856</v>
      </c>
      <c r="E1148" s="78"/>
    </row>
    <row r="1149" spans="1:5" x14ac:dyDescent="0.25">
      <c r="A1149" s="80" t="s">
        <v>4690</v>
      </c>
      <c r="B1149" s="85" t="s">
        <v>4127</v>
      </c>
      <c r="C1149" s="83">
        <v>11509.52</v>
      </c>
      <c r="D1149" s="83">
        <v>4.1399279669991769</v>
      </c>
      <c r="E1149" s="78"/>
    </row>
    <row r="1150" spans="1:5" x14ac:dyDescent="0.25">
      <c r="A1150" s="80" t="s">
        <v>4690</v>
      </c>
      <c r="B1150" s="85" t="s">
        <v>4128</v>
      </c>
      <c r="C1150" s="83">
        <v>14490.24</v>
      </c>
      <c r="D1150" s="83">
        <v>5.2120809403459178</v>
      </c>
      <c r="E1150" s="78"/>
    </row>
    <row r="1151" spans="1:5" x14ac:dyDescent="0.25">
      <c r="A1151" s="80" t="s">
        <v>4690</v>
      </c>
      <c r="B1151" s="85" t="s">
        <v>4129</v>
      </c>
      <c r="C1151" s="83">
        <v>15594.440000000002</v>
      </c>
      <c r="D1151" s="83">
        <v>5.6092572310305417</v>
      </c>
      <c r="E1151" s="78"/>
    </row>
    <row r="1152" spans="1:5" x14ac:dyDescent="0.25">
      <c r="A1152" s="80" t="s">
        <v>4690</v>
      </c>
      <c r="B1152" s="85" t="s">
        <v>4130</v>
      </c>
      <c r="C1152" s="83">
        <v>11181.86</v>
      </c>
      <c r="D1152" s="83">
        <v>4.0220699852877804</v>
      </c>
      <c r="E1152" s="78"/>
    </row>
    <row r="1153" spans="1:5" x14ac:dyDescent="0.25">
      <c r="A1153" s="80" t="s">
        <v>4690</v>
      </c>
      <c r="B1153" s="85" t="s">
        <v>4131</v>
      </c>
      <c r="C1153" s="83">
        <v>5137.2</v>
      </c>
      <c r="D1153" s="83">
        <v>1.8478301399248769</v>
      </c>
      <c r="E1153" s="78"/>
    </row>
    <row r="1154" spans="1:5" x14ac:dyDescent="0.25">
      <c r="A1154" s="80" t="s">
        <v>4690</v>
      </c>
      <c r="B1154" s="85" t="s">
        <v>4132</v>
      </c>
      <c r="C1154" s="83">
        <v>17438.080000000002</v>
      </c>
      <c r="D1154" s="83">
        <v>6.2724071101808763</v>
      </c>
      <c r="E1154" s="78"/>
    </row>
    <row r="1155" spans="1:5" x14ac:dyDescent="0.25">
      <c r="A1155" s="80" t="s">
        <v>4690</v>
      </c>
      <c r="B1155" s="85" t="s">
        <v>4133</v>
      </c>
      <c r="C1155" s="83">
        <v>9927.36</v>
      </c>
      <c r="D1155" s="83">
        <v>3.5708313902290403</v>
      </c>
      <c r="E1155" s="78"/>
    </row>
    <row r="1156" spans="1:5" x14ac:dyDescent="0.25">
      <c r="A1156" s="80" t="s">
        <v>4690</v>
      </c>
      <c r="B1156" s="85" t="s">
        <v>4134</v>
      </c>
      <c r="C1156" s="83">
        <v>10065.77</v>
      </c>
      <c r="D1156" s="83">
        <v>3.6206169095132812</v>
      </c>
      <c r="E1156" s="78"/>
    </row>
    <row r="1157" spans="1:5" x14ac:dyDescent="0.25">
      <c r="A1157" s="80" t="s">
        <v>4690</v>
      </c>
      <c r="B1157" s="85" t="s">
        <v>4135</v>
      </c>
      <c r="C1157" s="83">
        <v>13365.990000000002</v>
      </c>
      <c r="D1157" s="83">
        <v>4.8076927454517069</v>
      </c>
      <c r="E1157" s="78"/>
    </row>
    <row r="1158" spans="1:5" x14ac:dyDescent="0.25">
      <c r="A1158" s="80" t="s">
        <v>4690</v>
      </c>
      <c r="B1158" s="85" t="s">
        <v>4136</v>
      </c>
      <c r="C1158" s="83">
        <v>8598.18</v>
      </c>
      <c r="D1158" s="83">
        <v>3.0927307000894024</v>
      </c>
      <c r="E1158" s="78"/>
    </row>
    <row r="1159" spans="1:5" x14ac:dyDescent="0.25">
      <c r="A1159" s="80" t="s">
        <v>4690</v>
      </c>
      <c r="B1159" s="85" t="s">
        <v>4137</v>
      </c>
      <c r="C1159" s="83">
        <v>6709.71</v>
      </c>
      <c r="D1159" s="83">
        <v>2.4134556505791767</v>
      </c>
      <c r="E1159" s="78"/>
    </row>
    <row r="1160" spans="1:5" x14ac:dyDescent="0.25">
      <c r="A1160" s="80" t="s">
        <v>4690</v>
      </c>
      <c r="B1160" s="85" t="s">
        <v>4138</v>
      </c>
      <c r="C1160" s="83">
        <v>15783.77</v>
      </c>
      <c r="D1160" s="83">
        <v>5.6773584691353411</v>
      </c>
      <c r="E1160" s="78"/>
    </row>
    <row r="1161" spans="1:5" x14ac:dyDescent="0.25">
      <c r="A1161" s="80" t="s">
        <v>4690</v>
      </c>
      <c r="B1161" s="85" t="s">
        <v>4139</v>
      </c>
      <c r="C1161" s="83">
        <v>11858.93</v>
      </c>
      <c r="D1161" s="83">
        <v>4.2656093360701002</v>
      </c>
      <c r="E1161" s="78"/>
    </row>
    <row r="1162" spans="1:5" x14ac:dyDescent="0.25">
      <c r="A1162" s="80" t="s">
        <v>4690</v>
      </c>
      <c r="B1162" s="85" t="s">
        <v>4140</v>
      </c>
      <c r="C1162" s="83">
        <v>11880.57</v>
      </c>
      <c r="D1162" s="83">
        <v>4.2733931568728671</v>
      </c>
      <c r="E1162" s="78"/>
    </row>
    <row r="1163" spans="1:5" x14ac:dyDescent="0.25">
      <c r="A1163" s="80" t="s">
        <v>4690</v>
      </c>
      <c r="B1163" s="85" t="s">
        <v>4141</v>
      </c>
      <c r="C1163" s="83">
        <v>9170.6299999999992</v>
      </c>
      <c r="D1163" s="83">
        <v>3.2986386584324676</v>
      </c>
      <c r="E1163" s="78"/>
    </row>
    <row r="1164" spans="1:5" x14ac:dyDescent="0.25">
      <c r="A1164" s="79" t="s">
        <v>2956</v>
      </c>
      <c r="C1164" s="81"/>
      <c r="D1164" s="177">
        <f>SUM(D7:D1163)</f>
        <v>5185.2149536701727</v>
      </c>
      <c r="E1164" s="78"/>
    </row>
  </sheetData>
  <mergeCells count="3">
    <mergeCell ref="B1:D1"/>
    <mergeCell ref="B4:C4"/>
    <mergeCell ref="A2:H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0012B-C344-4ED6-9F1A-FFD101EEF0A1}">
  <sheetPr>
    <tabColor rgb="FF92D050"/>
  </sheetPr>
  <dimension ref="A1:G310"/>
  <sheetViews>
    <sheetView workbookViewId="0">
      <selection activeCell="K10" sqref="K10"/>
    </sheetView>
  </sheetViews>
  <sheetFormatPr defaultRowHeight="15" x14ac:dyDescent="0.25"/>
  <cols>
    <col min="1" max="1" width="17.42578125" style="2" customWidth="1"/>
    <col min="2" max="2" width="62" style="1" customWidth="1"/>
    <col min="3" max="3" width="25.7109375" style="1" customWidth="1"/>
    <col min="4" max="4" width="13.7109375" style="1" customWidth="1"/>
    <col min="5" max="5" width="13.85546875" style="1" customWidth="1"/>
    <col min="6" max="6" width="13.5703125" style="1" customWidth="1"/>
    <col min="7" max="7" width="15.28515625" style="1" customWidth="1"/>
    <col min="8" max="16384" width="9.140625" style="1"/>
  </cols>
  <sheetData>
    <row r="1" spans="1:7" ht="104.25" customHeight="1" x14ac:dyDescent="0.25">
      <c r="D1" s="221" t="s">
        <v>4779</v>
      </c>
      <c r="E1" s="221"/>
      <c r="F1" s="221"/>
      <c r="G1" s="221"/>
    </row>
    <row r="3" spans="1:7" ht="62.25" customHeight="1" x14ac:dyDescent="0.25">
      <c r="A3" s="222" t="s">
        <v>4682</v>
      </c>
      <c r="B3" s="222"/>
      <c r="C3" s="222"/>
      <c r="D3" s="222"/>
      <c r="E3" s="222"/>
      <c r="F3" s="222"/>
      <c r="G3" s="222"/>
    </row>
    <row r="4" spans="1:7" s="15" customFormat="1" ht="60" x14ac:dyDescent="0.25">
      <c r="A4" s="27" t="s">
        <v>4153</v>
      </c>
      <c r="B4" s="88" t="s">
        <v>61</v>
      </c>
      <c r="C4" s="42" t="s">
        <v>4154</v>
      </c>
      <c r="D4" s="156" t="s">
        <v>4171</v>
      </c>
      <c r="E4" s="171" t="s">
        <v>4778</v>
      </c>
      <c r="F4" s="96"/>
      <c r="G4" s="96"/>
    </row>
    <row r="5" spans="1:7" s="15" customFormat="1" x14ac:dyDescent="0.25">
      <c r="A5" s="17" t="s">
        <v>2500</v>
      </c>
      <c r="B5" s="22" t="s">
        <v>2501</v>
      </c>
      <c r="C5" s="23">
        <v>3.7799999999999994</v>
      </c>
      <c r="D5" s="91">
        <v>135</v>
      </c>
      <c r="E5" s="172">
        <f>C5/D5</f>
        <v>2.7999999999999994E-2</v>
      </c>
      <c r="F5" s="96"/>
      <c r="G5" s="96"/>
    </row>
    <row r="6" spans="1:7" s="15" customFormat="1" x14ac:dyDescent="0.25">
      <c r="A6" s="17" t="s">
        <v>2486</v>
      </c>
      <c r="B6" s="22" t="s">
        <v>2487</v>
      </c>
      <c r="C6" s="23">
        <v>82.730000000000018</v>
      </c>
      <c r="D6" s="91">
        <v>4485</v>
      </c>
      <c r="E6" s="172">
        <f t="shared" ref="E6:E69" si="0">C6/D6</f>
        <v>1.8445930880713494E-2</v>
      </c>
      <c r="F6" s="96"/>
      <c r="G6" s="96"/>
    </row>
    <row r="7" spans="1:7" s="15" customFormat="1" x14ac:dyDescent="0.25">
      <c r="A7" s="17" t="s">
        <v>2456</v>
      </c>
      <c r="B7" s="22" t="s">
        <v>2457</v>
      </c>
      <c r="C7" s="23">
        <v>31.38</v>
      </c>
      <c r="D7" s="91">
        <v>235</v>
      </c>
      <c r="E7" s="172">
        <f t="shared" si="0"/>
        <v>0.13353191489361702</v>
      </c>
      <c r="F7" s="96"/>
      <c r="G7" s="96"/>
    </row>
    <row r="8" spans="1:7" s="15" customFormat="1" x14ac:dyDescent="0.25">
      <c r="A8" s="17" t="s">
        <v>82</v>
      </c>
      <c r="B8" s="22" t="s">
        <v>83</v>
      </c>
      <c r="C8" s="23">
        <v>3.4299999999999997</v>
      </c>
      <c r="D8" s="91">
        <v>135</v>
      </c>
      <c r="E8" s="172">
        <f t="shared" si="0"/>
        <v>2.5407407407407406E-2</v>
      </c>
      <c r="F8" s="96"/>
      <c r="G8" s="96"/>
    </row>
    <row r="9" spans="1:7" s="15" customFormat="1" ht="30" x14ac:dyDescent="0.25">
      <c r="A9" s="17" t="s">
        <v>2631</v>
      </c>
      <c r="B9" s="22" t="s">
        <v>2632</v>
      </c>
      <c r="C9" s="23">
        <v>18.599999999999998</v>
      </c>
      <c r="D9" s="91">
        <v>670</v>
      </c>
      <c r="E9" s="172">
        <f t="shared" si="0"/>
        <v>2.7761194029850743E-2</v>
      </c>
      <c r="F9" s="96"/>
      <c r="G9" s="96"/>
    </row>
    <row r="10" spans="1:7" s="15" customFormat="1" ht="30" x14ac:dyDescent="0.25">
      <c r="A10" s="17" t="s">
        <v>2847</v>
      </c>
      <c r="B10" s="22" t="s">
        <v>2848</v>
      </c>
      <c r="C10" s="23">
        <v>11.259999999999998</v>
      </c>
      <c r="D10" s="91">
        <v>1126</v>
      </c>
      <c r="E10" s="172">
        <f t="shared" si="0"/>
        <v>9.9999999999999985E-3</v>
      </c>
      <c r="F10" s="96"/>
      <c r="G10" s="96"/>
    </row>
    <row r="11" spans="1:7" s="15" customFormat="1" x14ac:dyDescent="0.25">
      <c r="A11" s="17" t="s">
        <v>2825</v>
      </c>
      <c r="B11" s="22" t="s">
        <v>2826</v>
      </c>
      <c r="C11" s="23">
        <v>30</v>
      </c>
      <c r="D11" s="91">
        <v>1174</v>
      </c>
      <c r="E11" s="172">
        <f t="shared" si="0"/>
        <v>2.5553662691652469E-2</v>
      </c>
      <c r="F11" s="96"/>
      <c r="G11" s="96"/>
    </row>
    <row r="12" spans="1:7" s="15" customFormat="1" ht="30" x14ac:dyDescent="0.25">
      <c r="A12" s="17" t="s">
        <v>2420</v>
      </c>
      <c r="B12" s="22" t="s">
        <v>2421</v>
      </c>
      <c r="C12" s="23">
        <v>13.180000000000001</v>
      </c>
      <c r="D12" s="91">
        <v>355</v>
      </c>
      <c r="E12" s="172">
        <f t="shared" si="0"/>
        <v>3.7126760563380289E-2</v>
      </c>
      <c r="F12" s="96"/>
      <c r="G12" s="96"/>
    </row>
    <row r="13" spans="1:7" s="15" customFormat="1" x14ac:dyDescent="0.25">
      <c r="A13" s="17" t="s">
        <v>2355</v>
      </c>
      <c r="B13" s="22" t="s">
        <v>2356</v>
      </c>
      <c r="C13" s="23">
        <v>661.3599999999999</v>
      </c>
      <c r="D13" s="91">
        <v>928</v>
      </c>
      <c r="E13" s="172">
        <f t="shared" si="0"/>
        <v>0.71267241379310331</v>
      </c>
      <c r="F13" s="96"/>
      <c r="G13" s="96"/>
    </row>
    <row r="14" spans="1:7" s="15" customFormat="1" x14ac:dyDescent="0.25">
      <c r="A14" s="17" t="s">
        <v>2614</v>
      </c>
      <c r="B14" s="22" t="s">
        <v>2615</v>
      </c>
      <c r="C14" s="23">
        <v>15.509999999999998</v>
      </c>
      <c r="D14" s="91">
        <v>525</v>
      </c>
      <c r="E14" s="172">
        <f t="shared" si="0"/>
        <v>2.9542857142857138E-2</v>
      </c>
      <c r="F14" s="96"/>
      <c r="G14" s="96"/>
    </row>
    <row r="15" spans="1:7" s="15" customFormat="1" ht="30" x14ac:dyDescent="0.25">
      <c r="A15" s="17" t="s">
        <v>2697</v>
      </c>
      <c r="B15" s="22" t="s">
        <v>2698</v>
      </c>
      <c r="C15" s="23">
        <v>4.5600000000000005</v>
      </c>
      <c r="D15" s="91">
        <v>54</v>
      </c>
      <c r="E15" s="172">
        <f t="shared" si="0"/>
        <v>8.4444444444444447E-2</v>
      </c>
      <c r="F15" s="96"/>
      <c r="G15" s="96"/>
    </row>
    <row r="16" spans="1:7" s="15" customFormat="1" x14ac:dyDescent="0.25">
      <c r="A16" s="17" t="s">
        <v>2584</v>
      </c>
      <c r="B16" s="22" t="s">
        <v>2585</v>
      </c>
      <c r="C16" s="23">
        <v>135.51999999999998</v>
      </c>
      <c r="D16" s="91">
        <v>847</v>
      </c>
      <c r="E16" s="172">
        <f t="shared" si="0"/>
        <v>0.15999999999999998</v>
      </c>
      <c r="F16" s="96"/>
      <c r="G16" s="96"/>
    </row>
    <row r="17" spans="1:7" s="15" customFormat="1" ht="30" x14ac:dyDescent="0.25">
      <c r="A17" s="17" t="s">
        <v>2568</v>
      </c>
      <c r="B17" s="22" t="s">
        <v>2569</v>
      </c>
      <c r="C17" s="23">
        <v>806.28</v>
      </c>
      <c r="D17" s="91">
        <v>22882</v>
      </c>
      <c r="E17" s="172">
        <f t="shared" si="0"/>
        <v>3.5236430381959616E-2</v>
      </c>
      <c r="F17" s="96"/>
      <c r="G17" s="96"/>
    </row>
    <row r="18" spans="1:7" s="15" customFormat="1" x14ac:dyDescent="0.25">
      <c r="A18" s="17" t="s">
        <v>2490</v>
      </c>
      <c r="B18" s="22" t="s">
        <v>2491</v>
      </c>
      <c r="C18" s="23">
        <v>25.349999999999998</v>
      </c>
      <c r="D18" s="91">
        <v>926</v>
      </c>
      <c r="E18" s="172">
        <f t="shared" si="0"/>
        <v>2.7375809935205182E-2</v>
      </c>
      <c r="F18" s="96"/>
      <c r="G18" s="96"/>
    </row>
    <row r="19" spans="1:7" s="15" customFormat="1" ht="30" x14ac:dyDescent="0.25">
      <c r="A19" s="17" t="s">
        <v>2735</v>
      </c>
      <c r="B19" s="22" t="s">
        <v>2736</v>
      </c>
      <c r="C19" s="23">
        <v>71.110000000000042</v>
      </c>
      <c r="D19" s="91">
        <v>2034</v>
      </c>
      <c r="E19" s="172">
        <f t="shared" si="0"/>
        <v>3.4960668633235027E-2</v>
      </c>
      <c r="F19" s="96"/>
      <c r="G19" s="96"/>
    </row>
    <row r="20" spans="1:7" s="15" customFormat="1" x14ac:dyDescent="0.25">
      <c r="A20" s="17" t="s">
        <v>2843</v>
      </c>
      <c r="B20" s="22" t="s">
        <v>2844</v>
      </c>
      <c r="C20" s="23">
        <v>39.330000000000005</v>
      </c>
      <c r="D20" s="91">
        <v>1848</v>
      </c>
      <c r="E20" s="172">
        <f t="shared" si="0"/>
        <v>2.1282467532467535E-2</v>
      </c>
      <c r="F20" s="96"/>
      <c r="G20" s="96"/>
    </row>
    <row r="21" spans="1:7" s="15" customFormat="1" x14ac:dyDescent="0.25">
      <c r="A21" s="17" t="s">
        <v>2480</v>
      </c>
      <c r="B21" s="22" t="s">
        <v>2481</v>
      </c>
      <c r="C21" s="23">
        <v>13.410000000000002</v>
      </c>
      <c r="D21" s="91">
        <v>1341</v>
      </c>
      <c r="E21" s="172">
        <f t="shared" si="0"/>
        <v>1.0000000000000002E-2</v>
      </c>
      <c r="F21" s="96"/>
      <c r="G21" s="96"/>
    </row>
    <row r="22" spans="1:7" s="15" customFormat="1" x14ac:dyDescent="0.25">
      <c r="A22" s="17" t="s">
        <v>2693</v>
      </c>
      <c r="B22" s="22" t="s">
        <v>2694</v>
      </c>
      <c r="C22" s="23">
        <v>14.330000000000002</v>
      </c>
      <c r="D22" s="91">
        <v>172</v>
      </c>
      <c r="E22" s="172">
        <f t="shared" si="0"/>
        <v>8.3313953488372103E-2</v>
      </c>
      <c r="F22" s="96"/>
      <c r="G22" s="96"/>
    </row>
    <row r="23" spans="1:7" s="15" customFormat="1" x14ac:dyDescent="0.25">
      <c r="A23" s="17" t="s">
        <v>2773</v>
      </c>
      <c r="B23" s="22" t="s">
        <v>2774</v>
      </c>
      <c r="C23" s="23">
        <v>39.769999999999996</v>
      </c>
      <c r="D23" s="91">
        <v>1763</v>
      </c>
      <c r="E23" s="172">
        <f t="shared" si="0"/>
        <v>2.2558139534883719E-2</v>
      </c>
      <c r="F23" s="96"/>
      <c r="G23" s="96"/>
    </row>
    <row r="24" spans="1:7" s="15" customFormat="1" ht="30" x14ac:dyDescent="0.25">
      <c r="A24" s="17" t="s">
        <v>194</v>
      </c>
      <c r="B24" s="22" t="s">
        <v>195</v>
      </c>
      <c r="C24" s="23">
        <v>0.84000000000000008</v>
      </c>
      <c r="D24" s="91">
        <v>30</v>
      </c>
      <c r="E24" s="172">
        <f t="shared" si="0"/>
        <v>2.8000000000000004E-2</v>
      </c>
      <c r="F24" s="96"/>
      <c r="G24" s="96"/>
    </row>
    <row r="25" spans="1:7" s="15" customFormat="1" x14ac:dyDescent="0.25">
      <c r="A25" s="17" t="s">
        <v>2478</v>
      </c>
      <c r="B25" s="22" t="s">
        <v>2479</v>
      </c>
      <c r="C25" s="23">
        <v>43.28</v>
      </c>
      <c r="D25" s="91">
        <v>1467</v>
      </c>
      <c r="E25" s="172">
        <f t="shared" si="0"/>
        <v>2.9502385821404228E-2</v>
      </c>
      <c r="F25" s="96"/>
      <c r="G25" s="96"/>
    </row>
    <row r="26" spans="1:7" s="15" customFormat="1" x14ac:dyDescent="0.25">
      <c r="A26" s="17" t="s">
        <v>2458</v>
      </c>
      <c r="B26" s="22" t="s">
        <v>2459</v>
      </c>
      <c r="C26" s="23">
        <v>398.40000000000003</v>
      </c>
      <c r="D26" s="91">
        <v>54</v>
      </c>
      <c r="E26" s="172">
        <f t="shared" si="0"/>
        <v>7.3777777777777782</v>
      </c>
      <c r="F26" s="96"/>
      <c r="G26" s="96"/>
    </row>
    <row r="27" spans="1:7" s="15" customFormat="1" x14ac:dyDescent="0.25">
      <c r="A27" s="17" t="s">
        <v>2410</v>
      </c>
      <c r="B27" s="22" t="s">
        <v>2411</v>
      </c>
      <c r="C27" s="23">
        <v>23.569999999999997</v>
      </c>
      <c r="D27" s="91">
        <v>556</v>
      </c>
      <c r="E27" s="172">
        <f t="shared" si="0"/>
        <v>4.2392086330935247E-2</v>
      </c>
      <c r="F27" s="96"/>
      <c r="G27" s="96"/>
    </row>
    <row r="28" spans="1:7" s="15" customFormat="1" x14ac:dyDescent="0.25">
      <c r="A28" s="17" t="s">
        <v>2647</v>
      </c>
      <c r="B28" s="22" t="s">
        <v>2648</v>
      </c>
      <c r="C28" s="23">
        <v>6169.2300000000014</v>
      </c>
      <c r="D28" s="91">
        <v>2834</v>
      </c>
      <c r="E28" s="172">
        <f t="shared" si="0"/>
        <v>2.1768630910374034</v>
      </c>
      <c r="F28" s="96"/>
      <c r="G28" s="96"/>
    </row>
    <row r="29" spans="1:7" s="15" customFormat="1" x14ac:dyDescent="0.25">
      <c r="A29" s="17" t="s">
        <v>2926</v>
      </c>
      <c r="B29" s="22" t="s">
        <v>2927</v>
      </c>
      <c r="C29" s="23">
        <v>4100.74</v>
      </c>
      <c r="D29" s="91">
        <v>10628</v>
      </c>
      <c r="E29" s="172">
        <f t="shared" si="0"/>
        <v>0.38584305607828373</v>
      </c>
      <c r="F29" s="96"/>
      <c r="G29" s="96"/>
    </row>
    <row r="30" spans="1:7" s="15" customFormat="1" x14ac:dyDescent="0.25">
      <c r="A30" s="17" t="s">
        <v>2544</v>
      </c>
      <c r="B30" s="22" t="s">
        <v>2545</v>
      </c>
      <c r="C30" s="23">
        <v>16.419999999999998</v>
      </c>
      <c r="D30" s="91">
        <v>652</v>
      </c>
      <c r="E30" s="172">
        <f t="shared" si="0"/>
        <v>2.5184049079754599E-2</v>
      </c>
      <c r="F30" s="96"/>
      <c r="G30" s="96"/>
    </row>
    <row r="31" spans="1:7" s="15" customFormat="1" x14ac:dyDescent="0.25">
      <c r="A31" s="17" t="s">
        <v>2504</v>
      </c>
      <c r="B31" s="22" t="s">
        <v>2505</v>
      </c>
      <c r="C31" s="23">
        <v>3.8299999999999996</v>
      </c>
      <c r="D31" s="91">
        <v>131</v>
      </c>
      <c r="E31" s="172">
        <f t="shared" si="0"/>
        <v>2.9236641221374041E-2</v>
      </c>
      <c r="F31" s="96"/>
      <c r="G31" s="96"/>
    </row>
    <row r="32" spans="1:7" s="15" customFormat="1" ht="30" x14ac:dyDescent="0.25">
      <c r="A32" s="17" t="s">
        <v>2318</v>
      </c>
      <c r="B32" s="22" t="s">
        <v>2319</v>
      </c>
      <c r="C32" s="23">
        <v>4.9999999999999991</v>
      </c>
      <c r="D32" s="91">
        <v>181</v>
      </c>
      <c r="E32" s="172">
        <f t="shared" si="0"/>
        <v>2.7624309392265189E-2</v>
      </c>
      <c r="F32" s="96"/>
      <c r="G32" s="96"/>
    </row>
    <row r="33" spans="1:7" s="15" customFormat="1" x14ac:dyDescent="0.25">
      <c r="A33" s="17" t="s">
        <v>226</v>
      </c>
      <c r="B33" s="22" t="s">
        <v>227</v>
      </c>
      <c r="C33" s="23">
        <v>0.99</v>
      </c>
      <c r="D33" s="91">
        <v>34</v>
      </c>
      <c r="E33" s="172">
        <f t="shared" si="0"/>
        <v>2.9117647058823529E-2</v>
      </c>
      <c r="F33" s="96"/>
      <c r="G33" s="96"/>
    </row>
    <row r="34" spans="1:7" s="15" customFormat="1" x14ac:dyDescent="0.25">
      <c r="A34" s="17" t="s">
        <v>2468</v>
      </c>
      <c r="B34" s="22" t="s">
        <v>2469</v>
      </c>
      <c r="C34" s="23">
        <v>6.2700000000000005</v>
      </c>
      <c r="D34" s="91">
        <v>221</v>
      </c>
      <c r="E34" s="172">
        <f t="shared" si="0"/>
        <v>2.8371040723981902E-2</v>
      </c>
      <c r="F34" s="96"/>
      <c r="G34" s="96"/>
    </row>
    <row r="35" spans="1:7" s="15" customFormat="1" x14ac:dyDescent="0.25">
      <c r="A35" s="17" t="s">
        <v>2795</v>
      </c>
      <c r="B35" s="22" t="s">
        <v>2796</v>
      </c>
      <c r="C35" s="23">
        <v>16.72</v>
      </c>
      <c r="D35" s="91">
        <v>646</v>
      </c>
      <c r="E35" s="172">
        <f t="shared" si="0"/>
        <v>2.5882352941176467E-2</v>
      </c>
      <c r="F35" s="96"/>
      <c r="G35" s="96"/>
    </row>
    <row r="36" spans="1:7" s="15" customFormat="1" x14ac:dyDescent="0.25">
      <c r="A36" s="17" t="s">
        <v>2649</v>
      </c>
      <c r="B36" s="22" t="s">
        <v>2650</v>
      </c>
      <c r="C36" s="23">
        <v>316.73000000000008</v>
      </c>
      <c r="D36" s="91">
        <v>5465</v>
      </c>
      <c r="E36" s="172">
        <f t="shared" si="0"/>
        <v>5.7956084172003673E-2</v>
      </c>
      <c r="F36" s="96"/>
      <c r="G36" s="96"/>
    </row>
    <row r="37" spans="1:7" s="15" customFormat="1" x14ac:dyDescent="0.25">
      <c r="A37" s="17" t="s">
        <v>2341</v>
      </c>
      <c r="B37" s="22" t="s">
        <v>2342</v>
      </c>
      <c r="C37" s="23">
        <v>1.35</v>
      </c>
      <c r="D37" s="91">
        <v>98</v>
      </c>
      <c r="E37" s="172">
        <f t="shared" si="0"/>
        <v>1.3775510204081633E-2</v>
      </c>
      <c r="F37" s="96"/>
      <c r="G37" s="96"/>
    </row>
    <row r="38" spans="1:7" s="15" customFormat="1" x14ac:dyDescent="0.25">
      <c r="A38" s="17" t="s">
        <v>2777</v>
      </c>
      <c r="B38" s="22" t="s">
        <v>2778</v>
      </c>
      <c r="C38" s="23">
        <v>4.42</v>
      </c>
      <c r="D38" s="91">
        <v>158</v>
      </c>
      <c r="E38" s="172">
        <f t="shared" si="0"/>
        <v>2.7974683544303797E-2</v>
      </c>
      <c r="F38" s="96"/>
      <c r="G38" s="96"/>
    </row>
    <row r="39" spans="1:7" s="15" customFormat="1" x14ac:dyDescent="0.25">
      <c r="A39" s="17" t="s">
        <v>2904</v>
      </c>
      <c r="B39" s="22" t="s">
        <v>2905</v>
      </c>
      <c r="C39" s="23">
        <v>2328.360000000001</v>
      </c>
      <c r="D39" s="91">
        <v>22590</v>
      </c>
      <c r="E39" s="172">
        <f t="shared" si="0"/>
        <v>0.10307038512616207</v>
      </c>
      <c r="F39" s="96"/>
      <c r="G39" s="96"/>
    </row>
    <row r="40" spans="1:7" s="15" customFormat="1" x14ac:dyDescent="0.25">
      <c r="A40" s="17" t="s">
        <v>2685</v>
      </c>
      <c r="B40" s="22" t="s">
        <v>2686</v>
      </c>
      <c r="C40" s="23">
        <v>205.96000000000004</v>
      </c>
      <c r="D40" s="91">
        <v>5842</v>
      </c>
      <c r="E40" s="172">
        <f t="shared" si="0"/>
        <v>3.5255049640534067E-2</v>
      </c>
      <c r="F40" s="96"/>
      <c r="G40" s="96"/>
    </row>
    <row r="41" spans="1:7" s="15" customFormat="1" x14ac:dyDescent="0.25">
      <c r="A41" s="17" t="s">
        <v>2502</v>
      </c>
      <c r="B41" s="22" t="s">
        <v>2503</v>
      </c>
      <c r="C41" s="23">
        <v>1.1400000000000001</v>
      </c>
      <c r="D41" s="91">
        <v>43</v>
      </c>
      <c r="E41" s="172">
        <f t="shared" si="0"/>
        <v>2.6511627906976747E-2</v>
      </c>
      <c r="F41" s="96"/>
      <c r="G41" s="96"/>
    </row>
    <row r="42" spans="1:7" s="15" customFormat="1" x14ac:dyDescent="0.25">
      <c r="A42" s="17" t="s">
        <v>2548</v>
      </c>
      <c r="B42" s="22" t="s">
        <v>2549</v>
      </c>
      <c r="C42" s="23">
        <v>11.979999999999997</v>
      </c>
      <c r="D42" s="91">
        <v>545</v>
      </c>
      <c r="E42" s="172">
        <f t="shared" si="0"/>
        <v>2.1981651376146782E-2</v>
      </c>
      <c r="F42" s="96"/>
      <c r="G42" s="96"/>
    </row>
    <row r="43" spans="1:7" s="15" customFormat="1" x14ac:dyDescent="0.25">
      <c r="A43" s="17" t="s">
        <v>2677</v>
      </c>
      <c r="B43" s="22" t="s">
        <v>2678</v>
      </c>
      <c r="C43" s="23">
        <v>29.339999999999996</v>
      </c>
      <c r="D43" s="91">
        <v>1010</v>
      </c>
      <c r="E43" s="172">
        <f t="shared" si="0"/>
        <v>2.9049504950495048E-2</v>
      </c>
      <c r="F43" s="96"/>
      <c r="G43" s="96"/>
    </row>
    <row r="44" spans="1:7" s="15" customFormat="1" x14ac:dyDescent="0.25">
      <c r="A44" s="17" t="s">
        <v>2833</v>
      </c>
      <c r="B44" s="22" t="s">
        <v>2834</v>
      </c>
      <c r="C44" s="23">
        <v>0.2</v>
      </c>
      <c r="D44" s="91">
        <v>2</v>
      </c>
      <c r="E44" s="172">
        <f t="shared" si="0"/>
        <v>0.1</v>
      </c>
      <c r="F44" s="96"/>
      <c r="G44" s="96"/>
    </row>
    <row r="45" spans="1:7" s="15" customFormat="1" x14ac:dyDescent="0.25">
      <c r="A45" s="17" t="s">
        <v>2404</v>
      </c>
      <c r="B45" s="22" t="s">
        <v>2405</v>
      </c>
      <c r="C45" s="23">
        <v>62.22</v>
      </c>
      <c r="D45" s="91">
        <v>404</v>
      </c>
      <c r="E45" s="172">
        <f t="shared" si="0"/>
        <v>0.15400990099009901</v>
      </c>
      <c r="F45" s="96"/>
      <c r="G45" s="96"/>
    </row>
    <row r="46" spans="1:7" s="15" customFormat="1" x14ac:dyDescent="0.25">
      <c r="A46" s="17" t="s">
        <v>2440</v>
      </c>
      <c r="B46" s="22" t="s">
        <v>2441</v>
      </c>
      <c r="C46" s="23">
        <v>3.2399999999999998</v>
      </c>
      <c r="D46" s="91">
        <v>128</v>
      </c>
      <c r="E46" s="172">
        <f t="shared" si="0"/>
        <v>2.5312499999999998E-2</v>
      </c>
      <c r="F46" s="96"/>
      <c r="G46" s="96"/>
    </row>
    <row r="47" spans="1:7" s="15" customFormat="1" x14ac:dyDescent="0.25">
      <c r="A47" s="17" t="s">
        <v>2514</v>
      </c>
      <c r="B47" s="22" t="s">
        <v>2515</v>
      </c>
      <c r="C47" s="23">
        <v>6.4799999999999995</v>
      </c>
      <c r="D47" s="91">
        <v>218</v>
      </c>
      <c r="E47" s="172">
        <f t="shared" si="0"/>
        <v>2.9724770642201834E-2</v>
      </c>
      <c r="F47" s="96"/>
      <c r="G47" s="96"/>
    </row>
    <row r="48" spans="1:7" s="15" customFormat="1" x14ac:dyDescent="0.25">
      <c r="A48" s="17" t="s">
        <v>2351</v>
      </c>
      <c r="B48" s="22" t="s">
        <v>2352</v>
      </c>
      <c r="C48" s="23">
        <v>6381.7100000000173</v>
      </c>
      <c r="D48" s="91">
        <v>43321</v>
      </c>
      <c r="E48" s="172">
        <f t="shared" si="0"/>
        <v>0.14731215807576042</v>
      </c>
      <c r="F48" s="96"/>
      <c r="G48" s="96"/>
    </row>
    <row r="49" spans="1:7" s="15" customFormat="1" x14ac:dyDescent="0.25">
      <c r="A49" s="17" t="s">
        <v>2741</v>
      </c>
      <c r="B49" s="22" t="s">
        <v>2742</v>
      </c>
      <c r="C49" s="23">
        <v>15.649999999999995</v>
      </c>
      <c r="D49" s="91">
        <v>765</v>
      </c>
      <c r="E49" s="172">
        <f t="shared" si="0"/>
        <v>2.0457516339869274E-2</v>
      </c>
      <c r="F49" s="96"/>
      <c r="G49" s="96"/>
    </row>
    <row r="50" spans="1:7" s="15" customFormat="1" x14ac:dyDescent="0.25">
      <c r="A50" s="17" t="s">
        <v>2785</v>
      </c>
      <c r="B50" s="22" t="s">
        <v>2786</v>
      </c>
      <c r="C50" s="23">
        <v>70.170000000000016</v>
      </c>
      <c r="D50" s="91">
        <v>902</v>
      </c>
      <c r="E50" s="172">
        <f t="shared" si="0"/>
        <v>7.7793791574279403E-2</v>
      </c>
      <c r="F50" s="96"/>
      <c r="G50" s="96"/>
    </row>
    <row r="51" spans="1:7" s="15" customFormat="1" x14ac:dyDescent="0.25">
      <c r="A51" s="17" t="s">
        <v>2498</v>
      </c>
      <c r="B51" s="22" t="s">
        <v>2499</v>
      </c>
      <c r="C51" s="23">
        <v>7.3599999999999985</v>
      </c>
      <c r="D51" s="91">
        <v>247</v>
      </c>
      <c r="E51" s="172">
        <f t="shared" si="0"/>
        <v>2.9797570850202425E-2</v>
      </c>
      <c r="F51" s="96"/>
      <c r="G51" s="96"/>
    </row>
    <row r="52" spans="1:7" s="15" customFormat="1" ht="30" x14ac:dyDescent="0.25">
      <c r="A52" s="17" t="s">
        <v>2703</v>
      </c>
      <c r="B52" s="22" t="s">
        <v>2704</v>
      </c>
      <c r="C52" s="23">
        <v>1.9500000000000002</v>
      </c>
      <c r="D52" s="91">
        <v>75</v>
      </c>
      <c r="E52" s="172">
        <f t="shared" si="0"/>
        <v>2.6000000000000002E-2</v>
      </c>
      <c r="F52" s="96"/>
      <c r="G52" s="96"/>
    </row>
    <row r="53" spans="1:7" s="15" customFormat="1" x14ac:dyDescent="0.25">
      <c r="A53" s="17" t="s">
        <v>2392</v>
      </c>
      <c r="B53" s="22" t="s">
        <v>2393</v>
      </c>
      <c r="C53" s="23">
        <v>14.040000000000001</v>
      </c>
      <c r="D53" s="91">
        <v>784</v>
      </c>
      <c r="E53" s="172">
        <f t="shared" si="0"/>
        <v>1.7908163265306122E-2</v>
      </c>
      <c r="F53" s="96"/>
      <c r="G53" s="96"/>
    </row>
    <row r="54" spans="1:7" s="15" customFormat="1" x14ac:dyDescent="0.25">
      <c r="A54" s="17" t="s">
        <v>2803</v>
      </c>
      <c r="B54" s="22" t="s">
        <v>2804</v>
      </c>
      <c r="C54" s="23">
        <v>448.9100000000002</v>
      </c>
      <c r="D54" s="91">
        <v>19266</v>
      </c>
      <c r="E54" s="172">
        <f t="shared" si="0"/>
        <v>2.3300633239904504E-2</v>
      </c>
      <c r="F54" s="96"/>
      <c r="G54" s="96"/>
    </row>
    <row r="55" spans="1:7" s="15" customFormat="1" x14ac:dyDescent="0.25">
      <c r="A55" s="17" t="s">
        <v>2516</v>
      </c>
      <c r="B55" s="22" t="s">
        <v>2517</v>
      </c>
      <c r="C55" s="23">
        <v>4.9799999999999995</v>
      </c>
      <c r="D55" s="91">
        <v>187</v>
      </c>
      <c r="E55" s="172">
        <f t="shared" si="0"/>
        <v>2.6631016042780745E-2</v>
      </c>
      <c r="F55" s="96"/>
      <c r="G55" s="96"/>
    </row>
    <row r="56" spans="1:7" s="15" customFormat="1" x14ac:dyDescent="0.25">
      <c r="A56" s="17" t="s">
        <v>2359</v>
      </c>
      <c r="B56" s="22" t="s">
        <v>2360</v>
      </c>
      <c r="C56" s="23">
        <v>54.1</v>
      </c>
      <c r="D56" s="91">
        <v>433</v>
      </c>
      <c r="E56" s="172">
        <f t="shared" si="0"/>
        <v>0.12494226327944573</v>
      </c>
      <c r="F56" s="96"/>
      <c r="G56" s="96"/>
    </row>
    <row r="57" spans="1:7" s="15" customFormat="1" x14ac:dyDescent="0.25">
      <c r="A57" s="17" t="s">
        <v>2450</v>
      </c>
      <c r="B57" s="22" t="s">
        <v>2451</v>
      </c>
      <c r="C57" s="23">
        <v>4.0599999999999996</v>
      </c>
      <c r="D57" s="91">
        <v>143</v>
      </c>
      <c r="E57" s="172">
        <f t="shared" si="0"/>
        <v>2.839160839160839E-2</v>
      </c>
      <c r="F57" s="96"/>
      <c r="G57" s="96"/>
    </row>
    <row r="58" spans="1:7" s="15" customFormat="1" x14ac:dyDescent="0.25">
      <c r="A58" s="17" t="s">
        <v>2651</v>
      </c>
      <c r="B58" s="22" t="s">
        <v>2652</v>
      </c>
      <c r="C58" s="23">
        <v>5776.77</v>
      </c>
      <c r="D58" s="91">
        <v>4219</v>
      </c>
      <c r="E58" s="172">
        <f t="shared" si="0"/>
        <v>1.3692273050485899</v>
      </c>
      <c r="F58" s="96"/>
      <c r="G58" s="96"/>
    </row>
    <row r="59" spans="1:7" s="15" customFormat="1" x14ac:dyDescent="0.25">
      <c r="A59" s="17" t="s">
        <v>2434</v>
      </c>
      <c r="B59" s="22" t="s">
        <v>2435</v>
      </c>
      <c r="C59" s="23">
        <v>90.32999999999997</v>
      </c>
      <c r="D59" s="91">
        <v>2456</v>
      </c>
      <c r="E59" s="172">
        <f t="shared" si="0"/>
        <v>3.6779315960912037E-2</v>
      </c>
      <c r="F59" s="96"/>
      <c r="G59" s="96"/>
    </row>
    <row r="60" spans="1:7" s="15" customFormat="1" x14ac:dyDescent="0.25">
      <c r="A60" s="17" t="s">
        <v>514</v>
      </c>
      <c r="B60" s="22" t="s">
        <v>515</v>
      </c>
      <c r="C60" s="23">
        <v>115.88000000000002</v>
      </c>
      <c r="D60" s="91">
        <v>1412</v>
      </c>
      <c r="E60" s="172">
        <f t="shared" si="0"/>
        <v>8.2067988668555261E-2</v>
      </c>
      <c r="F60" s="96"/>
      <c r="G60" s="96"/>
    </row>
    <row r="61" spans="1:7" s="15" customFormat="1" x14ac:dyDescent="0.25">
      <c r="A61" s="17" t="s">
        <v>2556</v>
      </c>
      <c r="B61" s="22" t="s">
        <v>2557</v>
      </c>
      <c r="C61" s="23">
        <v>46.82</v>
      </c>
      <c r="D61" s="91">
        <v>923</v>
      </c>
      <c r="E61" s="172">
        <f t="shared" si="0"/>
        <v>5.0725893824485377E-2</v>
      </c>
      <c r="F61" s="96"/>
      <c r="G61" s="96"/>
    </row>
    <row r="62" spans="1:7" s="15" customFormat="1" x14ac:dyDescent="0.25">
      <c r="A62" s="17" t="s">
        <v>2398</v>
      </c>
      <c r="B62" s="22" t="s">
        <v>2399</v>
      </c>
      <c r="C62" s="23">
        <v>132.47000000000003</v>
      </c>
      <c r="D62" s="91">
        <v>358</v>
      </c>
      <c r="E62" s="172">
        <f t="shared" si="0"/>
        <v>0.37002793296089392</v>
      </c>
      <c r="F62" s="96"/>
      <c r="G62" s="96"/>
    </row>
    <row r="63" spans="1:7" s="15" customFormat="1" x14ac:dyDescent="0.25">
      <c r="A63" s="17" t="s">
        <v>2426</v>
      </c>
      <c r="B63" s="22" t="s">
        <v>2427</v>
      </c>
      <c r="C63" s="23">
        <v>8.4199999999999982</v>
      </c>
      <c r="D63" s="91">
        <v>313</v>
      </c>
      <c r="E63" s="172">
        <f t="shared" si="0"/>
        <v>2.690095846645367E-2</v>
      </c>
      <c r="F63" s="96"/>
      <c r="G63" s="96"/>
    </row>
    <row r="64" spans="1:7" s="15" customFormat="1" x14ac:dyDescent="0.25">
      <c r="A64" s="17" t="s">
        <v>2612</v>
      </c>
      <c r="B64" s="22" t="s">
        <v>2613</v>
      </c>
      <c r="C64" s="23">
        <v>279.28999999999991</v>
      </c>
      <c r="D64" s="91">
        <v>2142</v>
      </c>
      <c r="E64" s="172">
        <f t="shared" si="0"/>
        <v>0.13038748832866476</v>
      </c>
      <c r="F64" s="96"/>
      <c r="G64" s="96"/>
    </row>
    <row r="65" spans="1:7" s="15" customFormat="1" x14ac:dyDescent="0.25">
      <c r="A65" s="17" t="s">
        <v>2432</v>
      </c>
      <c r="B65" s="22" t="s">
        <v>2433</v>
      </c>
      <c r="C65" s="23">
        <v>12.1</v>
      </c>
      <c r="D65" s="91">
        <v>100</v>
      </c>
      <c r="E65" s="172">
        <f t="shared" si="0"/>
        <v>0.121</v>
      </c>
      <c r="F65" s="96"/>
      <c r="G65" s="96"/>
    </row>
    <row r="66" spans="1:7" s="15" customFormat="1" ht="30" x14ac:dyDescent="0.25">
      <c r="A66" s="17" t="s">
        <v>2320</v>
      </c>
      <c r="B66" s="22" t="s">
        <v>2321</v>
      </c>
      <c r="C66" s="23">
        <v>406.46</v>
      </c>
      <c r="D66" s="91">
        <v>8979</v>
      </c>
      <c r="E66" s="172">
        <f t="shared" si="0"/>
        <v>4.5267847199019932E-2</v>
      </c>
      <c r="F66" s="96"/>
      <c r="G66" s="96"/>
    </row>
    <row r="67" spans="1:7" s="15" customFormat="1" x14ac:dyDescent="0.25">
      <c r="A67" s="17" t="s">
        <v>2402</v>
      </c>
      <c r="B67" s="22" t="s">
        <v>2403</v>
      </c>
      <c r="C67" s="23">
        <v>6.8199999999999976</v>
      </c>
      <c r="D67" s="91">
        <v>616</v>
      </c>
      <c r="E67" s="172">
        <f t="shared" si="0"/>
        <v>1.1071428571428567E-2</v>
      </c>
      <c r="F67" s="96"/>
      <c r="G67" s="96"/>
    </row>
    <row r="68" spans="1:7" s="15" customFormat="1" x14ac:dyDescent="0.25">
      <c r="A68" s="17" t="s">
        <v>562</v>
      </c>
      <c r="B68" s="22" t="s">
        <v>563</v>
      </c>
      <c r="C68" s="23">
        <v>6651.7800000000088</v>
      </c>
      <c r="D68" s="91">
        <v>51087</v>
      </c>
      <c r="E68" s="172">
        <f t="shared" si="0"/>
        <v>0.13020494450643039</v>
      </c>
      <c r="F68" s="96"/>
      <c r="G68" s="96"/>
    </row>
    <row r="69" spans="1:7" s="15" customFormat="1" x14ac:dyDescent="0.25">
      <c r="A69" s="17" t="s">
        <v>2353</v>
      </c>
      <c r="B69" s="22" t="s">
        <v>2354</v>
      </c>
      <c r="C69" s="23">
        <v>8120.0100000000084</v>
      </c>
      <c r="D69" s="91">
        <v>79126</v>
      </c>
      <c r="E69" s="172">
        <f t="shared" si="0"/>
        <v>0.10262126229052408</v>
      </c>
      <c r="F69" s="96"/>
      <c r="G69" s="96"/>
    </row>
    <row r="70" spans="1:7" s="15" customFormat="1" x14ac:dyDescent="0.25">
      <c r="A70" s="17" t="s">
        <v>2755</v>
      </c>
      <c r="B70" s="22" t="s">
        <v>2756</v>
      </c>
      <c r="C70" s="23">
        <v>7.5599999999999987</v>
      </c>
      <c r="D70" s="91">
        <v>284</v>
      </c>
      <c r="E70" s="172">
        <f t="shared" ref="E70:E133" si="1">C70/D70</f>
        <v>2.6619718309859149E-2</v>
      </c>
      <c r="F70" s="96"/>
      <c r="G70" s="96"/>
    </row>
    <row r="71" spans="1:7" s="15" customFormat="1" x14ac:dyDescent="0.25">
      <c r="A71" s="17" t="s">
        <v>2751</v>
      </c>
      <c r="B71" s="22" t="s">
        <v>2752</v>
      </c>
      <c r="C71" s="23">
        <v>15.42</v>
      </c>
      <c r="D71" s="91">
        <v>918</v>
      </c>
      <c r="E71" s="172">
        <f t="shared" si="1"/>
        <v>1.6797385620915033E-2</v>
      </c>
      <c r="F71" s="96"/>
      <c r="G71" s="96"/>
    </row>
    <row r="72" spans="1:7" s="15" customFormat="1" x14ac:dyDescent="0.25">
      <c r="A72" s="17" t="s">
        <v>2771</v>
      </c>
      <c r="B72" s="22" t="s">
        <v>2772</v>
      </c>
      <c r="C72" s="23">
        <v>94.710000000000051</v>
      </c>
      <c r="D72" s="91">
        <v>1005</v>
      </c>
      <c r="E72" s="172">
        <f t="shared" si="1"/>
        <v>9.4238805970149303E-2</v>
      </c>
      <c r="F72" s="96"/>
      <c r="G72" s="96"/>
    </row>
    <row r="73" spans="1:7" s="15" customFormat="1" x14ac:dyDescent="0.25">
      <c r="A73" s="17" t="s">
        <v>2661</v>
      </c>
      <c r="B73" s="22" t="s">
        <v>2662</v>
      </c>
      <c r="C73" s="23">
        <v>188.19</v>
      </c>
      <c r="D73" s="91">
        <v>2804</v>
      </c>
      <c r="E73" s="172">
        <f t="shared" si="1"/>
        <v>6.7114835948644785E-2</v>
      </c>
      <c r="F73" s="96"/>
      <c r="G73" s="96"/>
    </row>
    <row r="74" spans="1:7" s="15" customFormat="1" x14ac:dyDescent="0.25">
      <c r="A74" s="17" t="s">
        <v>2801</v>
      </c>
      <c r="B74" s="22" t="s">
        <v>2802</v>
      </c>
      <c r="C74" s="23">
        <v>6.97</v>
      </c>
      <c r="D74" s="91">
        <v>697</v>
      </c>
      <c r="E74" s="172">
        <f t="shared" si="1"/>
        <v>0.01</v>
      </c>
      <c r="F74" s="96"/>
      <c r="G74" s="96"/>
    </row>
    <row r="75" spans="1:7" s="15" customFormat="1" ht="30" x14ac:dyDescent="0.25">
      <c r="A75" s="17" t="s">
        <v>2673</v>
      </c>
      <c r="B75" s="22" t="s">
        <v>2674</v>
      </c>
      <c r="C75" s="23">
        <v>5.4999999999999991</v>
      </c>
      <c r="D75" s="91">
        <v>43</v>
      </c>
      <c r="E75" s="172">
        <f t="shared" si="1"/>
        <v>0.12790697674418602</v>
      </c>
      <c r="F75" s="96"/>
      <c r="G75" s="96"/>
    </row>
    <row r="76" spans="1:7" s="15" customFormat="1" x14ac:dyDescent="0.25">
      <c r="A76" s="17" t="s">
        <v>2727</v>
      </c>
      <c r="B76" s="22" t="s">
        <v>2728</v>
      </c>
      <c r="C76" s="23">
        <v>9.33</v>
      </c>
      <c r="D76" s="91">
        <v>334</v>
      </c>
      <c r="E76" s="172">
        <f t="shared" si="1"/>
        <v>2.7934131736526948E-2</v>
      </c>
      <c r="F76" s="96"/>
      <c r="G76" s="96"/>
    </row>
    <row r="77" spans="1:7" s="15" customFormat="1" x14ac:dyDescent="0.25">
      <c r="A77" s="17" t="s">
        <v>2438</v>
      </c>
      <c r="B77" s="22" t="s">
        <v>2439</v>
      </c>
      <c r="C77" s="23">
        <v>11.399999999999999</v>
      </c>
      <c r="D77" s="91">
        <v>423</v>
      </c>
      <c r="E77" s="172">
        <f t="shared" si="1"/>
        <v>2.6950354609929075E-2</v>
      </c>
      <c r="F77" s="96"/>
      <c r="G77" s="96"/>
    </row>
    <row r="78" spans="1:7" s="15" customFormat="1" x14ac:dyDescent="0.25">
      <c r="A78" s="17" t="s">
        <v>2779</v>
      </c>
      <c r="B78" s="22" t="s">
        <v>2780</v>
      </c>
      <c r="C78" s="23">
        <v>77.79000000000002</v>
      </c>
      <c r="D78" s="91">
        <v>4716</v>
      </c>
      <c r="E78" s="172">
        <f t="shared" si="1"/>
        <v>1.6494910941475833E-2</v>
      </c>
      <c r="F78" s="96"/>
      <c r="G78" s="96"/>
    </row>
    <row r="79" spans="1:7" s="15" customFormat="1" x14ac:dyDescent="0.25">
      <c r="A79" s="17" t="s">
        <v>2576</v>
      </c>
      <c r="B79" s="22" t="s">
        <v>2577</v>
      </c>
      <c r="C79" s="23">
        <v>17.59</v>
      </c>
      <c r="D79" s="91">
        <v>153</v>
      </c>
      <c r="E79" s="172">
        <f t="shared" si="1"/>
        <v>0.11496732026143791</v>
      </c>
      <c r="F79" s="96"/>
      <c r="G79" s="96"/>
    </row>
    <row r="80" spans="1:7" s="15" customFormat="1" ht="30" x14ac:dyDescent="0.25">
      <c r="A80" s="17" t="s">
        <v>2472</v>
      </c>
      <c r="B80" s="22" t="s">
        <v>2473</v>
      </c>
      <c r="C80" s="23">
        <v>3.3400000000000003</v>
      </c>
      <c r="D80" s="91">
        <v>114</v>
      </c>
      <c r="E80" s="172">
        <f t="shared" si="1"/>
        <v>2.9298245614035091E-2</v>
      </c>
      <c r="F80" s="96"/>
      <c r="G80" s="96"/>
    </row>
    <row r="81" spans="1:7" s="15" customFormat="1" x14ac:dyDescent="0.25">
      <c r="A81" s="17" t="s">
        <v>2436</v>
      </c>
      <c r="B81" s="22" t="s">
        <v>2437</v>
      </c>
      <c r="C81" s="23">
        <v>39.789999999999992</v>
      </c>
      <c r="D81" s="91">
        <v>1539</v>
      </c>
      <c r="E81" s="172">
        <f t="shared" si="1"/>
        <v>2.5854450942170235E-2</v>
      </c>
      <c r="F81" s="96"/>
      <c r="G81" s="96"/>
    </row>
    <row r="82" spans="1:7" s="15" customFormat="1" x14ac:dyDescent="0.25">
      <c r="A82" s="17" t="s">
        <v>2731</v>
      </c>
      <c r="B82" s="22" t="s">
        <v>2732</v>
      </c>
      <c r="C82" s="23">
        <v>6.6</v>
      </c>
      <c r="D82" s="91">
        <v>281</v>
      </c>
      <c r="E82" s="172">
        <f t="shared" si="1"/>
        <v>2.3487544483985764E-2</v>
      </c>
      <c r="F82" s="96"/>
      <c r="G82" s="96"/>
    </row>
    <row r="83" spans="1:7" s="15" customFormat="1" x14ac:dyDescent="0.25">
      <c r="A83" s="17" t="s">
        <v>2813</v>
      </c>
      <c r="B83" s="22" t="s">
        <v>2814</v>
      </c>
      <c r="C83" s="23">
        <v>56.349999999999987</v>
      </c>
      <c r="D83" s="91">
        <v>3996</v>
      </c>
      <c r="E83" s="172">
        <f t="shared" si="1"/>
        <v>1.4101601601601598E-2</v>
      </c>
      <c r="F83" s="96"/>
      <c r="G83" s="96"/>
    </row>
    <row r="84" spans="1:7" s="15" customFormat="1" x14ac:dyDescent="0.25">
      <c r="A84" s="17" t="s">
        <v>2588</v>
      </c>
      <c r="B84" s="22" t="s">
        <v>2589</v>
      </c>
      <c r="C84" s="23">
        <v>12880.32</v>
      </c>
      <c r="D84" s="91">
        <v>15148</v>
      </c>
      <c r="E84" s="172">
        <f t="shared" si="1"/>
        <v>0.85029838922630052</v>
      </c>
      <c r="F84" s="96"/>
      <c r="G84" s="96"/>
    </row>
    <row r="85" spans="1:7" s="15" customFormat="1" x14ac:dyDescent="0.25">
      <c r="A85" s="17" t="s">
        <v>2837</v>
      </c>
      <c r="B85" s="22" t="s">
        <v>2838</v>
      </c>
      <c r="C85" s="23">
        <v>25.139999999999997</v>
      </c>
      <c r="D85" s="91">
        <v>1136</v>
      </c>
      <c r="E85" s="172">
        <f t="shared" si="1"/>
        <v>2.2130281690140842E-2</v>
      </c>
      <c r="F85" s="96"/>
      <c r="G85" s="96"/>
    </row>
    <row r="86" spans="1:7" s="15" customFormat="1" x14ac:dyDescent="0.25">
      <c r="A86" s="17" t="s">
        <v>2322</v>
      </c>
      <c r="B86" s="22" t="s">
        <v>2323</v>
      </c>
      <c r="C86" s="23">
        <v>179.12000000000012</v>
      </c>
      <c r="D86" s="91">
        <v>4344</v>
      </c>
      <c r="E86" s="172">
        <f t="shared" si="1"/>
        <v>4.1233885819521206E-2</v>
      </c>
      <c r="F86" s="96"/>
      <c r="G86" s="96"/>
    </row>
    <row r="87" spans="1:7" s="15" customFormat="1" x14ac:dyDescent="0.25">
      <c r="A87" s="17" t="s">
        <v>2470</v>
      </c>
      <c r="B87" s="22" t="s">
        <v>2471</v>
      </c>
      <c r="C87" s="23">
        <v>2.6599999999999997</v>
      </c>
      <c r="D87" s="91">
        <v>89</v>
      </c>
      <c r="E87" s="172">
        <f t="shared" si="1"/>
        <v>2.9887640449438199E-2</v>
      </c>
      <c r="F87" s="96"/>
      <c r="G87" s="96"/>
    </row>
    <row r="88" spans="1:7" s="15" customFormat="1" x14ac:dyDescent="0.25">
      <c r="A88" s="17" t="s">
        <v>2839</v>
      </c>
      <c r="B88" s="22" t="s">
        <v>2840</v>
      </c>
      <c r="C88" s="23">
        <v>39.499999999999993</v>
      </c>
      <c r="D88" s="91">
        <v>2164</v>
      </c>
      <c r="E88" s="172">
        <f t="shared" si="1"/>
        <v>1.8253234750462102E-2</v>
      </c>
      <c r="F88" s="96"/>
      <c r="G88" s="96"/>
    </row>
    <row r="89" spans="1:7" s="15" customFormat="1" x14ac:dyDescent="0.25">
      <c r="A89" s="17" t="s">
        <v>759</v>
      </c>
      <c r="B89" s="22" t="s">
        <v>760</v>
      </c>
      <c r="C89" s="23">
        <v>0.32999999999999996</v>
      </c>
      <c r="D89" s="91">
        <v>11</v>
      </c>
      <c r="E89" s="172">
        <f t="shared" si="1"/>
        <v>2.9999999999999995E-2</v>
      </c>
      <c r="F89" s="96"/>
      <c r="G89" s="96"/>
    </row>
    <row r="90" spans="1:7" s="15" customFormat="1" x14ac:dyDescent="0.25">
      <c r="A90" s="17" t="s">
        <v>2811</v>
      </c>
      <c r="B90" s="22" t="s">
        <v>2812</v>
      </c>
      <c r="C90" s="23">
        <v>0.89999999999999991</v>
      </c>
      <c r="D90" s="91">
        <v>32</v>
      </c>
      <c r="E90" s="172">
        <f t="shared" si="1"/>
        <v>2.8124999999999997E-2</v>
      </c>
      <c r="F90" s="96"/>
      <c r="G90" s="96"/>
    </row>
    <row r="91" spans="1:7" s="15" customFormat="1" x14ac:dyDescent="0.25">
      <c r="A91" s="17" t="s">
        <v>2691</v>
      </c>
      <c r="B91" s="22" t="s">
        <v>2692</v>
      </c>
      <c r="C91" s="23">
        <v>8.2999999999999972</v>
      </c>
      <c r="D91" s="91">
        <v>332</v>
      </c>
      <c r="E91" s="172">
        <f t="shared" si="1"/>
        <v>2.4999999999999991E-2</v>
      </c>
      <c r="F91" s="96"/>
      <c r="G91" s="96"/>
    </row>
    <row r="92" spans="1:7" s="15" customFormat="1" x14ac:dyDescent="0.25">
      <c r="A92" s="17" t="s">
        <v>2635</v>
      </c>
      <c r="B92" s="22" t="s">
        <v>2636</v>
      </c>
      <c r="C92" s="23">
        <v>193.65000000000006</v>
      </c>
      <c r="D92" s="91">
        <v>3330</v>
      </c>
      <c r="E92" s="172">
        <f t="shared" si="1"/>
        <v>5.815315315315317E-2</v>
      </c>
      <c r="F92" s="96"/>
      <c r="G92" s="96"/>
    </row>
    <row r="93" spans="1:7" s="15" customFormat="1" x14ac:dyDescent="0.25">
      <c r="A93" s="17" t="s">
        <v>2713</v>
      </c>
      <c r="B93" s="22" t="s">
        <v>2714</v>
      </c>
      <c r="C93" s="23">
        <v>31.959999999999997</v>
      </c>
      <c r="D93" s="91">
        <v>1167</v>
      </c>
      <c r="E93" s="172">
        <f t="shared" si="1"/>
        <v>2.7386461011139673E-2</v>
      </c>
      <c r="F93" s="96"/>
      <c r="G93" s="96"/>
    </row>
    <row r="94" spans="1:7" s="15" customFormat="1" ht="30" x14ac:dyDescent="0.25">
      <c r="A94" s="17" t="s">
        <v>2570</v>
      </c>
      <c r="B94" s="22" t="s">
        <v>2571</v>
      </c>
      <c r="C94" s="23">
        <v>21.659999999999993</v>
      </c>
      <c r="D94" s="91">
        <v>733</v>
      </c>
      <c r="E94" s="172">
        <f t="shared" si="1"/>
        <v>2.9549795361527957E-2</v>
      </c>
      <c r="F94" s="96"/>
      <c r="G94" s="96"/>
    </row>
    <row r="95" spans="1:7" s="15" customFormat="1" x14ac:dyDescent="0.25">
      <c r="A95" s="17" t="s">
        <v>2743</v>
      </c>
      <c r="B95" s="22" t="s">
        <v>2744</v>
      </c>
      <c r="C95" s="23">
        <v>14.549999999999997</v>
      </c>
      <c r="D95" s="91">
        <v>361</v>
      </c>
      <c r="E95" s="172">
        <f t="shared" si="1"/>
        <v>4.0304709141274229E-2</v>
      </c>
      <c r="F95" s="96"/>
      <c r="G95" s="96"/>
    </row>
    <row r="96" spans="1:7" s="15" customFormat="1" x14ac:dyDescent="0.25">
      <c r="A96" s="17" t="s">
        <v>2386</v>
      </c>
      <c r="B96" s="22" t="s">
        <v>2387</v>
      </c>
      <c r="C96" s="23">
        <v>14.4</v>
      </c>
      <c r="D96" s="91">
        <v>180</v>
      </c>
      <c r="E96" s="172">
        <f t="shared" si="1"/>
        <v>0.08</v>
      </c>
      <c r="F96" s="96"/>
      <c r="G96" s="96"/>
    </row>
    <row r="97" spans="1:7" s="15" customFormat="1" x14ac:dyDescent="0.25">
      <c r="A97" s="17" t="s">
        <v>2558</v>
      </c>
      <c r="B97" s="22" t="s">
        <v>2559</v>
      </c>
      <c r="C97" s="23">
        <v>35.019999999999989</v>
      </c>
      <c r="D97" s="91">
        <v>1235</v>
      </c>
      <c r="E97" s="172">
        <f t="shared" si="1"/>
        <v>2.8356275303643715E-2</v>
      </c>
      <c r="F97" s="96"/>
      <c r="G97" s="96"/>
    </row>
    <row r="98" spans="1:7" s="15" customFormat="1" x14ac:dyDescent="0.25">
      <c r="A98" s="17" t="s">
        <v>793</v>
      </c>
      <c r="B98" s="22" t="s">
        <v>794</v>
      </c>
      <c r="C98" s="23">
        <v>77.690000000000026</v>
      </c>
      <c r="D98" s="91">
        <v>1634</v>
      </c>
      <c r="E98" s="172">
        <f t="shared" si="1"/>
        <v>4.7545899632802952E-2</v>
      </c>
      <c r="F98" s="96"/>
      <c r="G98" s="96"/>
    </row>
    <row r="99" spans="1:7" s="15" customFormat="1" x14ac:dyDescent="0.25">
      <c r="A99" s="17" t="s">
        <v>795</v>
      </c>
      <c r="B99" s="22" t="s">
        <v>796</v>
      </c>
      <c r="C99" s="23">
        <v>126.98000000000003</v>
      </c>
      <c r="D99" s="91">
        <v>4142</v>
      </c>
      <c r="E99" s="172">
        <f t="shared" si="1"/>
        <v>3.065668759053598E-2</v>
      </c>
      <c r="F99" s="96"/>
      <c r="G99" s="96"/>
    </row>
    <row r="100" spans="1:7" s="15" customFormat="1" x14ac:dyDescent="0.25">
      <c r="A100" s="17" t="s">
        <v>2564</v>
      </c>
      <c r="B100" s="22" t="s">
        <v>2565</v>
      </c>
      <c r="C100" s="23">
        <v>79.970000000000013</v>
      </c>
      <c r="D100" s="91">
        <v>2026</v>
      </c>
      <c r="E100" s="172">
        <f t="shared" si="1"/>
        <v>3.9471865745310961E-2</v>
      </c>
      <c r="F100" s="96"/>
      <c r="G100" s="96"/>
    </row>
    <row r="101" spans="1:7" s="15" customFormat="1" x14ac:dyDescent="0.25">
      <c r="A101" s="17" t="s">
        <v>2671</v>
      </c>
      <c r="B101" s="22" t="s">
        <v>2672</v>
      </c>
      <c r="C101" s="23">
        <v>9.9599999999999973</v>
      </c>
      <c r="D101" s="91">
        <v>504</v>
      </c>
      <c r="E101" s="172">
        <f t="shared" si="1"/>
        <v>1.9761904761904755E-2</v>
      </c>
      <c r="F101" s="96"/>
      <c r="G101" s="96"/>
    </row>
    <row r="102" spans="1:7" s="15" customFormat="1" ht="30" x14ac:dyDescent="0.25">
      <c r="A102" s="17" t="s">
        <v>2534</v>
      </c>
      <c r="B102" s="22" t="s">
        <v>2535</v>
      </c>
      <c r="C102" s="23">
        <v>40.580000000000005</v>
      </c>
      <c r="D102" s="91">
        <v>1407</v>
      </c>
      <c r="E102" s="172">
        <f t="shared" si="1"/>
        <v>2.8841506751954515E-2</v>
      </c>
      <c r="F102" s="96"/>
      <c r="G102" s="96"/>
    </row>
    <row r="103" spans="1:7" s="15" customFormat="1" x14ac:dyDescent="0.25">
      <c r="A103" s="17" t="s">
        <v>2761</v>
      </c>
      <c r="B103" s="22" t="s">
        <v>2762</v>
      </c>
      <c r="C103" s="23">
        <v>17.41</v>
      </c>
      <c r="D103" s="91">
        <v>563</v>
      </c>
      <c r="E103" s="172">
        <f t="shared" si="1"/>
        <v>3.0923623445825933E-2</v>
      </c>
      <c r="F103" s="96"/>
      <c r="G103" s="96"/>
    </row>
    <row r="104" spans="1:7" s="15" customFormat="1" x14ac:dyDescent="0.25">
      <c r="A104" s="17" t="s">
        <v>2540</v>
      </c>
      <c r="B104" s="22" t="s">
        <v>2541</v>
      </c>
      <c r="C104" s="23">
        <v>34.72</v>
      </c>
      <c r="D104" s="91">
        <v>1292</v>
      </c>
      <c r="E104" s="172">
        <f t="shared" si="1"/>
        <v>2.6873065015479876E-2</v>
      </c>
      <c r="F104" s="96"/>
      <c r="G104" s="96"/>
    </row>
    <row r="105" spans="1:7" s="15" customFormat="1" x14ac:dyDescent="0.25">
      <c r="A105" s="17" t="s">
        <v>2855</v>
      </c>
      <c r="B105" s="22" t="s">
        <v>2856</v>
      </c>
      <c r="C105" s="23">
        <v>401.52000000000015</v>
      </c>
      <c r="D105" s="91">
        <v>1031</v>
      </c>
      <c r="E105" s="172">
        <f t="shared" si="1"/>
        <v>0.38944713870029113</v>
      </c>
      <c r="F105" s="96"/>
      <c r="G105" s="96"/>
    </row>
    <row r="106" spans="1:7" s="15" customFormat="1" x14ac:dyDescent="0.25">
      <c r="A106" s="17" t="s">
        <v>855</v>
      </c>
      <c r="B106" s="22" t="s">
        <v>856</v>
      </c>
      <c r="C106" s="23">
        <v>171.68</v>
      </c>
      <c r="D106" s="91">
        <v>1073</v>
      </c>
      <c r="E106" s="172">
        <f t="shared" si="1"/>
        <v>0.16</v>
      </c>
      <c r="F106" s="96"/>
      <c r="G106" s="96"/>
    </row>
    <row r="107" spans="1:7" s="15" customFormat="1" x14ac:dyDescent="0.25">
      <c r="A107" s="17" t="s">
        <v>2809</v>
      </c>
      <c r="B107" s="22" t="s">
        <v>2810</v>
      </c>
      <c r="C107" s="23">
        <v>18.109999999999996</v>
      </c>
      <c r="D107" s="91">
        <v>1811</v>
      </c>
      <c r="E107" s="172">
        <f t="shared" si="1"/>
        <v>9.9999999999999985E-3</v>
      </c>
      <c r="F107" s="96"/>
      <c r="G107" s="96"/>
    </row>
    <row r="108" spans="1:7" s="15" customFormat="1" x14ac:dyDescent="0.25">
      <c r="A108" s="17" t="s">
        <v>2345</v>
      </c>
      <c r="B108" s="22" t="s">
        <v>2346</v>
      </c>
      <c r="C108" s="23">
        <v>858.58999999999992</v>
      </c>
      <c r="D108" s="91">
        <v>128</v>
      </c>
      <c r="E108" s="172">
        <f t="shared" si="1"/>
        <v>6.7077343749999994</v>
      </c>
      <c r="F108" s="96"/>
      <c r="G108" s="96"/>
    </row>
    <row r="109" spans="1:7" s="15" customFormat="1" x14ac:dyDescent="0.25">
      <c r="A109" s="17" t="s">
        <v>2815</v>
      </c>
      <c r="B109" s="22" t="s">
        <v>2816</v>
      </c>
      <c r="C109" s="23">
        <v>46.000000000000021</v>
      </c>
      <c r="D109" s="91">
        <v>3593</v>
      </c>
      <c r="E109" s="172">
        <f t="shared" si="1"/>
        <v>1.2802671861953805E-2</v>
      </c>
      <c r="F109" s="96"/>
      <c r="G109" s="96"/>
    </row>
    <row r="110" spans="1:7" s="15" customFormat="1" x14ac:dyDescent="0.25">
      <c r="A110" s="17" t="s">
        <v>2719</v>
      </c>
      <c r="B110" s="22" t="s">
        <v>2720</v>
      </c>
      <c r="C110" s="23">
        <v>30.130000000000003</v>
      </c>
      <c r="D110" s="91">
        <v>1162</v>
      </c>
      <c r="E110" s="172">
        <f t="shared" si="1"/>
        <v>2.5929432013769366E-2</v>
      </c>
      <c r="F110" s="96"/>
      <c r="G110" s="96"/>
    </row>
    <row r="111" spans="1:7" s="15" customFormat="1" ht="30" x14ac:dyDescent="0.25">
      <c r="A111" s="17" t="s">
        <v>877</v>
      </c>
      <c r="B111" s="22" t="s">
        <v>878</v>
      </c>
      <c r="C111" s="23">
        <v>7.7499999999999991</v>
      </c>
      <c r="D111" s="91">
        <v>202</v>
      </c>
      <c r="E111" s="172">
        <f t="shared" si="1"/>
        <v>3.8366336633663359E-2</v>
      </c>
      <c r="F111" s="96"/>
      <c r="G111" s="96"/>
    </row>
    <row r="112" spans="1:7" s="15" customFormat="1" x14ac:dyDescent="0.25">
      <c r="A112" s="17" t="s">
        <v>2787</v>
      </c>
      <c r="B112" s="22" t="s">
        <v>2788</v>
      </c>
      <c r="C112" s="23">
        <v>10.959999999999997</v>
      </c>
      <c r="D112" s="91">
        <v>1096</v>
      </c>
      <c r="E112" s="172">
        <f t="shared" si="1"/>
        <v>9.9999999999999967E-3</v>
      </c>
      <c r="F112" s="96"/>
      <c r="G112" s="96"/>
    </row>
    <row r="113" spans="1:7" s="15" customFormat="1" ht="30" x14ac:dyDescent="0.25">
      <c r="A113" s="17" t="s">
        <v>901</v>
      </c>
      <c r="B113" s="22" t="s">
        <v>902</v>
      </c>
      <c r="C113" s="23">
        <v>344.35000000000014</v>
      </c>
      <c r="D113" s="91">
        <v>6998</v>
      </c>
      <c r="E113" s="172">
        <f t="shared" si="1"/>
        <v>4.9206916261789101E-2</v>
      </c>
      <c r="F113" s="96"/>
      <c r="G113" s="96"/>
    </row>
    <row r="114" spans="1:7" s="15" customFormat="1" x14ac:dyDescent="0.25">
      <c r="A114" s="17" t="s">
        <v>2552</v>
      </c>
      <c r="B114" s="22" t="s">
        <v>2553</v>
      </c>
      <c r="C114" s="23">
        <v>192.70000000000002</v>
      </c>
      <c r="D114" s="91">
        <v>3854</v>
      </c>
      <c r="E114" s="172">
        <f t="shared" si="1"/>
        <v>0.05</v>
      </c>
      <c r="F114" s="96"/>
      <c r="G114" s="96"/>
    </row>
    <row r="115" spans="1:7" s="15" customFormat="1" ht="30" x14ac:dyDescent="0.25">
      <c r="A115" s="17" t="s">
        <v>2542</v>
      </c>
      <c r="B115" s="22" t="s">
        <v>2543</v>
      </c>
      <c r="C115" s="23">
        <v>62.389999999999986</v>
      </c>
      <c r="D115" s="91">
        <v>1971</v>
      </c>
      <c r="E115" s="172">
        <f t="shared" si="1"/>
        <v>3.1653982749873154E-2</v>
      </c>
      <c r="F115" s="96"/>
      <c r="G115" s="96"/>
    </row>
    <row r="116" spans="1:7" s="15" customFormat="1" x14ac:dyDescent="0.25">
      <c r="A116" s="17" t="s">
        <v>915</v>
      </c>
      <c r="B116" s="22" t="s">
        <v>916</v>
      </c>
      <c r="C116" s="23">
        <v>3310.6600000000026</v>
      </c>
      <c r="D116" s="91">
        <v>37510</v>
      </c>
      <c r="E116" s="172">
        <f t="shared" si="1"/>
        <v>8.826073047187423E-2</v>
      </c>
      <c r="F116" s="96"/>
      <c r="G116" s="96"/>
    </row>
    <row r="117" spans="1:7" s="15" customFormat="1" x14ac:dyDescent="0.25">
      <c r="A117" s="17" t="s">
        <v>2618</v>
      </c>
      <c r="B117" s="22" t="s">
        <v>2619</v>
      </c>
      <c r="C117" s="23">
        <v>135.23000000000002</v>
      </c>
      <c r="D117" s="91">
        <v>194</v>
      </c>
      <c r="E117" s="172">
        <f t="shared" si="1"/>
        <v>0.69706185567010315</v>
      </c>
      <c r="F117" s="96"/>
      <c r="G117" s="96"/>
    </row>
    <row r="118" spans="1:7" s="15" customFormat="1" ht="30" x14ac:dyDescent="0.25">
      <c r="A118" s="17" t="s">
        <v>2624</v>
      </c>
      <c r="B118" s="22" t="s">
        <v>2625</v>
      </c>
      <c r="C118" s="23">
        <v>10.909999999999998</v>
      </c>
      <c r="D118" s="91">
        <v>423</v>
      </c>
      <c r="E118" s="172">
        <f t="shared" si="1"/>
        <v>2.5791962174940893E-2</v>
      </c>
      <c r="F118" s="96"/>
      <c r="G118" s="96"/>
    </row>
    <row r="119" spans="1:7" s="15" customFormat="1" ht="30" x14ac:dyDescent="0.25">
      <c r="A119" s="17" t="s">
        <v>2538</v>
      </c>
      <c r="B119" s="22" t="s">
        <v>2539</v>
      </c>
      <c r="C119" s="23">
        <v>21.130000000000003</v>
      </c>
      <c r="D119" s="91">
        <v>593</v>
      </c>
      <c r="E119" s="172">
        <f t="shared" si="1"/>
        <v>3.5632377740303547E-2</v>
      </c>
      <c r="F119" s="96"/>
      <c r="G119" s="96"/>
    </row>
    <row r="120" spans="1:7" s="15" customFormat="1" x14ac:dyDescent="0.25">
      <c r="A120" s="17" t="s">
        <v>2428</v>
      </c>
      <c r="B120" s="22" t="s">
        <v>2429</v>
      </c>
      <c r="C120" s="23">
        <v>91.969999999999985</v>
      </c>
      <c r="D120" s="91">
        <v>2871</v>
      </c>
      <c r="E120" s="172">
        <f t="shared" si="1"/>
        <v>3.2034134447927548E-2</v>
      </c>
      <c r="F120" s="96"/>
      <c r="G120" s="96"/>
    </row>
    <row r="121" spans="1:7" s="15" customFormat="1" x14ac:dyDescent="0.25">
      <c r="A121" s="17" t="s">
        <v>2476</v>
      </c>
      <c r="B121" s="22" t="s">
        <v>2477</v>
      </c>
      <c r="C121" s="23">
        <v>4.9299999999999988</v>
      </c>
      <c r="D121" s="91">
        <v>179</v>
      </c>
      <c r="E121" s="172">
        <f t="shared" si="1"/>
        <v>2.7541899441340775E-2</v>
      </c>
      <c r="F121" s="96"/>
      <c r="G121" s="96"/>
    </row>
    <row r="122" spans="1:7" s="15" customFormat="1" x14ac:dyDescent="0.25">
      <c r="A122" s="17" t="s">
        <v>2600</v>
      </c>
      <c r="B122" s="22" t="s">
        <v>2601</v>
      </c>
      <c r="C122" s="23">
        <v>21.689999999999998</v>
      </c>
      <c r="D122" s="91">
        <v>777</v>
      </c>
      <c r="E122" s="172">
        <f t="shared" si="1"/>
        <v>2.7915057915057911E-2</v>
      </c>
      <c r="F122" s="96"/>
      <c r="G122" s="96"/>
    </row>
    <row r="123" spans="1:7" s="15" customFormat="1" x14ac:dyDescent="0.25">
      <c r="A123" s="17" t="s">
        <v>2863</v>
      </c>
      <c r="B123" s="22" t="s">
        <v>2864</v>
      </c>
      <c r="C123" s="23">
        <v>0.3</v>
      </c>
      <c r="D123" s="91">
        <v>5</v>
      </c>
      <c r="E123" s="172">
        <f t="shared" si="1"/>
        <v>0.06</v>
      </c>
      <c r="F123" s="96"/>
      <c r="G123" s="96"/>
    </row>
    <row r="124" spans="1:7" s="15" customFormat="1" ht="30" x14ac:dyDescent="0.25">
      <c r="A124" s="17" t="s">
        <v>991</v>
      </c>
      <c r="B124" s="22" t="s">
        <v>992</v>
      </c>
      <c r="C124" s="23">
        <v>286.25000000000006</v>
      </c>
      <c r="D124" s="91">
        <v>9378</v>
      </c>
      <c r="E124" s="172">
        <f t="shared" si="1"/>
        <v>3.052356579227981E-2</v>
      </c>
      <c r="F124" s="96"/>
      <c r="G124" s="96"/>
    </row>
    <row r="125" spans="1:7" s="15" customFormat="1" x14ac:dyDescent="0.25">
      <c r="A125" s="17" t="s">
        <v>2645</v>
      </c>
      <c r="B125" s="22" t="s">
        <v>2646</v>
      </c>
      <c r="C125" s="23">
        <v>34.679999999999993</v>
      </c>
      <c r="D125" s="91">
        <v>1480</v>
      </c>
      <c r="E125" s="172">
        <f t="shared" si="1"/>
        <v>2.3432432432432426E-2</v>
      </c>
      <c r="F125" s="96"/>
      <c r="G125" s="96"/>
    </row>
    <row r="126" spans="1:7" s="15" customFormat="1" x14ac:dyDescent="0.25">
      <c r="A126" s="17" t="s">
        <v>2918</v>
      </c>
      <c r="B126" s="22" t="s">
        <v>2919</v>
      </c>
      <c r="C126" s="23">
        <v>137.12000000000003</v>
      </c>
      <c r="D126" s="91">
        <v>1095</v>
      </c>
      <c r="E126" s="172">
        <f t="shared" si="1"/>
        <v>0.12522374429223748</v>
      </c>
      <c r="F126" s="96"/>
      <c r="G126" s="96"/>
    </row>
    <row r="127" spans="1:7" s="15" customFormat="1" x14ac:dyDescent="0.25">
      <c r="A127" s="17" t="s">
        <v>2474</v>
      </c>
      <c r="B127" s="22" t="s">
        <v>2475</v>
      </c>
      <c r="C127" s="23">
        <v>1542.6799999999998</v>
      </c>
      <c r="D127" s="91">
        <v>1752</v>
      </c>
      <c r="E127" s="172">
        <f t="shared" si="1"/>
        <v>0.88052511415525103</v>
      </c>
      <c r="F127" s="96"/>
      <c r="G127" s="96"/>
    </row>
    <row r="128" spans="1:7" s="15" customFormat="1" x14ac:dyDescent="0.25">
      <c r="A128" s="17" t="s">
        <v>2608</v>
      </c>
      <c r="B128" s="22" t="s">
        <v>2609</v>
      </c>
      <c r="C128" s="23">
        <v>319.79000000000002</v>
      </c>
      <c r="D128" s="91">
        <v>2054</v>
      </c>
      <c r="E128" s="172">
        <f t="shared" si="1"/>
        <v>0.15569133398247323</v>
      </c>
      <c r="F128" s="96"/>
      <c r="G128" s="96"/>
    </row>
    <row r="129" spans="1:7" s="15" customFormat="1" x14ac:dyDescent="0.25">
      <c r="A129" s="17" t="s">
        <v>2532</v>
      </c>
      <c r="B129" s="22" t="s">
        <v>2533</v>
      </c>
      <c r="C129" s="23">
        <v>871.17</v>
      </c>
      <c r="D129" s="91">
        <v>145</v>
      </c>
      <c r="E129" s="172">
        <f t="shared" si="1"/>
        <v>6.008068965517241</v>
      </c>
      <c r="F129" s="96"/>
      <c r="G129" s="96"/>
    </row>
    <row r="130" spans="1:7" s="15" customFormat="1" x14ac:dyDescent="0.25">
      <c r="A130" s="17" t="s">
        <v>2506</v>
      </c>
      <c r="B130" s="22" t="s">
        <v>2507</v>
      </c>
      <c r="C130" s="23">
        <v>4.43</v>
      </c>
      <c r="D130" s="91">
        <v>147</v>
      </c>
      <c r="E130" s="172">
        <f t="shared" si="1"/>
        <v>3.0136054421768706E-2</v>
      </c>
      <c r="F130" s="96"/>
      <c r="G130" s="96"/>
    </row>
    <row r="131" spans="1:7" s="15" customFormat="1" x14ac:dyDescent="0.25">
      <c r="A131" s="17" t="s">
        <v>2546</v>
      </c>
      <c r="B131" s="22" t="s">
        <v>2547</v>
      </c>
      <c r="C131" s="23">
        <v>23.55</v>
      </c>
      <c r="D131" s="91">
        <v>358</v>
      </c>
      <c r="E131" s="172">
        <f t="shared" si="1"/>
        <v>6.578212290502794E-2</v>
      </c>
      <c r="F131" s="96"/>
      <c r="G131" s="96"/>
    </row>
    <row r="132" spans="1:7" s="15" customFormat="1" x14ac:dyDescent="0.25">
      <c r="A132" s="17" t="s">
        <v>2508</v>
      </c>
      <c r="B132" s="22" t="s">
        <v>2509</v>
      </c>
      <c r="C132" s="23">
        <v>12.71</v>
      </c>
      <c r="D132" s="91">
        <v>456</v>
      </c>
      <c r="E132" s="172">
        <f t="shared" si="1"/>
        <v>2.7872807017543862E-2</v>
      </c>
      <c r="F132" s="96"/>
      <c r="G132" s="96"/>
    </row>
    <row r="133" spans="1:7" s="15" customFormat="1" x14ac:dyDescent="0.25">
      <c r="A133" s="17" t="s">
        <v>2324</v>
      </c>
      <c r="B133" s="22" t="s">
        <v>2325</v>
      </c>
      <c r="C133" s="23">
        <v>215.09000000000006</v>
      </c>
      <c r="D133" s="91">
        <v>4067</v>
      </c>
      <c r="E133" s="172">
        <f t="shared" si="1"/>
        <v>5.2886648635357775E-2</v>
      </c>
      <c r="F133" s="96"/>
      <c r="G133" s="96"/>
    </row>
    <row r="134" spans="1:7" s="15" customFormat="1" x14ac:dyDescent="0.25">
      <c r="A134" s="17" t="s">
        <v>2592</v>
      </c>
      <c r="B134" s="22" t="s">
        <v>2593</v>
      </c>
      <c r="C134" s="23">
        <v>61.579999999999991</v>
      </c>
      <c r="D134" s="91">
        <v>2129</v>
      </c>
      <c r="E134" s="172">
        <f t="shared" ref="E134:E197" si="2">C134/D134</f>
        <v>2.8924377642085483E-2</v>
      </c>
      <c r="F134" s="96"/>
      <c r="G134" s="96"/>
    </row>
    <row r="135" spans="1:7" s="15" customFormat="1" x14ac:dyDescent="0.25">
      <c r="A135" s="17" t="s">
        <v>2376</v>
      </c>
      <c r="B135" s="22" t="s">
        <v>2377</v>
      </c>
      <c r="C135" s="23">
        <v>5.2600000000000007</v>
      </c>
      <c r="D135" s="91">
        <v>196</v>
      </c>
      <c r="E135" s="172">
        <f t="shared" si="2"/>
        <v>2.6836734693877554E-2</v>
      </c>
      <c r="F135" s="96"/>
      <c r="G135" s="96"/>
    </row>
    <row r="136" spans="1:7" s="15" customFormat="1" x14ac:dyDescent="0.25">
      <c r="A136" s="17" t="s">
        <v>2817</v>
      </c>
      <c r="B136" s="22" t="s">
        <v>2818</v>
      </c>
      <c r="C136" s="23">
        <v>6.5299999999999994</v>
      </c>
      <c r="D136" s="91">
        <v>363</v>
      </c>
      <c r="E136" s="172">
        <f t="shared" si="2"/>
        <v>1.798898071625344E-2</v>
      </c>
      <c r="F136" s="96"/>
      <c r="G136" s="96"/>
    </row>
    <row r="137" spans="1:7" s="15" customFormat="1" x14ac:dyDescent="0.25">
      <c r="A137" s="17" t="s">
        <v>1073</v>
      </c>
      <c r="B137" s="22" t="s">
        <v>1074</v>
      </c>
      <c r="C137" s="23">
        <v>91.82000000000005</v>
      </c>
      <c r="D137" s="91">
        <v>2647</v>
      </c>
      <c r="E137" s="172">
        <f t="shared" si="2"/>
        <v>3.4688326407253514E-2</v>
      </c>
      <c r="F137" s="96"/>
      <c r="G137" s="96"/>
    </row>
    <row r="138" spans="1:7" s="15" customFormat="1" ht="30" x14ac:dyDescent="0.25">
      <c r="A138" s="17" t="s">
        <v>1081</v>
      </c>
      <c r="B138" s="22" t="s">
        <v>1082</v>
      </c>
      <c r="C138" s="23">
        <v>0.48000000000000004</v>
      </c>
      <c r="D138" s="91">
        <v>9</v>
      </c>
      <c r="E138" s="172">
        <f t="shared" si="2"/>
        <v>5.3333333333333337E-2</v>
      </c>
      <c r="F138" s="96"/>
      <c r="G138" s="96"/>
    </row>
    <row r="139" spans="1:7" s="15" customFormat="1" x14ac:dyDescent="0.25">
      <c r="A139" s="17" t="s">
        <v>2827</v>
      </c>
      <c r="B139" s="22" t="s">
        <v>2828</v>
      </c>
      <c r="C139" s="23">
        <v>6.1499999999999995</v>
      </c>
      <c r="D139" s="91">
        <v>233</v>
      </c>
      <c r="E139" s="172">
        <f t="shared" si="2"/>
        <v>2.6394849785407723E-2</v>
      </c>
      <c r="F139" s="96"/>
      <c r="G139" s="96"/>
    </row>
    <row r="140" spans="1:7" s="15" customFormat="1" x14ac:dyDescent="0.25">
      <c r="A140" s="17" t="s">
        <v>2414</v>
      </c>
      <c r="B140" s="22" t="s">
        <v>2415</v>
      </c>
      <c r="C140" s="23">
        <v>44.540000000000006</v>
      </c>
      <c r="D140" s="91">
        <v>1410</v>
      </c>
      <c r="E140" s="172">
        <f t="shared" si="2"/>
        <v>3.1588652482269511E-2</v>
      </c>
      <c r="F140" s="96"/>
      <c r="G140" s="96"/>
    </row>
    <row r="141" spans="1:7" s="15" customFormat="1" x14ac:dyDescent="0.25">
      <c r="A141" s="17" t="s">
        <v>2550</v>
      </c>
      <c r="B141" s="22" t="s">
        <v>2551</v>
      </c>
      <c r="C141" s="23">
        <v>44.38</v>
      </c>
      <c r="D141" s="91">
        <v>1907</v>
      </c>
      <c r="E141" s="172">
        <f t="shared" si="2"/>
        <v>2.32721552176193E-2</v>
      </c>
      <c r="F141" s="96"/>
      <c r="G141" s="96"/>
    </row>
    <row r="142" spans="1:7" s="15" customFormat="1" x14ac:dyDescent="0.25">
      <c r="A142" s="17" t="s">
        <v>2622</v>
      </c>
      <c r="B142" s="22" t="s">
        <v>2623</v>
      </c>
      <c r="C142" s="23">
        <v>50.310000000000024</v>
      </c>
      <c r="D142" s="91">
        <v>1871</v>
      </c>
      <c r="E142" s="172">
        <f t="shared" si="2"/>
        <v>2.6889363976483175E-2</v>
      </c>
      <c r="F142" s="96"/>
      <c r="G142" s="96"/>
    </row>
    <row r="143" spans="1:7" s="15" customFormat="1" x14ac:dyDescent="0.25">
      <c r="A143" s="17" t="s">
        <v>2384</v>
      </c>
      <c r="B143" s="22" t="s">
        <v>2385</v>
      </c>
      <c r="C143" s="23">
        <v>79.989999999999995</v>
      </c>
      <c r="D143" s="91">
        <v>3150</v>
      </c>
      <c r="E143" s="172">
        <f t="shared" si="2"/>
        <v>2.5393650793650791E-2</v>
      </c>
      <c r="F143" s="96"/>
      <c r="G143" s="96"/>
    </row>
    <row r="144" spans="1:7" s="15" customFormat="1" x14ac:dyDescent="0.25">
      <c r="A144" s="17" t="s">
        <v>2430</v>
      </c>
      <c r="B144" s="22" t="s">
        <v>2431</v>
      </c>
      <c r="C144" s="23">
        <v>26.259999999999991</v>
      </c>
      <c r="D144" s="91">
        <v>1106</v>
      </c>
      <c r="E144" s="172">
        <f t="shared" si="2"/>
        <v>2.3743218806509939E-2</v>
      </c>
      <c r="F144" s="96"/>
      <c r="G144" s="96"/>
    </row>
    <row r="145" spans="1:7" s="15" customFormat="1" ht="30" x14ac:dyDescent="0.25">
      <c r="A145" s="17" t="s">
        <v>2492</v>
      </c>
      <c r="B145" s="22" t="s">
        <v>2493</v>
      </c>
      <c r="C145" s="23">
        <v>85.729999999999976</v>
      </c>
      <c r="D145" s="91">
        <v>3282</v>
      </c>
      <c r="E145" s="172">
        <f t="shared" si="2"/>
        <v>2.6121267519804991E-2</v>
      </c>
      <c r="F145" s="96"/>
      <c r="G145" s="96"/>
    </row>
    <row r="146" spans="1:7" s="15" customFormat="1" x14ac:dyDescent="0.25">
      <c r="A146" s="17" t="s">
        <v>2378</v>
      </c>
      <c r="B146" s="22" t="s">
        <v>2379</v>
      </c>
      <c r="C146" s="23">
        <v>23.679999999999996</v>
      </c>
      <c r="D146" s="91">
        <v>838</v>
      </c>
      <c r="E146" s="172">
        <f t="shared" si="2"/>
        <v>2.825775656324582E-2</v>
      </c>
      <c r="F146" s="96"/>
      <c r="G146" s="96"/>
    </row>
    <row r="147" spans="1:7" s="15" customFormat="1" x14ac:dyDescent="0.25">
      <c r="A147" s="17" t="s">
        <v>2528</v>
      </c>
      <c r="B147" s="22" t="s">
        <v>2529</v>
      </c>
      <c r="C147" s="23">
        <v>306.69</v>
      </c>
      <c r="D147" s="91">
        <v>1325</v>
      </c>
      <c r="E147" s="172">
        <f t="shared" si="2"/>
        <v>0.23146415094339623</v>
      </c>
      <c r="F147" s="96"/>
      <c r="G147" s="96"/>
    </row>
    <row r="148" spans="1:7" s="15" customFormat="1" ht="30" x14ac:dyDescent="0.25">
      <c r="A148" s="17" t="s">
        <v>2526</v>
      </c>
      <c r="B148" s="22" t="s">
        <v>2527</v>
      </c>
      <c r="C148" s="23">
        <v>13619.250000000002</v>
      </c>
      <c r="D148" s="91">
        <v>17040</v>
      </c>
      <c r="E148" s="172">
        <f t="shared" si="2"/>
        <v>0.79925176056338043</v>
      </c>
      <c r="F148" s="96"/>
      <c r="G148" s="96"/>
    </row>
    <row r="149" spans="1:7" s="15" customFormat="1" x14ac:dyDescent="0.25">
      <c r="A149" s="17" t="s">
        <v>1177</v>
      </c>
      <c r="B149" s="22" t="s">
        <v>1178</v>
      </c>
      <c r="C149" s="23">
        <v>10092.180000000015</v>
      </c>
      <c r="D149" s="91">
        <v>29851</v>
      </c>
      <c r="E149" s="172">
        <f t="shared" si="2"/>
        <v>0.33808515627617214</v>
      </c>
      <c r="F149" s="96"/>
      <c r="G149" s="96"/>
    </row>
    <row r="150" spans="1:7" s="15" customFormat="1" ht="30" x14ac:dyDescent="0.25">
      <c r="A150" s="17" t="s">
        <v>2590</v>
      </c>
      <c r="B150" s="22" t="s">
        <v>2591</v>
      </c>
      <c r="C150" s="23">
        <v>1710.1699999999998</v>
      </c>
      <c r="D150" s="91">
        <v>1010</v>
      </c>
      <c r="E150" s="172">
        <f t="shared" si="2"/>
        <v>1.6932376237623761</v>
      </c>
      <c r="F150" s="96"/>
      <c r="G150" s="96"/>
    </row>
    <row r="151" spans="1:7" s="15" customFormat="1" ht="30" x14ac:dyDescent="0.25">
      <c r="A151" s="17" t="s">
        <v>2536</v>
      </c>
      <c r="B151" s="22" t="s">
        <v>2537</v>
      </c>
      <c r="C151" s="23">
        <v>88.78</v>
      </c>
      <c r="D151" s="91">
        <v>453</v>
      </c>
      <c r="E151" s="172">
        <f t="shared" si="2"/>
        <v>0.1959823399558499</v>
      </c>
      <c r="F151" s="96"/>
      <c r="G151" s="96"/>
    </row>
    <row r="152" spans="1:7" s="15" customFormat="1" x14ac:dyDescent="0.25">
      <c r="A152" s="17" t="s">
        <v>2797</v>
      </c>
      <c r="B152" s="22" t="s">
        <v>2798</v>
      </c>
      <c r="C152" s="23">
        <v>5.92</v>
      </c>
      <c r="D152" s="91">
        <v>238</v>
      </c>
      <c r="E152" s="172">
        <f t="shared" si="2"/>
        <v>2.4873949579831932E-2</v>
      </c>
      <c r="F152" s="96"/>
      <c r="G152" s="96"/>
    </row>
    <row r="153" spans="1:7" s="15" customFormat="1" x14ac:dyDescent="0.25">
      <c r="A153" s="17" t="s">
        <v>2859</v>
      </c>
      <c r="B153" s="22" t="s">
        <v>2860</v>
      </c>
      <c r="C153" s="23">
        <v>79.820000000000007</v>
      </c>
      <c r="D153" s="91">
        <v>625</v>
      </c>
      <c r="E153" s="172">
        <f t="shared" si="2"/>
        <v>0.12771200000000002</v>
      </c>
      <c r="F153" s="96"/>
      <c r="G153" s="96"/>
    </row>
    <row r="154" spans="1:7" s="15" customFormat="1" x14ac:dyDescent="0.25">
      <c r="A154" s="17" t="s">
        <v>2488</v>
      </c>
      <c r="B154" s="22" t="s">
        <v>2489</v>
      </c>
      <c r="C154" s="23">
        <v>76.220000000000027</v>
      </c>
      <c r="D154" s="91">
        <v>1122</v>
      </c>
      <c r="E154" s="172">
        <f t="shared" si="2"/>
        <v>6.7932263814616783E-2</v>
      </c>
      <c r="F154" s="96"/>
      <c r="G154" s="96"/>
    </row>
    <row r="155" spans="1:7" s="15" customFormat="1" x14ac:dyDescent="0.25">
      <c r="A155" s="17" t="s">
        <v>2326</v>
      </c>
      <c r="B155" s="22" t="s">
        <v>2327</v>
      </c>
      <c r="C155" s="23">
        <v>76.350000000000009</v>
      </c>
      <c r="D155" s="91">
        <v>2490</v>
      </c>
      <c r="E155" s="172">
        <f t="shared" si="2"/>
        <v>3.0662650602409643E-2</v>
      </c>
      <c r="F155" s="96"/>
      <c r="G155" s="96"/>
    </row>
    <row r="156" spans="1:7" s="15" customFormat="1" x14ac:dyDescent="0.25">
      <c r="A156" s="17" t="s">
        <v>2683</v>
      </c>
      <c r="B156" s="22" t="s">
        <v>2684</v>
      </c>
      <c r="C156" s="23">
        <v>75.110000000000014</v>
      </c>
      <c r="D156" s="91">
        <v>2461</v>
      </c>
      <c r="E156" s="172">
        <f t="shared" si="2"/>
        <v>3.0520113774888263E-2</v>
      </c>
      <c r="F156" s="96"/>
      <c r="G156" s="96"/>
    </row>
    <row r="157" spans="1:7" s="15" customFormat="1" x14ac:dyDescent="0.25">
      <c r="A157" s="17" t="s">
        <v>2466</v>
      </c>
      <c r="B157" s="22" t="s">
        <v>2467</v>
      </c>
      <c r="C157" s="23">
        <v>1.8899999999999997</v>
      </c>
      <c r="D157" s="91">
        <v>63</v>
      </c>
      <c r="E157" s="172">
        <f t="shared" si="2"/>
        <v>2.9999999999999995E-2</v>
      </c>
      <c r="F157" s="96"/>
      <c r="G157" s="96"/>
    </row>
    <row r="158" spans="1:7" s="15" customFormat="1" x14ac:dyDescent="0.25">
      <c r="A158" s="17" t="s">
        <v>2364</v>
      </c>
      <c r="B158" s="22" t="s">
        <v>2365</v>
      </c>
      <c r="C158" s="23">
        <v>29.22</v>
      </c>
      <c r="D158" s="91">
        <v>1274</v>
      </c>
      <c r="E158" s="172">
        <f t="shared" si="2"/>
        <v>2.2935635792778648E-2</v>
      </c>
      <c r="F158" s="96"/>
      <c r="G158" s="96"/>
    </row>
    <row r="159" spans="1:7" s="15" customFormat="1" x14ac:dyDescent="0.25">
      <c r="A159" s="17" t="s">
        <v>2851</v>
      </c>
      <c r="B159" s="22" t="s">
        <v>2852</v>
      </c>
      <c r="C159" s="23">
        <v>0.19</v>
      </c>
      <c r="D159" s="91">
        <v>1</v>
      </c>
      <c r="E159" s="172">
        <f t="shared" si="2"/>
        <v>0.19</v>
      </c>
      <c r="F159" s="96"/>
      <c r="G159" s="96"/>
    </row>
    <row r="160" spans="1:7" s="15" customFormat="1" x14ac:dyDescent="0.25">
      <c r="A160" s="17" t="s">
        <v>2733</v>
      </c>
      <c r="B160" s="22" t="s">
        <v>2734</v>
      </c>
      <c r="C160" s="23">
        <v>16.589999999999996</v>
      </c>
      <c r="D160" s="91">
        <v>661</v>
      </c>
      <c r="E160" s="172">
        <f t="shared" si="2"/>
        <v>2.5098335854765501E-2</v>
      </c>
      <c r="F160" s="96"/>
      <c r="G160" s="96"/>
    </row>
    <row r="161" spans="1:7" s="15" customFormat="1" x14ac:dyDescent="0.25">
      <c r="A161" s="17" t="s">
        <v>2669</v>
      </c>
      <c r="B161" s="22" t="s">
        <v>2670</v>
      </c>
      <c r="C161" s="23">
        <v>14.500000000000002</v>
      </c>
      <c r="D161" s="91">
        <v>345</v>
      </c>
      <c r="E161" s="172">
        <f t="shared" si="2"/>
        <v>4.2028985507246382E-2</v>
      </c>
      <c r="F161" s="96"/>
      <c r="G161" s="96"/>
    </row>
    <row r="162" spans="1:7" s="15" customFormat="1" x14ac:dyDescent="0.25">
      <c r="A162" s="17" t="s">
        <v>2701</v>
      </c>
      <c r="B162" s="22" t="s">
        <v>2702</v>
      </c>
      <c r="C162" s="23">
        <v>3.3999999999999995</v>
      </c>
      <c r="D162" s="91">
        <v>169</v>
      </c>
      <c r="E162" s="172">
        <f t="shared" si="2"/>
        <v>2.0118343195266269E-2</v>
      </c>
      <c r="F162" s="96"/>
      <c r="G162" s="96"/>
    </row>
    <row r="163" spans="1:7" s="15" customFormat="1" x14ac:dyDescent="0.25">
      <c r="A163" s="17" t="s">
        <v>2370</v>
      </c>
      <c r="B163" s="22" t="s">
        <v>2371</v>
      </c>
      <c r="C163" s="23">
        <v>14.860000000000001</v>
      </c>
      <c r="D163" s="91">
        <v>1318</v>
      </c>
      <c r="E163" s="172">
        <f t="shared" si="2"/>
        <v>1.127465857359636E-2</v>
      </c>
      <c r="F163" s="96"/>
      <c r="G163" s="96"/>
    </row>
    <row r="164" spans="1:7" s="15" customFormat="1" x14ac:dyDescent="0.25">
      <c r="A164" s="17" t="s">
        <v>2412</v>
      </c>
      <c r="B164" s="22" t="s">
        <v>2413</v>
      </c>
      <c r="C164" s="23">
        <v>13.21</v>
      </c>
      <c r="D164" s="91">
        <v>1188</v>
      </c>
      <c r="E164" s="172">
        <f t="shared" si="2"/>
        <v>1.1119528619528619E-2</v>
      </c>
      <c r="F164" s="96"/>
      <c r="G164" s="96"/>
    </row>
    <row r="165" spans="1:7" s="15" customFormat="1" ht="30" x14ac:dyDescent="0.25">
      <c r="A165" s="17" t="s">
        <v>2922</v>
      </c>
      <c r="B165" s="22" t="s">
        <v>2923</v>
      </c>
      <c r="C165" s="23">
        <v>118.17000000000006</v>
      </c>
      <c r="D165" s="91">
        <v>3647</v>
      </c>
      <c r="E165" s="172">
        <f t="shared" si="2"/>
        <v>3.2401974225390748E-2</v>
      </c>
      <c r="F165" s="96"/>
      <c r="G165" s="96"/>
    </row>
    <row r="166" spans="1:7" s="15" customFormat="1" x14ac:dyDescent="0.25">
      <c r="A166" s="17" t="s">
        <v>2422</v>
      </c>
      <c r="B166" s="22" t="s">
        <v>2423</v>
      </c>
      <c r="C166" s="23">
        <v>3.63</v>
      </c>
      <c r="D166" s="91">
        <v>146</v>
      </c>
      <c r="E166" s="172">
        <f t="shared" si="2"/>
        <v>2.4863013698630136E-2</v>
      </c>
      <c r="F166" s="96"/>
      <c r="G166" s="96"/>
    </row>
    <row r="167" spans="1:7" s="15" customFormat="1" x14ac:dyDescent="0.25">
      <c r="A167" s="17" t="s">
        <v>2679</v>
      </c>
      <c r="B167" s="22" t="s">
        <v>2680</v>
      </c>
      <c r="C167" s="23">
        <v>83.97</v>
      </c>
      <c r="D167" s="91">
        <v>4878</v>
      </c>
      <c r="E167" s="172">
        <f t="shared" si="2"/>
        <v>1.7214022140221403E-2</v>
      </c>
      <c r="F167" s="96"/>
      <c r="G167" s="96"/>
    </row>
    <row r="168" spans="1:7" s="15" customFormat="1" ht="30" x14ac:dyDescent="0.25">
      <c r="A168" s="17" t="s">
        <v>2767</v>
      </c>
      <c r="B168" s="22" t="s">
        <v>2768</v>
      </c>
      <c r="C168" s="23">
        <v>14.329999999999998</v>
      </c>
      <c r="D168" s="91">
        <v>169</v>
      </c>
      <c r="E168" s="172">
        <f t="shared" si="2"/>
        <v>8.4792899408284009E-2</v>
      </c>
      <c r="F168" s="96"/>
      <c r="G168" s="96"/>
    </row>
    <row r="169" spans="1:7" s="15" customFormat="1" x14ac:dyDescent="0.25">
      <c r="A169" s="17" t="s">
        <v>2789</v>
      </c>
      <c r="B169" s="22" t="s">
        <v>2790</v>
      </c>
      <c r="C169" s="23">
        <v>167.04000000000005</v>
      </c>
      <c r="D169" s="91">
        <v>555</v>
      </c>
      <c r="E169" s="172">
        <f t="shared" si="2"/>
        <v>0.30097297297297304</v>
      </c>
      <c r="F169" s="96"/>
      <c r="G169" s="96"/>
    </row>
    <row r="170" spans="1:7" s="15" customFormat="1" x14ac:dyDescent="0.25">
      <c r="A170" s="17" t="s">
        <v>2667</v>
      </c>
      <c r="B170" s="22" t="s">
        <v>2668</v>
      </c>
      <c r="C170" s="23">
        <v>71.610000000000028</v>
      </c>
      <c r="D170" s="91">
        <v>1692</v>
      </c>
      <c r="E170" s="172">
        <f t="shared" si="2"/>
        <v>4.232269503546101E-2</v>
      </c>
      <c r="F170" s="96"/>
      <c r="G170" s="96"/>
    </row>
    <row r="171" spans="1:7" s="15" customFormat="1" x14ac:dyDescent="0.25">
      <c r="A171" s="17" t="s">
        <v>2894</v>
      </c>
      <c r="B171" s="22" t="s">
        <v>2895</v>
      </c>
      <c r="C171" s="23">
        <v>0.06</v>
      </c>
      <c r="D171" s="91">
        <v>1</v>
      </c>
      <c r="E171" s="172">
        <f t="shared" si="2"/>
        <v>0.06</v>
      </c>
      <c r="F171" s="96"/>
      <c r="G171" s="96"/>
    </row>
    <row r="172" spans="1:7" s="15" customFormat="1" x14ac:dyDescent="0.25">
      <c r="A172" s="17" t="s">
        <v>2737</v>
      </c>
      <c r="B172" s="22" t="s">
        <v>2738</v>
      </c>
      <c r="C172" s="23">
        <v>81.7</v>
      </c>
      <c r="D172" s="91">
        <v>690</v>
      </c>
      <c r="E172" s="172">
        <f t="shared" si="2"/>
        <v>0.11840579710144927</v>
      </c>
      <c r="F172" s="96"/>
      <c r="G172" s="96"/>
    </row>
    <row r="173" spans="1:7" s="15" customFormat="1" x14ac:dyDescent="0.25">
      <c r="A173" s="17" t="s">
        <v>2821</v>
      </c>
      <c r="B173" s="22" t="s">
        <v>2822</v>
      </c>
      <c r="C173" s="23">
        <v>90.329999999999984</v>
      </c>
      <c r="D173" s="91">
        <v>1971</v>
      </c>
      <c r="E173" s="172">
        <f t="shared" si="2"/>
        <v>4.5829528158295274E-2</v>
      </c>
      <c r="F173" s="96"/>
      <c r="G173" s="96"/>
    </row>
    <row r="174" spans="1:7" s="15" customFormat="1" ht="30" x14ac:dyDescent="0.25">
      <c r="A174" s="17" t="s">
        <v>2444</v>
      </c>
      <c r="B174" s="22" t="s">
        <v>2445</v>
      </c>
      <c r="C174" s="23">
        <v>42.270000000000024</v>
      </c>
      <c r="D174" s="91">
        <v>2830</v>
      </c>
      <c r="E174" s="172">
        <f t="shared" si="2"/>
        <v>1.4936395759717324E-2</v>
      </c>
      <c r="F174" s="96"/>
      <c r="G174" s="96"/>
    </row>
    <row r="175" spans="1:7" s="15" customFormat="1" x14ac:dyDescent="0.25">
      <c r="A175" s="17" t="s">
        <v>1337</v>
      </c>
      <c r="B175" s="22" t="s">
        <v>1338</v>
      </c>
      <c r="C175" s="23">
        <v>110.66000000000001</v>
      </c>
      <c r="D175" s="91">
        <v>657</v>
      </c>
      <c r="E175" s="172">
        <f t="shared" si="2"/>
        <v>0.1684322678843227</v>
      </c>
      <c r="F175" s="96"/>
      <c r="G175" s="96"/>
    </row>
    <row r="176" spans="1:7" s="15" customFormat="1" x14ac:dyDescent="0.25">
      <c r="A176" s="17" t="s">
        <v>2757</v>
      </c>
      <c r="B176" s="22" t="s">
        <v>2758</v>
      </c>
      <c r="C176" s="23">
        <v>22.97</v>
      </c>
      <c r="D176" s="91">
        <v>882</v>
      </c>
      <c r="E176" s="172">
        <f t="shared" si="2"/>
        <v>2.6043083900226756E-2</v>
      </c>
      <c r="F176" s="96"/>
      <c r="G176" s="96"/>
    </row>
    <row r="177" spans="1:7" s="15" customFormat="1" x14ac:dyDescent="0.25">
      <c r="A177" s="17" t="s">
        <v>2406</v>
      </c>
      <c r="B177" s="22" t="s">
        <v>2407</v>
      </c>
      <c r="C177" s="23">
        <v>16.040000000000003</v>
      </c>
      <c r="D177" s="91">
        <v>642</v>
      </c>
      <c r="E177" s="172">
        <f t="shared" si="2"/>
        <v>2.4984423676012467E-2</v>
      </c>
      <c r="F177" s="96"/>
      <c r="G177" s="96"/>
    </row>
    <row r="178" spans="1:7" s="15" customFormat="1" x14ac:dyDescent="0.25">
      <c r="A178" s="17" t="s">
        <v>2520</v>
      </c>
      <c r="B178" s="22" t="s">
        <v>2521</v>
      </c>
      <c r="C178" s="23">
        <v>416.58</v>
      </c>
      <c r="D178" s="91">
        <v>53</v>
      </c>
      <c r="E178" s="172">
        <f t="shared" si="2"/>
        <v>7.8599999999999994</v>
      </c>
      <c r="F178" s="96"/>
      <c r="G178" s="96"/>
    </row>
    <row r="179" spans="1:7" s="15" customFormat="1" x14ac:dyDescent="0.25">
      <c r="A179" s="17" t="s">
        <v>2452</v>
      </c>
      <c r="B179" s="22" t="s">
        <v>2453</v>
      </c>
      <c r="C179" s="23">
        <v>5969.2200000000012</v>
      </c>
      <c r="D179" s="91">
        <v>3948</v>
      </c>
      <c r="E179" s="172">
        <f t="shared" si="2"/>
        <v>1.5119604863221887</v>
      </c>
      <c r="F179" s="96"/>
      <c r="G179" s="96"/>
    </row>
    <row r="180" spans="1:7" s="15" customFormat="1" x14ac:dyDescent="0.25">
      <c r="A180" s="17" t="s">
        <v>2805</v>
      </c>
      <c r="B180" s="22" t="s">
        <v>2806</v>
      </c>
      <c r="C180" s="23">
        <v>47.290000000000006</v>
      </c>
      <c r="D180" s="91">
        <v>1252</v>
      </c>
      <c r="E180" s="172">
        <f t="shared" si="2"/>
        <v>3.7771565495207673E-2</v>
      </c>
      <c r="F180" s="96"/>
      <c r="G180" s="96"/>
    </row>
    <row r="181" spans="1:7" s="15" customFormat="1" x14ac:dyDescent="0.25">
      <c r="A181" s="17" t="s">
        <v>2330</v>
      </c>
      <c r="B181" s="22" t="s">
        <v>2331</v>
      </c>
      <c r="C181" s="23">
        <v>10.81</v>
      </c>
      <c r="D181" s="91">
        <v>373</v>
      </c>
      <c r="E181" s="172">
        <f t="shared" si="2"/>
        <v>2.8981233243967831E-2</v>
      </c>
      <c r="F181" s="96"/>
      <c r="G181" s="96"/>
    </row>
    <row r="182" spans="1:7" s="15" customFormat="1" x14ac:dyDescent="0.25">
      <c r="A182" s="17" t="s">
        <v>2496</v>
      </c>
      <c r="B182" s="22" t="s">
        <v>2497</v>
      </c>
      <c r="C182" s="23">
        <v>66.079999999999984</v>
      </c>
      <c r="D182" s="91">
        <v>1888</v>
      </c>
      <c r="E182" s="172">
        <f t="shared" si="2"/>
        <v>3.4999999999999989E-2</v>
      </c>
      <c r="F182" s="96"/>
      <c r="G182" s="96"/>
    </row>
    <row r="183" spans="1:7" s="15" customFormat="1" x14ac:dyDescent="0.25">
      <c r="A183" s="17" t="s">
        <v>2530</v>
      </c>
      <c r="B183" s="22" t="s">
        <v>2531</v>
      </c>
      <c r="C183" s="23">
        <v>20991.260000000024</v>
      </c>
      <c r="D183" s="91">
        <v>23671</v>
      </c>
      <c r="E183" s="172">
        <f t="shared" si="2"/>
        <v>0.8867922774703233</v>
      </c>
      <c r="F183" s="96"/>
      <c r="G183" s="96"/>
    </row>
    <row r="184" spans="1:7" s="15" customFormat="1" x14ac:dyDescent="0.25">
      <c r="A184" s="17" t="s">
        <v>2332</v>
      </c>
      <c r="B184" s="22" t="s">
        <v>2333</v>
      </c>
      <c r="C184" s="23">
        <v>120.04999999999997</v>
      </c>
      <c r="D184" s="91">
        <v>7374</v>
      </c>
      <c r="E184" s="172">
        <f t="shared" si="2"/>
        <v>1.6280173582858687E-2</v>
      </c>
      <c r="F184" s="96"/>
      <c r="G184" s="96"/>
    </row>
    <row r="185" spans="1:7" s="15" customFormat="1" ht="30" x14ac:dyDescent="0.25">
      <c r="A185" s="17" t="s">
        <v>2524</v>
      </c>
      <c r="B185" s="22" t="s">
        <v>2525</v>
      </c>
      <c r="C185" s="23">
        <v>11353.290000000005</v>
      </c>
      <c r="D185" s="91">
        <v>8541</v>
      </c>
      <c r="E185" s="172">
        <f t="shared" si="2"/>
        <v>1.3292694063926946</v>
      </c>
      <c r="F185" s="96"/>
      <c r="G185" s="96"/>
    </row>
    <row r="186" spans="1:7" s="15" customFormat="1" x14ac:dyDescent="0.25">
      <c r="A186" s="17" t="s">
        <v>2707</v>
      </c>
      <c r="B186" s="22" t="s">
        <v>2708</v>
      </c>
      <c r="C186" s="23">
        <v>42.640000000000008</v>
      </c>
      <c r="D186" s="91">
        <v>1230</v>
      </c>
      <c r="E186" s="172">
        <f t="shared" si="2"/>
        <v>3.4666666666666672E-2</v>
      </c>
      <c r="F186" s="96"/>
      <c r="G186" s="96"/>
    </row>
    <row r="187" spans="1:7" s="15" customFormat="1" x14ac:dyDescent="0.25">
      <c r="A187" s="17" t="s">
        <v>2849</v>
      </c>
      <c r="B187" s="22" t="s">
        <v>2850</v>
      </c>
      <c r="C187" s="23">
        <v>24.65</v>
      </c>
      <c r="D187" s="91">
        <v>963</v>
      </c>
      <c r="E187" s="172">
        <f t="shared" si="2"/>
        <v>2.5597092419522325E-2</v>
      </c>
      <c r="F187" s="96"/>
      <c r="G187" s="96"/>
    </row>
    <row r="188" spans="1:7" s="15" customFormat="1" x14ac:dyDescent="0.25">
      <c r="A188" s="17" t="s">
        <v>2522</v>
      </c>
      <c r="B188" s="22" t="s">
        <v>2523</v>
      </c>
      <c r="C188" s="23">
        <v>24.499999999999996</v>
      </c>
      <c r="D188" s="91">
        <v>2450</v>
      </c>
      <c r="E188" s="172">
        <f t="shared" si="2"/>
        <v>9.9999999999999985E-3</v>
      </c>
      <c r="F188" s="96"/>
      <c r="G188" s="96"/>
    </row>
    <row r="189" spans="1:7" s="15" customFormat="1" x14ac:dyDescent="0.25">
      <c r="A189" s="17" t="s">
        <v>2574</v>
      </c>
      <c r="B189" s="22" t="s">
        <v>2575</v>
      </c>
      <c r="C189" s="23">
        <v>85.990000000000009</v>
      </c>
      <c r="D189" s="91">
        <v>1086</v>
      </c>
      <c r="E189" s="172">
        <f t="shared" si="2"/>
        <v>7.918047882136281E-2</v>
      </c>
      <c r="F189" s="96"/>
      <c r="G189" s="96"/>
    </row>
    <row r="190" spans="1:7" s="15" customFormat="1" x14ac:dyDescent="0.25">
      <c r="A190" s="17" t="s">
        <v>2689</v>
      </c>
      <c r="B190" s="22" t="s">
        <v>2690</v>
      </c>
      <c r="C190" s="23">
        <v>8.27</v>
      </c>
      <c r="D190" s="91">
        <v>333</v>
      </c>
      <c r="E190" s="172">
        <f t="shared" si="2"/>
        <v>2.4834834834834833E-2</v>
      </c>
      <c r="F190" s="96"/>
      <c r="G190" s="96"/>
    </row>
    <row r="191" spans="1:7" s="15" customFormat="1" x14ac:dyDescent="0.25">
      <c r="A191" s="17" t="s">
        <v>2841</v>
      </c>
      <c r="B191" s="22" t="s">
        <v>2842</v>
      </c>
      <c r="C191" s="23">
        <v>18.540000000000003</v>
      </c>
      <c r="D191" s="91">
        <v>703</v>
      </c>
      <c r="E191" s="172">
        <f t="shared" si="2"/>
        <v>2.6372688477951638E-2</v>
      </c>
      <c r="F191" s="96"/>
      <c r="G191" s="96"/>
    </row>
    <row r="192" spans="1:7" s="15" customFormat="1" x14ac:dyDescent="0.25">
      <c r="A192" s="17" t="s">
        <v>1422</v>
      </c>
      <c r="B192" s="22" t="s">
        <v>1423</v>
      </c>
      <c r="C192" s="23">
        <v>205.7</v>
      </c>
      <c r="D192" s="91">
        <v>7732</v>
      </c>
      <c r="E192" s="172">
        <f t="shared" si="2"/>
        <v>2.6603724780134504E-2</v>
      </c>
      <c r="F192" s="96"/>
      <c r="G192" s="96"/>
    </row>
    <row r="193" spans="1:7" s="15" customFormat="1" x14ac:dyDescent="0.25">
      <c r="A193" s="17" t="s">
        <v>2759</v>
      </c>
      <c r="B193" s="22" t="s">
        <v>2760</v>
      </c>
      <c r="C193" s="23">
        <v>23.26</v>
      </c>
      <c r="D193" s="91">
        <v>704</v>
      </c>
      <c r="E193" s="172">
        <f t="shared" si="2"/>
        <v>3.303977272727273E-2</v>
      </c>
      <c r="F193" s="96"/>
      <c r="G193" s="96"/>
    </row>
    <row r="194" spans="1:7" s="15" customFormat="1" x14ac:dyDescent="0.25">
      <c r="A194" s="17" t="s">
        <v>2721</v>
      </c>
      <c r="B194" s="22" t="s">
        <v>2722</v>
      </c>
      <c r="C194" s="23">
        <v>8.69</v>
      </c>
      <c r="D194" s="91">
        <v>451</v>
      </c>
      <c r="E194" s="172">
        <f t="shared" si="2"/>
        <v>1.9268292682926829E-2</v>
      </c>
      <c r="F194" s="96"/>
      <c r="G194" s="96"/>
    </row>
    <row r="195" spans="1:7" s="15" customFormat="1" ht="30" x14ac:dyDescent="0.25">
      <c r="A195" s="17" t="s">
        <v>2510</v>
      </c>
      <c r="B195" s="22" t="s">
        <v>2511</v>
      </c>
      <c r="C195" s="23">
        <v>10.92</v>
      </c>
      <c r="D195" s="91">
        <v>387</v>
      </c>
      <c r="E195" s="172">
        <f t="shared" si="2"/>
        <v>2.821705426356589E-2</v>
      </c>
      <c r="F195" s="96"/>
      <c r="G195" s="96"/>
    </row>
    <row r="196" spans="1:7" s="15" customFormat="1" x14ac:dyDescent="0.25">
      <c r="A196" s="17" t="s">
        <v>2793</v>
      </c>
      <c r="B196" s="22" t="s">
        <v>2794</v>
      </c>
      <c r="C196" s="23">
        <v>27.97</v>
      </c>
      <c r="D196" s="91">
        <v>263</v>
      </c>
      <c r="E196" s="172">
        <f t="shared" si="2"/>
        <v>0.10634980988593155</v>
      </c>
      <c r="F196" s="96"/>
      <c r="G196" s="96"/>
    </row>
    <row r="197" spans="1:7" s="15" customFormat="1" x14ac:dyDescent="0.25">
      <c r="A197" s="17" t="s">
        <v>2819</v>
      </c>
      <c r="B197" s="22" t="s">
        <v>2820</v>
      </c>
      <c r="C197" s="23">
        <v>1.1299999999999999</v>
      </c>
      <c r="D197" s="91">
        <v>113</v>
      </c>
      <c r="E197" s="172">
        <f t="shared" si="2"/>
        <v>9.9999999999999985E-3</v>
      </c>
      <c r="F197" s="96"/>
      <c r="G197" s="96"/>
    </row>
    <row r="198" spans="1:7" s="15" customFormat="1" x14ac:dyDescent="0.25">
      <c r="A198" s="17" t="s">
        <v>2349</v>
      </c>
      <c r="B198" s="22" t="s">
        <v>2350</v>
      </c>
      <c r="C198" s="23">
        <v>798.07999999999959</v>
      </c>
      <c r="D198" s="91">
        <v>10295</v>
      </c>
      <c r="E198" s="172">
        <f t="shared" ref="E198:E261" si="3">C198/D198</f>
        <v>7.7521126760563344E-2</v>
      </c>
      <c r="F198" s="96"/>
      <c r="G198" s="96"/>
    </row>
    <row r="199" spans="1:7" s="15" customFormat="1" x14ac:dyDescent="0.25">
      <c r="A199" s="17" t="s">
        <v>2616</v>
      </c>
      <c r="B199" s="22" t="s">
        <v>2617</v>
      </c>
      <c r="C199" s="23">
        <v>36.279999999999994</v>
      </c>
      <c r="D199" s="91">
        <v>2109</v>
      </c>
      <c r="E199" s="172">
        <f t="shared" si="3"/>
        <v>1.7202465623518251E-2</v>
      </c>
      <c r="F199" s="96"/>
      <c r="G199" s="96"/>
    </row>
    <row r="200" spans="1:7" s="15" customFormat="1" x14ac:dyDescent="0.25">
      <c r="A200" s="17" t="s">
        <v>2920</v>
      </c>
      <c r="B200" s="22" t="s">
        <v>2921</v>
      </c>
      <c r="C200" s="23">
        <v>3131.160000000003</v>
      </c>
      <c r="D200" s="91">
        <v>29825</v>
      </c>
      <c r="E200" s="172">
        <f t="shared" si="3"/>
        <v>0.10498440905280815</v>
      </c>
      <c r="F200" s="96"/>
      <c r="G200" s="96"/>
    </row>
    <row r="201" spans="1:7" s="15" customFormat="1" x14ac:dyDescent="0.25">
      <c r="A201" s="17" t="s">
        <v>2334</v>
      </c>
      <c r="B201" s="22" t="s">
        <v>2335</v>
      </c>
      <c r="C201" s="23">
        <v>306.5100000000001</v>
      </c>
      <c r="D201" s="91">
        <v>5613</v>
      </c>
      <c r="E201" s="172">
        <f t="shared" si="3"/>
        <v>5.460716194548372E-2</v>
      </c>
      <c r="F201" s="96"/>
      <c r="G201" s="96"/>
    </row>
    <row r="202" spans="1:7" s="15" customFormat="1" x14ac:dyDescent="0.25">
      <c r="A202" s="17" t="s">
        <v>2484</v>
      </c>
      <c r="B202" s="22" t="s">
        <v>2485</v>
      </c>
      <c r="C202" s="23">
        <v>442.79999999999995</v>
      </c>
      <c r="D202" s="91">
        <v>8856</v>
      </c>
      <c r="E202" s="172">
        <f t="shared" si="3"/>
        <v>4.9999999999999996E-2</v>
      </c>
      <c r="F202" s="96"/>
      <c r="G202" s="96"/>
    </row>
    <row r="203" spans="1:7" s="15" customFormat="1" x14ac:dyDescent="0.25">
      <c r="A203" s="17" t="s">
        <v>2620</v>
      </c>
      <c r="B203" s="22" t="s">
        <v>2621</v>
      </c>
      <c r="C203" s="23">
        <v>169.01</v>
      </c>
      <c r="D203" s="91">
        <v>4476</v>
      </c>
      <c r="E203" s="172">
        <f t="shared" si="3"/>
        <v>3.7759159964253795E-2</v>
      </c>
      <c r="F203" s="96"/>
      <c r="G203" s="96"/>
    </row>
    <row r="204" spans="1:7" s="15" customFormat="1" x14ac:dyDescent="0.25">
      <c r="A204" s="17" t="s">
        <v>2594</v>
      </c>
      <c r="B204" s="22" t="s">
        <v>2595</v>
      </c>
      <c r="C204" s="23">
        <v>0.01</v>
      </c>
      <c r="D204" s="91">
        <v>1</v>
      </c>
      <c r="E204" s="172">
        <f t="shared" si="3"/>
        <v>0.01</v>
      </c>
      <c r="F204" s="96"/>
      <c r="G204" s="96"/>
    </row>
    <row r="205" spans="1:7" s="15" customFormat="1" x14ac:dyDescent="0.25">
      <c r="A205" s="17" t="s">
        <v>2699</v>
      </c>
      <c r="B205" s="22" t="s">
        <v>2700</v>
      </c>
      <c r="C205" s="23">
        <v>2.9800000000000004</v>
      </c>
      <c r="D205" s="91">
        <v>105</v>
      </c>
      <c r="E205" s="172">
        <f t="shared" si="3"/>
        <v>2.8380952380952385E-2</v>
      </c>
      <c r="F205" s="96"/>
      <c r="G205" s="96"/>
    </row>
    <row r="206" spans="1:7" s="15" customFormat="1" x14ac:dyDescent="0.25">
      <c r="A206" s="17" t="s">
        <v>2604</v>
      </c>
      <c r="B206" s="22" t="s">
        <v>2605</v>
      </c>
      <c r="C206" s="23">
        <v>51.36</v>
      </c>
      <c r="D206" s="91">
        <v>1776</v>
      </c>
      <c r="E206" s="172">
        <f t="shared" si="3"/>
        <v>2.8918918918918918E-2</v>
      </c>
      <c r="F206" s="96"/>
      <c r="G206" s="96"/>
    </row>
    <row r="207" spans="1:7" s="15" customFormat="1" x14ac:dyDescent="0.25">
      <c r="A207" s="17" t="s">
        <v>2380</v>
      </c>
      <c r="B207" s="22" t="s">
        <v>2381</v>
      </c>
      <c r="C207" s="23">
        <v>21.869999999999994</v>
      </c>
      <c r="D207" s="91">
        <v>1043</v>
      </c>
      <c r="E207" s="172">
        <f t="shared" si="3"/>
        <v>2.0968360498561836E-2</v>
      </c>
      <c r="F207" s="96"/>
      <c r="G207" s="96"/>
    </row>
    <row r="208" spans="1:7" s="15" customFormat="1" x14ac:dyDescent="0.25">
      <c r="A208" s="17" t="s">
        <v>2861</v>
      </c>
      <c r="B208" s="22" t="s">
        <v>2862</v>
      </c>
      <c r="C208" s="23">
        <v>60.65</v>
      </c>
      <c r="D208" s="91">
        <v>1268</v>
      </c>
      <c r="E208" s="172">
        <f t="shared" si="3"/>
        <v>4.7831230283911667E-2</v>
      </c>
      <c r="F208" s="96"/>
      <c r="G208" s="96"/>
    </row>
    <row r="209" spans="1:7" s="15" customFormat="1" x14ac:dyDescent="0.25">
      <c r="A209" s="17" t="s">
        <v>2394</v>
      </c>
      <c r="B209" s="22" t="s">
        <v>2395</v>
      </c>
      <c r="C209" s="23">
        <v>22.47</v>
      </c>
      <c r="D209" s="91">
        <v>190</v>
      </c>
      <c r="E209" s="172">
        <f t="shared" si="3"/>
        <v>0.11826315789473683</v>
      </c>
      <c r="F209" s="96"/>
      <c r="G209" s="96"/>
    </row>
    <row r="210" spans="1:7" s="15" customFormat="1" x14ac:dyDescent="0.25">
      <c r="A210" s="17" t="s">
        <v>2374</v>
      </c>
      <c r="B210" s="22" t="s">
        <v>2375</v>
      </c>
      <c r="C210" s="23">
        <v>2.5499999999999998</v>
      </c>
      <c r="D210" s="91">
        <v>89</v>
      </c>
      <c r="E210" s="172">
        <f t="shared" si="3"/>
        <v>2.8651685393258425E-2</v>
      </c>
      <c r="F210" s="96"/>
      <c r="G210" s="96"/>
    </row>
    <row r="211" spans="1:7" s="15" customFormat="1" ht="19.5" customHeight="1" x14ac:dyDescent="0.25">
      <c r="A211" s="17" t="s">
        <v>1602</v>
      </c>
      <c r="B211" s="22" t="s">
        <v>1603</v>
      </c>
      <c r="C211" s="23">
        <v>1.8800000000000003</v>
      </c>
      <c r="D211" s="91">
        <v>73</v>
      </c>
      <c r="E211" s="172">
        <f t="shared" si="3"/>
        <v>2.575342465753425E-2</v>
      </c>
      <c r="F211" s="96"/>
      <c r="G211" s="96"/>
    </row>
    <row r="212" spans="1:7" s="15" customFormat="1" x14ac:dyDescent="0.25">
      <c r="A212" s="17" t="s">
        <v>1604</v>
      </c>
      <c r="B212" s="22" t="s">
        <v>1605</v>
      </c>
      <c r="C212" s="23">
        <v>6.0000000000000005E-2</v>
      </c>
      <c r="D212" s="91">
        <v>3</v>
      </c>
      <c r="E212" s="172">
        <f t="shared" si="3"/>
        <v>0.02</v>
      </c>
      <c r="F212" s="96"/>
      <c r="G212" s="96"/>
    </row>
    <row r="213" spans="1:7" s="15" customFormat="1" x14ac:dyDescent="0.25">
      <c r="A213" s="17" t="s">
        <v>2807</v>
      </c>
      <c r="B213" s="22" t="s">
        <v>2808</v>
      </c>
      <c r="C213" s="23">
        <v>162.88</v>
      </c>
      <c r="D213" s="91">
        <v>3945</v>
      </c>
      <c r="E213" s="172">
        <f t="shared" si="3"/>
        <v>4.1287705956907478E-2</v>
      </c>
      <c r="F213" s="96"/>
      <c r="G213" s="96"/>
    </row>
    <row r="214" spans="1:7" s="15" customFormat="1" x14ac:dyDescent="0.25">
      <c r="A214" s="17" t="s">
        <v>2566</v>
      </c>
      <c r="B214" s="22" t="s">
        <v>2567</v>
      </c>
      <c r="C214" s="23">
        <v>153.17000000000002</v>
      </c>
      <c r="D214" s="91">
        <v>1802</v>
      </c>
      <c r="E214" s="172">
        <f t="shared" si="3"/>
        <v>8.5000000000000006E-2</v>
      </c>
      <c r="F214" s="96"/>
      <c r="G214" s="96"/>
    </row>
    <row r="215" spans="1:7" s="15" customFormat="1" x14ac:dyDescent="0.25">
      <c r="A215" s="17" t="s">
        <v>2717</v>
      </c>
      <c r="B215" s="22" t="s">
        <v>2718</v>
      </c>
      <c r="C215" s="23">
        <v>21.8</v>
      </c>
      <c r="D215" s="91">
        <v>1084</v>
      </c>
      <c r="E215" s="172">
        <f t="shared" si="3"/>
        <v>2.0110701107011072E-2</v>
      </c>
      <c r="F215" s="96"/>
      <c r="G215" s="96"/>
    </row>
    <row r="216" spans="1:7" s="15" customFormat="1" x14ac:dyDescent="0.25">
      <c r="A216" s="17" t="s">
        <v>2606</v>
      </c>
      <c r="B216" s="22" t="s">
        <v>2607</v>
      </c>
      <c r="C216" s="23">
        <v>1.1000000000000003</v>
      </c>
      <c r="D216" s="91">
        <v>47</v>
      </c>
      <c r="E216" s="172">
        <f t="shared" si="3"/>
        <v>2.3404255319148942E-2</v>
      </c>
      <c r="F216" s="96"/>
      <c r="G216" s="96"/>
    </row>
    <row r="217" spans="1:7" s="15" customFormat="1" x14ac:dyDescent="0.25">
      <c r="A217" s="17" t="s">
        <v>2560</v>
      </c>
      <c r="B217" s="22" t="s">
        <v>2561</v>
      </c>
      <c r="C217" s="23">
        <v>19.349999999999998</v>
      </c>
      <c r="D217" s="91">
        <v>683</v>
      </c>
      <c r="E217" s="172">
        <f t="shared" si="3"/>
        <v>2.8330893118594432E-2</v>
      </c>
      <c r="F217" s="96"/>
      <c r="G217" s="96"/>
    </row>
    <row r="218" spans="1:7" s="15" customFormat="1" x14ac:dyDescent="0.25">
      <c r="A218" s="17" t="s">
        <v>2408</v>
      </c>
      <c r="B218" s="22" t="s">
        <v>2409</v>
      </c>
      <c r="C218" s="23">
        <v>1.1600000000000001</v>
      </c>
      <c r="D218" s="91">
        <v>42</v>
      </c>
      <c r="E218" s="172">
        <f t="shared" si="3"/>
        <v>2.7619047619047623E-2</v>
      </c>
      <c r="F218" s="96"/>
      <c r="G218" s="96"/>
    </row>
    <row r="219" spans="1:7" s="15" customFormat="1" x14ac:dyDescent="0.25">
      <c r="A219" s="17" t="s">
        <v>2448</v>
      </c>
      <c r="B219" s="22" t="s">
        <v>2449</v>
      </c>
      <c r="C219" s="23">
        <v>33.059999999999995</v>
      </c>
      <c r="D219" s="91">
        <v>1103</v>
      </c>
      <c r="E219" s="172">
        <f t="shared" si="3"/>
        <v>2.9972801450589299E-2</v>
      </c>
      <c r="F219" s="96"/>
      <c r="G219" s="96"/>
    </row>
    <row r="220" spans="1:7" s="15" customFormat="1" x14ac:dyDescent="0.25">
      <c r="A220" s="17" t="s">
        <v>1682</v>
      </c>
      <c r="B220" s="22" t="s">
        <v>1683</v>
      </c>
      <c r="C220" s="23">
        <v>4.26</v>
      </c>
      <c r="D220" s="91">
        <v>155</v>
      </c>
      <c r="E220" s="172">
        <f t="shared" si="3"/>
        <v>2.7483870967741936E-2</v>
      </c>
      <c r="F220" s="96"/>
      <c r="G220" s="96"/>
    </row>
    <row r="221" spans="1:7" s="15" customFormat="1" x14ac:dyDescent="0.25">
      <c r="A221" s="17" t="s">
        <v>2783</v>
      </c>
      <c r="B221" s="22" t="s">
        <v>2784</v>
      </c>
      <c r="C221" s="23">
        <v>46.20000000000001</v>
      </c>
      <c r="D221" s="91">
        <v>513</v>
      </c>
      <c r="E221" s="172">
        <f t="shared" si="3"/>
        <v>9.0058479532163768E-2</v>
      </c>
      <c r="F221" s="96"/>
      <c r="G221" s="96"/>
    </row>
    <row r="222" spans="1:7" s="15" customFormat="1" x14ac:dyDescent="0.25">
      <c r="A222" s="17" t="s">
        <v>2829</v>
      </c>
      <c r="B222" s="22" t="s">
        <v>2830</v>
      </c>
      <c r="C222" s="23">
        <v>16.91</v>
      </c>
      <c r="D222" s="91">
        <v>799</v>
      </c>
      <c r="E222" s="172">
        <f t="shared" si="3"/>
        <v>2.1163954943679598E-2</v>
      </c>
      <c r="F222" s="96"/>
      <c r="G222" s="96"/>
    </row>
    <row r="223" spans="1:7" s="15" customFormat="1" ht="30" x14ac:dyDescent="0.25">
      <c r="A223" s="17" t="s">
        <v>2446</v>
      </c>
      <c r="B223" s="22" t="s">
        <v>2447</v>
      </c>
      <c r="C223" s="23">
        <v>32.4</v>
      </c>
      <c r="D223" s="91">
        <v>2593</v>
      </c>
      <c r="E223" s="172">
        <f t="shared" si="3"/>
        <v>1.2495179328962592E-2</v>
      </c>
      <c r="F223" s="96"/>
      <c r="G223" s="96"/>
    </row>
    <row r="224" spans="1:7" s="15" customFormat="1" ht="30" x14ac:dyDescent="0.25">
      <c r="A224" s="17" t="s">
        <v>2633</v>
      </c>
      <c r="B224" s="22" t="s">
        <v>2634</v>
      </c>
      <c r="C224" s="23">
        <v>80.240000000000009</v>
      </c>
      <c r="D224" s="91">
        <v>514</v>
      </c>
      <c r="E224" s="172">
        <f t="shared" si="3"/>
        <v>0.15610894941634243</v>
      </c>
      <c r="F224" s="96"/>
      <c r="G224" s="96"/>
    </row>
    <row r="225" spans="1:7" s="15" customFormat="1" x14ac:dyDescent="0.25">
      <c r="A225" s="17" t="s">
        <v>2747</v>
      </c>
      <c r="B225" s="22" t="s">
        <v>2748</v>
      </c>
      <c r="C225" s="23">
        <v>68.820000000000022</v>
      </c>
      <c r="D225" s="91">
        <v>1545</v>
      </c>
      <c r="E225" s="172">
        <f t="shared" si="3"/>
        <v>4.4543689320388366E-2</v>
      </c>
      <c r="F225" s="96"/>
      <c r="G225" s="96"/>
    </row>
    <row r="226" spans="1:7" s="15" customFormat="1" ht="30" x14ac:dyDescent="0.25">
      <c r="A226" s="17" t="s">
        <v>2865</v>
      </c>
      <c r="B226" s="22" t="s">
        <v>2866</v>
      </c>
      <c r="C226" s="23">
        <v>176.06</v>
      </c>
      <c r="D226" s="91">
        <v>3013</v>
      </c>
      <c r="E226" s="172">
        <f t="shared" si="3"/>
        <v>5.8433455028211088E-2</v>
      </c>
      <c r="F226" s="96"/>
      <c r="G226" s="96"/>
    </row>
    <row r="227" spans="1:7" s="15" customFormat="1" x14ac:dyDescent="0.25">
      <c r="A227" s="17" t="s">
        <v>2695</v>
      </c>
      <c r="B227" s="22" t="s">
        <v>2696</v>
      </c>
      <c r="C227" s="23">
        <v>167.85</v>
      </c>
      <c r="D227" s="91">
        <v>1465</v>
      </c>
      <c r="E227" s="172">
        <f t="shared" si="3"/>
        <v>0.11457337883959044</v>
      </c>
      <c r="F227" s="96"/>
      <c r="G227" s="96"/>
    </row>
    <row r="228" spans="1:7" s="15" customFormat="1" x14ac:dyDescent="0.25">
      <c r="A228" s="17" t="s">
        <v>2518</v>
      </c>
      <c r="B228" s="22" t="s">
        <v>2519</v>
      </c>
      <c r="C228" s="23">
        <v>19.380000000000003</v>
      </c>
      <c r="D228" s="91">
        <v>228</v>
      </c>
      <c r="E228" s="172">
        <f t="shared" si="3"/>
        <v>8.5000000000000006E-2</v>
      </c>
      <c r="F228" s="96"/>
      <c r="G228" s="96"/>
    </row>
    <row r="229" spans="1:7" s="15" customFormat="1" x14ac:dyDescent="0.25">
      <c r="A229" s="17" t="s">
        <v>2396</v>
      </c>
      <c r="B229" s="22" t="s">
        <v>2397</v>
      </c>
      <c r="C229" s="23">
        <v>11.839999999999998</v>
      </c>
      <c r="D229" s="91">
        <v>550</v>
      </c>
      <c r="E229" s="172">
        <f t="shared" si="3"/>
        <v>2.1527272727272725E-2</v>
      </c>
      <c r="F229" s="96"/>
      <c r="G229" s="96"/>
    </row>
    <row r="230" spans="1:7" s="15" customFormat="1" ht="30" x14ac:dyDescent="0.25">
      <c r="A230" s="17" t="s">
        <v>2586</v>
      </c>
      <c r="B230" s="22" t="s">
        <v>2587</v>
      </c>
      <c r="C230" s="23">
        <v>827.63</v>
      </c>
      <c r="D230" s="91">
        <v>127</v>
      </c>
      <c r="E230" s="172">
        <f t="shared" si="3"/>
        <v>6.5167716535433069</v>
      </c>
      <c r="F230" s="96"/>
      <c r="G230" s="96"/>
    </row>
    <row r="231" spans="1:7" s="15" customFormat="1" x14ac:dyDescent="0.25">
      <c r="A231" s="17" t="s">
        <v>1716</v>
      </c>
      <c r="B231" s="22" t="s">
        <v>1717</v>
      </c>
      <c r="C231" s="23">
        <v>34598.639999999934</v>
      </c>
      <c r="D231" s="91">
        <v>62134</v>
      </c>
      <c r="E231" s="172">
        <f t="shared" si="3"/>
        <v>0.55683908970933682</v>
      </c>
      <c r="F231" s="96"/>
      <c r="G231" s="96"/>
    </row>
    <row r="232" spans="1:7" s="15" customFormat="1" ht="30" x14ac:dyDescent="0.25">
      <c r="A232" s="17" t="s">
        <v>2336</v>
      </c>
      <c r="B232" s="22" t="s">
        <v>2337</v>
      </c>
      <c r="C232" s="23">
        <v>8.2899999999999991</v>
      </c>
      <c r="D232" s="91">
        <v>257</v>
      </c>
      <c r="E232" s="172">
        <f t="shared" si="3"/>
        <v>3.2256809338521396E-2</v>
      </c>
      <c r="F232" s="96"/>
      <c r="G232" s="96"/>
    </row>
    <row r="233" spans="1:7" s="15" customFormat="1" x14ac:dyDescent="0.25">
      <c r="A233" s="17" t="s">
        <v>1722</v>
      </c>
      <c r="B233" s="22" t="s">
        <v>1723</v>
      </c>
      <c r="C233" s="23">
        <v>2110.8899999999981</v>
      </c>
      <c r="D233" s="91">
        <v>73948</v>
      </c>
      <c r="E233" s="172">
        <f t="shared" si="3"/>
        <v>2.8545599610537108E-2</v>
      </c>
      <c r="F233" s="96"/>
      <c r="G233" s="96"/>
    </row>
    <row r="234" spans="1:7" s="15" customFormat="1" x14ac:dyDescent="0.25">
      <c r="A234" s="17" t="s">
        <v>2857</v>
      </c>
      <c r="B234" s="22" t="s">
        <v>2858</v>
      </c>
      <c r="C234" s="23">
        <v>54.209999999999987</v>
      </c>
      <c r="D234" s="91">
        <v>1783</v>
      </c>
      <c r="E234" s="172">
        <f t="shared" si="3"/>
        <v>3.040381379697139E-2</v>
      </c>
      <c r="F234" s="96"/>
      <c r="G234" s="96"/>
    </row>
    <row r="235" spans="1:7" s="15" customFormat="1" x14ac:dyDescent="0.25">
      <c r="A235" s="17" t="s">
        <v>2641</v>
      </c>
      <c r="B235" s="22" t="s">
        <v>2642</v>
      </c>
      <c r="C235" s="23">
        <v>17.37</v>
      </c>
      <c r="D235" s="91">
        <v>505</v>
      </c>
      <c r="E235" s="172">
        <f t="shared" si="3"/>
        <v>3.4396039603960399E-2</v>
      </c>
      <c r="F235" s="96"/>
      <c r="G235" s="96"/>
    </row>
    <row r="236" spans="1:7" s="15" customFormat="1" x14ac:dyDescent="0.25">
      <c r="A236" s="17" t="s">
        <v>2705</v>
      </c>
      <c r="B236" s="22" t="s">
        <v>2706</v>
      </c>
      <c r="C236" s="23">
        <v>60.6</v>
      </c>
      <c r="D236" s="91">
        <v>2785</v>
      </c>
      <c r="E236" s="172">
        <f t="shared" si="3"/>
        <v>2.1759425493716338E-2</v>
      </c>
      <c r="F236" s="96"/>
      <c r="G236" s="96"/>
    </row>
    <row r="237" spans="1:7" s="15" customFormat="1" x14ac:dyDescent="0.25">
      <c r="A237" s="17" t="s">
        <v>2675</v>
      </c>
      <c r="B237" s="22" t="s">
        <v>2676</v>
      </c>
      <c r="C237" s="23">
        <v>81.939999999999969</v>
      </c>
      <c r="D237" s="91">
        <v>4126</v>
      </c>
      <c r="E237" s="172">
        <f t="shared" si="3"/>
        <v>1.9859428017450307E-2</v>
      </c>
      <c r="F237" s="96"/>
      <c r="G237" s="96"/>
    </row>
    <row r="238" spans="1:7" s="15" customFormat="1" x14ac:dyDescent="0.25">
      <c r="A238" s="17" t="s">
        <v>2626</v>
      </c>
      <c r="B238" s="22" t="s">
        <v>2627</v>
      </c>
      <c r="C238" s="23">
        <v>692.23999999999933</v>
      </c>
      <c r="D238" s="91">
        <v>21971</v>
      </c>
      <c r="E238" s="172">
        <f t="shared" si="3"/>
        <v>3.1506986482181025E-2</v>
      </c>
      <c r="F238" s="96"/>
      <c r="G238" s="96"/>
    </row>
    <row r="239" spans="1:7" s="15" customFormat="1" x14ac:dyDescent="0.25">
      <c r="A239" s="17" t="s">
        <v>2765</v>
      </c>
      <c r="B239" s="22" t="s">
        <v>2766</v>
      </c>
      <c r="C239" s="23">
        <v>20.350000000000001</v>
      </c>
      <c r="D239" s="91">
        <v>700</v>
      </c>
      <c r="E239" s="172">
        <f t="shared" si="3"/>
        <v>2.9071428571428574E-2</v>
      </c>
      <c r="F239" s="96"/>
      <c r="G239" s="96"/>
    </row>
    <row r="240" spans="1:7" s="15" customFormat="1" x14ac:dyDescent="0.25">
      <c r="A240" s="17" t="s">
        <v>2663</v>
      </c>
      <c r="B240" s="22" t="s">
        <v>2664</v>
      </c>
      <c r="C240" s="23">
        <v>1.1000000000000001</v>
      </c>
      <c r="D240" s="91">
        <v>50</v>
      </c>
      <c r="E240" s="172">
        <f t="shared" si="3"/>
        <v>2.2000000000000002E-2</v>
      </c>
      <c r="F240" s="96"/>
      <c r="G240" s="96"/>
    </row>
    <row r="241" spans="1:7" s="15" customFormat="1" x14ac:dyDescent="0.25">
      <c r="A241" s="17" t="s">
        <v>2610</v>
      </c>
      <c r="B241" s="22" t="s">
        <v>2611</v>
      </c>
      <c r="C241" s="23">
        <v>6.6099999999999977</v>
      </c>
      <c r="D241" s="91">
        <v>284</v>
      </c>
      <c r="E241" s="172">
        <f t="shared" si="3"/>
        <v>2.3274647887323936E-2</v>
      </c>
      <c r="F241" s="96"/>
      <c r="G241" s="96"/>
    </row>
    <row r="242" spans="1:7" s="15" customFormat="1" x14ac:dyDescent="0.25">
      <c r="A242" s="17" t="s">
        <v>2711</v>
      </c>
      <c r="B242" s="22" t="s">
        <v>2712</v>
      </c>
      <c r="C242" s="23">
        <v>70.539999999999992</v>
      </c>
      <c r="D242" s="91">
        <v>2726</v>
      </c>
      <c r="E242" s="172">
        <f t="shared" si="3"/>
        <v>2.5876742479823914E-2</v>
      </c>
      <c r="F242" s="96"/>
      <c r="G242" s="96"/>
    </row>
    <row r="243" spans="1:7" s="15" customFormat="1" x14ac:dyDescent="0.25">
      <c r="A243" s="17" t="s">
        <v>2781</v>
      </c>
      <c r="B243" s="22" t="s">
        <v>2782</v>
      </c>
      <c r="C243" s="23">
        <v>240.52000000000029</v>
      </c>
      <c r="D243" s="91">
        <v>4639</v>
      </c>
      <c r="E243" s="172">
        <f t="shared" si="3"/>
        <v>5.1847380901056325E-2</v>
      </c>
      <c r="F243" s="96"/>
      <c r="G243" s="96"/>
    </row>
    <row r="244" spans="1:7" s="15" customFormat="1" x14ac:dyDescent="0.25">
      <c r="A244" s="17" t="s">
        <v>2628</v>
      </c>
      <c r="B244" s="22" t="s">
        <v>2630</v>
      </c>
      <c r="C244" s="23">
        <v>115.80000000000004</v>
      </c>
      <c r="D244" s="91">
        <v>2797</v>
      </c>
      <c r="E244" s="172">
        <f t="shared" si="3"/>
        <v>4.1401501608866659E-2</v>
      </c>
      <c r="F244" s="96"/>
      <c r="G244" s="96"/>
    </row>
    <row r="245" spans="1:7" s="15" customFormat="1" x14ac:dyDescent="0.25">
      <c r="A245" s="17" t="s">
        <v>2418</v>
      </c>
      <c r="B245" s="22" t="s">
        <v>2419</v>
      </c>
      <c r="C245" s="23">
        <v>13.61</v>
      </c>
      <c r="D245" s="91">
        <v>184</v>
      </c>
      <c r="E245" s="172">
        <f t="shared" si="3"/>
        <v>7.3967391304347818E-2</v>
      </c>
      <c r="F245" s="96"/>
      <c r="G245" s="96"/>
    </row>
    <row r="246" spans="1:7" s="15" customFormat="1" x14ac:dyDescent="0.25">
      <c r="A246" s="17" t="s">
        <v>2791</v>
      </c>
      <c r="B246" s="22" t="s">
        <v>2792</v>
      </c>
      <c r="C246" s="23">
        <v>118.03000000000002</v>
      </c>
      <c r="D246" s="91">
        <v>832</v>
      </c>
      <c r="E246" s="172">
        <f t="shared" si="3"/>
        <v>0.14186298076923079</v>
      </c>
      <c r="F246" s="96"/>
      <c r="G246" s="96"/>
    </row>
    <row r="247" spans="1:7" s="15" customFormat="1" x14ac:dyDescent="0.25">
      <c r="A247" s="17" t="s">
        <v>2729</v>
      </c>
      <c r="B247" s="22" t="s">
        <v>2730</v>
      </c>
      <c r="C247" s="23">
        <v>38.740000000000016</v>
      </c>
      <c r="D247" s="91">
        <v>1750</v>
      </c>
      <c r="E247" s="172">
        <f t="shared" si="3"/>
        <v>2.2137142857142866E-2</v>
      </c>
      <c r="F247" s="96"/>
      <c r="G247" s="96"/>
    </row>
    <row r="248" spans="1:7" s="15" customFormat="1" x14ac:dyDescent="0.25">
      <c r="A248" s="17" t="s">
        <v>2366</v>
      </c>
      <c r="B248" s="22" t="s">
        <v>2367</v>
      </c>
      <c r="C248" s="23">
        <v>10.110000000000001</v>
      </c>
      <c r="D248" s="91">
        <v>485</v>
      </c>
      <c r="E248" s="172">
        <f t="shared" si="3"/>
        <v>2.0845360824742271E-2</v>
      </c>
      <c r="F248" s="96"/>
      <c r="G248" s="96"/>
    </row>
    <row r="249" spans="1:7" s="15" customFormat="1" x14ac:dyDescent="0.25">
      <c r="A249" s="17" t="s">
        <v>2400</v>
      </c>
      <c r="B249" s="22" t="s">
        <v>2401</v>
      </c>
      <c r="C249" s="23">
        <v>26.740000000000002</v>
      </c>
      <c r="D249" s="91">
        <v>923</v>
      </c>
      <c r="E249" s="172">
        <f t="shared" si="3"/>
        <v>2.897074756229686E-2</v>
      </c>
      <c r="F249" s="96"/>
      <c r="G249" s="96"/>
    </row>
    <row r="250" spans="1:7" s="15" customFormat="1" x14ac:dyDescent="0.25">
      <c r="A250" s="17" t="s">
        <v>2602</v>
      </c>
      <c r="B250" s="22" t="s">
        <v>2603</v>
      </c>
      <c r="C250" s="23">
        <v>16.769999999999989</v>
      </c>
      <c r="D250" s="91">
        <v>560</v>
      </c>
      <c r="E250" s="172">
        <f t="shared" si="3"/>
        <v>2.9946428571428551E-2</v>
      </c>
      <c r="F250" s="96"/>
      <c r="G250" s="96"/>
    </row>
    <row r="251" spans="1:7" s="15" customFormat="1" x14ac:dyDescent="0.25">
      <c r="A251" s="17" t="s">
        <v>2835</v>
      </c>
      <c r="B251" s="22" t="s">
        <v>2836</v>
      </c>
      <c r="C251" s="23">
        <v>190.24</v>
      </c>
      <c r="D251" s="91">
        <v>4560</v>
      </c>
      <c r="E251" s="172">
        <f t="shared" si="3"/>
        <v>4.1719298245614038E-2</v>
      </c>
      <c r="F251" s="96"/>
      <c r="G251" s="96"/>
    </row>
    <row r="252" spans="1:7" s="15" customFormat="1" x14ac:dyDescent="0.25">
      <c r="A252" s="17" t="s">
        <v>2914</v>
      </c>
      <c r="B252" s="22" t="s">
        <v>2915</v>
      </c>
      <c r="C252" s="23">
        <v>0.19</v>
      </c>
      <c r="D252" s="91">
        <v>19</v>
      </c>
      <c r="E252" s="172">
        <f t="shared" si="3"/>
        <v>0.01</v>
      </c>
      <c r="F252" s="96"/>
      <c r="G252" s="96"/>
    </row>
    <row r="253" spans="1:7" s="15" customFormat="1" x14ac:dyDescent="0.25">
      <c r="A253" s="17" t="s">
        <v>2572</v>
      </c>
      <c r="B253" s="22" t="s">
        <v>2573</v>
      </c>
      <c r="C253" s="23">
        <v>30.470000000000006</v>
      </c>
      <c r="D253" s="91">
        <v>594</v>
      </c>
      <c r="E253" s="172">
        <f t="shared" si="3"/>
        <v>5.1296296296296305E-2</v>
      </c>
      <c r="F253" s="96"/>
      <c r="G253" s="96"/>
    </row>
    <row r="254" spans="1:7" s="15" customFormat="1" x14ac:dyDescent="0.25">
      <c r="A254" s="17" t="s">
        <v>2643</v>
      </c>
      <c r="B254" s="22" t="s">
        <v>2644</v>
      </c>
      <c r="C254" s="23">
        <v>27.900000000000002</v>
      </c>
      <c r="D254" s="91">
        <v>1122</v>
      </c>
      <c r="E254" s="172">
        <f t="shared" si="3"/>
        <v>2.4866310160427809E-2</v>
      </c>
      <c r="F254" s="96"/>
      <c r="G254" s="96"/>
    </row>
    <row r="255" spans="1:7" s="15" customFormat="1" x14ac:dyDescent="0.25">
      <c r="A255" s="17" t="s">
        <v>2372</v>
      </c>
      <c r="B255" s="22" t="s">
        <v>2373</v>
      </c>
      <c r="C255" s="23">
        <v>0.83</v>
      </c>
      <c r="D255" s="91">
        <v>28</v>
      </c>
      <c r="E255" s="172">
        <f t="shared" si="3"/>
        <v>2.9642857142857141E-2</v>
      </c>
      <c r="F255" s="96"/>
      <c r="G255" s="96"/>
    </row>
    <row r="256" spans="1:7" s="15" customFormat="1" x14ac:dyDescent="0.25">
      <c r="A256" s="17" t="s">
        <v>2753</v>
      </c>
      <c r="B256" s="22" t="s">
        <v>2754</v>
      </c>
      <c r="C256" s="23">
        <v>39.07</v>
      </c>
      <c r="D256" s="91">
        <v>2476</v>
      </c>
      <c r="E256" s="172">
        <f t="shared" si="3"/>
        <v>1.5779483037156705E-2</v>
      </c>
      <c r="F256" s="96"/>
      <c r="G256" s="96"/>
    </row>
    <row r="257" spans="1:7" s="15" customFormat="1" x14ac:dyDescent="0.25">
      <c r="A257" s="17" t="s">
        <v>2799</v>
      </c>
      <c r="B257" s="22" t="s">
        <v>2800</v>
      </c>
      <c r="C257" s="23">
        <v>7.879999999999999</v>
      </c>
      <c r="D257" s="91">
        <v>351</v>
      </c>
      <c r="E257" s="172">
        <f t="shared" si="3"/>
        <v>2.2450142450142447E-2</v>
      </c>
      <c r="F257" s="96"/>
      <c r="G257" s="96"/>
    </row>
    <row r="258" spans="1:7" s="15" customFormat="1" x14ac:dyDescent="0.25">
      <c r="A258" s="17" t="s">
        <v>2578</v>
      </c>
      <c r="B258" s="22" t="s">
        <v>2579</v>
      </c>
      <c r="C258" s="23">
        <v>4.9299999999999988</v>
      </c>
      <c r="D258" s="91">
        <v>245</v>
      </c>
      <c r="E258" s="172">
        <f t="shared" si="3"/>
        <v>2.0122448979591832E-2</v>
      </c>
      <c r="F258" s="96"/>
      <c r="G258" s="96"/>
    </row>
    <row r="259" spans="1:7" s="15" customFormat="1" x14ac:dyDescent="0.25">
      <c r="A259" s="17" t="s">
        <v>2442</v>
      </c>
      <c r="B259" s="22" t="s">
        <v>2443</v>
      </c>
      <c r="C259" s="23">
        <v>0.04</v>
      </c>
      <c r="D259" s="91">
        <v>2</v>
      </c>
      <c r="E259" s="172">
        <f t="shared" si="3"/>
        <v>0.02</v>
      </c>
      <c r="F259" s="96"/>
      <c r="G259" s="96"/>
    </row>
    <row r="260" spans="1:7" s="15" customFormat="1" x14ac:dyDescent="0.25">
      <c r="A260" s="17" t="s">
        <v>2598</v>
      </c>
      <c r="B260" s="22" t="s">
        <v>2599</v>
      </c>
      <c r="C260" s="23">
        <v>29.51</v>
      </c>
      <c r="D260" s="91">
        <v>1071</v>
      </c>
      <c r="E260" s="172">
        <f t="shared" si="3"/>
        <v>2.7553688141923438E-2</v>
      </c>
      <c r="F260" s="96"/>
      <c r="G260" s="96"/>
    </row>
    <row r="261" spans="1:7" s="15" customFormat="1" x14ac:dyDescent="0.25">
      <c r="A261" s="17" t="s">
        <v>2715</v>
      </c>
      <c r="B261" s="22" t="s">
        <v>2716</v>
      </c>
      <c r="C261" s="23">
        <v>1.7400000000000002</v>
      </c>
      <c r="D261" s="91">
        <v>64</v>
      </c>
      <c r="E261" s="172">
        <f t="shared" si="3"/>
        <v>2.7187500000000003E-2</v>
      </c>
      <c r="F261" s="96"/>
      <c r="G261" s="96"/>
    </row>
    <row r="262" spans="1:7" s="15" customFormat="1" x14ac:dyDescent="0.25">
      <c r="A262" s="17" t="s">
        <v>2845</v>
      </c>
      <c r="B262" s="22" t="s">
        <v>2846</v>
      </c>
      <c r="C262" s="23">
        <v>2.25</v>
      </c>
      <c r="D262" s="91">
        <v>182</v>
      </c>
      <c r="E262" s="172">
        <f t="shared" ref="E262:E308" si="4">C262/D262</f>
        <v>1.2362637362637362E-2</v>
      </c>
      <c r="F262" s="96"/>
      <c r="G262" s="96"/>
    </row>
    <row r="263" spans="1:7" s="15" customFormat="1" x14ac:dyDescent="0.25">
      <c r="A263" s="17" t="s">
        <v>2424</v>
      </c>
      <c r="B263" s="22" t="s">
        <v>2425</v>
      </c>
      <c r="C263" s="23">
        <v>585.98</v>
      </c>
      <c r="D263" s="91">
        <v>11087</v>
      </c>
      <c r="E263" s="172">
        <f t="shared" si="4"/>
        <v>5.2852890772977362E-2</v>
      </c>
      <c r="F263" s="96"/>
      <c r="G263" s="96"/>
    </row>
    <row r="264" spans="1:7" s="15" customFormat="1" x14ac:dyDescent="0.25">
      <c r="A264" s="17" t="s">
        <v>2464</v>
      </c>
      <c r="B264" s="22" t="s">
        <v>2465</v>
      </c>
      <c r="C264" s="23">
        <v>105.42</v>
      </c>
      <c r="D264" s="91">
        <v>304</v>
      </c>
      <c r="E264" s="172">
        <f t="shared" si="4"/>
        <v>0.34677631578947371</v>
      </c>
      <c r="F264" s="96"/>
      <c r="G264" s="96"/>
    </row>
    <row r="265" spans="1:7" s="15" customFormat="1" x14ac:dyDescent="0.25">
      <c r="A265" s="17" t="s">
        <v>2041</v>
      </c>
      <c r="B265" s="22" t="s">
        <v>2042</v>
      </c>
      <c r="C265" s="23">
        <v>9.15</v>
      </c>
      <c r="D265" s="91">
        <v>51</v>
      </c>
      <c r="E265" s="172">
        <f t="shared" si="4"/>
        <v>0.17941176470588235</v>
      </c>
      <c r="F265" s="96"/>
      <c r="G265" s="96"/>
    </row>
    <row r="266" spans="1:7" s="15" customFormat="1" x14ac:dyDescent="0.25">
      <c r="A266" s="17" t="s">
        <v>2763</v>
      </c>
      <c r="B266" s="22" t="s">
        <v>2764</v>
      </c>
      <c r="C266" s="23">
        <v>3.4999999999999991</v>
      </c>
      <c r="D266" s="91">
        <v>80</v>
      </c>
      <c r="E266" s="172">
        <f t="shared" si="4"/>
        <v>4.374999999999999E-2</v>
      </c>
      <c r="F266" s="96"/>
      <c r="G266" s="96"/>
    </row>
    <row r="267" spans="1:7" s="15" customFormat="1" x14ac:dyDescent="0.25">
      <c r="A267" s="17" t="s">
        <v>2775</v>
      </c>
      <c r="B267" s="22" t="s">
        <v>2776</v>
      </c>
      <c r="C267" s="23">
        <v>38.5</v>
      </c>
      <c r="D267" s="91">
        <v>394</v>
      </c>
      <c r="E267" s="172">
        <f t="shared" si="4"/>
        <v>9.7715736040609139E-2</v>
      </c>
      <c r="F267" s="96"/>
      <c r="G267" s="96"/>
    </row>
    <row r="268" spans="1:7" s="15" customFormat="1" x14ac:dyDescent="0.25">
      <c r="A268" s="17" t="s">
        <v>2657</v>
      </c>
      <c r="B268" s="22" t="s">
        <v>2658</v>
      </c>
      <c r="C268" s="23">
        <v>4.33</v>
      </c>
      <c r="D268" s="91">
        <v>156</v>
      </c>
      <c r="E268" s="172">
        <f t="shared" si="4"/>
        <v>2.7756410256410256E-2</v>
      </c>
      <c r="F268" s="96"/>
      <c r="G268" s="96"/>
    </row>
    <row r="269" spans="1:7" s="15" customFormat="1" x14ac:dyDescent="0.25">
      <c r="A269" s="17" t="s">
        <v>2390</v>
      </c>
      <c r="B269" s="22" t="s">
        <v>2391</v>
      </c>
      <c r="C269" s="23">
        <v>9.759999999999998</v>
      </c>
      <c r="D269" s="91">
        <v>332</v>
      </c>
      <c r="E269" s="172">
        <f t="shared" si="4"/>
        <v>2.9397590361445777E-2</v>
      </c>
      <c r="F269" s="96"/>
      <c r="G269" s="96"/>
    </row>
    <row r="270" spans="1:7" s="15" customFormat="1" x14ac:dyDescent="0.25">
      <c r="A270" s="17" t="s">
        <v>2460</v>
      </c>
      <c r="B270" s="22" t="s">
        <v>2461</v>
      </c>
      <c r="C270" s="23">
        <v>103.22000000000001</v>
      </c>
      <c r="D270" s="91">
        <v>2869</v>
      </c>
      <c r="E270" s="172">
        <f t="shared" si="4"/>
        <v>3.5977692575810391E-2</v>
      </c>
      <c r="F270" s="96"/>
      <c r="G270" s="96"/>
    </row>
    <row r="271" spans="1:7" s="15" customFormat="1" x14ac:dyDescent="0.25">
      <c r="A271" s="17" t="s">
        <v>2745</v>
      </c>
      <c r="B271" s="22" t="s">
        <v>2746</v>
      </c>
      <c r="C271" s="23">
        <v>374.81000000000006</v>
      </c>
      <c r="D271" s="91">
        <v>130</v>
      </c>
      <c r="E271" s="172">
        <f t="shared" si="4"/>
        <v>2.8831538461538466</v>
      </c>
      <c r="F271" s="96"/>
      <c r="G271" s="96"/>
    </row>
    <row r="272" spans="1:7" s="15" customFormat="1" x14ac:dyDescent="0.25">
      <c r="A272" s="17" t="s">
        <v>2582</v>
      </c>
      <c r="B272" s="22" t="s">
        <v>2583</v>
      </c>
      <c r="C272" s="23">
        <v>478.21</v>
      </c>
      <c r="D272" s="91">
        <v>689</v>
      </c>
      <c r="E272" s="172">
        <f t="shared" si="4"/>
        <v>0.69406386066763426</v>
      </c>
      <c r="F272" s="96"/>
      <c r="G272" s="96"/>
    </row>
    <row r="273" spans="1:7" s="15" customFormat="1" x14ac:dyDescent="0.25">
      <c r="A273" s="17" t="s">
        <v>2088</v>
      </c>
      <c r="B273" s="22" t="s">
        <v>2089</v>
      </c>
      <c r="C273" s="23">
        <v>1.02</v>
      </c>
      <c r="D273" s="91">
        <v>6</v>
      </c>
      <c r="E273" s="172">
        <f t="shared" si="4"/>
        <v>0.17</v>
      </c>
      <c r="F273" s="96"/>
      <c r="G273" s="96"/>
    </row>
    <row r="274" spans="1:7" s="15" customFormat="1" x14ac:dyDescent="0.25">
      <c r="A274" s="17" t="s">
        <v>2092</v>
      </c>
      <c r="B274" s="22" t="s">
        <v>2093</v>
      </c>
      <c r="C274" s="23">
        <v>1.2800000000000002</v>
      </c>
      <c r="D274" s="91">
        <v>58</v>
      </c>
      <c r="E274" s="172">
        <f t="shared" si="4"/>
        <v>2.2068965517241385E-2</v>
      </c>
      <c r="F274" s="96"/>
      <c r="G274" s="96"/>
    </row>
    <row r="275" spans="1:7" s="15" customFormat="1" x14ac:dyDescent="0.25">
      <c r="A275" s="17" t="s">
        <v>2681</v>
      </c>
      <c r="B275" s="22" t="s">
        <v>2682</v>
      </c>
      <c r="C275" s="23">
        <v>32.19</v>
      </c>
      <c r="D275" s="91">
        <v>1086</v>
      </c>
      <c r="E275" s="172">
        <f t="shared" si="4"/>
        <v>2.9640883977900552E-2</v>
      </c>
      <c r="F275" s="96"/>
      <c r="G275" s="96"/>
    </row>
    <row r="276" spans="1:7" s="15" customFormat="1" x14ac:dyDescent="0.25">
      <c r="A276" s="17" t="s">
        <v>2723</v>
      </c>
      <c r="B276" s="22" t="s">
        <v>2724</v>
      </c>
      <c r="C276" s="23">
        <v>253.13000000000005</v>
      </c>
      <c r="D276" s="91">
        <v>9931</v>
      </c>
      <c r="E276" s="172">
        <f t="shared" si="4"/>
        <v>2.5488873225254258E-2</v>
      </c>
      <c r="F276" s="96"/>
      <c r="G276" s="96"/>
    </row>
    <row r="277" spans="1:7" s="15" customFormat="1" x14ac:dyDescent="0.25">
      <c r="A277" s="17" t="s">
        <v>2562</v>
      </c>
      <c r="B277" s="22" t="s">
        <v>2563</v>
      </c>
      <c r="C277" s="23">
        <v>4.95</v>
      </c>
      <c r="D277" s="91">
        <v>303</v>
      </c>
      <c r="E277" s="172">
        <f t="shared" si="4"/>
        <v>1.6336633663366337E-2</v>
      </c>
      <c r="F277" s="96"/>
      <c r="G277" s="96"/>
    </row>
    <row r="278" spans="1:7" s="15" customFormat="1" x14ac:dyDescent="0.25">
      <c r="A278" s="17" t="s">
        <v>2637</v>
      </c>
      <c r="B278" s="22" t="s">
        <v>2638</v>
      </c>
      <c r="C278" s="23">
        <v>3.5599999999999996</v>
      </c>
      <c r="D278" s="91">
        <v>124</v>
      </c>
      <c r="E278" s="172">
        <f t="shared" si="4"/>
        <v>2.8709677419354835E-2</v>
      </c>
      <c r="F278" s="96"/>
      <c r="G278" s="96"/>
    </row>
    <row r="279" spans="1:7" s="15" customFormat="1" x14ac:dyDescent="0.25">
      <c r="A279" s="17" t="s">
        <v>2659</v>
      </c>
      <c r="B279" s="22" t="s">
        <v>2660</v>
      </c>
      <c r="C279" s="23">
        <v>19.169999999999998</v>
      </c>
      <c r="D279" s="91">
        <v>672</v>
      </c>
      <c r="E279" s="172">
        <f t="shared" si="4"/>
        <v>2.8526785714285713E-2</v>
      </c>
      <c r="F279" s="96"/>
      <c r="G279" s="96"/>
    </row>
    <row r="280" spans="1:7" s="15" customFormat="1" x14ac:dyDescent="0.25">
      <c r="A280" s="17" t="s">
        <v>2769</v>
      </c>
      <c r="B280" s="22" t="s">
        <v>2770</v>
      </c>
      <c r="C280" s="23">
        <v>47.11</v>
      </c>
      <c r="D280" s="91">
        <v>1052</v>
      </c>
      <c r="E280" s="172">
        <f t="shared" si="4"/>
        <v>4.4781368821292772E-2</v>
      </c>
      <c r="F280" s="96"/>
      <c r="G280" s="96"/>
    </row>
    <row r="281" spans="1:7" s="15" customFormat="1" x14ac:dyDescent="0.25">
      <c r="A281" s="17" t="s">
        <v>2596</v>
      </c>
      <c r="B281" s="22" t="s">
        <v>2597</v>
      </c>
      <c r="C281" s="23">
        <v>56.040000000000006</v>
      </c>
      <c r="D281" s="91">
        <v>3745</v>
      </c>
      <c r="E281" s="172">
        <f t="shared" si="4"/>
        <v>1.4963951935914554E-2</v>
      </c>
      <c r="F281" s="96"/>
      <c r="G281" s="96"/>
    </row>
    <row r="282" spans="1:7" s="15" customFormat="1" x14ac:dyDescent="0.25">
      <c r="A282" s="17" t="s">
        <v>2512</v>
      </c>
      <c r="B282" s="22" t="s">
        <v>2513</v>
      </c>
      <c r="C282" s="23">
        <v>91.710000000000008</v>
      </c>
      <c r="D282" s="91">
        <v>333</v>
      </c>
      <c r="E282" s="172">
        <f t="shared" si="4"/>
        <v>0.27540540540540542</v>
      </c>
      <c r="F282" s="96"/>
      <c r="G282" s="96"/>
    </row>
    <row r="283" spans="1:7" s="15" customFormat="1" ht="30" x14ac:dyDescent="0.25">
      <c r="A283" s="17" t="s">
        <v>2382</v>
      </c>
      <c r="B283" s="22" t="s">
        <v>2383</v>
      </c>
      <c r="C283" s="23">
        <v>117.98000000000003</v>
      </c>
      <c r="D283" s="91">
        <v>3008</v>
      </c>
      <c r="E283" s="172">
        <f t="shared" si="4"/>
        <v>3.9222074468085115E-2</v>
      </c>
      <c r="F283" s="96"/>
      <c r="G283" s="96"/>
    </row>
    <row r="284" spans="1:7" s="15" customFormat="1" ht="30" x14ac:dyDescent="0.25">
      <c r="A284" s="17" t="s">
        <v>2687</v>
      </c>
      <c r="B284" s="22" t="s">
        <v>2688</v>
      </c>
      <c r="C284" s="23">
        <v>6.8899999999999988</v>
      </c>
      <c r="D284" s="91">
        <v>369</v>
      </c>
      <c r="E284" s="172">
        <f t="shared" si="4"/>
        <v>1.8672086720867204E-2</v>
      </c>
      <c r="F284" s="96"/>
      <c r="G284" s="96"/>
    </row>
    <row r="285" spans="1:7" s="15" customFormat="1" ht="30" x14ac:dyDescent="0.25">
      <c r="A285" s="17" t="s">
        <v>2388</v>
      </c>
      <c r="B285" s="22" t="s">
        <v>2389</v>
      </c>
      <c r="C285" s="23">
        <v>6.6799999999999988</v>
      </c>
      <c r="D285" s="91">
        <v>256</v>
      </c>
      <c r="E285" s="172">
        <f t="shared" si="4"/>
        <v>2.6093749999999995E-2</v>
      </c>
      <c r="F285" s="96"/>
      <c r="G285" s="96"/>
    </row>
    <row r="286" spans="1:7" s="15" customFormat="1" x14ac:dyDescent="0.25">
      <c r="A286" s="17" t="s">
        <v>2132</v>
      </c>
      <c r="B286" s="22" t="s">
        <v>2133</v>
      </c>
      <c r="C286" s="23">
        <v>459.75000000000006</v>
      </c>
      <c r="D286" s="91">
        <v>12962</v>
      </c>
      <c r="E286" s="172">
        <f t="shared" si="4"/>
        <v>3.5469063416139486E-2</v>
      </c>
      <c r="F286" s="96"/>
      <c r="G286" s="96"/>
    </row>
    <row r="287" spans="1:7" s="15" customFormat="1" x14ac:dyDescent="0.25">
      <c r="A287" s="17" t="s">
        <v>2482</v>
      </c>
      <c r="B287" s="22" t="s">
        <v>2483</v>
      </c>
      <c r="C287" s="23">
        <v>67.510000000000005</v>
      </c>
      <c r="D287" s="91">
        <v>1909</v>
      </c>
      <c r="E287" s="172">
        <f t="shared" si="4"/>
        <v>3.5364064955474075E-2</v>
      </c>
      <c r="F287" s="96"/>
      <c r="G287" s="96"/>
    </row>
    <row r="288" spans="1:7" s="15" customFormat="1" x14ac:dyDescent="0.25">
      <c r="A288" s="17" t="s">
        <v>2347</v>
      </c>
      <c r="B288" s="22" t="s">
        <v>2348</v>
      </c>
      <c r="C288" s="23">
        <v>3954.1200000000053</v>
      </c>
      <c r="D288" s="91">
        <v>43380</v>
      </c>
      <c r="E288" s="172">
        <f t="shared" si="4"/>
        <v>9.1150760719225579E-2</v>
      </c>
      <c r="F288" s="96"/>
      <c r="G288" s="96"/>
    </row>
    <row r="289" spans="1:7" s="15" customFormat="1" ht="30" x14ac:dyDescent="0.25">
      <c r="A289" s="17" t="s">
        <v>2140</v>
      </c>
      <c r="B289" s="22" t="s">
        <v>2141</v>
      </c>
      <c r="C289" s="23">
        <v>7544.6900000000069</v>
      </c>
      <c r="D289" s="91">
        <v>13733</v>
      </c>
      <c r="E289" s="172">
        <f t="shared" si="4"/>
        <v>0.54938396563023428</v>
      </c>
      <c r="F289" s="96"/>
      <c r="G289" s="96"/>
    </row>
    <row r="290" spans="1:7" s="15" customFormat="1" x14ac:dyDescent="0.25">
      <c r="A290" s="17" t="s">
        <v>2361</v>
      </c>
      <c r="B290" s="22" t="s">
        <v>2362</v>
      </c>
      <c r="C290" s="23">
        <v>30.850000000000009</v>
      </c>
      <c r="D290" s="91">
        <v>1426</v>
      </c>
      <c r="E290" s="172">
        <f t="shared" si="4"/>
        <v>2.1633941093969149E-2</v>
      </c>
      <c r="F290" s="96"/>
      <c r="G290" s="96"/>
    </row>
    <row r="291" spans="1:7" s="15" customFormat="1" x14ac:dyDescent="0.25">
      <c r="A291" s="17" t="s">
        <v>2142</v>
      </c>
      <c r="B291" s="22" t="s">
        <v>2143</v>
      </c>
      <c r="C291" s="23">
        <v>20906.260000000038</v>
      </c>
      <c r="D291" s="91">
        <v>199741</v>
      </c>
      <c r="E291" s="172">
        <f t="shared" si="4"/>
        <v>0.10466684356241351</v>
      </c>
      <c r="F291" s="96"/>
      <c r="G291" s="96"/>
    </row>
    <row r="292" spans="1:7" s="15" customFormat="1" x14ac:dyDescent="0.25">
      <c r="A292" s="17" t="s">
        <v>2338</v>
      </c>
      <c r="B292" s="22" t="s">
        <v>2339</v>
      </c>
      <c r="C292" s="23">
        <v>46.58</v>
      </c>
      <c r="D292" s="91">
        <v>1340</v>
      </c>
      <c r="E292" s="172">
        <f t="shared" si="4"/>
        <v>3.4761194029850742E-2</v>
      </c>
      <c r="F292" s="96"/>
      <c r="G292" s="96"/>
    </row>
    <row r="293" spans="1:7" s="15" customFormat="1" x14ac:dyDescent="0.25">
      <c r="A293" s="17" t="s">
        <v>2368</v>
      </c>
      <c r="B293" s="22" t="s">
        <v>2369</v>
      </c>
      <c r="C293" s="23">
        <v>21.87</v>
      </c>
      <c r="D293" s="91">
        <v>806</v>
      </c>
      <c r="E293" s="172">
        <f t="shared" si="4"/>
        <v>2.7133995037220845E-2</v>
      </c>
      <c r="F293" s="96"/>
      <c r="G293" s="96"/>
    </row>
    <row r="294" spans="1:7" s="15" customFormat="1" x14ac:dyDescent="0.25">
      <c r="A294" s="17" t="s">
        <v>2823</v>
      </c>
      <c r="B294" s="22" t="s">
        <v>2824</v>
      </c>
      <c r="C294" s="23">
        <v>60.29</v>
      </c>
      <c r="D294" s="91">
        <v>1202</v>
      </c>
      <c r="E294" s="172">
        <f t="shared" si="4"/>
        <v>5.0158069883527452E-2</v>
      </c>
      <c r="F294" s="96"/>
      <c r="G294" s="96"/>
    </row>
    <row r="295" spans="1:7" s="15" customFormat="1" x14ac:dyDescent="0.25">
      <c r="A295" s="17" t="s">
        <v>2554</v>
      </c>
      <c r="B295" s="22" t="s">
        <v>2555</v>
      </c>
      <c r="C295" s="23">
        <v>11.04</v>
      </c>
      <c r="D295" s="91">
        <v>192</v>
      </c>
      <c r="E295" s="172">
        <f t="shared" si="4"/>
        <v>5.7499999999999996E-2</v>
      </c>
      <c r="F295" s="96"/>
      <c r="G295" s="96"/>
    </row>
    <row r="296" spans="1:7" s="15" customFormat="1" x14ac:dyDescent="0.25">
      <c r="A296" s="17" t="s">
        <v>2739</v>
      </c>
      <c r="B296" s="22" t="s">
        <v>2740</v>
      </c>
      <c r="C296" s="23">
        <v>13.329999999999998</v>
      </c>
      <c r="D296" s="91">
        <v>752</v>
      </c>
      <c r="E296" s="172">
        <f t="shared" si="4"/>
        <v>1.7726063829787232E-2</v>
      </c>
      <c r="F296" s="96"/>
      <c r="G296" s="96"/>
    </row>
    <row r="297" spans="1:7" s="15" customFormat="1" x14ac:dyDescent="0.25">
      <c r="A297" s="17" t="s">
        <v>2867</v>
      </c>
      <c r="B297" s="22" t="s">
        <v>2868</v>
      </c>
      <c r="C297" s="23">
        <v>34.769999999999996</v>
      </c>
      <c r="D297" s="91">
        <v>934</v>
      </c>
      <c r="E297" s="172">
        <f t="shared" si="4"/>
        <v>3.722698072805139E-2</v>
      </c>
      <c r="F297" s="96"/>
      <c r="G297" s="96"/>
    </row>
    <row r="298" spans="1:7" s="15" customFormat="1" x14ac:dyDescent="0.25">
      <c r="A298" s="17" t="s">
        <v>2725</v>
      </c>
      <c r="B298" s="22" t="s">
        <v>2726</v>
      </c>
      <c r="C298" s="23">
        <v>107.18999999999998</v>
      </c>
      <c r="D298" s="91">
        <v>1048</v>
      </c>
      <c r="E298" s="172">
        <f t="shared" si="4"/>
        <v>0.10228053435114502</v>
      </c>
      <c r="F298" s="96"/>
      <c r="G298" s="96"/>
    </row>
    <row r="299" spans="1:7" s="15" customFormat="1" x14ac:dyDescent="0.25">
      <c r="A299" s="17" t="s">
        <v>2416</v>
      </c>
      <c r="B299" s="22" t="s">
        <v>2417</v>
      </c>
      <c r="C299" s="23">
        <v>5601.2000000000062</v>
      </c>
      <c r="D299" s="91">
        <v>15718</v>
      </c>
      <c r="E299" s="172">
        <f t="shared" si="4"/>
        <v>0.35635577045425665</v>
      </c>
      <c r="F299" s="96"/>
      <c r="G299" s="96"/>
    </row>
    <row r="300" spans="1:7" s="15" customFormat="1" x14ac:dyDescent="0.25">
      <c r="A300" s="17" t="s">
        <v>2494</v>
      </c>
      <c r="B300" s="22" t="s">
        <v>2495</v>
      </c>
      <c r="C300" s="23">
        <v>85.109999999999985</v>
      </c>
      <c r="D300" s="91">
        <v>4807</v>
      </c>
      <c r="E300" s="172">
        <f t="shared" si="4"/>
        <v>1.7705429581859784E-2</v>
      </c>
      <c r="F300" s="96"/>
      <c r="G300" s="96"/>
    </row>
    <row r="301" spans="1:7" s="15" customFormat="1" x14ac:dyDescent="0.25">
      <c r="A301" s="17" t="s">
        <v>2665</v>
      </c>
      <c r="B301" s="22" t="s">
        <v>2666</v>
      </c>
      <c r="C301" s="23">
        <v>136.16</v>
      </c>
      <c r="D301" s="91">
        <v>4261</v>
      </c>
      <c r="E301" s="172">
        <f t="shared" si="4"/>
        <v>3.1954940154893217E-2</v>
      </c>
      <c r="F301" s="96"/>
      <c r="G301" s="96"/>
    </row>
    <row r="302" spans="1:7" s="15" customFormat="1" x14ac:dyDescent="0.25">
      <c r="A302" s="17" t="s">
        <v>2639</v>
      </c>
      <c r="B302" s="22" t="s">
        <v>2640</v>
      </c>
      <c r="C302" s="23">
        <v>11.11</v>
      </c>
      <c r="D302" s="91">
        <v>373</v>
      </c>
      <c r="E302" s="172">
        <f t="shared" si="4"/>
        <v>2.9785522788203751E-2</v>
      </c>
      <c r="F302" s="96"/>
      <c r="G302" s="96"/>
    </row>
    <row r="303" spans="1:7" s="15" customFormat="1" x14ac:dyDescent="0.25">
      <c r="A303" s="17" t="s">
        <v>2853</v>
      </c>
      <c r="B303" s="22" t="s">
        <v>2854</v>
      </c>
      <c r="C303" s="23">
        <v>13.329999999999998</v>
      </c>
      <c r="D303" s="91">
        <v>223</v>
      </c>
      <c r="E303" s="172">
        <f t="shared" si="4"/>
        <v>5.9775784753363224E-2</v>
      </c>
      <c r="F303" s="96"/>
      <c r="G303" s="96"/>
    </row>
    <row r="304" spans="1:7" s="15" customFormat="1" x14ac:dyDescent="0.25">
      <c r="A304" s="17" t="s">
        <v>2462</v>
      </c>
      <c r="B304" s="22" t="s">
        <v>2463</v>
      </c>
      <c r="C304" s="23">
        <v>7.95</v>
      </c>
      <c r="D304" s="91">
        <v>159</v>
      </c>
      <c r="E304" s="172">
        <f t="shared" si="4"/>
        <v>0.05</v>
      </c>
      <c r="F304" s="96"/>
      <c r="G304" s="96"/>
    </row>
    <row r="305" spans="1:7" s="15" customFormat="1" x14ac:dyDescent="0.25">
      <c r="A305" s="17" t="s">
        <v>2653</v>
      </c>
      <c r="B305" s="22" t="s">
        <v>2654</v>
      </c>
      <c r="C305" s="23">
        <v>1230.7599999999977</v>
      </c>
      <c r="D305" s="91">
        <v>16532</v>
      </c>
      <c r="E305" s="172">
        <f t="shared" si="4"/>
        <v>7.4447132833292864E-2</v>
      </c>
      <c r="F305" s="96"/>
      <c r="G305" s="96"/>
    </row>
    <row r="306" spans="1:7" s="15" customFormat="1" x14ac:dyDescent="0.25">
      <c r="A306" s="17" t="s">
        <v>2655</v>
      </c>
      <c r="B306" s="22" t="s">
        <v>2656</v>
      </c>
      <c r="C306" s="23">
        <v>54.849999999999987</v>
      </c>
      <c r="D306" s="91">
        <v>1638</v>
      </c>
      <c r="E306" s="172">
        <f t="shared" si="4"/>
        <v>3.3485958485958478E-2</v>
      </c>
      <c r="F306" s="96"/>
      <c r="G306" s="96"/>
    </row>
    <row r="307" spans="1:7" s="15" customFormat="1" x14ac:dyDescent="0.25">
      <c r="A307" s="17" t="s">
        <v>2831</v>
      </c>
      <c r="B307" s="22" t="s">
        <v>2832</v>
      </c>
      <c r="C307" s="23">
        <v>9.8599999999999977</v>
      </c>
      <c r="D307" s="91">
        <v>372</v>
      </c>
      <c r="E307" s="172">
        <f t="shared" si="4"/>
        <v>2.6505376344086014E-2</v>
      </c>
      <c r="F307" s="96"/>
      <c r="G307" s="96"/>
    </row>
    <row r="308" spans="1:7" s="15" customFormat="1" ht="30" x14ac:dyDescent="0.25">
      <c r="A308" s="17" t="s">
        <v>2454</v>
      </c>
      <c r="B308" s="22" t="s">
        <v>2455</v>
      </c>
      <c r="C308" s="23">
        <v>13.809999999999999</v>
      </c>
      <c r="D308" s="91">
        <v>454</v>
      </c>
      <c r="E308" s="172">
        <f t="shared" si="4"/>
        <v>3.041850220264317E-2</v>
      </c>
      <c r="F308" s="96"/>
      <c r="G308" s="96"/>
    </row>
    <row r="309" spans="1:7" s="15" customFormat="1" x14ac:dyDescent="0.25">
      <c r="A309" s="72"/>
      <c r="B309" s="73" t="s">
        <v>58</v>
      </c>
      <c r="C309" s="173">
        <f>SUM(C5:C308)</f>
        <v>223329.1</v>
      </c>
      <c r="D309" s="157"/>
      <c r="E309" s="96"/>
      <c r="F309" s="96"/>
      <c r="G309" s="96"/>
    </row>
    <row r="310" spans="1:7" s="15" customFormat="1" x14ac:dyDescent="0.25">
      <c r="E310" s="96"/>
      <c r="F310" s="96"/>
      <c r="G310" s="96"/>
    </row>
  </sheetData>
  <mergeCells count="2">
    <mergeCell ref="D1:G1"/>
    <mergeCell ref="A3:G3"/>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9BF5-B6AD-4AAC-AF50-0C408CA20D13}">
  <sheetPr>
    <tabColor rgb="FF92D050"/>
  </sheetPr>
  <dimension ref="A1:K288"/>
  <sheetViews>
    <sheetView workbookViewId="0">
      <selection activeCell="C288" sqref="C288"/>
    </sheetView>
  </sheetViews>
  <sheetFormatPr defaultRowHeight="15" x14ac:dyDescent="0.25"/>
  <cols>
    <col min="1" max="1" width="10.28515625" style="96" bestFit="1" customWidth="1"/>
    <col min="2" max="2" width="50.7109375" style="96" customWidth="1"/>
    <col min="3" max="3" width="16.85546875" style="96" customWidth="1"/>
    <col min="4" max="4" width="16.140625" style="96" customWidth="1"/>
    <col min="5" max="16384" width="9.140625" style="96"/>
  </cols>
  <sheetData>
    <row r="1" spans="1:11" s="15" customFormat="1" ht="113.25" customHeight="1" x14ac:dyDescent="0.25">
      <c r="D1" s="232" t="s">
        <v>4782</v>
      </c>
      <c r="E1" s="232"/>
      <c r="F1" s="232"/>
      <c r="G1" s="232"/>
      <c r="H1" s="232"/>
      <c r="I1" s="16"/>
      <c r="J1" s="16"/>
      <c r="K1" s="16"/>
    </row>
    <row r="2" spans="1:11" s="15" customFormat="1" ht="91.5" customHeight="1" x14ac:dyDescent="0.25">
      <c r="A2" s="230" t="s">
        <v>4774</v>
      </c>
      <c r="B2" s="230"/>
      <c r="C2" s="230"/>
      <c r="D2" s="230"/>
      <c r="E2" s="230"/>
      <c r="F2" s="230"/>
      <c r="G2" s="230"/>
      <c r="H2" s="230"/>
      <c r="I2" s="16"/>
      <c r="J2" s="16"/>
      <c r="K2" s="16"/>
    </row>
    <row r="4" spans="1:11" ht="60" x14ac:dyDescent="0.25">
      <c r="A4" s="24" t="s">
        <v>4153</v>
      </c>
      <c r="B4" s="147" t="s">
        <v>61</v>
      </c>
      <c r="C4" s="18" t="s">
        <v>4154</v>
      </c>
      <c r="D4" s="148" t="s">
        <v>4155</v>
      </c>
      <c r="E4" s="82" t="s">
        <v>4783</v>
      </c>
    </row>
    <row r="5" spans="1:11" x14ac:dyDescent="0.25">
      <c r="A5" s="17" t="s">
        <v>72</v>
      </c>
      <c r="B5" s="22" t="s">
        <v>73</v>
      </c>
      <c r="C5" s="23">
        <v>90.960000000000065</v>
      </c>
      <c r="D5" s="91">
        <v>1137</v>
      </c>
      <c r="E5" s="176">
        <f>C5/D5</f>
        <v>8.0000000000000057E-2</v>
      </c>
    </row>
    <row r="6" spans="1:11" x14ac:dyDescent="0.25">
      <c r="A6" s="17" t="s">
        <v>2486</v>
      </c>
      <c r="B6" s="22" t="s">
        <v>2487</v>
      </c>
      <c r="C6" s="23">
        <v>87.619999999999933</v>
      </c>
      <c r="D6" s="91">
        <v>674</v>
      </c>
      <c r="E6" s="176">
        <f t="shared" ref="E6:E69" si="0">C6/D6</f>
        <v>0.12999999999999989</v>
      </c>
    </row>
    <row r="7" spans="1:11" x14ac:dyDescent="0.25">
      <c r="A7" s="17" t="s">
        <v>2456</v>
      </c>
      <c r="B7" s="22" t="s">
        <v>2457</v>
      </c>
      <c r="C7" s="23">
        <v>16.079999999999963</v>
      </c>
      <c r="D7" s="91">
        <v>261</v>
      </c>
      <c r="E7" s="172">
        <f t="shared" si="0"/>
        <v>6.1609195402298707E-2</v>
      </c>
    </row>
    <row r="8" spans="1:11" ht="30" x14ac:dyDescent="0.25">
      <c r="A8" s="17" t="s">
        <v>2631</v>
      </c>
      <c r="B8" s="22" t="s">
        <v>2632</v>
      </c>
      <c r="C8" s="23">
        <v>39.649999999999963</v>
      </c>
      <c r="D8" s="91">
        <v>305</v>
      </c>
      <c r="E8" s="176">
        <f t="shared" si="0"/>
        <v>0.12999999999999987</v>
      </c>
    </row>
    <row r="9" spans="1:11" ht="30" x14ac:dyDescent="0.25">
      <c r="A9" s="17" t="s">
        <v>2847</v>
      </c>
      <c r="B9" s="22" t="s">
        <v>2848</v>
      </c>
      <c r="C9" s="23">
        <v>9.5200000000000085</v>
      </c>
      <c r="D9" s="91">
        <v>119</v>
      </c>
      <c r="E9" s="176">
        <f t="shared" si="0"/>
        <v>8.0000000000000071E-2</v>
      </c>
    </row>
    <row r="10" spans="1:11" ht="30" x14ac:dyDescent="0.25">
      <c r="A10" s="17" t="s">
        <v>2825</v>
      </c>
      <c r="B10" s="22" t="s">
        <v>2826</v>
      </c>
      <c r="C10" s="23">
        <v>43.029999999999966</v>
      </c>
      <c r="D10" s="91">
        <v>331</v>
      </c>
      <c r="E10" s="176">
        <f t="shared" si="0"/>
        <v>0.12999999999999989</v>
      </c>
    </row>
    <row r="11" spans="1:11" ht="30" x14ac:dyDescent="0.25">
      <c r="A11" s="17" t="s">
        <v>2420</v>
      </c>
      <c r="B11" s="22" t="s">
        <v>2421</v>
      </c>
      <c r="C11" s="23">
        <v>6.7599999999999945</v>
      </c>
      <c r="D11" s="91">
        <v>52</v>
      </c>
      <c r="E11" s="176">
        <f t="shared" si="0"/>
        <v>0.12999999999999989</v>
      </c>
    </row>
    <row r="12" spans="1:11" x14ac:dyDescent="0.25">
      <c r="A12" s="17" t="s">
        <v>2614</v>
      </c>
      <c r="B12" s="22" t="s">
        <v>2615</v>
      </c>
      <c r="C12" s="23">
        <v>35.359999999999971</v>
      </c>
      <c r="D12" s="91">
        <v>272</v>
      </c>
      <c r="E12" s="176">
        <f t="shared" si="0"/>
        <v>0.12999999999999989</v>
      </c>
    </row>
    <row r="13" spans="1:11" x14ac:dyDescent="0.25">
      <c r="A13" s="17" t="s">
        <v>2584</v>
      </c>
      <c r="B13" s="22" t="s">
        <v>2585</v>
      </c>
      <c r="C13" s="23">
        <v>0.2200000000000002</v>
      </c>
      <c r="D13" s="91">
        <v>11</v>
      </c>
      <c r="E13" s="176">
        <f t="shared" si="0"/>
        <v>2.0000000000000018E-2</v>
      </c>
    </row>
    <row r="14" spans="1:11" ht="30" x14ac:dyDescent="0.25">
      <c r="A14" s="17" t="s">
        <v>2568</v>
      </c>
      <c r="B14" s="22" t="s">
        <v>2569</v>
      </c>
      <c r="C14" s="23">
        <v>214.16000000000008</v>
      </c>
      <c r="D14" s="91">
        <v>2776</v>
      </c>
      <c r="E14" s="172">
        <f t="shared" si="0"/>
        <v>7.7146974063400611E-2</v>
      </c>
    </row>
    <row r="15" spans="1:11" ht="30" x14ac:dyDescent="0.25">
      <c r="A15" s="17" t="s">
        <v>2735</v>
      </c>
      <c r="B15" s="22" t="s">
        <v>2736</v>
      </c>
      <c r="C15" s="23">
        <v>93.97</v>
      </c>
      <c r="D15" s="91">
        <v>1913</v>
      </c>
      <c r="E15" s="172">
        <f t="shared" si="0"/>
        <v>4.9121798222686877E-2</v>
      </c>
    </row>
    <row r="16" spans="1:11" x14ac:dyDescent="0.25">
      <c r="A16" s="17" t="s">
        <v>2906</v>
      </c>
      <c r="B16" s="22" t="s">
        <v>2907</v>
      </c>
      <c r="C16" s="23">
        <v>38.160000000000032</v>
      </c>
      <c r="D16" s="91">
        <v>477</v>
      </c>
      <c r="E16" s="176">
        <f t="shared" si="0"/>
        <v>8.0000000000000071E-2</v>
      </c>
    </row>
    <row r="17" spans="1:5" x14ac:dyDescent="0.25">
      <c r="A17" s="17" t="s">
        <v>2932</v>
      </c>
      <c r="B17" s="22" t="s">
        <v>2933</v>
      </c>
      <c r="C17" s="23">
        <v>50.800000000000047</v>
      </c>
      <c r="D17" s="91">
        <v>635</v>
      </c>
      <c r="E17" s="176">
        <f t="shared" si="0"/>
        <v>8.0000000000000071E-2</v>
      </c>
    </row>
    <row r="18" spans="1:5" ht="30" x14ac:dyDescent="0.25">
      <c r="A18" s="17" t="s">
        <v>2843</v>
      </c>
      <c r="B18" s="22" t="s">
        <v>2844</v>
      </c>
      <c r="C18" s="23">
        <v>61.489999999999959</v>
      </c>
      <c r="D18" s="91">
        <v>473</v>
      </c>
      <c r="E18" s="176">
        <f t="shared" si="0"/>
        <v>0.12999999999999992</v>
      </c>
    </row>
    <row r="19" spans="1:5" ht="30" x14ac:dyDescent="0.25">
      <c r="A19" s="17" t="s">
        <v>2480</v>
      </c>
      <c r="B19" s="22" t="s">
        <v>2481</v>
      </c>
      <c r="C19" s="23">
        <v>2.240000000000002</v>
      </c>
      <c r="D19" s="91">
        <v>28</v>
      </c>
      <c r="E19" s="176">
        <f t="shared" si="0"/>
        <v>8.0000000000000071E-2</v>
      </c>
    </row>
    <row r="20" spans="1:5" ht="30" x14ac:dyDescent="0.25">
      <c r="A20" s="17" t="s">
        <v>4156</v>
      </c>
      <c r="B20" s="22" t="s">
        <v>2973</v>
      </c>
      <c r="C20" s="23">
        <v>17.280000000000008</v>
      </c>
      <c r="D20" s="91">
        <v>842</v>
      </c>
      <c r="E20" s="172">
        <f t="shared" si="0"/>
        <v>2.0522565320665091E-2</v>
      </c>
    </row>
    <row r="21" spans="1:5" x14ac:dyDescent="0.25">
      <c r="A21" s="17" t="s">
        <v>172</v>
      </c>
      <c r="B21" s="22" t="s">
        <v>173</v>
      </c>
      <c r="C21" s="23">
        <v>3.5999999999999899</v>
      </c>
      <c r="D21" s="91">
        <v>60</v>
      </c>
      <c r="E21" s="176">
        <f t="shared" si="0"/>
        <v>5.9999999999999831E-2</v>
      </c>
    </row>
    <row r="22" spans="1:5" x14ac:dyDescent="0.25">
      <c r="A22" s="17" t="s">
        <v>2693</v>
      </c>
      <c r="B22" s="22" t="s">
        <v>2694</v>
      </c>
      <c r="C22" s="23">
        <v>7.1499999999999941</v>
      </c>
      <c r="D22" s="91">
        <v>55</v>
      </c>
      <c r="E22" s="176">
        <f t="shared" si="0"/>
        <v>0.12999999999999989</v>
      </c>
    </row>
    <row r="23" spans="1:5" ht="30" x14ac:dyDescent="0.25">
      <c r="A23" s="17" t="s">
        <v>2773</v>
      </c>
      <c r="B23" s="22" t="s">
        <v>2774</v>
      </c>
      <c r="C23" s="23">
        <v>52.649999999999963</v>
      </c>
      <c r="D23" s="91">
        <v>405</v>
      </c>
      <c r="E23" s="176">
        <f t="shared" si="0"/>
        <v>0.12999999999999992</v>
      </c>
    </row>
    <row r="24" spans="1:5" x14ac:dyDescent="0.25">
      <c r="A24" s="17" t="s">
        <v>2458</v>
      </c>
      <c r="B24" s="22" t="s">
        <v>2459</v>
      </c>
      <c r="C24" s="23">
        <v>3.7800000000000029</v>
      </c>
      <c r="D24" s="91">
        <v>54</v>
      </c>
      <c r="E24" s="176">
        <f t="shared" si="0"/>
        <v>7.0000000000000048E-2</v>
      </c>
    </row>
    <row r="25" spans="1:5" x14ac:dyDescent="0.25">
      <c r="A25" s="17" t="s">
        <v>2410</v>
      </c>
      <c r="B25" s="22" t="s">
        <v>2411</v>
      </c>
      <c r="C25" s="23">
        <v>29.899999999999977</v>
      </c>
      <c r="D25" s="91">
        <v>230</v>
      </c>
      <c r="E25" s="176">
        <f t="shared" si="0"/>
        <v>0.12999999999999989</v>
      </c>
    </row>
    <row r="26" spans="1:5" x14ac:dyDescent="0.25">
      <c r="A26" s="17" t="s">
        <v>2647</v>
      </c>
      <c r="B26" s="22" t="s">
        <v>2648</v>
      </c>
      <c r="C26" s="23">
        <v>4.9399999999999959</v>
      </c>
      <c r="D26" s="91">
        <v>38</v>
      </c>
      <c r="E26" s="176">
        <f t="shared" si="0"/>
        <v>0.12999999999999989</v>
      </c>
    </row>
    <row r="27" spans="1:5" ht="30" x14ac:dyDescent="0.25">
      <c r="A27" s="17" t="s">
        <v>2926</v>
      </c>
      <c r="B27" s="22" t="s">
        <v>2927</v>
      </c>
      <c r="C27" s="23">
        <v>228.12999999999991</v>
      </c>
      <c r="D27" s="91">
        <v>2001</v>
      </c>
      <c r="E27" s="172">
        <f t="shared" si="0"/>
        <v>0.11400799600199896</v>
      </c>
    </row>
    <row r="28" spans="1:5" x14ac:dyDescent="0.25">
      <c r="A28" s="17" t="s">
        <v>2934</v>
      </c>
      <c r="B28" s="22" t="s">
        <v>2935</v>
      </c>
      <c r="C28" s="23">
        <v>15.440000000000014</v>
      </c>
      <c r="D28" s="91">
        <v>193</v>
      </c>
      <c r="E28" s="176">
        <f t="shared" si="0"/>
        <v>8.0000000000000071E-2</v>
      </c>
    </row>
    <row r="29" spans="1:5" ht="30" x14ac:dyDescent="0.25">
      <c r="A29" s="17" t="s">
        <v>2544</v>
      </c>
      <c r="B29" s="22" t="s">
        <v>2545</v>
      </c>
      <c r="C29" s="23">
        <v>28.729999999999976</v>
      </c>
      <c r="D29" s="91">
        <v>221</v>
      </c>
      <c r="E29" s="176">
        <f t="shared" si="0"/>
        <v>0.12999999999999989</v>
      </c>
    </row>
    <row r="30" spans="1:5" x14ac:dyDescent="0.25">
      <c r="A30" s="17" t="s">
        <v>4157</v>
      </c>
      <c r="B30" s="22" t="s">
        <v>2974</v>
      </c>
      <c r="C30" s="23">
        <v>23.800000000000011</v>
      </c>
      <c r="D30" s="91">
        <v>1152</v>
      </c>
      <c r="E30" s="172">
        <f t="shared" si="0"/>
        <v>2.0659722222222232E-2</v>
      </c>
    </row>
    <row r="31" spans="1:5" x14ac:dyDescent="0.25">
      <c r="A31" s="17" t="s">
        <v>2924</v>
      </c>
      <c r="B31" s="22" t="s">
        <v>2925</v>
      </c>
      <c r="C31" s="23">
        <v>14.800000000000013</v>
      </c>
      <c r="D31" s="91">
        <v>185</v>
      </c>
      <c r="E31" s="176">
        <f t="shared" si="0"/>
        <v>8.0000000000000071E-2</v>
      </c>
    </row>
    <row r="32" spans="1:5" ht="30" x14ac:dyDescent="0.25">
      <c r="A32" s="17" t="s">
        <v>2795</v>
      </c>
      <c r="B32" s="22" t="s">
        <v>2796</v>
      </c>
      <c r="C32" s="23">
        <v>75.919999999999931</v>
      </c>
      <c r="D32" s="91">
        <v>584</v>
      </c>
      <c r="E32" s="176">
        <f t="shared" si="0"/>
        <v>0.12999999999999989</v>
      </c>
    </row>
    <row r="33" spans="1:5" x14ac:dyDescent="0.25">
      <c r="A33" s="17" t="s">
        <v>2649</v>
      </c>
      <c r="B33" s="22" t="s">
        <v>2650</v>
      </c>
      <c r="C33" s="23">
        <v>27.520000000000024</v>
      </c>
      <c r="D33" s="91">
        <v>344</v>
      </c>
      <c r="E33" s="176">
        <f t="shared" si="0"/>
        <v>8.0000000000000071E-2</v>
      </c>
    </row>
    <row r="34" spans="1:5" x14ac:dyDescent="0.25">
      <c r="A34" s="17" t="s">
        <v>2904</v>
      </c>
      <c r="B34" s="22" t="s">
        <v>2905</v>
      </c>
      <c r="C34" s="23">
        <v>514.5699999999996</v>
      </c>
      <c r="D34" s="91">
        <v>4388</v>
      </c>
      <c r="E34" s="172">
        <f t="shared" si="0"/>
        <v>0.11726754785779389</v>
      </c>
    </row>
    <row r="35" spans="1:5" x14ac:dyDescent="0.25">
      <c r="A35" s="17" t="s">
        <v>2685</v>
      </c>
      <c r="B35" s="22" t="s">
        <v>2686</v>
      </c>
      <c r="C35" s="23">
        <v>70.979999999999947</v>
      </c>
      <c r="D35" s="91">
        <v>546</v>
      </c>
      <c r="E35" s="176">
        <f t="shared" si="0"/>
        <v>0.12999999999999989</v>
      </c>
    </row>
    <row r="36" spans="1:5" x14ac:dyDescent="0.25">
      <c r="A36" s="17" t="s">
        <v>2548</v>
      </c>
      <c r="B36" s="22" t="s">
        <v>2549</v>
      </c>
      <c r="C36" s="23">
        <v>47.839999999999961</v>
      </c>
      <c r="D36" s="91">
        <v>368</v>
      </c>
      <c r="E36" s="176">
        <f t="shared" si="0"/>
        <v>0.12999999999999989</v>
      </c>
    </row>
    <row r="37" spans="1:5" ht="30" x14ac:dyDescent="0.25">
      <c r="A37" s="17" t="s">
        <v>2833</v>
      </c>
      <c r="B37" s="22" t="s">
        <v>2834</v>
      </c>
      <c r="C37" s="23">
        <v>50.960000000000051</v>
      </c>
      <c r="D37" s="91">
        <v>637</v>
      </c>
      <c r="E37" s="176">
        <f t="shared" si="0"/>
        <v>8.0000000000000085E-2</v>
      </c>
    </row>
    <row r="38" spans="1:5" x14ac:dyDescent="0.25">
      <c r="A38" s="17" t="s">
        <v>2404</v>
      </c>
      <c r="B38" s="22" t="s">
        <v>2405</v>
      </c>
      <c r="C38" s="23">
        <v>33.760000000000026</v>
      </c>
      <c r="D38" s="91">
        <v>422</v>
      </c>
      <c r="E38" s="176">
        <f t="shared" si="0"/>
        <v>8.0000000000000057E-2</v>
      </c>
    </row>
    <row r="39" spans="1:5" ht="30" x14ac:dyDescent="0.25">
      <c r="A39" s="17" t="s">
        <v>2440</v>
      </c>
      <c r="B39" s="22" t="s">
        <v>2441</v>
      </c>
      <c r="C39" s="23">
        <v>17.289999999999988</v>
      </c>
      <c r="D39" s="91">
        <v>133</v>
      </c>
      <c r="E39" s="176">
        <f t="shared" si="0"/>
        <v>0.12999999999999992</v>
      </c>
    </row>
    <row r="40" spans="1:5" ht="30" x14ac:dyDescent="0.25">
      <c r="A40" s="17" t="s">
        <v>2741</v>
      </c>
      <c r="B40" s="22" t="s">
        <v>2742</v>
      </c>
      <c r="C40" s="23">
        <v>57.849999999999952</v>
      </c>
      <c r="D40" s="91">
        <v>445</v>
      </c>
      <c r="E40" s="176">
        <f t="shared" si="0"/>
        <v>0.12999999999999989</v>
      </c>
    </row>
    <row r="41" spans="1:5" x14ac:dyDescent="0.25">
      <c r="A41" s="17" t="s">
        <v>2785</v>
      </c>
      <c r="B41" s="22" t="s">
        <v>2786</v>
      </c>
      <c r="C41" s="23">
        <v>54.540000000000049</v>
      </c>
      <c r="D41" s="91">
        <v>684</v>
      </c>
      <c r="E41" s="172">
        <f t="shared" si="0"/>
        <v>7.9736842105263231E-2</v>
      </c>
    </row>
    <row r="42" spans="1:5" ht="30" x14ac:dyDescent="0.25">
      <c r="A42" s="17" t="s">
        <v>2703</v>
      </c>
      <c r="B42" s="22" t="s">
        <v>2704</v>
      </c>
      <c r="C42" s="23">
        <v>74.960000000000065</v>
      </c>
      <c r="D42" s="91">
        <v>937</v>
      </c>
      <c r="E42" s="176">
        <f t="shared" si="0"/>
        <v>8.0000000000000071E-2</v>
      </c>
    </row>
    <row r="43" spans="1:5" ht="30" x14ac:dyDescent="0.25">
      <c r="A43" s="17" t="s">
        <v>2890</v>
      </c>
      <c r="B43" s="22" t="s">
        <v>2891</v>
      </c>
      <c r="C43" s="23">
        <v>37.460000000000029</v>
      </c>
      <c r="D43" s="91">
        <v>1873</v>
      </c>
      <c r="E43" s="176">
        <f t="shared" si="0"/>
        <v>2.0000000000000014E-2</v>
      </c>
    </row>
    <row r="44" spans="1:5" x14ac:dyDescent="0.25">
      <c r="A44" s="17" t="s">
        <v>2392</v>
      </c>
      <c r="B44" s="22" t="s">
        <v>2393</v>
      </c>
      <c r="C44" s="23">
        <v>56.289999999999949</v>
      </c>
      <c r="D44" s="91">
        <v>433</v>
      </c>
      <c r="E44" s="176">
        <f t="shared" si="0"/>
        <v>0.12999999999999989</v>
      </c>
    </row>
    <row r="45" spans="1:5" ht="30" x14ac:dyDescent="0.25">
      <c r="A45" s="17" t="s">
        <v>2803</v>
      </c>
      <c r="B45" s="22" t="s">
        <v>2804</v>
      </c>
      <c r="C45" s="23">
        <v>320.22000000000003</v>
      </c>
      <c r="D45" s="91">
        <v>3987</v>
      </c>
      <c r="E45" s="172">
        <f t="shared" si="0"/>
        <v>8.0316027088036118E-2</v>
      </c>
    </row>
    <row r="46" spans="1:5" x14ac:dyDescent="0.25">
      <c r="A46" s="17" t="s">
        <v>2884</v>
      </c>
      <c r="B46" s="22" t="s">
        <v>2885</v>
      </c>
      <c r="C46" s="23">
        <v>8.960000000000008</v>
      </c>
      <c r="D46" s="91">
        <v>112</v>
      </c>
      <c r="E46" s="176">
        <f t="shared" si="0"/>
        <v>8.0000000000000071E-2</v>
      </c>
    </row>
    <row r="47" spans="1:5" ht="30" x14ac:dyDescent="0.25">
      <c r="A47" s="17" t="s">
        <v>2359</v>
      </c>
      <c r="B47" s="22" t="s">
        <v>2360</v>
      </c>
      <c r="C47" s="23">
        <v>183.52000000000015</v>
      </c>
      <c r="D47" s="91">
        <v>2294</v>
      </c>
      <c r="E47" s="176">
        <f t="shared" si="0"/>
        <v>8.0000000000000071E-2</v>
      </c>
    </row>
    <row r="48" spans="1:5" x14ac:dyDescent="0.25">
      <c r="A48" s="17" t="s">
        <v>2870</v>
      </c>
      <c r="B48" s="22" t="s">
        <v>2871</v>
      </c>
      <c r="C48" s="23">
        <v>42.240000000000045</v>
      </c>
      <c r="D48" s="91">
        <v>528</v>
      </c>
      <c r="E48" s="176">
        <f t="shared" si="0"/>
        <v>8.0000000000000085E-2</v>
      </c>
    </row>
    <row r="49" spans="1:5" x14ac:dyDescent="0.25">
      <c r="A49" s="17" t="s">
        <v>2651</v>
      </c>
      <c r="B49" s="22" t="s">
        <v>2652</v>
      </c>
      <c r="C49" s="23">
        <v>7.2000000000000064</v>
      </c>
      <c r="D49" s="91">
        <v>90</v>
      </c>
      <c r="E49" s="176">
        <f t="shared" si="0"/>
        <v>8.0000000000000071E-2</v>
      </c>
    </row>
    <row r="50" spans="1:5" x14ac:dyDescent="0.25">
      <c r="A50" s="17" t="s">
        <v>2434</v>
      </c>
      <c r="B50" s="22" t="s">
        <v>2435</v>
      </c>
      <c r="C50" s="23">
        <v>32.919999999999952</v>
      </c>
      <c r="D50" s="91">
        <v>498</v>
      </c>
      <c r="E50" s="172">
        <f t="shared" si="0"/>
        <v>6.6104417670682633E-2</v>
      </c>
    </row>
    <row r="51" spans="1:5" ht="30" x14ac:dyDescent="0.25">
      <c r="A51" s="17" t="s">
        <v>514</v>
      </c>
      <c r="B51" s="22" t="s">
        <v>515</v>
      </c>
      <c r="C51" s="23">
        <v>26.389999999999979</v>
      </c>
      <c r="D51" s="91">
        <v>203</v>
      </c>
      <c r="E51" s="176">
        <f t="shared" si="0"/>
        <v>0.12999999999999989</v>
      </c>
    </row>
    <row r="52" spans="1:5" x14ac:dyDescent="0.25">
      <c r="A52" s="17" t="s">
        <v>2556</v>
      </c>
      <c r="B52" s="22" t="s">
        <v>2557</v>
      </c>
      <c r="C52" s="23">
        <v>28.079999999999973</v>
      </c>
      <c r="D52" s="91">
        <v>216</v>
      </c>
      <c r="E52" s="176">
        <f t="shared" si="0"/>
        <v>0.12999999999999987</v>
      </c>
    </row>
    <row r="53" spans="1:5" ht="30" x14ac:dyDescent="0.25">
      <c r="A53" s="17" t="s">
        <v>2612</v>
      </c>
      <c r="B53" s="22" t="s">
        <v>2613</v>
      </c>
      <c r="C53" s="23">
        <v>43.939999999999962</v>
      </c>
      <c r="D53" s="91">
        <v>338</v>
      </c>
      <c r="E53" s="176">
        <f t="shared" si="0"/>
        <v>0.12999999999999989</v>
      </c>
    </row>
    <row r="54" spans="1:5" ht="30" x14ac:dyDescent="0.25">
      <c r="A54" s="17" t="s">
        <v>2320</v>
      </c>
      <c r="B54" s="22" t="s">
        <v>2321</v>
      </c>
      <c r="C54" s="23">
        <v>341.1599999999998</v>
      </c>
      <c r="D54" s="91">
        <v>3015</v>
      </c>
      <c r="E54" s="172">
        <f t="shared" si="0"/>
        <v>0.11315422885572132</v>
      </c>
    </row>
    <row r="55" spans="1:5" x14ac:dyDescent="0.25">
      <c r="A55" s="17" t="s">
        <v>2402</v>
      </c>
      <c r="B55" s="22" t="s">
        <v>2403</v>
      </c>
      <c r="C55" s="23">
        <v>19.760000000000019</v>
      </c>
      <c r="D55" s="91">
        <v>247</v>
      </c>
      <c r="E55" s="176">
        <f t="shared" si="0"/>
        <v>8.0000000000000085E-2</v>
      </c>
    </row>
    <row r="56" spans="1:5" x14ac:dyDescent="0.25">
      <c r="A56" s="17" t="s">
        <v>562</v>
      </c>
      <c r="B56" s="22" t="s">
        <v>563</v>
      </c>
      <c r="C56" s="23">
        <v>1025.2499999999995</v>
      </c>
      <c r="D56" s="91">
        <v>9809</v>
      </c>
      <c r="E56" s="172">
        <f t="shared" si="0"/>
        <v>0.1045213579365888</v>
      </c>
    </row>
    <row r="57" spans="1:5" x14ac:dyDescent="0.25">
      <c r="A57" s="17" t="s">
        <v>2751</v>
      </c>
      <c r="B57" s="22" t="s">
        <v>2752</v>
      </c>
      <c r="C57" s="23">
        <v>46.929999999999964</v>
      </c>
      <c r="D57" s="91">
        <v>361</v>
      </c>
      <c r="E57" s="176">
        <f t="shared" si="0"/>
        <v>0.12999999999999989</v>
      </c>
    </row>
    <row r="58" spans="1:5" ht="30" x14ac:dyDescent="0.25">
      <c r="A58" s="17" t="s">
        <v>2771</v>
      </c>
      <c r="B58" s="22" t="s">
        <v>2772</v>
      </c>
      <c r="C58" s="23">
        <v>20.84</v>
      </c>
      <c r="D58" s="91">
        <v>198</v>
      </c>
      <c r="E58" s="172">
        <f t="shared" si="0"/>
        <v>0.10525252525252525</v>
      </c>
    </row>
    <row r="59" spans="1:5" x14ac:dyDescent="0.25">
      <c r="A59" s="17" t="s">
        <v>2661</v>
      </c>
      <c r="B59" s="22" t="s">
        <v>2662</v>
      </c>
      <c r="C59" s="23">
        <v>8.3200000000000074</v>
      </c>
      <c r="D59" s="91">
        <v>104</v>
      </c>
      <c r="E59" s="176">
        <f t="shared" si="0"/>
        <v>8.0000000000000071E-2</v>
      </c>
    </row>
    <row r="60" spans="1:5" x14ac:dyDescent="0.25">
      <c r="A60" s="17" t="s">
        <v>2801</v>
      </c>
      <c r="B60" s="22" t="s">
        <v>2802</v>
      </c>
      <c r="C60" s="23">
        <v>0.32000000000000028</v>
      </c>
      <c r="D60" s="91">
        <v>4</v>
      </c>
      <c r="E60" s="176">
        <f t="shared" si="0"/>
        <v>8.0000000000000071E-2</v>
      </c>
    </row>
    <row r="61" spans="1:5" ht="30" x14ac:dyDescent="0.25">
      <c r="A61" s="17" t="s">
        <v>2673</v>
      </c>
      <c r="B61" s="22" t="s">
        <v>2674</v>
      </c>
      <c r="C61" s="23">
        <v>8.1600000000000072</v>
      </c>
      <c r="D61" s="91">
        <v>102</v>
      </c>
      <c r="E61" s="176">
        <f t="shared" si="0"/>
        <v>8.0000000000000071E-2</v>
      </c>
    </row>
    <row r="62" spans="1:5" x14ac:dyDescent="0.25">
      <c r="A62" s="17" t="s">
        <v>2727</v>
      </c>
      <c r="B62" s="22" t="s">
        <v>2728</v>
      </c>
      <c r="C62" s="23">
        <v>12.560000000000011</v>
      </c>
      <c r="D62" s="91">
        <v>157</v>
      </c>
      <c r="E62" s="176">
        <f t="shared" si="0"/>
        <v>8.0000000000000071E-2</v>
      </c>
    </row>
    <row r="63" spans="1:5" x14ac:dyDescent="0.25">
      <c r="A63" s="17" t="s">
        <v>2779</v>
      </c>
      <c r="B63" s="22" t="s">
        <v>2780</v>
      </c>
      <c r="C63" s="23">
        <v>92.169999999999945</v>
      </c>
      <c r="D63" s="91">
        <v>709</v>
      </c>
      <c r="E63" s="176">
        <f t="shared" si="0"/>
        <v>0.12999999999999992</v>
      </c>
    </row>
    <row r="64" spans="1:5" x14ac:dyDescent="0.25">
      <c r="A64" s="17" t="s">
        <v>2576</v>
      </c>
      <c r="B64" s="22" t="s">
        <v>2577</v>
      </c>
      <c r="C64" s="23">
        <v>11.68000000000001</v>
      </c>
      <c r="D64" s="91">
        <v>146</v>
      </c>
      <c r="E64" s="176">
        <f t="shared" si="0"/>
        <v>8.0000000000000071E-2</v>
      </c>
    </row>
    <row r="65" spans="1:5" x14ac:dyDescent="0.25">
      <c r="A65" s="17" t="s">
        <v>2436</v>
      </c>
      <c r="B65" s="22" t="s">
        <v>2437</v>
      </c>
      <c r="C65" s="23">
        <v>69.029999999999959</v>
      </c>
      <c r="D65" s="91">
        <v>531</v>
      </c>
      <c r="E65" s="176">
        <f t="shared" si="0"/>
        <v>0.12999999999999992</v>
      </c>
    </row>
    <row r="66" spans="1:5" x14ac:dyDescent="0.25">
      <c r="A66" s="17" t="s">
        <v>2731</v>
      </c>
      <c r="B66" s="22" t="s">
        <v>2732</v>
      </c>
      <c r="C66" s="23">
        <v>26.129999999999978</v>
      </c>
      <c r="D66" s="91">
        <v>201</v>
      </c>
      <c r="E66" s="176">
        <f t="shared" si="0"/>
        <v>0.12999999999999989</v>
      </c>
    </row>
    <row r="67" spans="1:5" x14ac:dyDescent="0.25">
      <c r="A67" s="17" t="s">
        <v>2813</v>
      </c>
      <c r="B67" s="22" t="s">
        <v>2814</v>
      </c>
      <c r="C67" s="23">
        <v>50.569999999999965</v>
      </c>
      <c r="D67" s="91">
        <v>389</v>
      </c>
      <c r="E67" s="176">
        <f t="shared" si="0"/>
        <v>0.12999999999999992</v>
      </c>
    </row>
    <row r="68" spans="1:5" x14ac:dyDescent="0.25">
      <c r="A68" s="17" t="s">
        <v>2588</v>
      </c>
      <c r="B68" s="22" t="s">
        <v>2589</v>
      </c>
      <c r="C68" s="23">
        <v>137.2000000000001</v>
      </c>
      <c r="D68" s="91">
        <v>1715</v>
      </c>
      <c r="E68" s="176">
        <f t="shared" si="0"/>
        <v>8.0000000000000057E-2</v>
      </c>
    </row>
    <row r="69" spans="1:5" x14ac:dyDescent="0.25">
      <c r="A69" s="17" t="s">
        <v>2837</v>
      </c>
      <c r="B69" s="22" t="s">
        <v>2838</v>
      </c>
      <c r="C69" s="23">
        <v>33.409999999999975</v>
      </c>
      <c r="D69" s="91">
        <v>257</v>
      </c>
      <c r="E69" s="176">
        <f t="shared" si="0"/>
        <v>0.12999999999999989</v>
      </c>
    </row>
    <row r="70" spans="1:5" ht="30" x14ac:dyDescent="0.25">
      <c r="A70" s="17" t="s">
        <v>2322</v>
      </c>
      <c r="B70" s="22" t="s">
        <v>2323</v>
      </c>
      <c r="C70" s="23">
        <v>176.17</v>
      </c>
      <c r="D70" s="91">
        <v>1534</v>
      </c>
      <c r="E70" s="172">
        <f t="shared" ref="E70:E133" si="1">C70/D70</f>
        <v>0.11484354628422425</v>
      </c>
    </row>
    <row r="71" spans="1:5" x14ac:dyDescent="0.25">
      <c r="A71" s="17" t="s">
        <v>2839</v>
      </c>
      <c r="B71" s="22" t="s">
        <v>2840</v>
      </c>
      <c r="C71" s="23">
        <v>50.699999999999953</v>
      </c>
      <c r="D71" s="91">
        <v>390</v>
      </c>
      <c r="E71" s="176">
        <f t="shared" si="1"/>
        <v>0.12999999999999989</v>
      </c>
    </row>
    <row r="72" spans="1:5" x14ac:dyDescent="0.25">
      <c r="A72" s="17" t="s">
        <v>2691</v>
      </c>
      <c r="B72" s="22" t="s">
        <v>2692</v>
      </c>
      <c r="C72" s="23">
        <v>0.51999999999999957</v>
      </c>
      <c r="D72" s="91">
        <v>4</v>
      </c>
      <c r="E72" s="176">
        <f t="shared" si="1"/>
        <v>0.12999999999999989</v>
      </c>
    </row>
    <row r="73" spans="1:5" x14ac:dyDescent="0.25">
      <c r="A73" s="17" t="s">
        <v>2635</v>
      </c>
      <c r="B73" s="22" t="s">
        <v>2636</v>
      </c>
      <c r="C73" s="23">
        <v>36.529999999999973</v>
      </c>
      <c r="D73" s="91">
        <v>281</v>
      </c>
      <c r="E73" s="176">
        <f t="shared" si="1"/>
        <v>0.12999999999999989</v>
      </c>
    </row>
    <row r="74" spans="1:5" x14ac:dyDescent="0.25">
      <c r="A74" s="17" t="s">
        <v>4158</v>
      </c>
      <c r="B74" s="22" t="s">
        <v>2978</v>
      </c>
      <c r="C74" s="23">
        <v>7.8399999999999892</v>
      </c>
      <c r="D74" s="91">
        <v>312</v>
      </c>
      <c r="E74" s="172">
        <f t="shared" si="1"/>
        <v>2.5128205128205093E-2</v>
      </c>
    </row>
    <row r="75" spans="1:5" x14ac:dyDescent="0.25">
      <c r="A75" s="17" t="s">
        <v>2713</v>
      </c>
      <c r="B75" s="22" t="s">
        <v>2714</v>
      </c>
      <c r="C75" s="23">
        <v>46.149999999999956</v>
      </c>
      <c r="D75" s="91">
        <v>355</v>
      </c>
      <c r="E75" s="176">
        <f t="shared" si="1"/>
        <v>0.12999999999999987</v>
      </c>
    </row>
    <row r="76" spans="1:5" ht="30" x14ac:dyDescent="0.25">
      <c r="A76" s="17" t="s">
        <v>2570</v>
      </c>
      <c r="B76" s="22" t="s">
        <v>2571</v>
      </c>
      <c r="C76" s="23">
        <v>8.4499999999999922</v>
      </c>
      <c r="D76" s="91">
        <v>65</v>
      </c>
      <c r="E76" s="176">
        <f t="shared" si="1"/>
        <v>0.12999999999999989</v>
      </c>
    </row>
    <row r="77" spans="1:5" x14ac:dyDescent="0.25">
      <c r="A77" s="17" t="s">
        <v>2743</v>
      </c>
      <c r="B77" s="22" t="s">
        <v>2744</v>
      </c>
      <c r="C77" s="23">
        <v>77.089999999999932</v>
      </c>
      <c r="D77" s="91">
        <v>593</v>
      </c>
      <c r="E77" s="176">
        <f t="shared" si="1"/>
        <v>0.12999999999999989</v>
      </c>
    </row>
    <row r="78" spans="1:5" x14ac:dyDescent="0.25">
      <c r="A78" s="17" t="s">
        <v>2558</v>
      </c>
      <c r="B78" s="22" t="s">
        <v>2559</v>
      </c>
      <c r="C78" s="23">
        <v>28.729999999999979</v>
      </c>
      <c r="D78" s="91">
        <v>221</v>
      </c>
      <c r="E78" s="176">
        <f t="shared" si="1"/>
        <v>0.12999999999999989</v>
      </c>
    </row>
    <row r="79" spans="1:5" x14ac:dyDescent="0.25">
      <c r="A79" s="17" t="s">
        <v>793</v>
      </c>
      <c r="B79" s="22" t="s">
        <v>794</v>
      </c>
      <c r="C79" s="23">
        <v>86.029999999999944</v>
      </c>
      <c r="D79" s="91">
        <v>736</v>
      </c>
      <c r="E79" s="172">
        <f t="shared" si="1"/>
        <v>0.11688858695652167</v>
      </c>
    </row>
    <row r="80" spans="1:5" ht="30" x14ac:dyDescent="0.25">
      <c r="A80" s="17" t="s">
        <v>795</v>
      </c>
      <c r="B80" s="22" t="s">
        <v>796</v>
      </c>
      <c r="C80" s="23">
        <v>273.61999999999989</v>
      </c>
      <c r="D80" s="91">
        <v>2699</v>
      </c>
      <c r="E80" s="172">
        <f t="shared" si="1"/>
        <v>0.10137828825490919</v>
      </c>
    </row>
    <row r="81" spans="1:5" ht="30" x14ac:dyDescent="0.25">
      <c r="A81" s="17" t="s">
        <v>2564</v>
      </c>
      <c r="B81" s="22" t="s">
        <v>2565</v>
      </c>
      <c r="C81" s="23">
        <v>155.99999999999986</v>
      </c>
      <c r="D81" s="91">
        <v>1200</v>
      </c>
      <c r="E81" s="176">
        <f t="shared" si="1"/>
        <v>0.12999999999999989</v>
      </c>
    </row>
    <row r="82" spans="1:5" ht="30" x14ac:dyDescent="0.25">
      <c r="A82" s="17" t="s">
        <v>2671</v>
      </c>
      <c r="B82" s="22" t="s">
        <v>2672</v>
      </c>
      <c r="C82" s="23">
        <v>34.969999999999978</v>
      </c>
      <c r="D82" s="91">
        <v>269</v>
      </c>
      <c r="E82" s="176">
        <f t="shared" si="1"/>
        <v>0.12999999999999992</v>
      </c>
    </row>
    <row r="83" spans="1:5" x14ac:dyDescent="0.25">
      <c r="A83" s="17" t="s">
        <v>4159</v>
      </c>
      <c r="B83" s="22" t="s">
        <v>2979</v>
      </c>
      <c r="C83" s="23">
        <v>12.460000000000012</v>
      </c>
      <c r="D83" s="91">
        <v>623</v>
      </c>
      <c r="E83" s="176">
        <f t="shared" si="1"/>
        <v>2.0000000000000018E-2</v>
      </c>
    </row>
    <row r="84" spans="1:5" x14ac:dyDescent="0.25">
      <c r="A84" s="17" t="s">
        <v>4160</v>
      </c>
      <c r="B84" s="22" t="s">
        <v>2980</v>
      </c>
      <c r="C84" s="23">
        <v>12.780000000000012</v>
      </c>
      <c r="D84" s="91">
        <v>639</v>
      </c>
      <c r="E84" s="176">
        <f t="shared" si="1"/>
        <v>2.0000000000000018E-2</v>
      </c>
    </row>
    <row r="85" spans="1:5" x14ac:dyDescent="0.25">
      <c r="A85" s="17" t="s">
        <v>2761</v>
      </c>
      <c r="B85" s="22" t="s">
        <v>2762</v>
      </c>
      <c r="C85" s="23">
        <v>46.409999999999961</v>
      </c>
      <c r="D85" s="91">
        <v>357</v>
      </c>
      <c r="E85" s="176">
        <f t="shared" si="1"/>
        <v>0.12999999999999989</v>
      </c>
    </row>
    <row r="86" spans="1:5" ht="30" x14ac:dyDescent="0.25">
      <c r="A86" s="17" t="s">
        <v>2540</v>
      </c>
      <c r="B86" s="22" t="s">
        <v>2541</v>
      </c>
      <c r="C86" s="23">
        <v>64.089999999999961</v>
      </c>
      <c r="D86" s="91">
        <v>493</v>
      </c>
      <c r="E86" s="176">
        <f t="shared" si="1"/>
        <v>0.12999999999999992</v>
      </c>
    </row>
    <row r="87" spans="1:5" x14ac:dyDescent="0.25">
      <c r="A87" s="17" t="s">
        <v>2855</v>
      </c>
      <c r="B87" s="22" t="s">
        <v>2856</v>
      </c>
      <c r="C87" s="23">
        <v>0.64000000000000057</v>
      </c>
      <c r="D87" s="91">
        <v>8</v>
      </c>
      <c r="E87" s="176">
        <f t="shared" si="1"/>
        <v>8.0000000000000071E-2</v>
      </c>
    </row>
    <row r="88" spans="1:5" x14ac:dyDescent="0.25">
      <c r="A88" s="17" t="s">
        <v>2809</v>
      </c>
      <c r="B88" s="22" t="s">
        <v>2810</v>
      </c>
      <c r="C88" s="23">
        <v>4.3200000000000038</v>
      </c>
      <c r="D88" s="91">
        <v>54</v>
      </c>
      <c r="E88" s="176">
        <f t="shared" si="1"/>
        <v>8.0000000000000071E-2</v>
      </c>
    </row>
    <row r="89" spans="1:5" x14ac:dyDescent="0.25">
      <c r="A89" s="17" t="s">
        <v>2345</v>
      </c>
      <c r="B89" s="22" t="s">
        <v>2346</v>
      </c>
      <c r="C89" s="23">
        <v>0.42000000000000037</v>
      </c>
      <c r="D89" s="91">
        <v>6</v>
      </c>
      <c r="E89" s="176">
        <f t="shared" si="1"/>
        <v>7.0000000000000062E-2</v>
      </c>
    </row>
    <row r="90" spans="1:5" ht="30" x14ac:dyDescent="0.25">
      <c r="A90" s="17" t="s">
        <v>2815</v>
      </c>
      <c r="B90" s="22" t="s">
        <v>2816</v>
      </c>
      <c r="C90" s="23">
        <v>83.069999999999922</v>
      </c>
      <c r="D90" s="91">
        <v>639</v>
      </c>
      <c r="E90" s="176">
        <f t="shared" si="1"/>
        <v>0.12999999999999987</v>
      </c>
    </row>
    <row r="91" spans="1:5" x14ac:dyDescent="0.25">
      <c r="A91" s="17" t="s">
        <v>2719</v>
      </c>
      <c r="B91" s="22" t="s">
        <v>2720</v>
      </c>
      <c r="C91" s="23">
        <v>63.699999999999953</v>
      </c>
      <c r="D91" s="91">
        <v>490</v>
      </c>
      <c r="E91" s="176">
        <f t="shared" si="1"/>
        <v>0.12999999999999989</v>
      </c>
    </row>
    <row r="92" spans="1:5" ht="30" x14ac:dyDescent="0.25">
      <c r="A92" s="17" t="s">
        <v>877</v>
      </c>
      <c r="B92" s="22" t="s">
        <v>878</v>
      </c>
      <c r="C92" s="23">
        <v>67.599999999999952</v>
      </c>
      <c r="D92" s="91">
        <v>520</v>
      </c>
      <c r="E92" s="176">
        <f t="shared" si="1"/>
        <v>0.12999999999999989</v>
      </c>
    </row>
    <row r="93" spans="1:5" x14ac:dyDescent="0.25">
      <c r="A93" s="17" t="s">
        <v>2787</v>
      </c>
      <c r="B93" s="22" t="s">
        <v>2788</v>
      </c>
      <c r="C93" s="23">
        <v>8.1600000000000072</v>
      </c>
      <c r="D93" s="91">
        <v>102</v>
      </c>
      <c r="E93" s="176">
        <f t="shared" si="1"/>
        <v>8.0000000000000071E-2</v>
      </c>
    </row>
    <row r="94" spans="1:5" ht="30" x14ac:dyDescent="0.25">
      <c r="A94" s="17" t="s">
        <v>4161</v>
      </c>
      <c r="B94" s="22" t="s">
        <v>2981</v>
      </c>
      <c r="C94" s="23">
        <v>14.499999999999973</v>
      </c>
      <c r="D94" s="91">
        <v>555</v>
      </c>
      <c r="E94" s="172">
        <f t="shared" si="1"/>
        <v>2.6126126126126078E-2</v>
      </c>
    </row>
    <row r="95" spans="1:5" x14ac:dyDescent="0.25">
      <c r="A95" s="17" t="s">
        <v>2878</v>
      </c>
      <c r="B95" s="22" t="s">
        <v>2879</v>
      </c>
      <c r="C95" s="23">
        <v>35.92000000000003</v>
      </c>
      <c r="D95" s="91">
        <v>449</v>
      </c>
      <c r="E95" s="176">
        <f t="shared" si="1"/>
        <v>8.0000000000000071E-2</v>
      </c>
    </row>
    <row r="96" spans="1:5" ht="30" x14ac:dyDescent="0.25">
      <c r="A96" s="17" t="s">
        <v>901</v>
      </c>
      <c r="B96" s="22" t="s">
        <v>902</v>
      </c>
      <c r="C96" s="23">
        <v>143.2299999999999</v>
      </c>
      <c r="D96" s="91">
        <v>1310</v>
      </c>
      <c r="E96" s="172">
        <f t="shared" si="1"/>
        <v>0.10933587786259534</v>
      </c>
    </row>
    <row r="97" spans="1:5" x14ac:dyDescent="0.25">
      <c r="A97" s="17" t="s">
        <v>2552</v>
      </c>
      <c r="B97" s="22" t="s">
        <v>2553</v>
      </c>
      <c r="C97" s="23">
        <v>4.0800000000000036</v>
      </c>
      <c r="D97" s="91">
        <v>204</v>
      </c>
      <c r="E97" s="176">
        <f t="shared" si="1"/>
        <v>2.0000000000000018E-2</v>
      </c>
    </row>
    <row r="98" spans="1:5" ht="30" x14ac:dyDescent="0.25">
      <c r="A98" s="17" t="s">
        <v>2542</v>
      </c>
      <c r="B98" s="22" t="s">
        <v>2543</v>
      </c>
      <c r="C98" s="23">
        <v>78.64999999999992</v>
      </c>
      <c r="D98" s="91">
        <v>605</v>
      </c>
      <c r="E98" s="176">
        <f t="shared" si="1"/>
        <v>0.12999999999999987</v>
      </c>
    </row>
    <row r="99" spans="1:5" x14ac:dyDescent="0.25">
      <c r="A99" s="17" t="s">
        <v>915</v>
      </c>
      <c r="B99" s="22" t="s">
        <v>916</v>
      </c>
      <c r="C99" s="23">
        <v>882.73999999999944</v>
      </c>
      <c r="D99" s="91">
        <v>8122</v>
      </c>
      <c r="E99" s="172">
        <f t="shared" si="1"/>
        <v>0.1086850529426249</v>
      </c>
    </row>
    <row r="100" spans="1:5" x14ac:dyDescent="0.25">
      <c r="A100" s="17" t="s">
        <v>2618</v>
      </c>
      <c r="B100" s="22" t="s">
        <v>2619</v>
      </c>
      <c r="C100" s="23">
        <v>14.81999999999999</v>
      </c>
      <c r="D100" s="91">
        <v>114</v>
      </c>
      <c r="E100" s="176">
        <f t="shared" si="1"/>
        <v>0.12999999999999992</v>
      </c>
    </row>
    <row r="101" spans="1:5" ht="30" x14ac:dyDescent="0.25">
      <c r="A101" s="17" t="s">
        <v>2624</v>
      </c>
      <c r="B101" s="22" t="s">
        <v>2625</v>
      </c>
      <c r="C101" s="23">
        <v>30.80999999999997</v>
      </c>
      <c r="D101" s="91">
        <v>237</v>
      </c>
      <c r="E101" s="176">
        <f t="shared" si="1"/>
        <v>0.12999999999999987</v>
      </c>
    </row>
    <row r="102" spans="1:5" ht="30" x14ac:dyDescent="0.25">
      <c r="A102" s="17" t="s">
        <v>2538</v>
      </c>
      <c r="B102" s="22" t="s">
        <v>2539</v>
      </c>
      <c r="C102" s="23">
        <v>45.889999999999958</v>
      </c>
      <c r="D102" s="91">
        <v>353</v>
      </c>
      <c r="E102" s="176">
        <f t="shared" si="1"/>
        <v>0.12999999999999989</v>
      </c>
    </row>
    <row r="103" spans="1:5" x14ac:dyDescent="0.25">
      <c r="A103" s="17" t="s">
        <v>4162</v>
      </c>
      <c r="B103" s="22" t="s">
        <v>2985</v>
      </c>
      <c r="C103" s="23">
        <v>6.220000000000006</v>
      </c>
      <c r="D103" s="91">
        <v>311</v>
      </c>
      <c r="E103" s="176">
        <f t="shared" si="1"/>
        <v>2.0000000000000018E-2</v>
      </c>
    </row>
    <row r="104" spans="1:5" x14ac:dyDescent="0.25">
      <c r="A104" s="17" t="s">
        <v>2428</v>
      </c>
      <c r="B104" s="22" t="s">
        <v>2429</v>
      </c>
      <c r="C104" s="23">
        <v>117.77999999999992</v>
      </c>
      <c r="D104" s="91">
        <v>906</v>
      </c>
      <c r="E104" s="176">
        <f t="shared" si="1"/>
        <v>0.12999999999999989</v>
      </c>
    </row>
    <row r="105" spans="1:5" x14ac:dyDescent="0.25">
      <c r="A105" s="17" t="s">
        <v>2888</v>
      </c>
      <c r="B105" s="22" t="s">
        <v>2889</v>
      </c>
      <c r="C105" s="23">
        <v>52.240000000000052</v>
      </c>
      <c r="D105" s="91">
        <v>653</v>
      </c>
      <c r="E105" s="176">
        <f t="shared" si="1"/>
        <v>8.0000000000000085E-2</v>
      </c>
    </row>
    <row r="106" spans="1:5" x14ac:dyDescent="0.25">
      <c r="A106" s="17" t="s">
        <v>2600</v>
      </c>
      <c r="B106" s="22" t="s">
        <v>2601</v>
      </c>
      <c r="C106" s="23">
        <v>21.969999999999981</v>
      </c>
      <c r="D106" s="91">
        <v>169</v>
      </c>
      <c r="E106" s="176">
        <f t="shared" si="1"/>
        <v>0.12999999999999989</v>
      </c>
    </row>
    <row r="107" spans="1:5" x14ac:dyDescent="0.25">
      <c r="A107" s="17" t="s">
        <v>2863</v>
      </c>
      <c r="B107" s="22" t="s">
        <v>2864</v>
      </c>
      <c r="C107" s="23">
        <v>59.140000000000043</v>
      </c>
      <c r="D107" s="91">
        <v>1238</v>
      </c>
      <c r="E107" s="172">
        <f t="shared" si="1"/>
        <v>4.7770597738287596E-2</v>
      </c>
    </row>
    <row r="108" spans="1:5" ht="30" x14ac:dyDescent="0.25">
      <c r="A108" s="17" t="s">
        <v>991</v>
      </c>
      <c r="B108" s="22" t="s">
        <v>992</v>
      </c>
      <c r="C108" s="23">
        <v>383.52999999999969</v>
      </c>
      <c r="D108" s="91">
        <v>3830</v>
      </c>
      <c r="E108" s="172">
        <f t="shared" si="1"/>
        <v>0.1001383812010443</v>
      </c>
    </row>
    <row r="109" spans="1:5" x14ac:dyDescent="0.25">
      <c r="A109" s="17" t="s">
        <v>2645</v>
      </c>
      <c r="B109" s="22" t="s">
        <v>2646</v>
      </c>
      <c r="C109" s="23">
        <v>46.409999999999961</v>
      </c>
      <c r="D109" s="91">
        <v>357</v>
      </c>
      <c r="E109" s="176">
        <f t="shared" si="1"/>
        <v>0.12999999999999989</v>
      </c>
    </row>
    <row r="110" spans="1:5" x14ac:dyDescent="0.25">
      <c r="A110" s="17" t="s">
        <v>2918</v>
      </c>
      <c r="B110" s="22" t="s">
        <v>2919</v>
      </c>
      <c r="C110" s="23">
        <v>33.980000000000025</v>
      </c>
      <c r="D110" s="91">
        <v>416</v>
      </c>
      <c r="E110" s="172">
        <f t="shared" si="1"/>
        <v>8.1682692307692373E-2</v>
      </c>
    </row>
    <row r="111" spans="1:5" x14ac:dyDescent="0.25">
      <c r="A111" s="17" t="s">
        <v>2872</v>
      </c>
      <c r="B111" s="22" t="s">
        <v>2873</v>
      </c>
      <c r="C111" s="23">
        <v>52.320000000000043</v>
      </c>
      <c r="D111" s="91">
        <v>654</v>
      </c>
      <c r="E111" s="176">
        <f t="shared" si="1"/>
        <v>8.0000000000000071E-2</v>
      </c>
    </row>
    <row r="112" spans="1:5" x14ac:dyDescent="0.25">
      <c r="A112" s="17" t="s">
        <v>2608</v>
      </c>
      <c r="B112" s="22" t="s">
        <v>2609</v>
      </c>
      <c r="C112" s="23">
        <v>7.7800000000000065</v>
      </c>
      <c r="D112" s="91">
        <v>389</v>
      </c>
      <c r="E112" s="176">
        <f t="shared" si="1"/>
        <v>2.0000000000000018E-2</v>
      </c>
    </row>
    <row r="113" spans="1:5" x14ac:dyDescent="0.25">
      <c r="A113" s="17" t="s">
        <v>2532</v>
      </c>
      <c r="B113" s="22" t="s">
        <v>2533</v>
      </c>
      <c r="C113" s="23">
        <v>6.1600000000000055</v>
      </c>
      <c r="D113" s="91">
        <v>88</v>
      </c>
      <c r="E113" s="176">
        <f t="shared" si="1"/>
        <v>7.0000000000000062E-2</v>
      </c>
    </row>
    <row r="114" spans="1:5" ht="30" x14ac:dyDescent="0.25">
      <c r="A114" s="17" t="s">
        <v>2880</v>
      </c>
      <c r="B114" s="22" t="s">
        <v>2881</v>
      </c>
      <c r="C114" s="23">
        <v>46.079999999999863</v>
      </c>
      <c r="D114" s="91">
        <v>768</v>
      </c>
      <c r="E114" s="176">
        <f t="shared" si="1"/>
        <v>5.9999999999999824E-2</v>
      </c>
    </row>
    <row r="115" spans="1:5" x14ac:dyDescent="0.25">
      <c r="A115" s="17" t="s">
        <v>2874</v>
      </c>
      <c r="B115" s="22" t="s">
        <v>2875</v>
      </c>
      <c r="C115" s="23">
        <v>47.120000000000033</v>
      </c>
      <c r="D115" s="91">
        <v>589</v>
      </c>
      <c r="E115" s="176">
        <f t="shared" si="1"/>
        <v>8.0000000000000057E-2</v>
      </c>
    </row>
    <row r="116" spans="1:5" x14ac:dyDescent="0.25">
      <c r="A116" s="17" t="s">
        <v>2546</v>
      </c>
      <c r="B116" s="22" t="s">
        <v>2547</v>
      </c>
      <c r="C116" s="23">
        <v>39.200000000000031</v>
      </c>
      <c r="D116" s="91">
        <v>392</v>
      </c>
      <c r="E116" s="176">
        <f t="shared" si="1"/>
        <v>0.10000000000000007</v>
      </c>
    </row>
    <row r="117" spans="1:5" ht="30" x14ac:dyDescent="0.25">
      <c r="A117" s="17" t="s">
        <v>2324</v>
      </c>
      <c r="B117" s="22" t="s">
        <v>2325</v>
      </c>
      <c r="C117" s="23">
        <v>75.179999999999922</v>
      </c>
      <c r="D117" s="91">
        <v>756</v>
      </c>
      <c r="E117" s="172">
        <f t="shared" si="1"/>
        <v>9.9444444444444335E-2</v>
      </c>
    </row>
    <row r="118" spans="1:5" x14ac:dyDescent="0.25">
      <c r="A118" s="17" t="s">
        <v>2592</v>
      </c>
      <c r="B118" s="22" t="s">
        <v>2593</v>
      </c>
      <c r="C118" s="23">
        <v>107.37999999999991</v>
      </c>
      <c r="D118" s="91">
        <v>826</v>
      </c>
      <c r="E118" s="176">
        <f t="shared" si="1"/>
        <v>0.12999999999999989</v>
      </c>
    </row>
    <row r="119" spans="1:5" x14ac:dyDescent="0.25">
      <c r="A119" s="17" t="s">
        <v>2817</v>
      </c>
      <c r="B119" s="22" t="s">
        <v>2818</v>
      </c>
      <c r="C119" s="23">
        <v>12.479999999999993</v>
      </c>
      <c r="D119" s="91">
        <v>96</v>
      </c>
      <c r="E119" s="176">
        <f t="shared" si="1"/>
        <v>0.12999999999999992</v>
      </c>
    </row>
    <row r="120" spans="1:5" x14ac:dyDescent="0.25">
      <c r="A120" s="17" t="s">
        <v>1073</v>
      </c>
      <c r="B120" s="22" t="s">
        <v>1074</v>
      </c>
      <c r="C120" s="23">
        <v>86.319999999999979</v>
      </c>
      <c r="D120" s="91">
        <v>744</v>
      </c>
      <c r="E120" s="172">
        <f t="shared" si="1"/>
        <v>0.11602150537634406</v>
      </c>
    </row>
    <row r="121" spans="1:5" ht="30" x14ac:dyDescent="0.25">
      <c r="A121" s="17" t="s">
        <v>2900</v>
      </c>
      <c r="B121" s="22" t="s">
        <v>2901</v>
      </c>
      <c r="C121" s="23">
        <v>7.4400000000000066</v>
      </c>
      <c r="D121" s="91">
        <v>93</v>
      </c>
      <c r="E121" s="176">
        <f t="shared" si="1"/>
        <v>8.0000000000000071E-2</v>
      </c>
    </row>
    <row r="122" spans="1:5" ht="30" x14ac:dyDescent="0.25">
      <c r="A122" s="17" t="s">
        <v>1081</v>
      </c>
      <c r="B122" s="22" t="s">
        <v>1082</v>
      </c>
      <c r="C122" s="23">
        <v>24.800000000000022</v>
      </c>
      <c r="D122" s="91">
        <v>310</v>
      </c>
      <c r="E122" s="176">
        <f t="shared" si="1"/>
        <v>8.0000000000000071E-2</v>
      </c>
    </row>
    <row r="123" spans="1:5" x14ac:dyDescent="0.25">
      <c r="A123" s="17" t="s">
        <v>2827</v>
      </c>
      <c r="B123" s="22" t="s">
        <v>2828</v>
      </c>
      <c r="C123" s="23">
        <v>27.429999999999975</v>
      </c>
      <c r="D123" s="91">
        <v>211</v>
      </c>
      <c r="E123" s="176">
        <f t="shared" si="1"/>
        <v>0.12999999999999989</v>
      </c>
    </row>
    <row r="124" spans="1:5" x14ac:dyDescent="0.25">
      <c r="A124" s="17" t="s">
        <v>2414</v>
      </c>
      <c r="B124" s="22" t="s">
        <v>2415</v>
      </c>
      <c r="C124" s="23">
        <v>68.769999999999953</v>
      </c>
      <c r="D124" s="91">
        <v>529</v>
      </c>
      <c r="E124" s="176">
        <f t="shared" si="1"/>
        <v>0.12999999999999992</v>
      </c>
    </row>
    <row r="125" spans="1:5" x14ac:dyDescent="0.25">
      <c r="A125" s="17" t="s">
        <v>2910</v>
      </c>
      <c r="B125" s="22" t="s">
        <v>2911</v>
      </c>
      <c r="C125" s="23">
        <v>5.1200000000000045</v>
      </c>
      <c r="D125" s="91">
        <v>64</v>
      </c>
      <c r="E125" s="176">
        <f t="shared" si="1"/>
        <v>8.0000000000000071E-2</v>
      </c>
    </row>
    <row r="126" spans="1:5" x14ac:dyDescent="0.25">
      <c r="A126" s="17" t="s">
        <v>2550</v>
      </c>
      <c r="B126" s="22" t="s">
        <v>2551</v>
      </c>
      <c r="C126" s="23">
        <v>32.109999999999971</v>
      </c>
      <c r="D126" s="91">
        <v>247</v>
      </c>
      <c r="E126" s="176">
        <f t="shared" si="1"/>
        <v>0.12999999999999989</v>
      </c>
    </row>
    <row r="127" spans="1:5" x14ac:dyDescent="0.25">
      <c r="A127" s="17" t="s">
        <v>2622</v>
      </c>
      <c r="B127" s="22" t="s">
        <v>2623</v>
      </c>
      <c r="C127" s="23">
        <v>57.069999999999965</v>
      </c>
      <c r="D127" s="91">
        <v>439</v>
      </c>
      <c r="E127" s="176">
        <f t="shared" si="1"/>
        <v>0.12999999999999992</v>
      </c>
    </row>
    <row r="128" spans="1:5" x14ac:dyDescent="0.25">
      <c r="A128" s="17" t="s">
        <v>2384</v>
      </c>
      <c r="B128" s="22" t="s">
        <v>2385</v>
      </c>
      <c r="C128" s="23">
        <v>11.400000000000011</v>
      </c>
      <c r="D128" s="91">
        <v>201</v>
      </c>
      <c r="E128" s="172">
        <f t="shared" si="1"/>
        <v>5.6716417910447819E-2</v>
      </c>
    </row>
    <row r="129" spans="1:5" x14ac:dyDescent="0.25">
      <c r="A129" s="17" t="s">
        <v>2430</v>
      </c>
      <c r="B129" s="22" t="s">
        <v>2431</v>
      </c>
      <c r="C129" s="23">
        <v>49.26999999999996</v>
      </c>
      <c r="D129" s="91">
        <v>379</v>
      </c>
      <c r="E129" s="176">
        <f t="shared" si="1"/>
        <v>0.12999999999999989</v>
      </c>
    </row>
    <row r="130" spans="1:5" ht="30" x14ac:dyDescent="0.25">
      <c r="A130" s="17" t="s">
        <v>2492</v>
      </c>
      <c r="B130" s="22" t="s">
        <v>2493</v>
      </c>
      <c r="C130" s="23">
        <v>60.319999999999951</v>
      </c>
      <c r="D130" s="91">
        <v>464</v>
      </c>
      <c r="E130" s="176">
        <f t="shared" si="1"/>
        <v>0.12999999999999989</v>
      </c>
    </row>
    <row r="131" spans="1:5" x14ac:dyDescent="0.25">
      <c r="A131" s="17" t="s">
        <v>2902</v>
      </c>
      <c r="B131" s="22" t="s">
        <v>2903</v>
      </c>
      <c r="C131" s="23">
        <v>31.920000000000027</v>
      </c>
      <c r="D131" s="91">
        <v>399</v>
      </c>
      <c r="E131" s="176">
        <f t="shared" si="1"/>
        <v>8.0000000000000071E-2</v>
      </c>
    </row>
    <row r="132" spans="1:5" x14ac:dyDescent="0.25">
      <c r="A132" s="17" t="s">
        <v>2528</v>
      </c>
      <c r="B132" s="22" t="s">
        <v>2529</v>
      </c>
      <c r="C132" s="23">
        <v>54.970000000000027</v>
      </c>
      <c r="D132" s="91">
        <v>523</v>
      </c>
      <c r="E132" s="172">
        <f t="shared" si="1"/>
        <v>0.10510516252390062</v>
      </c>
    </row>
    <row r="133" spans="1:5" ht="30" x14ac:dyDescent="0.25">
      <c r="A133" s="17" t="s">
        <v>2526</v>
      </c>
      <c r="B133" s="22" t="s">
        <v>2527</v>
      </c>
      <c r="C133" s="23">
        <v>197.98999999999984</v>
      </c>
      <c r="D133" s="91">
        <v>1523</v>
      </c>
      <c r="E133" s="176">
        <f t="shared" si="1"/>
        <v>0.12999999999999989</v>
      </c>
    </row>
    <row r="134" spans="1:5" x14ac:dyDescent="0.25">
      <c r="A134" s="17" t="s">
        <v>1177</v>
      </c>
      <c r="B134" s="22" t="s">
        <v>1178</v>
      </c>
      <c r="C134" s="23">
        <v>866.36999999999978</v>
      </c>
      <c r="D134" s="91">
        <v>8118</v>
      </c>
      <c r="E134" s="172">
        <f t="shared" ref="E134:E197" si="2">C134/D134</f>
        <v>0.10672209903917218</v>
      </c>
    </row>
    <row r="135" spans="1:5" ht="30" x14ac:dyDescent="0.25">
      <c r="A135" s="17" t="s">
        <v>2590</v>
      </c>
      <c r="B135" s="22" t="s">
        <v>2591</v>
      </c>
      <c r="C135" s="23">
        <v>21.70999999999998</v>
      </c>
      <c r="D135" s="91">
        <v>167</v>
      </c>
      <c r="E135" s="176">
        <f t="shared" si="2"/>
        <v>0.12999999999999987</v>
      </c>
    </row>
    <row r="136" spans="1:5" ht="30" x14ac:dyDescent="0.25">
      <c r="A136" s="17" t="s">
        <v>2536</v>
      </c>
      <c r="B136" s="22" t="s">
        <v>2537</v>
      </c>
      <c r="C136" s="23">
        <v>74.560000000000059</v>
      </c>
      <c r="D136" s="91">
        <v>932</v>
      </c>
      <c r="E136" s="176">
        <f t="shared" si="2"/>
        <v>8.0000000000000057E-2</v>
      </c>
    </row>
    <row r="137" spans="1:5" ht="30" x14ac:dyDescent="0.25">
      <c r="A137" s="17" t="s">
        <v>2797</v>
      </c>
      <c r="B137" s="22" t="s">
        <v>2798</v>
      </c>
      <c r="C137" s="23">
        <v>19.369999999999983</v>
      </c>
      <c r="D137" s="91">
        <v>149</v>
      </c>
      <c r="E137" s="176">
        <f t="shared" si="2"/>
        <v>0.12999999999999989</v>
      </c>
    </row>
    <row r="138" spans="1:5" ht="30" x14ac:dyDescent="0.25">
      <c r="A138" s="17" t="s">
        <v>2859</v>
      </c>
      <c r="B138" s="22" t="s">
        <v>2860</v>
      </c>
      <c r="C138" s="23">
        <v>37.82999999999997</v>
      </c>
      <c r="D138" s="91">
        <v>291</v>
      </c>
      <c r="E138" s="176">
        <f t="shared" si="2"/>
        <v>0.12999999999999989</v>
      </c>
    </row>
    <row r="139" spans="1:5" x14ac:dyDescent="0.25">
      <c r="A139" s="17" t="s">
        <v>2488</v>
      </c>
      <c r="B139" s="22" t="s">
        <v>2489</v>
      </c>
      <c r="C139" s="23">
        <v>22.620000000000019</v>
      </c>
      <c r="D139" s="91">
        <v>237</v>
      </c>
      <c r="E139" s="172">
        <f t="shared" si="2"/>
        <v>9.544303797468362E-2</v>
      </c>
    </row>
    <row r="140" spans="1:5" x14ac:dyDescent="0.25">
      <c r="A140" s="17" t="s">
        <v>2326</v>
      </c>
      <c r="B140" s="22" t="s">
        <v>2327</v>
      </c>
      <c r="C140" s="23">
        <v>90.869999999999919</v>
      </c>
      <c r="D140" s="91">
        <v>699</v>
      </c>
      <c r="E140" s="176">
        <f t="shared" si="2"/>
        <v>0.12999999999999989</v>
      </c>
    </row>
    <row r="141" spans="1:5" x14ac:dyDescent="0.25">
      <c r="A141" s="17" t="s">
        <v>2683</v>
      </c>
      <c r="B141" s="22" t="s">
        <v>2684</v>
      </c>
      <c r="C141" s="23">
        <v>72.149999999999949</v>
      </c>
      <c r="D141" s="91">
        <v>555</v>
      </c>
      <c r="E141" s="176">
        <f t="shared" si="2"/>
        <v>0.12999999999999992</v>
      </c>
    </row>
    <row r="142" spans="1:5" x14ac:dyDescent="0.25">
      <c r="A142" s="17" t="s">
        <v>2364</v>
      </c>
      <c r="B142" s="22" t="s">
        <v>2365</v>
      </c>
      <c r="C142" s="23">
        <v>49.659999999999954</v>
      </c>
      <c r="D142" s="91">
        <v>382</v>
      </c>
      <c r="E142" s="176">
        <f t="shared" si="2"/>
        <v>0.12999999999999987</v>
      </c>
    </row>
    <row r="143" spans="1:5" x14ac:dyDescent="0.25">
      <c r="A143" s="17" t="s">
        <v>2851</v>
      </c>
      <c r="B143" s="22" t="s">
        <v>2852</v>
      </c>
      <c r="C143" s="23">
        <v>35.840000000000032</v>
      </c>
      <c r="D143" s="91">
        <v>448</v>
      </c>
      <c r="E143" s="176">
        <f t="shared" si="2"/>
        <v>8.0000000000000071E-2</v>
      </c>
    </row>
    <row r="144" spans="1:5" x14ac:dyDescent="0.25">
      <c r="A144" s="17" t="s">
        <v>2749</v>
      </c>
      <c r="B144" s="22" t="s">
        <v>2750</v>
      </c>
      <c r="C144" s="23">
        <v>6.4000000000000057</v>
      </c>
      <c r="D144" s="91">
        <v>80</v>
      </c>
      <c r="E144" s="176">
        <f t="shared" si="2"/>
        <v>8.0000000000000071E-2</v>
      </c>
    </row>
    <row r="145" spans="1:5" x14ac:dyDescent="0.25">
      <c r="A145" s="17" t="s">
        <v>2733</v>
      </c>
      <c r="B145" s="22" t="s">
        <v>2734</v>
      </c>
      <c r="C145" s="23">
        <v>48.749999999999957</v>
      </c>
      <c r="D145" s="91">
        <v>375</v>
      </c>
      <c r="E145" s="176">
        <f t="shared" si="2"/>
        <v>0.12999999999999989</v>
      </c>
    </row>
    <row r="146" spans="1:5" x14ac:dyDescent="0.25">
      <c r="A146" s="17" t="s">
        <v>2669</v>
      </c>
      <c r="B146" s="22" t="s">
        <v>2670</v>
      </c>
      <c r="C146" s="23">
        <v>22.640000000000022</v>
      </c>
      <c r="D146" s="91">
        <v>283</v>
      </c>
      <c r="E146" s="176">
        <f t="shared" si="2"/>
        <v>8.0000000000000071E-2</v>
      </c>
    </row>
    <row r="147" spans="1:5" x14ac:dyDescent="0.25">
      <c r="A147" s="17" t="s">
        <v>2701</v>
      </c>
      <c r="B147" s="22" t="s">
        <v>2702</v>
      </c>
      <c r="C147" s="23">
        <v>52.64000000000005</v>
      </c>
      <c r="D147" s="91">
        <v>658</v>
      </c>
      <c r="E147" s="176">
        <f t="shared" si="2"/>
        <v>8.0000000000000071E-2</v>
      </c>
    </row>
    <row r="148" spans="1:5" ht="30" x14ac:dyDescent="0.25">
      <c r="A148" s="17" t="s">
        <v>4163</v>
      </c>
      <c r="B148" s="22" t="s">
        <v>2986</v>
      </c>
      <c r="C148" s="23">
        <v>9.5400000000000045</v>
      </c>
      <c r="D148" s="91">
        <v>458</v>
      </c>
      <c r="E148" s="172">
        <f t="shared" si="2"/>
        <v>2.0829694323144115E-2</v>
      </c>
    </row>
    <row r="149" spans="1:5" x14ac:dyDescent="0.25">
      <c r="A149" s="17" t="s">
        <v>2370</v>
      </c>
      <c r="B149" s="22" t="s">
        <v>2371</v>
      </c>
      <c r="C149" s="23">
        <v>69.159999999999954</v>
      </c>
      <c r="D149" s="91">
        <v>532</v>
      </c>
      <c r="E149" s="176">
        <f t="shared" si="2"/>
        <v>0.12999999999999992</v>
      </c>
    </row>
    <row r="150" spans="1:5" x14ac:dyDescent="0.25">
      <c r="A150" s="17" t="s">
        <v>2412</v>
      </c>
      <c r="B150" s="22" t="s">
        <v>2413</v>
      </c>
      <c r="C150" s="23">
        <v>13.49999999999997</v>
      </c>
      <c r="D150" s="91">
        <v>217</v>
      </c>
      <c r="E150" s="172">
        <f t="shared" si="2"/>
        <v>6.2211981566820139E-2</v>
      </c>
    </row>
    <row r="151" spans="1:5" ht="30" x14ac:dyDescent="0.25">
      <c r="A151" s="17" t="s">
        <v>2922</v>
      </c>
      <c r="B151" s="22" t="s">
        <v>2923</v>
      </c>
      <c r="C151" s="23">
        <v>117.93999999999991</v>
      </c>
      <c r="D151" s="91">
        <v>1053</v>
      </c>
      <c r="E151" s="172">
        <f t="shared" si="2"/>
        <v>0.11200379867046525</v>
      </c>
    </row>
    <row r="152" spans="1:5" x14ac:dyDescent="0.25">
      <c r="A152" s="17" t="s">
        <v>2422</v>
      </c>
      <c r="B152" s="22" t="s">
        <v>2423</v>
      </c>
      <c r="C152" s="23">
        <v>17.029999999999987</v>
      </c>
      <c r="D152" s="91">
        <v>131</v>
      </c>
      <c r="E152" s="176">
        <f t="shared" si="2"/>
        <v>0.12999999999999989</v>
      </c>
    </row>
    <row r="153" spans="1:5" x14ac:dyDescent="0.25">
      <c r="A153" s="17" t="s">
        <v>2679</v>
      </c>
      <c r="B153" s="22" t="s">
        <v>2680</v>
      </c>
      <c r="C153" s="23">
        <v>80.209999999999923</v>
      </c>
      <c r="D153" s="91">
        <v>617</v>
      </c>
      <c r="E153" s="176">
        <f t="shared" si="2"/>
        <v>0.12999999999999987</v>
      </c>
    </row>
    <row r="154" spans="1:5" ht="30" x14ac:dyDescent="0.25">
      <c r="A154" s="17" t="s">
        <v>2767</v>
      </c>
      <c r="B154" s="22" t="s">
        <v>2768</v>
      </c>
      <c r="C154" s="23">
        <v>9.7499999999999893</v>
      </c>
      <c r="D154" s="91">
        <v>75</v>
      </c>
      <c r="E154" s="176">
        <f t="shared" si="2"/>
        <v>0.12999999999999987</v>
      </c>
    </row>
    <row r="155" spans="1:5" x14ac:dyDescent="0.25">
      <c r="A155" s="17" t="s">
        <v>2789</v>
      </c>
      <c r="B155" s="22" t="s">
        <v>2790</v>
      </c>
      <c r="C155" s="23">
        <v>165.70999999999992</v>
      </c>
      <c r="D155" s="91">
        <v>1407</v>
      </c>
      <c r="E155" s="172">
        <f t="shared" si="2"/>
        <v>0.117775408670931</v>
      </c>
    </row>
    <row r="156" spans="1:5" x14ac:dyDescent="0.25">
      <c r="A156" s="17" t="s">
        <v>2667</v>
      </c>
      <c r="B156" s="22" t="s">
        <v>2668</v>
      </c>
      <c r="C156" s="23">
        <v>27.429999999999975</v>
      </c>
      <c r="D156" s="91">
        <v>211</v>
      </c>
      <c r="E156" s="176">
        <f t="shared" si="2"/>
        <v>0.12999999999999989</v>
      </c>
    </row>
    <row r="157" spans="1:5" x14ac:dyDescent="0.25">
      <c r="A157" s="17" t="s">
        <v>2894</v>
      </c>
      <c r="B157" s="22" t="s">
        <v>2895</v>
      </c>
      <c r="C157" s="23">
        <v>26.800000000000022</v>
      </c>
      <c r="D157" s="91">
        <v>335</v>
      </c>
      <c r="E157" s="176">
        <f t="shared" si="2"/>
        <v>8.0000000000000071E-2</v>
      </c>
    </row>
    <row r="158" spans="1:5" x14ac:dyDescent="0.25">
      <c r="A158" s="17" t="s">
        <v>4164</v>
      </c>
      <c r="B158" s="22" t="s">
        <v>2987</v>
      </c>
      <c r="C158" s="23">
        <v>12.840000000000012</v>
      </c>
      <c r="D158" s="91">
        <v>642</v>
      </c>
      <c r="E158" s="176">
        <f t="shared" si="2"/>
        <v>2.0000000000000018E-2</v>
      </c>
    </row>
    <row r="159" spans="1:5" ht="30" x14ac:dyDescent="0.25">
      <c r="A159" s="17" t="s">
        <v>2737</v>
      </c>
      <c r="B159" s="22" t="s">
        <v>2738</v>
      </c>
      <c r="C159" s="23">
        <v>12.880000000000011</v>
      </c>
      <c r="D159" s="91">
        <v>161</v>
      </c>
      <c r="E159" s="176">
        <f t="shared" si="2"/>
        <v>8.0000000000000071E-2</v>
      </c>
    </row>
    <row r="160" spans="1:5" ht="30" x14ac:dyDescent="0.25">
      <c r="A160" s="17" t="s">
        <v>2821</v>
      </c>
      <c r="B160" s="22" t="s">
        <v>2822</v>
      </c>
      <c r="C160" s="23">
        <v>74.749999999999943</v>
      </c>
      <c r="D160" s="91">
        <v>575</v>
      </c>
      <c r="E160" s="176">
        <f t="shared" si="2"/>
        <v>0.12999999999999989</v>
      </c>
    </row>
    <row r="161" spans="1:5" x14ac:dyDescent="0.25">
      <c r="A161" s="17" t="s">
        <v>4165</v>
      </c>
      <c r="B161" s="22" t="s">
        <v>2988</v>
      </c>
      <c r="C161" s="23">
        <v>17.560000000000013</v>
      </c>
      <c r="D161" s="91">
        <v>878</v>
      </c>
      <c r="E161" s="176">
        <f t="shared" si="2"/>
        <v>2.0000000000000014E-2</v>
      </c>
    </row>
    <row r="162" spans="1:5" ht="30" x14ac:dyDescent="0.25">
      <c r="A162" s="17" t="s">
        <v>2444</v>
      </c>
      <c r="B162" s="22" t="s">
        <v>2445</v>
      </c>
      <c r="C162" s="23">
        <v>54.339999999999961</v>
      </c>
      <c r="D162" s="91">
        <v>418</v>
      </c>
      <c r="E162" s="176">
        <f t="shared" si="2"/>
        <v>0.12999999999999989</v>
      </c>
    </row>
    <row r="163" spans="1:5" x14ac:dyDescent="0.25">
      <c r="A163" s="17" t="s">
        <v>4166</v>
      </c>
      <c r="B163" s="22" t="s">
        <v>4167</v>
      </c>
      <c r="C163" s="23">
        <v>3.420000000000003</v>
      </c>
      <c r="D163" s="91">
        <v>171</v>
      </c>
      <c r="E163" s="176">
        <f t="shared" si="2"/>
        <v>2.0000000000000018E-2</v>
      </c>
    </row>
    <row r="164" spans="1:5" x14ac:dyDescent="0.25">
      <c r="A164" s="17" t="s">
        <v>2757</v>
      </c>
      <c r="B164" s="22" t="s">
        <v>2758</v>
      </c>
      <c r="C164" s="23">
        <v>87.099999999999937</v>
      </c>
      <c r="D164" s="91">
        <v>670</v>
      </c>
      <c r="E164" s="176">
        <f t="shared" si="2"/>
        <v>0.12999999999999989</v>
      </c>
    </row>
    <row r="165" spans="1:5" x14ac:dyDescent="0.25">
      <c r="A165" s="17" t="s">
        <v>2406</v>
      </c>
      <c r="B165" s="22" t="s">
        <v>2407</v>
      </c>
      <c r="C165" s="23">
        <v>16.379999999999985</v>
      </c>
      <c r="D165" s="91">
        <v>126</v>
      </c>
      <c r="E165" s="176">
        <f t="shared" si="2"/>
        <v>0.12999999999999987</v>
      </c>
    </row>
    <row r="166" spans="1:5" x14ac:dyDescent="0.25">
      <c r="A166" s="17" t="s">
        <v>4168</v>
      </c>
      <c r="B166" s="22" t="s">
        <v>2990</v>
      </c>
      <c r="C166" s="23">
        <v>17.420000000000016</v>
      </c>
      <c r="D166" s="91">
        <v>871</v>
      </c>
      <c r="E166" s="176">
        <f t="shared" si="2"/>
        <v>2.0000000000000018E-2</v>
      </c>
    </row>
    <row r="167" spans="1:5" x14ac:dyDescent="0.25">
      <c r="A167" s="17" t="s">
        <v>2520</v>
      </c>
      <c r="B167" s="22" t="s">
        <v>2521</v>
      </c>
      <c r="C167" s="23">
        <v>2.6600000000000019</v>
      </c>
      <c r="D167" s="91">
        <v>38</v>
      </c>
      <c r="E167" s="176">
        <f t="shared" si="2"/>
        <v>7.0000000000000048E-2</v>
      </c>
    </row>
    <row r="168" spans="1:5" x14ac:dyDescent="0.25">
      <c r="A168" s="17" t="s">
        <v>2452</v>
      </c>
      <c r="B168" s="22" t="s">
        <v>2453</v>
      </c>
      <c r="C168" s="23">
        <v>7.5200000000000067</v>
      </c>
      <c r="D168" s="91">
        <v>94</v>
      </c>
      <c r="E168" s="176">
        <f t="shared" si="2"/>
        <v>8.0000000000000071E-2</v>
      </c>
    </row>
    <row r="169" spans="1:5" x14ac:dyDescent="0.25">
      <c r="A169" s="17" t="s">
        <v>2496</v>
      </c>
      <c r="B169" s="22" t="s">
        <v>2497</v>
      </c>
      <c r="C169" s="23">
        <v>30.660000000000018</v>
      </c>
      <c r="D169" s="91">
        <v>357</v>
      </c>
      <c r="E169" s="172">
        <f t="shared" si="2"/>
        <v>8.5882352941176521E-2</v>
      </c>
    </row>
    <row r="170" spans="1:5" ht="30" x14ac:dyDescent="0.25">
      <c r="A170" s="17" t="s">
        <v>2332</v>
      </c>
      <c r="B170" s="22" t="s">
        <v>2333</v>
      </c>
      <c r="C170" s="23">
        <v>100.88999999999997</v>
      </c>
      <c r="D170" s="91">
        <v>894</v>
      </c>
      <c r="E170" s="172">
        <f t="shared" si="2"/>
        <v>0.11285234899328855</v>
      </c>
    </row>
    <row r="171" spans="1:5" ht="30" x14ac:dyDescent="0.25">
      <c r="A171" s="17" t="s">
        <v>2524</v>
      </c>
      <c r="B171" s="22" t="s">
        <v>2525</v>
      </c>
      <c r="C171" s="23">
        <v>7.840000000000007</v>
      </c>
      <c r="D171" s="91">
        <v>98</v>
      </c>
      <c r="E171" s="176">
        <f t="shared" si="2"/>
        <v>8.0000000000000071E-2</v>
      </c>
    </row>
    <row r="172" spans="1:5" x14ac:dyDescent="0.25">
      <c r="A172" s="17" t="s">
        <v>2707</v>
      </c>
      <c r="B172" s="22" t="s">
        <v>2708</v>
      </c>
      <c r="C172" s="23">
        <v>28.20999999999998</v>
      </c>
      <c r="D172" s="91">
        <v>217</v>
      </c>
      <c r="E172" s="176">
        <f t="shared" si="2"/>
        <v>0.12999999999999989</v>
      </c>
    </row>
    <row r="173" spans="1:5" x14ac:dyDescent="0.25">
      <c r="A173" s="17" t="s">
        <v>2849</v>
      </c>
      <c r="B173" s="22" t="s">
        <v>2850</v>
      </c>
      <c r="C173" s="23">
        <v>67.079999999999941</v>
      </c>
      <c r="D173" s="91">
        <v>516</v>
      </c>
      <c r="E173" s="176">
        <f t="shared" si="2"/>
        <v>0.12999999999999989</v>
      </c>
    </row>
    <row r="174" spans="1:5" x14ac:dyDescent="0.25">
      <c r="A174" s="17" t="s">
        <v>2882</v>
      </c>
      <c r="B174" s="22" t="s">
        <v>2883</v>
      </c>
      <c r="C174" s="23">
        <v>29.030000000000012</v>
      </c>
      <c r="D174" s="91">
        <v>1405</v>
      </c>
      <c r="E174" s="172">
        <f t="shared" si="2"/>
        <v>2.0661921708185062E-2</v>
      </c>
    </row>
    <row r="175" spans="1:5" x14ac:dyDescent="0.25">
      <c r="A175" s="17" t="s">
        <v>2522</v>
      </c>
      <c r="B175" s="22" t="s">
        <v>2523</v>
      </c>
      <c r="C175" s="23">
        <v>12.880000000000011</v>
      </c>
      <c r="D175" s="91">
        <v>161</v>
      </c>
      <c r="E175" s="176">
        <f t="shared" si="2"/>
        <v>8.0000000000000071E-2</v>
      </c>
    </row>
    <row r="176" spans="1:5" x14ac:dyDescent="0.25">
      <c r="A176" s="17" t="s">
        <v>2574</v>
      </c>
      <c r="B176" s="22" t="s">
        <v>2575</v>
      </c>
      <c r="C176" s="23">
        <v>32.369999999999976</v>
      </c>
      <c r="D176" s="91">
        <v>249</v>
      </c>
      <c r="E176" s="176">
        <f t="shared" si="2"/>
        <v>0.12999999999999989</v>
      </c>
    </row>
    <row r="177" spans="1:5" x14ac:dyDescent="0.25">
      <c r="A177" s="17" t="s">
        <v>2689</v>
      </c>
      <c r="B177" s="22" t="s">
        <v>2690</v>
      </c>
      <c r="C177" s="23">
        <v>30.679999999999971</v>
      </c>
      <c r="D177" s="91">
        <v>236</v>
      </c>
      <c r="E177" s="176">
        <f t="shared" si="2"/>
        <v>0.12999999999999987</v>
      </c>
    </row>
    <row r="178" spans="1:5" x14ac:dyDescent="0.25">
      <c r="A178" s="17" t="s">
        <v>2841</v>
      </c>
      <c r="B178" s="22" t="s">
        <v>2842</v>
      </c>
      <c r="C178" s="23">
        <v>40.169999999999966</v>
      </c>
      <c r="D178" s="91">
        <v>309</v>
      </c>
      <c r="E178" s="176">
        <f t="shared" si="2"/>
        <v>0.12999999999999989</v>
      </c>
    </row>
    <row r="179" spans="1:5" x14ac:dyDescent="0.25">
      <c r="A179" s="17" t="s">
        <v>1422</v>
      </c>
      <c r="B179" s="22" t="s">
        <v>1423</v>
      </c>
      <c r="C179" s="23">
        <v>219.53999999999991</v>
      </c>
      <c r="D179" s="91">
        <v>1828</v>
      </c>
      <c r="E179" s="172">
        <f t="shared" si="2"/>
        <v>0.12009846827133475</v>
      </c>
    </row>
    <row r="180" spans="1:5" x14ac:dyDescent="0.25">
      <c r="A180" s="17" t="s">
        <v>2759</v>
      </c>
      <c r="B180" s="22" t="s">
        <v>2760</v>
      </c>
      <c r="C180" s="23">
        <v>65.389999999999944</v>
      </c>
      <c r="D180" s="91">
        <v>503</v>
      </c>
      <c r="E180" s="176">
        <f t="shared" si="2"/>
        <v>0.12999999999999989</v>
      </c>
    </row>
    <row r="181" spans="1:5" ht="30" x14ac:dyDescent="0.25">
      <c r="A181" s="17" t="s">
        <v>2721</v>
      </c>
      <c r="B181" s="22" t="s">
        <v>2722</v>
      </c>
      <c r="C181" s="23">
        <v>30.289999999999974</v>
      </c>
      <c r="D181" s="91">
        <v>233</v>
      </c>
      <c r="E181" s="176">
        <f t="shared" si="2"/>
        <v>0.12999999999999989</v>
      </c>
    </row>
    <row r="182" spans="1:5" x14ac:dyDescent="0.25">
      <c r="A182" s="17" t="s">
        <v>2793</v>
      </c>
      <c r="B182" s="22" t="s">
        <v>2794</v>
      </c>
      <c r="C182" s="23">
        <v>52.720000000000049</v>
      </c>
      <c r="D182" s="91">
        <v>659</v>
      </c>
      <c r="E182" s="176">
        <f t="shared" si="2"/>
        <v>8.0000000000000071E-2</v>
      </c>
    </row>
    <row r="183" spans="1:5" x14ac:dyDescent="0.25">
      <c r="A183" s="17" t="s">
        <v>2819</v>
      </c>
      <c r="B183" s="22" t="s">
        <v>2820</v>
      </c>
      <c r="C183" s="23">
        <v>59.120000000000047</v>
      </c>
      <c r="D183" s="91">
        <v>739</v>
      </c>
      <c r="E183" s="176">
        <f t="shared" si="2"/>
        <v>8.0000000000000057E-2</v>
      </c>
    </row>
    <row r="184" spans="1:5" x14ac:dyDescent="0.25">
      <c r="A184" s="17" t="s">
        <v>2616</v>
      </c>
      <c r="B184" s="22" t="s">
        <v>2617</v>
      </c>
      <c r="C184" s="23">
        <v>70.459999999999937</v>
      </c>
      <c r="D184" s="91">
        <v>542</v>
      </c>
      <c r="E184" s="176">
        <f t="shared" si="2"/>
        <v>0.12999999999999989</v>
      </c>
    </row>
    <row r="185" spans="1:5" x14ac:dyDescent="0.25">
      <c r="A185" s="17" t="s">
        <v>2920</v>
      </c>
      <c r="B185" s="22" t="s">
        <v>2921</v>
      </c>
      <c r="C185" s="23">
        <v>713.95999999999935</v>
      </c>
      <c r="D185" s="91">
        <v>7460</v>
      </c>
      <c r="E185" s="172">
        <f t="shared" si="2"/>
        <v>9.5705093833780078E-2</v>
      </c>
    </row>
    <row r="186" spans="1:5" x14ac:dyDescent="0.25">
      <c r="A186" s="17" t="s">
        <v>2334</v>
      </c>
      <c r="B186" s="22" t="s">
        <v>2335</v>
      </c>
      <c r="C186" s="23">
        <v>188.55999999999986</v>
      </c>
      <c r="D186" s="91">
        <v>1644</v>
      </c>
      <c r="E186" s="172">
        <f t="shared" si="2"/>
        <v>0.11469586374695855</v>
      </c>
    </row>
    <row r="187" spans="1:5" x14ac:dyDescent="0.25">
      <c r="A187" s="17" t="s">
        <v>2709</v>
      </c>
      <c r="B187" s="22" t="s">
        <v>2710</v>
      </c>
      <c r="C187" s="23">
        <v>0.90999999999999925</v>
      </c>
      <c r="D187" s="91">
        <v>7</v>
      </c>
      <c r="E187" s="176">
        <f t="shared" si="2"/>
        <v>0.12999999999999989</v>
      </c>
    </row>
    <row r="188" spans="1:5" x14ac:dyDescent="0.25">
      <c r="A188" s="17" t="s">
        <v>2620</v>
      </c>
      <c r="B188" s="22" t="s">
        <v>2621</v>
      </c>
      <c r="C188" s="23">
        <v>64.999999999999943</v>
      </c>
      <c r="D188" s="91">
        <v>500</v>
      </c>
      <c r="E188" s="176">
        <f t="shared" si="2"/>
        <v>0.12999999999999989</v>
      </c>
    </row>
    <row r="189" spans="1:5" ht="30" x14ac:dyDescent="0.25">
      <c r="A189" s="17" t="s">
        <v>2594</v>
      </c>
      <c r="B189" s="22" t="s">
        <v>2595</v>
      </c>
      <c r="C189" s="23">
        <v>38.539999999999964</v>
      </c>
      <c r="D189" s="91">
        <v>561</v>
      </c>
      <c r="E189" s="172">
        <f t="shared" si="2"/>
        <v>6.8698752228163934E-2</v>
      </c>
    </row>
    <row r="190" spans="1:5" x14ac:dyDescent="0.25">
      <c r="A190" s="17" t="s">
        <v>2604</v>
      </c>
      <c r="B190" s="22" t="s">
        <v>2605</v>
      </c>
      <c r="C190" s="23">
        <v>47.969999999999956</v>
      </c>
      <c r="D190" s="91">
        <v>369</v>
      </c>
      <c r="E190" s="176">
        <f t="shared" si="2"/>
        <v>0.12999999999999989</v>
      </c>
    </row>
    <row r="191" spans="1:5" x14ac:dyDescent="0.25">
      <c r="A191" s="17" t="s">
        <v>2380</v>
      </c>
      <c r="B191" s="22" t="s">
        <v>2381</v>
      </c>
      <c r="C191" s="23">
        <v>49.919999999999959</v>
      </c>
      <c r="D191" s="91">
        <v>384</v>
      </c>
      <c r="E191" s="176">
        <f t="shared" si="2"/>
        <v>0.12999999999999989</v>
      </c>
    </row>
    <row r="192" spans="1:5" x14ac:dyDescent="0.25">
      <c r="A192" s="17" t="s">
        <v>2861</v>
      </c>
      <c r="B192" s="22" t="s">
        <v>2862</v>
      </c>
      <c r="C192" s="23">
        <v>42.76999999999996</v>
      </c>
      <c r="D192" s="91">
        <v>329</v>
      </c>
      <c r="E192" s="176">
        <f t="shared" si="2"/>
        <v>0.12999999999999989</v>
      </c>
    </row>
    <row r="193" spans="1:5" x14ac:dyDescent="0.25">
      <c r="A193" s="17" t="s">
        <v>2394</v>
      </c>
      <c r="B193" s="22" t="s">
        <v>2395</v>
      </c>
      <c r="C193" s="23">
        <v>27.280000000000022</v>
      </c>
      <c r="D193" s="91">
        <v>341</v>
      </c>
      <c r="E193" s="176">
        <f t="shared" si="2"/>
        <v>8.0000000000000071E-2</v>
      </c>
    </row>
    <row r="194" spans="1:5" ht="30" x14ac:dyDescent="0.25">
      <c r="A194" s="17" t="s">
        <v>1602</v>
      </c>
      <c r="B194" s="22" t="s">
        <v>1603</v>
      </c>
      <c r="C194" s="23">
        <v>3.5099999999999971</v>
      </c>
      <c r="D194" s="91">
        <v>27</v>
      </c>
      <c r="E194" s="176">
        <f t="shared" si="2"/>
        <v>0.12999999999999989</v>
      </c>
    </row>
    <row r="195" spans="1:5" x14ac:dyDescent="0.25">
      <c r="A195" s="17" t="s">
        <v>1604</v>
      </c>
      <c r="B195" s="22" t="s">
        <v>1605</v>
      </c>
      <c r="C195" s="23">
        <v>0.51999999999999957</v>
      </c>
      <c r="D195" s="91">
        <v>4</v>
      </c>
      <c r="E195" s="176">
        <f t="shared" si="2"/>
        <v>0.12999999999999989</v>
      </c>
    </row>
    <row r="196" spans="1:5" x14ac:dyDescent="0.25">
      <c r="A196" s="17" t="s">
        <v>2807</v>
      </c>
      <c r="B196" s="22" t="s">
        <v>2808</v>
      </c>
      <c r="C196" s="23">
        <v>72.069999999999965</v>
      </c>
      <c r="D196" s="91">
        <v>564</v>
      </c>
      <c r="E196" s="172">
        <f t="shared" si="2"/>
        <v>0.12778368794326234</v>
      </c>
    </row>
    <row r="197" spans="1:5" x14ac:dyDescent="0.25">
      <c r="A197" s="17" t="s">
        <v>2717</v>
      </c>
      <c r="B197" s="22" t="s">
        <v>2718</v>
      </c>
      <c r="C197" s="23">
        <v>48.619999999999969</v>
      </c>
      <c r="D197" s="91">
        <v>374</v>
      </c>
      <c r="E197" s="176">
        <f t="shared" si="2"/>
        <v>0.12999999999999992</v>
      </c>
    </row>
    <row r="198" spans="1:5" x14ac:dyDescent="0.25">
      <c r="A198" s="17" t="s">
        <v>2606</v>
      </c>
      <c r="B198" s="22" t="s">
        <v>2607</v>
      </c>
      <c r="C198" s="23">
        <v>7.1499999999999941</v>
      </c>
      <c r="D198" s="91">
        <v>55</v>
      </c>
      <c r="E198" s="176">
        <f t="shared" ref="E198:E261" si="3">C198/D198</f>
        <v>0.12999999999999989</v>
      </c>
    </row>
    <row r="199" spans="1:5" x14ac:dyDescent="0.25">
      <c r="A199" s="17" t="s">
        <v>2560</v>
      </c>
      <c r="B199" s="22" t="s">
        <v>2561</v>
      </c>
      <c r="C199" s="23">
        <v>16.899999999999988</v>
      </c>
      <c r="D199" s="91">
        <v>130</v>
      </c>
      <c r="E199" s="176">
        <f t="shared" si="3"/>
        <v>0.12999999999999989</v>
      </c>
    </row>
    <row r="200" spans="1:5" x14ac:dyDescent="0.25">
      <c r="A200" s="17" t="s">
        <v>2408</v>
      </c>
      <c r="B200" s="22" t="s">
        <v>2409</v>
      </c>
      <c r="C200" s="23">
        <v>2.7299999999999978</v>
      </c>
      <c r="D200" s="91">
        <v>21</v>
      </c>
      <c r="E200" s="176">
        <f t="shared" si="3"/>
        <v>0.12999999999999989</v>
      </c>
    </row>
    <row r="201" spans="1:5" x14ac:dyDescent="0.25">
      <c r="A201" s="17" t="s">
        <v>2916</v>
      </c>
      <c r="B201" s="22" t="s">
        <v>2917</v>
      </c>
      <c r="C201" s="23">
        <v>35.200000000000031</v>
      </c>
      <c r="D201" s="91">
        <v>440</v>
      </c>
      <c r="E201" s="176">
        <f t="shared" si="3"/>
        <v>8.0000000000000071E-2</v>
      </c>
    </row>
    <row r="202" spans="1:5" x14ac:dyDescent="0.25">
      <c r="A202" s="17" t="s">
        <v>2783</v>
      </c>
      <c r="B202" s="22" t="s">
        <v>2784</v>
      </c>
      <c r="C202" s="23">
        <v>62.269999999999946</v>
      </c>
      <c r="D202" s="91">
        <v>479</v>
      </c>
      <c r="E202" s="176">
        <f t="shared" si="3"/>
        <v>0.12999999999999989</v>
      </c>
    </row>
    <row r="203" spans="1:5" ht="30" x14ac:dyDescent="0.25">
      <c r="A203" s="17" t="s">
        <v>2829</v>
      </c>
      <c r="B203" s="22" t="s">
        <v>2830</v>
      </c>
      <c r="C203" s="23">
        <v>78.90999999999994</v>
      </c>
      <c r="D203" s="91">
        <v>607</v>
      </c>
      <c r="E203" s="176">
        <f t="shared" si="3"/>
        <v>0.12999999999999989</v>
      </c>
    </row>
    <row r="204" spans="1:5" ht="30" x14ac:dyDescent="0.25">
      <c r="A204" s="17" t="s">
        <v>2446</v>
      </c>
      <c r="B204" s="22" t="s">
        <v>2447</v>
      </c>
      <c r="C204" s="23">
        <v>60.579999999999963</v>
      </c>
      <c r="D204" s="91">
        <v>466</v>
      </c>
      <c r="E204" s="176">
        <f t="shared" si="3"/>
        <v>0.12999999999999992</v>
      </c>
    </row>
    <row r="205" spans="1:5" ht="30" x14ac:dyDescent="0.25">
      <c r="A205" s="17" t="s">
        <v>2633</v>
      </c>
      <c r="B205" s="22" t="s">
        <v>2634</v>
      </c>
      <c r="C205" s="23">
        <v>7.5200000000000067</v>
      </c>
      <c r="D205" s="91">
        <v>94</v>
      </c>
      <c r="E205" s="176">
        <f t="shared" si="3"/>
        <v>8.0000000000000071E-2</v>
      </c>
    </row>
    <row r="206" spans="1:5" x14ac:dyDescent="0.25">
      <c r="A206" s="17" t="s">
        <v>2747</v>
      </c>
      <c r="B206" s="22" t="s">
        <v>2748</v>
      </c>
      <c r="C206" s="23">
        <v>10.88000000000001</v>
      </c>
      <c r="D206" s="91">
        <v>136</v>
      </c>
      <c r="E206" s="176">
        <f t="shared" si="3"/>
        <v>8.0000000000000071E-2</v>
      </c>
    </row>
    <row r="207" spans="1:5" ht="30" x14ac:dyDescent="0.25">
      <c r="A207" s="17" t="s">
        <v>2695</v>
      </c>
      <c r="B207" s="22" t="s">
        <v>2696</v>
      </c>
      <c r="C207" s="23">
        <v>10.80000000000001</v>
      </c>
      <c r="D207" s="91">
        <v>135</v>
      </c>
      <c r="E207" s="176">
        <f t="shared" si="3"/>
        <v>8.0000000000000071E-2</v>
      </c>
    </row>
    <row r="208" spans="1:5" x14ac:dyDescent="0.25">
      <c r="A208" s="17" t="s">
        <v>2396</v>
      </c>
      <c r="B208" s="22" t="s">
        <v>2397</v>
      </c>
      <c r="C208" s="23">
        <v>25.349999999999977</v>
      </c>
      <c r="D208" s="91">
        <v>195</v>
      </c>
      <c r="E208" s="176">
        <f t="shared" si="3"/>
        <v>0.12999999999999989</v>
      </c>
    </row>
    <row r="209" spans="1:5" ht="30" x14ac:dyDescent="0.25">
      <c r="A209" s="17" t="s">
        <v>2586</v>
      </c>
      <c r="B209" s="22" t="s">
        <v>2587</v>
      </c>
      <c r="C209" s="23">
        <v>2.8000000000000025</v>
      </c>
      <c r="D209" s="91">
        <v>40</v>
      </c>
      <c r="E209" s="176">
        <f t="shared" si="3"/>
        <v>7.0000000000000062E-2</v>
      </c>
    </row>
    <row r="210" spans="1:5" ht="30" x14ac:dyDescent="0.25">
      <c r="A210" s="17" t="s">
        <v>4169</v>
      </c>
      <c r="B210" s="22" t="s">
        <v>2991</v>
      </c>
      <c r="C210" s="23">
        <v>24.840000000000021</v>
      </c>
      <c r="D210" s="91">
        <v>1242</v>
      </c>
      <c r="E210" s="176">
        <f t="shared" si="3"/>
        <v>2.0000000000000018E-2</v>
      </c>
    </row>
    <row r="211" spans="1:5" x14ac:dyDescent="0.25">
      <c r="A211" s="17" t="s">
        <v>1716</v>
      </c>
      <c r="B211" s="22" t="s">
        <v>1717</v>
      </c>
      <c r="C211" s="23">
        <v>1239.2099999999975</v>
      </c>
      <c r="D211" s="91">
        <v>12387</v>
      </c>
      <c r="E211" s="172">
        <f t="shared" si="3"/>
        <v>0.10004117219665759</v>
      </c>
    </row>
    <row r="212" spans="1:5" ht="30" x14ac:dyDescent="0.25">
      <c r="A212" s="17" t="s">
        <v>2336</v>
      </c>
      <c r="B212" s="22" t="s">
        <v>2337</v>
      </c>
      <c r="C212" s="23">
        <v>0.90999999999999925</v>
      </c>
      <c r="D212" s="91">
        <v>7</v>
      </c>
      <c r="E212" s="176">
        <f t="shared" si="3"/>
        <v>0.12999999999999989</v>
      </c>
    </row>
    <row r="213" spans="1:5" x14ac:dyDescent="0.25">
      <c r="A213" s="17" t="s">
        <v>1722</v>
      </c>
      <c r="B213" s="22" t="s">
        <v>1723</v>
      </c>
      <c r="C213" s="23">
        <v>2425.8200000000002</v>
      </c>
      <c r="D213" s="91">
        <v>22510</v>
      </c>
      <c r="E213" s="172">
        <f t="shared" si="3"/>
        <v>0.10776632607729898</v>
      </c>
    </row>
    <row r="214" spans="1:5" x14ac:dyDescent="0.25">
      <c r="A214" s="17" t="s">
        <v>2857</v>
      </c>
      <c r="B214" s="22" t="s">
        <v>2858</v>
      </c>
      <c r="C214" s="23">
        <v>56.419999999999959</v>
      </c>
      <c r="D214" s="91">
        <v>434</v>
      </c>
      <c r="E214" s="176">
        <f t="shared" si="3"/>
        <v>0.12999999999999989</v>
      </c>
    </row>
    <row r="215" spans="1:5" x14ac:dyDescent="0.25">
      <c r="A215" s="17" t="s">
        <v>2641</v>
      </c>
      <c r="B215" s="22" t="s">
        <v>2642</v>
      </c>
      <c r="C215" s="23">
        <v>57.849999999999959</v>
      </c>
      <c r="D215" s="91">
        <v>445</v>
      </c>
      <c r="E215" s="176">
        <f t="shared" si="3"/>
        <v>0.12999999999999992</v>
      </c>
    </row>
    <row r="216" spans="1:5" ht="30" x14ac:dyDescent="0.25">
      <c r="A216" s="17" t="s">
        <v>2912</v>
      </c>
      <c r="B216" s="22" t="s">
        <v>2913</v>
      </c>
      <c r="C216" s="23">
        <v>25.920000000000016</v>
      </c>
      <c r="D216" s="91">
        <v>1296</v>
      </c>
      <c r="E216" s="176">
        <f t="shared" si="3"/>
        <v>2.0000000000000011E-2</v>
      </c>
    </row>
    <row r="217" spans="1:5" x14ac:dyDescent="0.25">
      <c r="A217" s="17" t="s">
        <v>2705</v>
      </c>
      <c r="B217" s="22" t="s">
        <v>2706</v>
      </c>
      <c r="C217" s="23">
        <v>53.55999999999996</v>
      </c>
      <c r="D217" s="91">
        <v>412</v>
      </c>
      <c r="E217" s="176">
        <f t="shared" si="3"/>
        <v>0.12999999999999989</v>
      </c>
    </row>
    <row r="218" spans="1:5" x14ac:dyDescent="0.25">
      <c r="A218" s="17" t="s">
        <v>2908</v>
      </c>
      <c r="B218" s="22" t="s">
        <v>2909</v>
      </c>
      <c r="C218" s="23">
        <v>15.440000000000012</v>
      </c>
      <c r="D218" s="91">
        <v>772</v>
      </c>
      <c r="E218" s="176">
        <f t="shared" si="3"/>
        <v>2.0000000000000014E-2</v>
      </c>
    </row>
    <row r="219" spans="1:5" ht="30" x14ac:dyDescent="0.25">
      <c r="A219" s="17" t="s">
        <v>4170</v>
      </c>
      <c r="B219" s="22" t="s">
        <v>2992</v>
      </c>
      <c r="C219" s="23">
        <v>15.780000000000015</v>
      </c>
      <c r="D219" s="91">
        <v>789</v>
      </c>
      <c r="E219" s="176">
        <f t="shared" si="3"/>
        <v>2.0000000000000018E-2</v>
      </c>
    </row>
    <row r="220" spans="1:5" x14ac:dyDescent="0.25">
      <c r="A220" s="17" t="s">
        <v>2675</v>
      </c>
      <c r="B220" s="22" t="s">
        <v>2676</v>
      </c>
      <c r="C220" s="23">
        <v>83.849999999999923</v>
      </c>
      <c r="D220" s="91">
        <v>645</v>
      </c>
      <c r="E220" s="176">
        <f t="shared" si="3"/>
        <v>0.12999999999999989</v>
      </c>
    </row>
    <row r="221" spans="1:5" ht="30" x14ac:dyDescent="0.25">
      <c r="A221" s="17" t="s">
        <v>2626</v>
      </c>
      <c r="B221" s="22" t="s">
        <v>2627</v>
      </c>
      <c r="C221" s="23">
        <v>504.53999999999968</v>
      </c>
      <c r="D221" s="91">
        <v>4924</v>
      </c>
      <c r="E221" s="172">
        <f t="shared" si="3"/>
        <v>0.10246547522339555</v>
      </c>
    </row>
    <row r="222" spans="1:5" x14ac:dyDescent="0.25">
      <c r="A222" s="17" t="s">
        <v>2896</v>
      </c>
      <c r="B222" s="22" t="s">
        <v>2897</v>
      </c>
      <c r="C222" s="23">
        <v>20.40000000000002</v>
      </c>
      <c r="D222" s="91">
        <v>255</v>
      </c>
      <c r="E222" s="176">
        <f t="shared" si="3"/>
        <v>8.0000000000000085E-2</v>
      </c>
    </row>
    <row r="223" spans="1:5" x14ac:dyDescent="0.25">
      <c r="A223" s="17" t="s">
        <v>2765</v>
      </c>
      <c r="B223" s="22" t="s">
        <v>2766</v>
      </c>
      <c r="C223" s="23">
        <v>34.449999999999967</v>
      </c>
      <c r="D223" s="91">
        <v>265</v>
      </c>
      <c r="E223" s="176">
        <f t="shared" si="3"/>
        <v>0.12999999999999987</v>
      </c>
    </row>
    <row r="224" spans="1:5" x14ac:dyDescent="0.25">
      <c r="A224" s="17" t="s">
        <v>2663</v>
      </c>
      <c r="B224" s="22" t="s">
        <v>2664</v>
      </c>
      <c r="C224" s="23">
        <v>4.9399999999999959</v>
      </c>
      <c r="D224" s="91">
        <v>38</v>
      </c>
      <c r="E224" s="176">
        <f t="shared" si="3"/>
        <v>0.12999999999999989</v>
      </c>
    </row>
    <row r="225" spans="1:5" ht="30" x14ac:dyDescent="0.25">
      <c r="A225" s="17" t="s">
        <v>2610</v>
      </c>
      <c r="B225" s="22" t="s">
        <v>2611</v>
      </c>
      <c r="C225" s="23">
        <v>28.000000000000007</v>
      </c>
      <c r="D225" s="91">
        <v>325</v>
      </c>
      <c r="E225" s="172">
        <f t="shared" si="3"/>
        <v>8.6153846153846178E-2</v>
      </c>
    </row>
    <row r="226" spans="1:5" x14ac:dyDescent="0.25">
      <c r="A226" s="17" t="s">
        <v>2711</v>
      </c>
      <c r="B226" s="22" t="s">
        <v>2712</v>
      </c>
      <c r="C226" s="23">
        <v>65.90999999999994</v>
      </c>
      <c r="D226" s="91">
        <v>507</v>
      </c>
      <c r="E226" s="176">
        <f t="shared" si="3"/>
        <v>0.12999999999999989</v>
      </c>
    </row>
    <row r="227" spans="1:5" x14ac:dyDescent="0.25">
      <c r="A227" s="17" t="s">
        <v>2781</v>
      </c>
      <c r="B227" s="22" t="s">
        <v>2782</v>
      </c>
      <c r="C227" s="23">
        <v>296.00999999999988</v>
      </c>
      <c r="D227" s="91">
        <v>2742</v>
      </c>
      <c r="E227" s="172">
        <f t="shared" si="3"/>
        <v>0.10795404814004372</v>
      </c>
    </row>
    <row r="228" spans="1:5" ht="30" x14ac:dyDescent="0.25">
      <c r="A228" s="17" t="s">
        <v>2892</v>
      </c>
      <c r="B228" s="22" t="s">
        <v>2893</v>
      </c>
      <c r="C228" s="23">
        <v>30.08000000000003</v>
      </c>
      <c r="D228" s="91">
        <v>376</v>
      </c>
      <c r="E228" s="176">
        <f t="shared" si="3"/>
        <v>8.0000000000000085E-2</v>
      </c>
    </row>
    <row r="229" spans="1:5" ht="30" x14ac:dyDescent="0.25">
      <c r="A229" s="17" t="s">
        <v>2628</v>
      </c>
      <c r="B229" s="22" t="s">
        <v>2630</v>
      </c>
      <c r="C229" s="23">
        <v>111.33999999999995</v>
      </c>
      <c r="D229" s="91">
        <v>1083</v>
      </c>
      <c r="E229" s="172">
        <f t="shared" si="3"/>
        <v>0.1028070175438596</v>
      </c>
    </row>
    <row r="230" spans="1:5" x14ac:dyDescent="0.25">
      <c r="A230" s="17" t="s">
        <v>2418</v>
      </c>
      <c r="B230" s="22" t="s">
        <v>2419</v>
      </c>
      <c r="C230" s="23">
        <v>12.320000000000011</v>
      </c>
      <c r="D230" s="91">
        <v>154</v>
      </c>
      <c r="E230" s="176">
        <f t="shared" si="3"/>
        <v>8.0000000000000071E-2</v>
      </c>
    </row>
    <row r="231" spans="1:5" ht="30" x14ac:dyDescent="0.25">
      <c r="A231" s="17" t="s">
        <v>2791</v>
      </c>
      <c r="B231" s="22" t="s">
        <v>2792</v>
      </c>
      <c r="C231" s="23">
        <v>105.68999999999991</v>
      </c>
      <c r="D231" s="91">
        <v>813</v>
      </c>
      <c r="E231" s="176">
        <f t="shared" si="3"/>
        <v>0.12999999999999989</v>
      </c>
    </row>
    <row r="232" spans="1:5" x14ac:dyDescent="0.25">
      <c r="A232" s="17" t="s">
        <v>2729</v>
      </c>
      <c r="B232" s="22" t="s">
        <v>2730</v>
      </c>
      <c r="C232" s="23">
        <v>44.069999999999965</v>
      </c>
      <c r="D232" s="91">
        <v>339</v>
      </c>
      <c r="E232" s="176">
        <f t="shared" si="3"/>
        <v>0.12999999999999989</v>
      </c>
    </row>
    <row r="233" spans="1:5" x14ac:dyDescent="0.25">
      <c r="A233" s="17" t="s">
        <v>2366</v>
      </c>
      <c r="B233" s="22" t="s">
        <v>2367</v>
      </c>
      <c r="C233" s="23">
        <v>33.669999999999966</v>
      </c>
      <c r="D233" s="91">
        <v>259</v>
      </c>
      <c r="E233" s="176">
        <f t="shared" si="3"/>
        <v>0.12999999999999987</v>
      </c>
    </row>
    <row r="234" spans="1:5" x14ac:dyDescent="0.25">
      <c r="A234" s="17" t="s">
        <v>2602</v>
      </c>
      <c r="B234" s="22" t="s">
        <v>2603</v>
      </c>
      <c r="C234" s="23">
        <v>56.029999999999966</v>
      </c>
      <c r="D234" s="91">
        <v>431</v>
      </c>
      <c r="E234" s="176">
        <f t="shared" si="3"/>
        <v>0.12999999999999992</v>
      </c>
    </row>
    <row r="235" spans="1:5" x14ac:dyDescent="0.25">
      <c r="A235" s="17" t="s">
        <v>2835</v>
      </c>
      <c r="B235" s="22" t="s">
        <v>2836</v>
      </c>
      <c r="C235" s="23">
        <v>66.949999999999932</v>
      </c>
      <c r="D235" s="91">
        <v>515</v>
      </c>
      <c r="E235" s="176">
        <f t="shared" si="3"/>
        <v>0.12999999999999987</v>
      </c>
    </row>
    <row r="236" spans="1:5" ht="30" x14ac:dyDescent="0.25">
      <c r="A236" s="17" t="s">
        <v>2914</v>
      </c>
      <c r="B236" s="22" t="s">
        <v>2915</v>
      </c>
      <c r="C236" s="23">
        <v>18.780000000000019</v>
      </c>
      <c r="D236" s="91">
        <v>288</v>
      </c>
      <c r="E236" s="172">
        <f t="shared" si="3"/>
        <v>6.5208333333333396E-2</v>
      </c>
    </row>
    <row r="237" spans="1:5" x14ac:dyDescent="0.25">
      <c r="A237" s="17" t="s">
        <v>2572</v>
      </c>
      <c r="B237" s="22" t="s">
        <v>2573</v>
      </c>
      <c r="C237" s="23">
        <v>19.759999999999984</v>
      </c>
      <c r="D237" s="91">
        <v>152</v>
      </c>
      <c r="E237" s="176">
        <f t="shared" si="3"/>
        <v>0.12999999999999989</v>
      </c>
    </row>
    <row r="238" spans="1:5" x14ac:dyDescent="0.25">
      <c r="A238" s="17" t="s">
        <v>2643</v>
      </c>
      <c r="B238" s="22" t="s">
        <v>2644</v>
      </c>
      <c r="C238" s="23">
        <v>51.349999999999966</v>
      </c>
      <c r="D238" s="91">
        <v>395</v>
      </c>
      <c r="E238" s="176">
        <f t="shared" si="3"/>
        <v>0.12999999999999992</v>
      </c>
    </row>
    <row r="239" spans="1:5" x14ac:dyDescent="0.25">
      <c r="A239" s="17" t="s">
        <v>2753</v>
      </c>
      <c r="B239" s="22" t="s">
        <v>2754</v>
      </c>
      <c r="C239" s="23">
        <v>79.819999999999936</v>
      </c>
      <c r="D239" s="91">
        <v>614</v>
      </c>
      <c r="E239" s="176">
        <f t="shared" si="3"/>
        <v>0.12999999999999989</v>
      </c>
    </row>
    <row r="240" spans="1:5" x14ac:dyDescent="0.25">
      <c r="A240" s="17" t="s">
        <v>2799</v>
      </c>
      <c r="B240" s="22" t="s">
        <v>2800</v>
      </c>
      <c r="C240" s="23">
        <v>41.859999999999971</v>
      </c>
      <c r="D240" s="91">
        <v>322</v>
      </c>
      <c r="E240" s="176">
        <f t="shared" si="3"/>
        <v>0.12999999999999992</v>
      </c>
    </row>
    <row r="241" spans="1:5" x14ac:dyDescent="0.25">
      <c r="A241" s="17" t="s">
        <v>2578</v>
      </c>
      <c r="B241" s="22" t="s">
        <v>2579</v>
      </c>
      <c r="C241" s="23">
        <v>17.679999999999986</v>
      </c>
      <c r="D241" s="91">
        <v>136</v>
      </c>
      <c r="E241" s="176">
        <f t="shared" si="3"/>
        <v>0.12999999999999989</v>
      </c>
    </row>
    <row r="242" spans="1:5" x14ac:dyDescent="0.25">
      <c r="A242" s="17" t="s">
        <v>2442</v>
      </c>
      <c r="B242" s="22" t="s">
        <v>2443</v>
      </c>
      <c r="C242" s="23">
        <v>37.040000000000006</v>
      </c>
      <c r="D242" s="91">
        <v>383</v>
      </c>
      <c r="E242" s="172">
        <f t="shared" si="3"/>
        <v>9.6710182767624039E-2</v>
      </c>
    </row>
    <row r="243" spans="1:5" x14ac:dyDescent="0.25">
      <c r="A243" s="17" t="s">
        <v>2598</v>
      </c>
      <c r="B243" s="22" t="s">
        <v>2599</v>
      </c>
      <c r="C243" s="23">
        <v>32.889999999999972</v>
      </c>
      <c r="D243" s="91">
        <v>253</v>
      </c>
      <c r="E243" s="176">
        <f t="shared" si="3"/>
        <v>0.12999999999999989</v>
      </c>
    </row>
    <row r="244" spans="1:5" x14ac:dyDescent="0.25">
      <c r="A244" s="17" t="s">
        <v>2715</v>
      </c>
      <c r="B244" s="22" t="s">
        <v>2716</v>
      </c>
      <c r="C244" s="23">
        <v>7.279999999999994</v>
      </c>
      <c r="D244" s="91">
        <v>56</v>
      </c>
      <c r="E244" s="176">
        <f t="shared" si="3"/>
        <v>0.12999999999999989</v>
      </c>
    </row>
    <row r="245" spans="1:5" x14ac:dyDescent="0.25">
      <c r="A245" s="17" t="s">
        <v>2580</v>
      </c>
      <c r="B245" s="22" t="s">
        <v>2581</v>
      </c>
      <c r="C245" s="23">
        <v>42.320000000000036</v>
      </c>
      <c r="D245" s="91">
        <v>529</v>
      </c>
      <c r="E245" s="176">
        <f t="shared" si="3"/>
        <v>8.0000000000000071E-2</v>
      </c>
    </row>
    <row r="246" spans="1:5" x14ac:dyDescent="0.25">
      <c r="A246" s="17" t="s">
        <v>2845</v>
      </c>
      <c r="B246" s="22" t="s">
        <v>2846</v>
      </c>
      <c r="C246" s="23">
        <v>28.079999999999977</v>
      </c>
      <c r="D246" s="91">
        <v>216</v>
      </c>
      <c r="E246" s="176">
        <f t="shared" si="3"/>
        <v>0.12999999999999989</v>
      </c>
    </row>
    <row r="247" spans="1:5" x14ac:dyDescent="0.25">
      <c r="A247" s="17" t="s">
        <v>2424</v>
      </c>
      <c r="B247" s="22" t="s">
        <v>2425</v>
      </c>
      <c r="C247" s="23">
        <v>194.64</v>
      </c>
      <c r="D247" s="91">
        <v>1794</v>
      </c>
      <c r="E247" s="172">
        <f t="shared" si="3"/>
        <v>0.10849498327759197</v>
      </c>
    </row>
    <row r="248" spans="1:5" x14ac:dyDescent="0.25">
      <c r="A248" s="17" t="s">
        <v>2041</v>
      </c>
      <c r="B248" s="22" t="s">
        <v>2042</v>
      </c>
      <c r="C248" s="23">
        <v>10.72000000000001</v>
      </c>
      <c r="D248" s="91">
        <v>134</v>
      </c>
      <c r="E248" s="176">
        <f t="shared" si="3"/>
        <v>8.0000000000000071E-2</v>
      </c>
    </row>
    <row r="249" spans="1:5" x14ac:dyDescent="0.25">
      <c r="A249" s="17" t="s">
        <v>2763</v>
      </c>
      <c r="B249" s="22" t="s">
        <v>2764</v>
      </c>
      <c r="C249" s="23">
        <v>5.4599999999999955</v>
      </c>
      <c r="D249" s="91">
        <v>42</v>
      </c>
      <c r="E249" s="176">
        <f t="shared" si="3"/>
        <v>0.12999999999999989</v>
      </c>
    </row>
    <row r="250" spans="1:5" x14ac:dyDescent="0.25">
      <c r="A250" s="17" t="s">
        <v>2876</v>
      </c>
      <c r="B250" s="22" t="s">
        <v>2877</v>
      </c>
      <c r="C250" s="23">
        <v>53.819999999999851</v>
      </c>
      <c r="D250" s="91">
        <v>897</v>
      </c>
      <c r="E250" s="176">
        <f t="shared" si="3"/>
        <v>5.9999999999999831E-2</v>
      </c>
    </row>
    <row r="251" spans="1:5" x14ac:dyDescent="0.25">
      <c r="A251" s="17" t="s">
        <v>2775</v>
      </c>
      <c r="B251" s="22" t="s">
        <v>2776</v>
      </c>
      <c r="C251" s="23">
        <v>16.480000000000015</v>
      </c>
      <c r="D251" s="91">
        <v>206</v>
      </c>
      <c r="E251" s="176">
        <f t="shared" si="3"/>
        <v>8.0000000000000071E-2</v>
      </c>
    </row>
    <row r="252" spans="1:5" x14ac:dyDescent="0.25">
      <c r="A252" s="17" t="s">
        <v>2745</v>
      </c>
      <c r="B252" s="22" t="s">
        <v>2746</v>
      </c>
      <c r="C252" s="23">
        <v>15.989999999999988</v>
      </c>
      <c r="D252" s="91">
        <v>123</v>
      </c>
      <c r="E252" s="176">
        <f t="shared" si="3"/>
        <v>0.12999999999999989</v>
      </c>
    </row>
    <row r="253" spans="1:5" x14ac:dyDescent="0.25">
      <c r="A253" s="17" t="s">
        <v>2582</v>
      </c>
      <c r="B253" s="22" t="s">
        <v>2583</v>
      </c>
      <c r="C253" s="23">
        <v>95.679999999999922</v>
      </c>
      <c r="D253" s="91">
        <v>736</v>
      </c>
      <c r="E253" s="176">
        <f t="shared" si="3"/>
        <v>0.12999999999999989</v>
      </c>
    </row>
    <row r="254" spans="1:5" ht="30" x14ac:dyDescent="0.25">
      <c r="A254" s="17" t="s">
        <v>2088</v>
      </c>
      <c r="B254" s="22" t="s">
        <v>2089</v>
      </c>
      <c r="C254" s="23">
        <v>1.0400000000000009</v>
      </c>
      <c r="D254" s="91">
        <v>13</v>
      </c>
      <c r="E254" s="176">
        <f t="shared" si="3"/>
        <v>8.0000000000000071E-2</v>
      </c>
    </row>
    <row r="255" spans="1:5" x14ac:dyDescent="0.25">
      <c r="A255" s="17" t="s">
        <v>2092</v>
      </c>
      <c r="B255" s="22" t="s">
        <v>2093</v>
      </c>
      <c r="C255" s="23">
        <v>10.269999999999992</v>
      </c>
      <c r="D255" s="91">
        <v>79</v>
      </c>
      <c r="E255" s="176">
        <f t="shared" si="3"/>
        <v>0.12999999999999989</v>
      </c>
    </row>
    <row r="256" spans="1:5" x14ac:dyDescent="0.25">
      <c r="A256" s="17" t="s">
        <v>2928</v>
      </c>
      <c r="B256" s="22" t="s">
        <v>2929</v>
      </c>
      <c r="C256" s="23">
        <v>19.240000000000013</v>
      </c>
      <c r="D256" s="91">
        <v>952</v>
      </c>
      <c r="E256" s="172">
        <f t="shared" si="3"/>
        <v>2.0210084033613459E-2</v>
      </c>
    </row>
    <row r="257" spans="1:5" x14ac:dyDescent="0.25">
      <c r="A257" s="17" t="s">
        <v>2723</v>
      </c>
      <c r="B257" s="22" t="s">
        <v>2724</v>
      </c>
      <c r="C257" s="23">
        <v>106.27999999999994</v>
      </c>
      <c r="D257" s="91">
        <v>1227</v>
      </c>
      <c r="E257" s="172">
        <f t="shared" si="3"/>
        <v>8.6617766911165392E-2</v>
      </c>
    </row>
    <row r="258" spans="1:5" x14ac:dyDescent="0.25">
      <c r="A258" s="17" t="s">
        <v>2562</v>
      </c>
      <c r="B258" s="22" t="s">
        <v>2563</v>
      </c>
      <c r="C258" s="23">
        <v>11.69999999999999</v>
      </c>
      <c r="D258" s="91">
        <v>90</v>
      </c>
      <c r="E258" s="176">
        <f t="shared" si="3"/>
        <v>0.12999999999999989</v>
      </c>
    </row>
    <row r="259" spans="1:5" x14ac:dyDescent="0.25">
      <c r="A259" s="17" t="s">
        <v>2659</v>
      </c>
      <c r="B259" s="22" t="s">
        <v>2660</v>
      </c>
      <c r="C259" s="23">
        <v>44.849999999999973</v>
      </c>
      <c r="D259" s="91">
        <v>345</v>
      </c>
      <c r="E259" s="176">
        <f t="shared" si="3"/>
        <v>0.12999999999999992</v>
      </c>
    </row>
    <row r="260" spans="1:5" x14ac:dyDescent="0.25">
      <c r="A260" s="17" t="s">
        <v>2769</v>
      </c>
      <c r="B260" s="22" t="s">
        <v>2770</v>
      </c>
      <c r="C260" s="23">
        <v>26.77999999999998</v>
      </c>
      <c r="D260" s="91">
        <v>206</v>
      </c>
      <c r="E260" s="176">
        <f t="shared" si="3"/>
        <v>0.12999999999999989</v>
      </c>
    </row>
    <row r="261" spans="1:5" x14ac:dyDescent="0.25">
      <c r="A261" s="17" t="s">
        <v>2596</v>
      </c>
      <c r="B261" s="22" t="s">
        <v>2597</v>
      </c>
      <c r="C261" s="23">
        <v>93.339999999999918</v>
      </c>
      <c r="D261" s="91">
        <v>718</v>
      </c>
      <c r="E261" s="176">
        <f t="shared" si="3"/>
        <v>0.12999999999999989</v>
      </c>
    </row>
    <row r="262" spans="1:5" x14ac:dyDescent="0.25">
      <c r="A262" s="17" t="s">
        <v>2512</v>
      </c>
      <c r="B262" s="22" t="s">
        <v>2513</v>
      </c>
      <c r="C262" s="23">
        <v>1.7500000000000016</v>
      </c>
      <c r="D262" s="91">
        <v>25</v>
      </c>
      <c r="E262" s="176">
        <f t="shared" ref="E262:E287" si="4">C262/D262</f>
        <v>7.0000000000000062E-2</v>
      </c>
    </row>
    <row r="263" spans="1:5" ht="30" x14ac:dyDescent="0.25">
      <c r="A263" s="17" t="s">
        <v>2382</v>
      </c>
      <c r="B263" s="22" t="s">
        <v>2383</v>
      </c>
      <c r="C263" s="23">
        <v>94.940000000000083</v>
      </c>
      <c r="D263" s="91">
        <v>1068</v>
      </c>
      <c r="E263" s="172">
        <f t="shared" si="4"/>
        <v>8.8895131086142401E-2</v>
      </c>
    </row>
    <row r="264" spans="1:5" ht="30" x14ac:dyDescent="0.25">
      <c r="A264" s="17" t="s">
        <v>2687</v>
      </c>
      <c r="B264" s="22" t="s">
        <v>2688</v>
      </c>
      <c r="C264" s="23">
        <v>21.449999999999982</v>
      </c>
      <c r="D264" s="91">
        <v>165</v>
      </c>
      <c r="E264" s="176">
        <f t="shared" si="4"/>
        <v>0.12999999999999989</v>
      </c>
    </row>
    <row r="265" spans="1:5" x14ac:dyDescent="0.25">
      <c r="A265" s="17" t="s">
        <v>2132</v>
      </c>
      <c r="B265" s="22" t="s">
        <v>2133</v>
      </c>
      <c r="C265" s="23">
        <v>557.05000000000018</v>
      </c>
      <c r="D265" s="91">
        <v>6256</v>
      </c>
      <c r="E265" s="172">
        <f t="shared" si="4"/>
        <v>8.9042519181585705E-2</v>
      </c>
    </row>
    <row r="266" spans="1:5" x14ac:dyDescent="0.25">
      <c r="A266" s="17" t="s">
        <v>2482</v>
      </c>
      <c r="B266" s="22" t="s">
        <v>2483</v>
      </c>
      <c r="C266" s="23">
        <v>12.960000000000012</v>
      </c>
      <c r="D266" s="91">
        <v>162</v>
      </c>
      <c r="E266" s="176">
        <f t="shared" si="4"/>
        <v>8.0000000000000071E-2</v>
      </c>
    </row>
    <row r="267" spans="1:5" ht="30" x14ac:dyDescent="0.25">
      <c r="A267" s="17" t="s">
        <v>2347</v>
      </c>
      <c r="B267" s="22" t="s">
        <v>2348</v>
      </c>
      <c r="C267" s="23">
        <v>585.58000000000027</v>
      </c>
      <c r="D267" s="91">
        <v>5892</v>
      </c>
      <c r="E267" s="172">
        <f t="shared" si="4"/>
        <v>9.9385607603530254E-2</v>
      </c>
    </row>
    <row r="268" spans="1:5" ht="30" x14ac:dyDescent="0.25">
      <c r="A268" s="17" t="s">
        <v>2140</v>
      </c>
      <c r="B268" s="22" t="s">
        <v>2141</v>
      </c>
      <c r="C268" s="23">
        <v>382.61999999999961</v>
      </c>
      <c r="D268" s="91">
        <v>3531</v>
      </c>
      <c r="E268" s="172">
        <f t="shared" si="4"/>
        <v>0.10836023789294806</v>
      </c>
    </row>
    <row r="269" spans="1:5" ht="30" x14ac:dyDescent="0.25">
      <c r="A269" s="17" t="s">
        <v>2361</v>
      </c>
      <c r="B269" s="22" t="s">
        <v>2362</v>
      </c>
      <c r="C269" s="23">
        <v>4.530000000000002</v>
      </c>
      <c r="D269" s="91">
        <v>51</v>
      </c>
      <c r="E269" s="172">
        <f t="shared" si="4"/>
        <v>8.8823529411764746E-2</v>
      </c>
    </row>
    <row r="270" spans="1:5" x14ac:dyDescent="0.25">
      <c r="A270" s="17" t="s">
        <v>2142</v>
      </c>
      <c r="B270" s="22" t="s">
        <v>2143</v>
      </c>
      <c r="C270" s="23">
        <v>5408.05</v>
      </c>
      <c r="D270" s="91">
        <v>50387</v>
      </c>
      <c r="E270" s="172">
        <f t="shared" si="4"/>
        <v>0.10733026375850914</v>
      </c>
    </row>
    <row r="271" spans="1:5" ht="30" x14ac:dyDescent="0.25">
      <c r="A271" s="17" t="s">
        <v>2823</v>
      </c>
      <c r="B271" s="22" t="s">
        <v>2824</v>
      </c>
      <c r="C271" s="23">
        <v>27.600000000000023</v>
      </c>
      <c r="D271" s="91">
        <v>345</v>
      </c>
      <c r="E271" s="176">
        <f t="shared" si="4"/>
        <v>8.0000000000000071E-2</v>
      </c>
    </row>
    <row r="272" spans="1:5" x14ac:dyDescent="0.25">
      <c r="A272" s="17" t="s">
        <v>2554</v>
      </c>
      <c r="B272" s="22" t="s">
        <v>2555</v>
      </c>
      <c r="C272" s="23">
        <v>17.760000000000019</v>
      </c>
      <c r="D272" s="91">
        <v>222</v>
      </c>
      <c r="E272" s="176">
        <f t="shared" si="4"/>
        <v>8.0000000000000085E-2</v>
      </c>
    </row>
    <row r="273" spans="1:5" ht="30" x14ac:dyDescent="0.25">
      <c r="A273" s="17" t="s">
        <v>2739</v>
      </c>
      <c r="B273" s="22" t="s">
        <v>2740</v>
      </c>
      <c r="C273" s="23">
        <v>21.70999999999998</v>
      </c>
      <c r="D273" s="91">
        <v>167</v>
      </c>
      <c r="E273" s="176">
        <f t="shared" si="4"/>
        <v>0.12999999999999987</v>
      </c>
    </row>
    <row r="274" spans="1:5" x14ac:dyDescent="0.25">
      <c r="A274" s="17" t="s">
        <v>2867</v>
      </c>
      <c r="B274" s="22" t="s">
        <v>2868</v>
      </c>
      <c r="C274" s="23">
        <v>20.929999999999982</v>
      </c>
      <c r="D274" s="91">
        <v>161</v>
      </c>
      <c r="E274" s="176">
        <f t="shared" si="4"/>
        <v>0.12999999999999989</v>
      </c>
    </row>
    <row r="275" spans="1:5" ht="30" x14ac:dyDescent="0.25">
      <c r="A275" s="17" t="s">
        <v>2725</v>
      </c>
      <c r="B275" s="22" t="s">
        <v>2726</v>
      </c>
      <c r="C275" s="23">
        <v>29.379999999999974</v>
      </c>
      <c r="D275" s="91">
        <v>226</v>
      </c>
      <c r="E275" s="176">
        <f t="shared" si="4"/>
        <v>0.12999999999999989</v>
      </c>
    </row>
    <row r="276" spans="1:5" x14ac:dyDescent="0.25">
      <c r="A276" s="17" t="s">
        <v>2494</v>
      </c>
      <c r="B276" s="22" t="s">
        <v>2495</v>
      </c>
      <c r="C276" s="23">
        <v>89.439999999999927</v>
      </c>
      <c r="D276" s="91">
        <v>688</v>
      </c>
      <c r="E276" s="176">
        <f t="shared" si="4"/>
        <v>0.12999999999999989</v>
      </c>
    </row>
    <row r="277" spans="1:5" x14ac:dyDescent="0.25">
      <c r="A277" s="17" t="s">
        <v>2665</v>
      </c>
      <c r="B277" s="22" t="s">
        <v>2666</v>
      </c>
      <c r="C277" s="23">
        <v>133.37999999999988</v>
      </c>
      <c r="D277" s="91">
        <v>1026</v>
      </c>
      <c r="E277" s="176">
        <f t="shared" si="4"/>
        <v>0.12999999999999989</v>
      </c>
    </row>
    <row r="278" spans="1:5" x14ac:dyDescent="0.25">
      <c r="A278" s="17" t="s">
        <v>2930</v>
      </c>
      <c r="B278" s="22" t="s">
        <v>2931</v>
      </c>
      <c r="C278" s="23">
        <v>46.800000000000033</v>
      </c>
      <c r="D278" s="91">
        <v>585</v>
      </c>
      <c r="E278" s="176">
        <f t="shared" si="4"/>
        <v>8.0000000000000057E-2</v>
      </c>
    </row>
    <row r="279" spans="1:5" x14ac:dyDescent="0.25">
      <c r="A279" s="17" t="s">
        <v>2639</v>
      </c>
      <c r="B279" s="22" t="s">
        <v>2640</v>
      </c>
      <c r="C279" s="23">
        <v>19.629999999999985</v>
      </c>
      <c r="D279" s="91">
        <v>151</v>
      </c>
      <c r="E279" s="176">
        <f t="shared" si="4"/>
        <v>0.12999999999999989</v>
      </c>
    </row>
    <row r="280" spans="1:5" x14ac:dyDescent="0.25">
      <c r="A280" s="17" t="s">
        <v>2853</v>
      </c>
      <c r="B280" s="22" t="s">
        <v>2854</v>
      </c>
      <c r="C280" s="23">
        <v>65.600000000000065</v>
      </c>
      <c r="D280" s="91">
        <v>820</v>
      </c>
      <c r="E280" s="176">
        <f t="shared" si="4"/>
        <v>8.0000000000000085E-2</v>
      </c>
    </row>
    <row r="281" spans="1:5" x14ac:dyDescent="0.25">
      <c r="A281" s="17" t="s">
        <v>2462</v>
      </c>
      <c r="B281" s="22" t="s">
        <v>2463</v>
      </c>
      <c r="C281" s="23">
        <v>34.560000000000031</v>
      </c>
      <c r="D281" s="91">
        <v>432</v>
      </c>
      <c r="E281" s="176">
        <f t="shared" si="4"/>
        <v>8.0000000000000071E-2</v>
      </c>
    </row>
    <row r="282" spans="1:5" ht="30" x14ac:dyDescent="0.25">
      <c r="A282" s="17" t="s">
        <v>2886</v>
      </c>
      <c r="B282" s="22" t="s">
        <v>2887</v>
      </c>
      <c r="C282" s="23">
        <v>72.72000000000007</v>
      </c>
      <c r="D282" s="91">
        <v>909</v>
      </c>
      <c r="E282" s="176">
        <f t="shared" si="4"/>
        <v>8.0000000000000071E-2</v>
      </c>
    </row>
    <row r="283" spans="1:5" ht="30" x14ac:dyDescent="0.25">
      <c r="A283" s="17" t="s">
        <v>2653</v>
      </c>
      <c r="B283" s="22" t="s">
        <v>2654</v>
      </c>
      <c r="C283" s="23">
        <v>381.21999999999986</v>
      </c>
      <c r="D283" s="91">
        <v>3419</v>
      </c>
      <c r="E283" s="172">
        <f t="shared" si="4"/>
        <v>0.11150043872477329</v>
      </c>
    </row>
    <row r="284" spans="1:5" x14ac:dyDescent="0.25">
      <c r="A284" s="17" t="s">
        <v>2898</v>
      </c>
      <c r="B284" s="22" t="s">
        <v>2899</v>
      </c>
      <c r="C284" s="23">
        <v>12.320000000000011</v>
      </c>
      <c r="D284" s="91">
        <v>154</v>
      </c>
      <c r="E284" s="176">
        <f t="shared" si="4"/>
        <v>8.0000000000000071E-2</v>
      </c>
    </row>
    <row r="285" spans="1:5" x14ac:dyDescent="0.25">
      <c r="A285" s="17" t="s">
        <v>2655</v>
      </c>
      <c r="B285" s="22" t="s">
        <v>2656</v>
      </c>
      <c r="C285" s="23">
        <v>73.579999999999941</v>
      </c>
      <c r="D285" s="91">
        <v>566</v>
      </c>
      <c r="E285" s="176">
        <f t="shared" si="4"/>
        <v>0.12999999999999989</v>
      </c>
    </row>
    <row r="286" spans="1:5" ht="30" x14ac:dyDescent="0.25">
      <c r="A286" s="17" t="s">
        <v>2831</v>
      </c>
      <c r="B286" s="22" t="s">
        <v>2832</v>
      </c>
      <c r="C286" s="23">
        <v>29.379999999999981</v>
      </c>
      <c r="D286" s="91">
        <v>226</v>
      </c>
      <c r="E286" s="176">
        <f t="shared" si="4"/>
        <v>0.12999999999999992</v>
      </c>
    </row>
    <row r="287" spans="1:5" ht="45" x14ac:dyDescent="0.25">
      <c r="A287" s="17" t="s">
        <v>2454</v>
      </c>
      <c r="B287" s="22" t="s">
        <v>2455</v>
      </c>
      <c r="C287" s="23">
        <v>61.619999999999962</v>
      </c>
      <c r="D287" s="91">
        <v>474</v>
      </c>
      <c r="E287" s="176">
        <f t="shared" si="4"/>
        <v>0.12999999999999992</v>
      </c>
    </row>
    <row r="288" spans="1:5" x14ac:dyDescent="0.25">
      <c r="A288" s="25"/>
      <c r="B288" s="26" t="s">
        <v>58</v>
      </c>
      <c r="C288" s="181">
        <f>SUM(C5:C287)</f>
        <v>28831.219999999976</v>
      </c>
      <c r="D288" s="149"/>
    </row>
  </sheetData>
  <mergeCells count="2">
    <mergeCell ref="D1:H1"/>
    <mergeCell ref="A2:H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8E13C-0267-42E7-A934-1204D4D32828}">
  <sheetPr>
    <tabColor rgb="FF92D050"/>
  </sheetPr>
  <dimension ref="A1:S168"/>
  <sheetViews>
    <sheetView workbookViewId="0">
      <selection activeCell="Q155" sqref="Q155"/>
    </sheetView>
  </sheetViews>
  <sheetFormatPr defaultColWidth="9.140625" defaultRowHeight="15" outlineLevelCol="1" x14ac:dyDescent="0.25"/>
  <cols>
    <col min="1" max="1" width="8.5703125" style="104" customWidth="1"/>
    <col min="2" max="2" width="12.7109375" style="104" customWidth="1"/>
    <col min="3" max="3" width="38.5703125" style="98" customWidth="1"/>
    <col min="4" max="4" width="38.5703125" style="105" customWidth="1"/>
    <col min="5" max="5" width="11.7109375" style="106" customWidth="1"/>
    <col min="6" max="6" width="10.28515625" style="104" customWidth="1"/>
    <col min="7" max="7" width="10.7109375" style="104" customWidth="1"/>
    <col min="8" max="8" width="12" style="106" customWidth="1"/>
    <col min="9" max="9" width="11.140625" style="106" customWidth="1"/>
    <col min="10" max="10" width="10.42578125" style="106" customWidth="1"/>
    <col min="11" max="11" width="13.85546875" style="107" customWidth="1" outlineLevel="1"/>
    <col min="12" max="12" width="12.5703125" style="107" customWidth="1" outlineLevel="1"/>
    <col min="13" max="14" width="13.7109375" style="107" customWidth="1" outlineLevel="1"/>
    <col min="15" max="15" width="14.140625" style="108" customWidth="1" outlineLevel="1"/>
    <col min="16" max="16" width="15.5703125" style="108" customWidth="1"/>
    <col min="17" max="17" width="13.140625" style="104" customWidth="1"/>
    <col min="18" max="18" width="9.140625" style="104"/>
    <col min="19" max="16384" width="9.140625" style="109"/>
  </cols>
  <sheetData>
    <row r="1" spans="1:18" s="102" customFormat="1" ht="109.5" customHeight="1" x14ac:dyDescent="0.25">
      <c r="A1" s="97"/>
      <c r="B1" s="98"/>
      <c r="C1" s="99"/>
      <c r="D1" s="100"/>
      <c r="E1" s="100"/>
      <c r="F1" s="100"/>
      <c r="G1" s="97"/>
      <c r="H1" s="97"/>
      <c r="I1" s="97"/>
      <c r="J1" s="101"/>
      <c r="K1" s="101"/>
      <c r="L1" s="101"/>
      <c r="M1" s="234" t="s">
        <v>4784</v>
      </c>
      <c r="N1" s="234"/>
      <c r="O1" s="234"/>
      <c r="P1" s="234"/>
      <c r="Q1" s="4"/>
      <c r="R1" s="4"/>
    </row>
    <row r="2" spans="1:18" s="102" customFormat="1" ht="51.75" customHeight="1" x14ac:dyDescent="0.25">
      <c r="A2" s="103"/>
      <c r="B2" s="235" t="s">
        <v>4775</v>
      </c>
      <c r="C2" s="235"/>
      <c r="D2" s="235"/>
      <c r="E2" s="235"/>
      <c r="F2" s="235"/>
      <c r="G2" s="235"/>
      <c r="H2" s="235"/>
      <c r="I2" s="235"/>
      <c r="J2" s="235"/>
      <c r="K2" s="235"/>
      <c r="L2" s="235"/>
      <c r="M2" s="235"/>
      <c r="N2" s="103"/>
      <c r="O2" s="103"/>
      <c r="P2" s="103"/>
      <c r="Q2" s="4"/>
      <c r="R2" s="4"/>
    </row>
    <row r="4" spans="1:18" hidden="1" x14ac:dyDescent="0.25"/>
    <row r="5" spans="1:18" s="116" customFormat="1" hidden="1" x14ac:dyDescent="0.25">
      <c r="A5" s="110"/>
      <c r="B5" s="110"/>
      <c r="C5" s="111"/>
      <c r="D5" s="112"/>
      <c r="E5" s="110"/>
      <c r="F5" s="110"/>
      <c r="G5" s="110"/>
      <c r="H5" s="113">
        <f>SUBTOTAL(9,H9:H154)</f>
        <v>130</v>
      </c>
      <c r="I5" s="113">
        <f>SUBTOTAL(9,I9:I154)</f>
        <v>96.2</v>
      </c>
      <c r="J5" s="113">
        <f>SUBTOTAL(9,J9:J154)</f>
        <v>82.35</v>
      </c>
      <c r="K5" s="114"/>
      <c r="L5" s="114"/>
      <c r="M5" s="114"/>
      <c r="N5" s="114"/>
      <c r="O5" s="115">
        <f>SUBTOTAL(9,O9:O154)</f>
        <v>514969.93000000005</v>
      </c>
      <c r="P5" s="115"/>
      <c r="Q5" s="104">
        <f>SUM(Q9:Q164)</f>
        <v>15103.960000000003</v>
      </c>
      <c r="R5" s="104"/>
    </row>
    <row r="6" spans="1:18" s="121" customFormat="1" ht="15" customHeight="1" x14ac:dyDescent="0.2">
      <c r="A6" s="117"/>
      <c r="B6" s="97"/>
      <c r="C6" s="98"/>
      <c r="D6" s="118"/>
      <c r="E6" s="119"/>
      <c r="F6" s="119"/>
      <c r="G6" s="119"/>
      <c r="H6" s="119"/>
      <c r="I6" s="119"/>
      <c r="J6" s="119"/>
      <c r="K6" s="120"/>
      <c r="L6" s="120"/>
      <c r="M6" s="120"/>
      <c r="N6" s="120"/>
      <c r="O6" s="120"/>
      <c r="P6" s="120"/>
      <c r="Q6" s="119"/>
      <c r="R6" s="119"/>
    </row>
    <row r="7" spans="1:18" s="124" customFormat="1" hidden="1" x14ac:dyDescent="0.2">
      <c r="A7" s="104"/>
      <c r="B7" s="104"/>
      <c r="C7" s="98"/>
      <c r="D7" s="122"/>
      <c r="E7" s="106"/>
      <c r="F7" s="104"/>
      <c r="G7" s="104"/>
      <c r="H7" s="106"/>
      <c r="I7" s="106"/>
      <c r="J7" s="106"/>
      <c r="K7" s="123"/>
      <c r="L7" s="123">
        <v>12</v>
      </c>
      <c r="M7" s="123"/>
      <c r="N7" s="123"/>
      <c r="O7" s="108"/>
      <c r="P7" s="108"/>
      <c r="Q7" s="106"/>
      <c r="R7" s="106"/>
    </row>
    <row r="8" spans="1:18" s="108" customFormat="1" ht="105.75" customHeight="1" x14ac:dyDescent="0.25">
      <c r="A8" s="125" t="s">
        <v>4683</v>
      </c>
      <c r="B8" s="126" t="s">
        <v>2957</v>
      </c>
      <c r="C8" s="126" t="s">
        <v>2958</v>
      </c>
      <c r="D8" s="126" t="s">
        <v>4684</v>
      </c>
      <c r="E8" s="127" t="s">
        <v>2959</v>
      </c>
      <c r="F8" s="127" t="s">
        <v>2960</v>
      </c>
      <c r="G8" s="127" t="s">
        <v>2363</v>
      </c>
      <c r="H8" s="126" t="s">
        <v>2961</v>
      </c>
      <c r="I8" s="126" t="s">
        <v>2962</v>
      </c>
      <c r="J8" s="126" t="s">
        <v>2963</v>
      </c>
      <c r="K8" s="126" t="s">
        <v>2964</v>
      </c>
      <c r="L8" s="126" t="s">
        <v>2965</v>
      </c>
      <c r="M8" s="126" t="s">
        <v>2966</v>
      </c>
      <c r="N8" s="126" t="s">
        <v>2967</v>
      </c>
      <c r="O8" s="126" t="s">
        <v>2968</v>
      </c>
      <c r="P8" s="126" t="s">
        <v>2969</v>
      </c>
      <c r="Q8" s="126" t="s">
        <v>4685</v>
      </c>
    </row>
    <row r="9" spans="1:18" x14ac:dyDescent="0.25">
      <c r="A9" s="128" t="s">
        <v>4686</v>
      </c>
      <c r="B9" s="129">
        <v>170077441</v>
      </c>
      <c r="C9" s="130" t="s">
        <v>73</v>
      </c>
      <c r="D9" s="131" t="s">
        <v>2970</v>
      </c>
      <c r="E9" s="132">
        <v>12</v>
      </c>
      <c r="F9" s="129">
        <v>240</v>
      </c>
      <c r="G9" s="129">
        <v>421</v>
      </c>
      <c r="H9" s="132">
        <v>1</v>
      </c>
      <c r="I9" s="132">
        <v>0</v>
      </c>
      <c r="J9" s="132">
        <v>0.25</v>
      </c>
      <c r="K9" s="133">
        <f>[1]parametri!$C$32</f>
        <v>3416</v>
      </c>
      <c r="L9" s="133">
        <f>[1]parametri!$I$32</f>
        <v>284.66666666666669</v>
      </c>
      <c r="M9" s="133"/>
      <c r="N9" s="133"/>
      <c r="O9" s="134">
        <f>ROUND(J9*K9,2)</f>
        <v>854</v>
      </c>
      <c r="P9" s="135">
        <f t="shared" ref="P9:P72" si="0">ROUNDUP(O9,0)</f>
        <v>854</v>
      </c>
      <c r="Q9" s="136">
        <f>ROUND(P9/E9*3*0.05,2)</f>
        <v>10.68</v>
      </c>
    </row>
    <row r="10" spans="1:18" ht="30" x14ac:dyDescent="0.25">
      <c r="A10" s="128" t="s">
        <v>4687</v>
      </c>
      <c r="B10" s="129">
        <v>10000152</v>
      </c>
      <c r="C10" s="130" t="s">
        <v>2457</v>
      </c>
      <c r="D10" s="131" t="s">
        <v>2971</v>
      </c>
      <c r="E10" s="132">
        <v>12</v>
      </c>
      <c r="F10" s="129">
        <v>240</v>
      </c>
      <c r="G10" s="129">
        <v>565</v>
      </c>
      <c r="H10" s="132">
        <v>1</v>
      </c>
      <c r="I10" s="132">
        <v>1</v>
      </c>
      <c r="J10" s="132">
        <v>1</v>
      </c>
      <c r="K10" s="133">
        <f>[1]parametri!$C$21</f>
        <v>3956</v>
      </c>
      <c r="L10" s="133">
        <f>[1]parametri!$I$21</f>
        <v>329.66666666666669</v>
      </c>
      <c r="M10" s="133"/>
      <c r="N10" s="133"/>
      <c r="O10" s="134">
        <f>ROUND(I10*K10,2)</f>
        <v>3956</v>
      </c>
      <c r="P10" s="135">
        <f t="shared" si="0"/>
        <v>3956</v>
      </c>
      <c r="Q10" s="136">
        <f t="shared" ref="Q10:Q73" si="1">ROUND(P10/E10*3*0.05,2)</f>
        <v>49.45</v>
      </c>
    </row>
    <row r="11" spans="1:18" ht="30" x14ac:dyDescent="0.25">
      <c r="A11" s="128" t="s">
        <v>4688</v>
      </c>
      <c r="B11" s="129">
        <v>360200020</v>
      </c>
      <c r="C11" s="130" t="s">
        <v>2736</v>
      </c>
      <c r="D11" s="131" t="s">
        <v>2972</v>
      </c>
      <c r="E11" s="132">
        <v>12</v>
      </c>
      <c r="F11" s="129">
        <v>240</v>
      </c>
      <c r="G11" s="129">
        <v>1235</v>
      </c>
      <c r="H11" s="132">
        <v>1</v>
      </c>
      <c r="I11" s="132"/>
      <c r="J11" s="132">
        <v>1</v>
      </c>
      <c r="K11" s="133">
        <f>[1]parametri!$C$19</f>
        <v>3820</v>
      </c>
      <c r="L11" s="133">
        <f>[1]parametri!$I$19</f>
        <v>318.33333333333331</v>
      </c>
      <c r="M11" s="133"/>
      <c r="N11" s="133"/>
      <c r="O11" s="134">
        <f>ROUND(J11*K11,0)</f>
        <v>3820</v>
      </c>
      <c r="P11" s="135">
        <f t="shared" si="0"/>
        <v>3820</v>
      </c>
      <c r="Q11" s="136">
        <f t="shared" si="1"/>
        <v>47.75</v>
      </c>
    </row>
    <row r="12" spans="1:18" ht="30" x14ac:dyDescent="0.25">
      <c r="A12" s="128" t="s">
        <v>4688</v>
      </c>
      <c r="B12" s="129">
        <v>360200020</v>
      </c>
      <c r="C12" s="130" t="s">
        <v>2736</v>
      </c>
      <c r="D12" s="131" t="s">
        <v>4689</v>
      </c>
      <c r="E12" s="132">
        <v>12</v>
      </c>
      <c r="F12" s="129"/>
      <c r="G12" s="129">
        <v>0</v>
      </c>
      <c r="H12" s="132">
        <v>1</v>
      </c>
      <c r="I12" s="132"/>
      <c r="J12" s="132">
        <v>1.25</v>
      </c>
      <c r="K12" s="133"/>
      <c r="L12" s="133"/>
      <c r="M12" s="133">
        <f>[1]parametri!$C$35</f>
        <v>3524</v>
      </c>
      <c r="N12" s="133">
        <f>[1]parametri!$I$35</f>
        <v>293.66666666666669</v>
      </c>
      <c r="O12" s="134">
        <f>ROUND(J12*M12,2)</f>
        <v>4405</v>
      </c>
      <c r="P12" s="135">
        <f t="shared" si="0"/>
        <v>4405</v>
      </c>
      <c r="Q12" s="136">
        <f t="shared" si="1"/>
        <v>55.06</v>
      </c>
    </row>
    <row r="13" spans="1:18" ht="30" x14ac:dyDescent="0.25">
      <c r="A13" s="128" t="s">
        <v>4688</v>
      </c>
      <c r="B13" s="129">
        <v>360200020</v>
      </c>
      <c r="C13" s="130" t="s">
        <v>2736</v>
      </c>
      <c r="D13" s="131" t="s">
        <v>4689</v>
      </c>
      <c r="E13" s="132">
        <v>12</v>
      </c>
      <c r="F13" s="129">
        <v>240</v>
      </c>
      <c r="G13" s="129">
        <f>6310+8+44</f>
        <v>6362</v>
      </c>
      <c r="H13" s="132">
        <v>1</v>
      </c>
      <c r="I13" s="132">
        <v>1.25</v>
      </c>
      <c r="J13" s="132"/>
      <c r="K13" s="133">
        <f>[1]parametri!$C$16</f>
        <v>4367</v>
      </c>
      <c r="L13" s="133">
        <f>[1]parametri!$I$16</f>
        <v>363.91666666666669</v>
      </c>
      <c r="M13" s="133"/>
      <c r="N13" s="133">
        <f>[1]parametri!$I$35</f>
        <v>293.66666666666669</v>
      </c>
      <c r="O13" s="134">
        <f>ROUND((I13*K13)+(J13*M13),2)</f>
        <v>5458.75</v>
      </c>
      <c r="P13" s="135">
        <f t="shared" si="0"/>
        <v>5459</v>
      </c>
      <c r="Q13" s="136">
        <f t="shared" si="1"/>
        <v>68.239999999999995</v>
      </c>
    </row>
    <row r="14" spans="1:18" ht="30" x14ac:dyDescent="0.25">
      <c r="A14" s="128" t="s">
        <v>4688</v>
      </c>
      <c r="B14" s="129">
        <v>420200021</v>
      </c>
      <c r="C14" s="130" t="s">
        <v>2907</v>
      </c>
      <c r="D14" s="131" t="s">
        <v>2970</v>
      </c>
      <c r="E14" s="132">
        <v>12</v>
      </c>
      <c r="F14" s="129">
        <v>240</v>
      </c>
      <c r="G14" s="129">
        <v>765</v>
      </c>
      <c r="H14" s="132">
        <v>1</v>
      </c>
      <c r="I14" s="132"/>
      <c r="J14" s="132">
        <v>0.5</v>
      </c>
      <c r="K14" s="133">
        <f>[1]parametri!$C$32</f>
        <v>3416</v>
      </c>
      <c r="L14" s="133">
        <f>[1]parametri!$I$32</f>
        <v>284.66666666666669</v>
      </c>
      <c r="M14" s="133"/>
      <c r="N14" s="133"/>
      <c r="O14" s="134">
        <f>ROUND(J14*K14,2)</f>
        <v>1708</v>
      </c>
      <c r="P14" s="135">
        <f t="shared" si="0"/>
        <v>1708</v>
      </c>
      <c r="Q14" s="136">
        <f t="shared" si="1"/>
        <v>21.35</v>
      </c>
    </row>
    <row r="15" spans="1:18" ht="30" x14ac:dyDescent="0.25">
      <c r="A15" s="128" t="s">
        <v>4688</v>
      </c>
      <c r="B15" s="129">
        <v>420200021</v>
      </c>
      <c r="C15" s="130" t="s">
        <v>2907</v>
      </c>
      <c r="D15" s="131" t="s">
        <v>2972</v>
      </c>
      <c r="E15" s="132">
        <v>12</v>
      </c>
      <c r="F15" s="129">
        <v>240</v>
      </c>
      <c r="G15" s="129">
        <v>653</v>
      </c>
      <c r="H15" s="132">
        <v>1</v>
      </c>
      <c r="I15" s="132"/>
      <c r="J15" s="132">
        <v>0.25</v>
      </c>
      <c r="K15" s="133">
        <f>[1]parametri!$C$19</f>
        <v>3820</v>
      </c>
      <c r="L15" s="133">
        <f>[1]parametri!$I$19</f>
        <v>318.33333333333331</v>
      </c>
      <c r="M15" s="133"/>
      <c r="N15" s="133"/>
      <c r="O15" s="134">
        <f>ROUND(J15*K15,0)</f>
        <v>955</v>
      </c>
      <c r="P15" s="135">
        <f t="shared" si="0"/>
        <v>955</v>
      </c>
      <c r="Q15" s="136">
        <f t="shared" si="1"/>
        <v>11.94</v>
      </c>
    </row>
    <row r="16" spans="1:18" ht="30" x14ac:dyDescent="0.25">
      <c r="A16" s="128" t="s">
        <v>4688</v>
      </c>
      <c r="B16" s="129">
        <v>940200008</v>
      </c>
      <c r="C16" s="130" t="s">
        <v>2973</v>
      </c>
      <c r="D16" s="131" t="s">
        <v>4689</v>
      </c>
      <c r="E16" s="132">
        <v>12</v>
      </c>
      <c r="F16" s="129">
        <v>240</v>
      </c>
      <c r="G16" s="129">
        <f>877+7+569+14</f>
        <v>1467</v>
      </c>
      <c r="H16" s="132">
        <v>0</v>
      </c>
      <c r="I16" s="132">
        <v>0.25</v>
      </c>
      <c r="J16" s="132"/>
      <c r="K16" s="133">
        <f>[1]parametri!$C$16</f>
        <v>4367</v>
      </c>
      <c r="L16" s="133">
        <f>[1]parametri!$I$16</f>
        <v>363.91666666666669</v>
      </c>
      <c r="M16" s="133"/>
      <c r="N16" s="133"/>
      <c r="O16" s="134">
        <f>ROUND((I16*K16)+(J16*M16),0)</f>
        <v>1092</v>
      </c>
      <c r="P16" s="135">
        <f t="shared" si="0"/>
        <v>1092</v>
      </c>
      <c r="Q16" s="136">
        <f t="shared" si="1"/>
        <v>13.65</v>
      </c>
    </row>
    <row r="17" spans="1:17" ht="30" x14ac:dyDescent="0.25">
      <c r="A17" s="128" t="s">
        <v>4688</v>
      </c>
      <c r="B17" s="129">
        <v>940200008</v>
      </c>
      <c r="C17" s="130" t="s">
        <v>2973</v>
      </c>
      <c r="D17" s="131" t="s">
        <v>4689</v>
      </c>
      <c r="E17" s="132">
        <v>12</v>
      </c>
      <c r="F17" s="129"/>
      <c r="G17" s="129">
        <f>5993+10</f>
        <v>6003</v>
      </c>
      <c r="H17" s="132">
        <v>1</v>
      </c>
      <c r="I17" s="132"/>
      <c r="J17" s="132">
        <v>1.25</v>
      </c>
      <c r="K17" s="133"/>
      <c r="L17" s="133"/>
      <c r="M17" s="133">
        <f>[1]parametri!$C$35</f>
        <v>3524</v>
      </c>
      <c r="N17" s="133">
        <f>[1]parametri!$I$35</f>
        <v>293.66666666666669</v>
      </c>
      <c r="O17" s="134">
        <f>ROUND(J17*M17,2)</f>
        <v>4405</v>
      </c>
      <c r="P17" s="135">
        <f t="shared" si="0"/>
        <v>4405</v>
      </c>
      <c r="Q17" s="136">
        <f t="shared" si="1"/>
        <v>55.06</v>
      </c>
    </row>
    <row r="18" spans="1:17" ht="30" x14ac:dyDescent="0.25">
      <c r="A18" s="128" t="s">
        <v>4688</v>
      </c>
      <c r="B18" s="129">
        <v>940200008</v>
      </c>
      <c r="C18" s="130" t="s">
        <v>2973</v>
      </c>
      <c r="D18" s="131" t="s">
        <v>4689</v>
      </c>
      <c r="E18" s="132">
        <v>12</v>
      </c>
      <c r="F18" s="129">
        <v>240</v>
      </c>
      <c r="G18" s="129">
        <f>5810+5317+18</f>
        <v>11145</v>
      </c>
      <c r="H18" s="132">
        <v>1</v>
      </c>
      <c r="I18" s="132">
        <v>1</v>
      </c>
      <c r="J18" s="132"/>
      <c r="K18" s="133">
        <f>[1]parametri!$C$16</f>
        <v>4367</v>
      </c>
      <c r="L18" s="133">
        <f>[1]parametri!$I$16</f>
        <v>363.91666666666669</v>
      </c>
      <c r="M18" s="133"/>
      <c r="N18" s="133">
        <f>[1]parametri!$I$35</f>
        <v>293.66666666666669</v>
      </c>
      <c r="O18" s="134">
        <f>ROUND((I18*K18)+(J18*M18),2)</f>
        <v>4367</v>
      </c>
      <c r="P18" s="135">
        <f t="shared" si="0"/>
        <v>4367</v>
      </c>
      <c r="Q18" s="136">
        <f t="shared" si="1"/>
        <v>54.59</v>
      </c>
    </row>
    <row r="19" spans="1:17" ht="30" x14ac:dyDescent="0.25">
      <c r="A19" s="128" t="s">
        <v>4688</v>
      </c>
      <c r="B19" s="129">
        <v>940200008</v>
      </c>
      <c r="C19" s="130" t="s">
        <v>2973</v>
      </c>
      <c r="D19" s="131" t="s">
        <v>4689</v>
      </c>
      <c r="E19" s="132">
        <v>12</v>
      </c>
      <c r="F19" s="129">
        <v>240</v>
      </c>
      <c r="G19" s="129">
        <f>328+80+4+2</f>
        <v>414</v>
      </c>
      <c r="H19" s="132">
        <v>1</v>
      </c>
      <c r="I19" s="132">
        <v>0.5</v>
      </c>
      <c r="J19" s="132"/>
      <c r="K19" s="133">
        <f>[1]parametri!$C$30</f>
        <v>3416</v>
      </c>
      <c r="L19" s="133">
        <f>[1]parametri!$I$30</f>
        <v>284.66666666666669</v>
      </c>
      <c r="M19" s="133"/>
      <c r="N19" s="133">
        <f>[1]parametri!$I$35</f>
        <v>293.66666666666669</v>
      </c>
      <c r="O19" s="134">
        <f>ROUND((I19*K19)+(J19*M19),2)</f>
        <v>1708</v>
      </c>
      <c r="P19" s="135">
        <f t="shared" si="0"/>
        <v>1708</v>
      </c>
      <c r="Q19" s="136">
        <f t="shared" si="1"/>
        <v>21.35</v>
      </c>
    </row>
    <row r="20" spans="1:17" x14ac:dyDescent="0.25">
      <c r="A20" s="128" t="s">
        <v>4686</v>
      </c>
      <c r="B20" s="129">
        <v>900200068</v>
      </c>
      <c r="C20" s="130" t="s">
        <v>2974</v>
      </c>
      <c r="D20" s="131" t="s">
        <v>4689</v>
      </c>
      <c r="E20" s="132">
        <v>12</v>
      </c>
      <c r="F20" s="129">
        <v>240</v>
      </c>
      <c r="G20" s="129">
        <f>341+448</f>
        <v>789</v>
      </c>
      <c r="H20" s="132">
        <v>0</v>
      </c>
      <c r="I20" s="132">
        <v>0.25</v>
      </c>
      <c r="J20" s="132"/>
      <c r="K20" s="133">
        <f>[1]parametri!$C$16</f>
        <v>4367</v>
      </c>
      <c r="L20" s="133">
        <f>[1]parametri!$I$16</f>
        <v>363.91666666666669</v>
      </c>
      <c r="M20" s="133"/>
      <c r="N20" s="133"/>
      <c r="O20" s="134">
        <f>ROUND((I20*K20)+(J20*M20),0)</f>
        <v>1092</v>
      </c>
      <c r="P20" s="135">
        <f t="shared" si="0"/>
        <v>1092</v>
      </c>
      <c r="Q20" s="136">
        <f t="shared" si="1"/>
        <v>13.65</v>
      </c>
    </row>
    <row r="21" spans="1:17" x14ac:dyDescent="0.25">
      <c r="A21" s="128" t="s">
        <v>4686</v>
      </c>
      <c r="B21" s="129">
        <v>900200068</v>
      </c>
      <c r="C21" s="130" t="s">
        <v>2974</v>
      </c>
      <c r="D21" s="131" t="s">
        <v>4689</v>
      </c>
      <c r="E21" s="132">
        <v>12</v>
      </c>
      <c r="F21" s="129">
        <v>240</v>
      </c>
      <c r="G21" s="129">
        <f>30+1</f>
        <v>31</v>
      </c>
      <c r="H21" s="132">
        <v>1</v>
      </c>
      <c r="I21" s="132"/>
      <c r="J21" s="132">
        <v>1.25</v>
      </c>
      <c r="K21" s="133"/>
      <c r="L21" s="133"/>
      <c r="M21" s="133">
        <f>[1]parametri!$C$35</f>
        <v>3524</v>
      </c>
      <c r="N21" s="133">
        <f>[1]parametri!$I$35</f>
        <v>293.66666666666669</v>
      </c>
      <c r="O21" s="134">
        <f>ROUND(J21*M21,2)</f>
        <v>4405</v>
      </c>
      <c r="P21" s="135">
        <f t="shared" si="0"/>
        <v>4405</v>
      </c>
      <c r="Q21" s="136">
        <f t="shared" si="1"/>
        <v>55.06</v>
      </c>
    </row>
    <row r="22" spans="1:17" x14ac:dyDescent="0.25">
      <c r="A22" s="128" t="s">
        <v>4686</v>
      </c>
      <c r="B22" s="129">
        <v>900200068</v>
      </c>
      <c r="C22" s="130" t="s">
        <v>2974</v>
      </c>
      <c r="D22" s="131" t="s">
        <v>4689</v>
      </c>
      <c r="E22" s="132">
        <v>12</v>
      </c>
      <c r="F22" s="129">
        <v>240</v>
      </c>
      <c r="G22" s="129">
        <f>5065+4639</f>
        <v>9704</v>
      </c>
      <c r="H22" s="132">
        <v>1</v>
      </c>
      <c r="I22" s="132">
        <v>1</v>
      </c>
      <c r="J22" s="132"/>
      <c r="K22" s="133">
        <f>[1]parametri!$C$16</f>
        <v>4367</v>
      </c>
      <c r="L22" s="133">
        <f>[1]parametri!$I$16</f>
        <v>363.91666666666669</v>
      </c>
      <c r="M22" s="133"/>
      <c r="N22" s="133">
        <f>[1]parametri!$I$35</f>
        <v>293.66666666666669</v>
      </c>
      <c r="O22" s="134">
        <f>ROUND((I22*K22)+(J22*M22),2)</f>
        <v>4367</v>
      </c>
      <c r="P22" s="135">
        <f t="shared" si="0"/>
        <v>4367</v>
      </c>
      <c r="Q22" s="136">
        <f t="shared" si="1"/>
        <v>54.59</v>
      </c>
    </row>
    <row r="23" spans="1:17" ht="30" x14ac:dyDescent="0.25">
      <c r="A23" s="128" t="s">
        <v>4687</v>
      </c>
      <c r="B23" s="129">
        <v>10001989</v>
      </c>
      <c r="C23" s="130" t="s">
        <v>2976</v>
      </c>
      <c r="D23" s="131" t="s">
        <v>2977</v>
      </c>
      <c r="E23" s="132">
        <v>6</v>
      </c>
      <c r="F23" s="129">
        <v>120</v>
      </c>
      <c r="G23" s="129"/>
      <c r="H23" s="132">
        <v>1</v>
      </c>
      <c r="I23" s="132">
        <v>0</v>
      </c>
      <c r="J23" s="132">
        <v>5.6</v>
      </c>
      <c r="K23" s="133">
        <v>3673</v>
      </c>
      <c r="L23" s="133">
        <v>306.08</v>
      </c>
      <c r="M23" s="133"/>
      <c r="N23" s="133"/>
      <c r="O23" s="134">
        <f>ROUND(J23*L23*6,2)</f>
        <v>10284.290000000001</v>
      </c>
      <c r="P23" s="135">
        <f t="shared" si="0"/>
        <v>10285</v>
      </c>
      <c r="Q23" s="136">
        <f t="shared" si="1"/>
        <v>257.13</v>
      </c>
    </row>
    <row r="24" spans="1:17" ht="30" x14ac:dyDescent="0.25">
      <c r="A24" s="128" t="s">
        <v>4687</v>
      </c>
      <c r="B24" s="129">
        <v>10001989</v>
      </c>
      <c r="C24" s="130" t="s">
        <v>2976</v>
      </c>
      <c r="D24" s="131" t="s">
        <v>2977</v>
      </c>
      <c r="E24" s="132">
        <v>1.0900000000000001</v>
      </c>
      <c r="F24" s="129">
        <v>120</v>
      </c>
      <c r="G24" s="129"/>
      <c r="H24" s="132">
        <v>1</v>
      </c>
      <c r="I24" s="132">
        <v>0</v>
      </c>
      <c r="J24" s="132">
        <f>1+1</f>
        <v>2</v>
      </c>
      <c r="K24" s="133">
        <v>3673</v>
      </c>
      <c r="L24" s="133">
        <v>306.08</v>
      </c>
      <c r="M24" s="133"/>
      <c r="N24" s="133"/>
      <c r="O24" s="134">
        <f>ROUND(J24*L24,2)</f>
        <v>612.16</v>
      </c>
      <c r="P24" s="135">
        <f t="shared" si="0"/>
        <v>613</v>
      </c>
      <c r="Q24" s="136">
        <f t="shared" si="1"/>
        <v>84.36</v>
      </c>
    </row>
    <row r="25" spans="1:17" ht="30" x14ac:dyDescent="0.25">
      <c r="A25" s="128" t="s">
        <v>4687</v>
      </c>
      <c r="B25" s="129">
        <v>10001989</v>
      </c>
      <c r="C25" s="130" t="s">
        <v>2976</v>
      </c>
      <c r="D25" s="131" t="s">
        <v>2977</v>
      </c>
      <c r="E25" s="132">
        <v>6</v>
      </c>
      <c r="F25" s="129">
        <v>120</v>
      </c>
      <c r="G25" s="129"/>
      <c r="H25" s="132">
        <v>1</v>
      </c>
      <c r="I25" s="132">
        <v>9.4499999999999993</v>
      </c>
      <c r="J25" s="132">
        <v>0</v>
      </c>
      <c r="K25" s="133">
        <v>3673</v>
      </c>
      <c r="L25" s="133">
        <v>306.08</v>
      </c>
      <c r="M25" s="133"/>
      <c r="N25" s="133"/>
      <c r="O25" s="134">
        <f>ROUND(I25*L25*6,2)</f>
        <v>17354.740000000002</v>
      </c>
      <c r="P25" s="135">
        <f t="shared" si="0"/>
        <v>17355</v>
      </c>
      <c r="Q25" s="136">
        <f t="shared" si="1"/>
        <v>433.88</v>
      </c>
    </row>
    <row r="26" spans="1:17" ht="30" x14ac:dyDescent="0.25">
      <c r="A26" s="128" t="s">
        <v>4687</v>
      </c>
      <c r="B26" s="129">
        <v>10001989</v>
      </c>
      <c r="C26" s="130" t="s">
        <v>2976</v>
      </c>
      <c r="D26" s="131" t="s">
        <v>2977</v>
      </c>
      <c r="E26" s="132">
        <v>1.0900000000000001</v>
      </c>
      <c r="F26" s="129">
        <v>120</v>
      </c>
      <c r="G26" s="129"/>
      <c r="H26" s="132">
        <v>1</v>
      </c>
      <c r="I26" s="132">
        <v>3.2</v>
      </c>
      <c r="J26" s="132">
        <v>0</v>
      </c>
      <c r="K26" s="133">
        <v>3673</v>
      </c>
      <c r="L26" s="133">
        <v>306.08</v>
      </c>
      <c r="M26" s="133"/>
      <c r="N26" s="133"/>
      <c r="O26" s="134">
        <f>ROUND(I26*L26,2)</f>
        <v>979.46</v>
      </c>
      <c r="P26" s="135">
        <f t="shared" si="0"/>
        <v>980</v>
      </c>
      <c r="Q26" s="136">
        <f t="shared" si="1"/>
        <v>134.86000000000001</v>
      </c>
    </row>
    <row r="27" spans="1:17" ht="30" x14ac:dyDescent="0.25">
      <c r="A27" s="128" t="s">
        <v>4687</v>
      </c>
      <c r="B27" s="129">
        <v>10001989</v>
      </c>
      <c r="C27" s="130" t="s">
        <v>2976</v>
      </c>
      <c r="D27" s="131" t="s">
        <v>2977</v>
      </c>
      <c r="E27" s="132">
        <v>6</v>
      </c>
      <c r="F27" s="129">
        <v>120</v>
      </c>
      <c r="G27" s="129"/>
      <c r="H27" s="132">
        <v>1</v>
      </c>
      <c r="I27" s="132">
        <v>15.5</v>
      </c>
      <c r="J27" s="132">
        <v>0</v>
      </c>
      <c r="K27" s="133">
        <v>3673</v>
      </c>
      <c r="L27" s="133">
        <v>306.08</v>
      </c>
      <c r="M27" s="133"/>
      <c r="N27" s="133"/>
      <c r="O27" s="134">
        <f>ROUND(I27*L27*6,2)</f>
        <v>28465.439999999999</v>
      </c>
      <c r="P27" s="135">
        <f t="shared" si="0"/>
        <v>28466</v>
      </c>
      <c r="Q27" s="136">
        <f t="shared" si="1"/>
        <v>711.65</v>
      </c>
    </row>
    <row r="28" spans="1:17" ht="30" x14ac:dyDescent="0.25">
      <c r="A28" s="128" t="s">
        <v>4687</v>
      </c>
      <c r="B28" s="129">
        <v>10001989</v>
      </c>
      <c r="C28" s="130" t="s">
        <v>2976</v>
      </c>
      <c r="D28" s="131" t="s">
        <v>2977</v>
      </c>
      <c r="E28" s="132">
        <v>1.0900000000000001</v>
      </c>
      <c r="F28" s="129">
        <v>120</v>
      </c>
      <c r="G28" s="129"/>
      <c r="H28" s="132">
        <v>1</v>
      </c>
      <c r="I28" s="132">
        <f>1.5+1.1</f>
        <v>2.6</v>
      </c>
      <c r="J28" s="132">
        <v>0</v>
      </c>
      <c r="K28" s="133">
        <v>3673</v>
      </c>
      <c r="L28" s="133">
        <v>306.08</v>
      </c>
      <c r="M28" s="133"/>
      <c r="N28" s="133"/>
      <c r="O28" s="134">
        <f>ROUND(I28*L28,2)</f>
        <v>795.81</v>
      </c>
      <c r="P28" s="135">
        <f t="shared" si="0"/>
        <v>796</v>
      </c>
      <c r="Q28" s="136">
        <f t="shared" si="1"/>
        <v>109.54</v>
      </c>
    </row>
    <row r="29" spans="1:17" ht="30" x14ac:dyDescent="0.25">
      <c r="A29" s="128" t="s">
        <v>4687</v>
      </c>
      <c r="B29" s="129">
        <v>10001989</v>
      </c>
      <c r="C29" s="130" t="s">
        <v>2976</v>
      </c>
      <c r="D29" s="131" t="s">
        <v>2977</v>
      </c>
      <c r="E29" s="132">
        <v>6</v>
      </c>
      <c r="F29" s="129">
        <v>120</v>
      </c>
      <c r="G29" s="129"/>
      <c r="H29" s="132">
        <v>1</v>
      </c>
      <c r="I29" s="132">
        <v>0.35</v>
      </c>
      <c r="J29" s="132">
        <v>0</v>
      </c>
      <c r="K29" s="133">
        <v>3673</v>
      </c>
      <c r="L29" s="133">
        <v>306.08</v>
      </c>
      <c r="M29" s="133"/>
      <c r="N29" s="133"/>
      <c r="O29" s="134">
        <f>ROUND(I29*L29*6,2)</f>
        <v>642.77</v>
      </c>
      <c r="P29" s="135">
        <f t="shared" si="0"/>
        <v>643</v>
      </c>
      <c r="Q29" s="136">
        <f t="shared" si="1"/>
        <v>16.079999999999998</v>
      </c>
    </row>
    <row r="30" spans="1:17" ht="30" x14ac:dyDescent="0.25">
      <c r="A30" s="128" t="s">
        <v>4687</v>
      </c>
      <c r="B30" s="129">
        <v>10001989</v>
      </c>
      <c r="C30" s="130" t="s">
        <v>2976</v>
      </c>
      <c r="D30" s="131" t="s">
        <v>2977</v>
      </c>
      <c r="E30" s="132">
        <v>6</v>
      </c>
      <c r="F30" s="129">
        <v>120</v>
      </c>
      <c r="G30" s="129"/>
      <c r="H30" s="132">
        <v>1</v>
      </c>
      <c r="I30" s="132">
        <v>0.65</v>
      </c>
      <c r="J30" s="132">
        <v>0</v>
      </c>
      <c r="K30" s="133">
        <v>3673</v>
      </c>
      <c r="L30" s="133">
        <v>306.08</v>
      </c>
      <c r="M30" s="133"/>
      <c r="N30" s="133"/>
      <c r="O30" s="134">
        <f>ROUND(I30*L30*6,2)</f>
        <v>1193.71</v>
      </c>
      <c r="P30" s="135">
        <f t="shared" si="0"/>
        <v>1194</v>
      </c>
      <c r="Q30" s="136">
        <f t="shared" si="1"/>
        <v>29.85</v>
      </c>
    </row>
    <row r="31" spans="1:17" ht="30" x14ac:dyDescent="0.25">
      <c r="A31" s="128" t="s">
        <v>4687</v>
      </c>
      <c r="B31" s="129">
        <v>10001989</v>
      </c>
      <c r="C31" s="130" t="s">
        <v>2976</v>
      </c>
      <c r="D31" s="131" t="s">
        <v>2977</v>
      </c>
      <c r="E31" s="132">
        <v>1.0900000000000001</v>
      </c>
      <c r="F31" s="129">
        <v>120</v>
      </c>
      <c r="G31" s="129"/>
      <c r="H31" s="132">
        <v>1</v>
      </c>
      <c r="I31" s="132">
        <v>0.45</v>
      </c>
      <c r="J31" s="132">
        <v>0</v>
      </c>
      <c r="K31" s="133">
        <v>3673</v>
      </c>
      <c r="L31" s="133">
        <v>306.08</v>
      </c>
      <c r="M31" s="133"/>
      <c r="N31" s="133"/>
      <c r="O31" s="134">
        <f>ROUND(I31*L31,2)</f>
        <v>137.74</v>
      </c>
      <c r="P31" s="135">
        <f t="shared" si="0"/>
        <v>138</v>
      </c>
      <c r="Q31" s="136">
        <f t="shared" si="1"/>
        <v>18.989999999999998</v>
      </c>
    </row>
    <row r="32" spans="1:17" x14ac:dyDescent="0.25">
      <c r="A32" s="128" t="s">
        <v>4686</v>
      </c>
      <c r="B32" s="129">
        <v>270065202</v>
      </c>
      <c r="C32" s="130" t="s">
        <v>2405</v>
      </c>
      <c r="D32" s="131" t="s">
        <v>2975</v>
      </c>
      <c r="E32" s="132">
        <v>12</v>
      </c>
      <c r="F32" s="129">
        <v>240</v>
      </c>
      <c r="G32" s="129">
        <v>1391</v>
      </c>
      <c r="H32" s="132">
        <v>1</v>
      </c>
      <c r="I32" s="132">
        <v>0</v>
      </c>
      <c r="J32" s="132">
        <v>0.25</v>
      </c>
      <c r="K32" s="133">
        <f>[1]parametri!$C$18</f>
        <v>4360</v>
      </c>
      <c r="L32" s="133">
        <f>[1]parametri!$I$16</f>
        <v>363.91666666666669</v>
      </c>
      <c r="M32" s="133"/>
      <c r="N32" s="133"/>
      <c r="O32" s="134">
        <f>ROUND(J32*K32,2)</f>
        <v>1090</v>
      </c>
      <c r="P32" s="135">
        <f t="shared" si="0"/>
        <v>1090</v>
      </c>
      <c r="Q32" s="136">
        <f t="shared" si="1"/>
        <v>13.63</v>
      </c>
    </row>
    <row r="33" spans="1:17" ht="45" x14ac:dyDescent="0.25">
      <c r="A33" s="128" t="s">
        <v>4690</v>
      </c>
      <c r="B33" s="129">
        <v>740200049</v>
      </c>
      <c r="C33" s="130" t="s">
        <v>2704</v>
      </c>
      <c r="D33" s="131" t="s">
        <v>2970</v>
      </c>
      <c r="E33" s="132">
        <v>12</v>
      </c>
      <c r="F33" s="129">
        <v>240</v>
      </c>
      <c r="G33" s="129">
        <v>797</v>
      </c>
      <c r="H33" s="132">
        <v>1</v>
      </c>
      <c r="I33" s="132"/>
      <c r="J33" s="132">
        <v>0.5</v>
      </c>
      <c r="K33" s="133">
        <f>[1]parametri!$C$32</f>
        <v>3416</v>
      </c>
      <c r="L33" s="133">
        <f>[1]parametri!$I$32</f>
        <v>284.66666666666669</v>
      </c>
      <c r="M33" s="133"/>
      <c r="N33" s="133"/>
      <c r="O33" s="134">
        <f>ROUND(J33*K33,2)</f>
        <v>1708</v>
      </c>
      <c r="P33" s="135">
        <f t="shared" si="0"/>
        <v>1708</v>
      </c>
      <c r="Q33" s="136">
        <f t="shared" si="1"/>
        <v>21.35</v>
      </c>
    </row>
    <row r="34" spans="1:17" ht="30" x14ac:dyDescent="0.25">
      <c r="A34" s="128" t="s">
        <v>4687</v>
      </c>
      <c r="B34" s="129">
        <v>130077419</v>
      </c>
      <c r="C34" s="130" t="s">
        <v>2891</v>
      </c>
      <c r="D34" s="131" t="s">
        <v>4689</v>
      </c>
      <c r="E34" s="132">
        <v>12</v>
      </c>
      <c r="F34" s="129">
        <v>240</v>
      </c>
      <c r="G34" s="129">
        <v>60</v>
      </c>
      <c r="H34" s="132">
        <v>1</v>
      </c>
      <c r="I34" s="132">
        <v>1</v>
      </c>
      <c r="J34" s="132"/>
      <c r="K34" s="133">
        <f>[1]parametri!$C$34</f>
        <v>3416</v>
      </c>
      <c r="L34" s="133">
        <f>[1]parametri!$I$34</f>
        <v>284.66666666666669</v>
      </c>
      <c r="M34" s="133"/>
      <c r="N34" s="133">
        <f>[1]parametri!$I$35</f>
        <v>293.66666666666669</v>
      </c>
      <c r="O34" s="134">
        <f>ROUND((I34*K34)+(J34*M34),2)</f>
        <v>3416</v>
      </c>
      <c r="P34" s="135">
        <f t="shared" si="0"/>
        <v>3416</v>
      </c>
      <c r="Q34" s="136">
        <f t="shared" si="1"/>
        <v>42.7</v>
      </c>
    </row>
    <row r="35" spans="1:17" ht="30" x14ac:dyDescent="0.25">
      <c r="A35" s="128" t="s">
        <v>4687</v>
      </c>
      <c r="B35" s="129">
        <v>130077419</v>
      </c>
      <c r="C35" s="130" t="s">
        <v>2891</v>
      </c>
      <c r="D35" s="131" t="s">
        <v>4689</v>
      </c>
      <c r="E35" s="132">
        <v>12</v>
      </c>
      <c r="F35" s="129">
        <v>240</v>
      </c>
      <c r="G35" s="129">
        <f>588+73+61+561</f>
        <v>1283</v>
      </c>
      <c r="H35" s="132">
        <v>1</v>
      </c>
      <c r="I35" s="132">
        <v>1.25</v>
      </c>
      <c r="J35" s="132"/>
      <c r="K35" s="133">
        <f>[1]parametri!$C$16</f>
        <v>4367</v>
      </c>
      <c r="L35" s="133">
        <f>[1]parametri!$I$16</f>
        <v>363.91666666666669</v>
      </c>
      <c r="M35" s="133"/>
      <c r="N35" s="133"/>
      <c r="O35" s="134">
        <f>ROUND((I35*K35)+(J35*M35),2)</f>
        <v>5458.75</v>
      </c>
      <c r="P35" s="135">
        <f t="shared" si="0"/>
        <v>5459</v>
      </c>
      <c r="Q35" s="136">
        <f t="shared" si="1"/>
        <v>68.239999999999995</v>
      </c>
    </row>
    <row r="36" spans="1:17" ht="30" x14ac:dyDescent="0.25">
      <c r="A36" s="128" t="s">
        <v>4687</v>
      </c>
      <c r="B36" s="129">
        <v>130077419</v>
      </c>
      <c r="C36" s="130" t="s">
        <v>2891</v>
      </c>
      <c r="D36" s="131" t="s">
        <v>4689</v>
      </c>
      <c r="E36" s="132">
        <v>12</v>
      </c>
      <c r="F36" s="129">
        <v>240</v>
      </c>
      <c r="G36" s="129"/>
      <c r="H36" s="132">
        <v>1</v>
      </c>
      <c r="I36" s="132">
        <v>1</v>
      </c>
      <c r="J36" s="132"/>
      <c r="K36" s="133">
        <f>[1]parametri!$C$30</f>
        <v>3416</v>
      </c>
      <c r="L36" s="133">
        <f>[1]parametri!$I$30</f>
        <v>284.66666666666669</v>
      </c>
      <c r="M36" s="133"/>
      <c r="N36" s="133"/>
      <c r="O36" s="134">
        <f>ROUND((I36*K36)+(J36*M36),2)</f>
        <v>3416</v>
      </c>
      <c r="P36" s="135">
        <f t="shared" si="0"/>
        <v>3416</v>
      </c>
      <c r="Q36" s="136">
        <f t="shared" si="1"/>
        <v>42.7</v>
      </c>
    </row>
    <row r="37" spans="1:17" ht="30" x14ac:dyDescent="0.25">
      <c r="A37" s="128" t="s">
        <v>4691</v>
      </c>
      <c r="B37" s="129">
        <v>50022601</v>
      </c>
      <c r="C37" s="130" t="s">
        <v>2804</v>
      </c>
      <c r="D37" s="131" t="s">
        <v>2971</v>
      </c>
      <c r="E37" s="132">
        <v>12</v>
      </c>
      <c r="F37" s="129">
        <v>240</v>
      </c>
      <c r="G37" s="129">
        <v>1104</v>
      </c>
      <c r="H37" s="132">
        <v>1</v>
      </c>
      <c r="I37" s="132">
        <v>1</v>
      </c>
      <c r="J37" s="132">
        <v>1</v>
      </c>
      <c r="K37" s="133">
        <f>[1]parametri!$C$21</f>
        <v>3956</v>
      </c>
      <c r="L37" s="133">
        <f>[1]parametri!$I$21</f>
        <v>329.66666666666669</v>
      </c>
      <c r="M37" s="133"/>
      <c r="N37" s="133"/>
      <c r="O37" s="134">
        <f>ROUND(I37*K37,2)</f>
        <v>3956</v>
      </c>
      <c r="P37" s="135">
        <f t="shared" si="0"/>
        <v>3956</v>
      </c>
      <c r="Q37" s="136">
        <f t="shared" si="1"/>
        <v>49.45</v>
      </c>
    </row>
    <row r="38" spans="1:17" x14ac:dyDescent="0.25">
      <c r="A38" s="128" t="s">
        <v>4687</v>
      </c>
      <c r="B38" s="129">
        <v>10000214</v>
      </c>
      <c r="C38" s="130" t="s">
        <v>2871</v>
      </c>
      <c r="D38" s="131" t="s">
        <v>2972</v>
      </c>
      <c r="E38" s="132">
        <v>12</v>
      </c>
      <c r="F38" s="129">
        <v>240</v>
      </c>
      <c r="G38" s="129">
        <v>797</v>
      </c>
      <c r="H38" s="132">
        <v>1</v>
      </c>
      <c r="I38" s="132"/>
      <c r="J38" s="132">
        <v>0.5</v>
      </c>
      <c r="K38" s="133">
        <f>[1]parametri!$C$19</f>
        <v>3820</v>
      </c>
      <c r="L38" s="133">
        <f>[1]parametri!$I$19</f>
        <v>318.33333333333331</v>
      </c>
      <c r="M38" s="133"/>
      <c r="N38" s="133"/>
      <c r="O38" s="134">
        <f>ROUND(J38*K38,0)</f>
        <v>1910</v>
      </c>
      <c r="P38" s="135">
        <f t="shared" si="0"/>
        <v>1910</v>
      </c>
      <c r="Q38" s="136">
        <f t="shared" si="1"/>
        <v>23.88</v>
      </c>
    </row>
    <row r="39" spans="1:17" x14ac:dyDescent="0.25">
      <c r="A39" s="128" t="s">
        <v>4686</v>
      </c>
      <c r="B39" s="129">
        <v>270064003</v>
      </c>
      <c r="C39" s="130" t="s">
        <v>2403</v>
      </c>
      <c r="D39" s="131" t="s">
        <v>2972</v>
      </c>
      <c r="E39" s="132">
        <v>12</v>
      </c>
      <c r="F39" s="129">
        <v>240</v>
      </c>
      <c r="G39" s="129">
        <v>1970</v>
      </c>
      <c r="H39" s="132">
        <v>1</v>
      </c>
      <c r="I39" s="132"/>
      <c r="J39" s="132">
        <v>1.5</v>
      </c>
      <c r="K39" s="133">
        <f>[1]parametri!$C$19</f>
        <v>3820</v>
      </c>
      <c r="L39" s="133">
        <f>[1]parametri!$I$19</f>
        <v>318.33333333333331</v>
      </c>
      <c r="M39" s="133"/>
      <c r="N39" s="133"/>
      <c r="O39" s="134">
        <f>ROUND(J39*K39,0)</f>
        <v>5730</v>
      </c>
      <c r="P39" s="135">
        <f t="shared" si="0"/>
        <v>5730</v>
      </c>
      <c r="Q39" s="136">
        <f t="shared" si="1"/>
        <v>71.63</v>
      </c>
    </row>
    <row r="40" spans="1:17" ht="30" x14ac:dyDescent="0.25">
      <c r="A40" s="128" t="s">
        <v>4687</v>
      </c>
      <c r="B40" s="129">
        <v>10064111</v>
      </c>
      <c r="C40" s="130" t="s">
        <v>563</v>
      </c>
      <c r="D40" s="131" t="s">
        <v>2972</v>
      </c>
      <c r="E40" s="132">
        <v>12</v>
      </c>
      <c r="F40" s="129">
        <v>240</v>
      </c>
      <c r="G40" s="129">
        <v>1064</v>
      </c>
      <c r="H40" s="132">
        <v>1</v>
      </c>
      <c r="I40" s="132"/>
      <c r="J40" s="132">
        <v>0.75</v>
      </c>
      <c r="K40" s="133">
        <f>[1]parametri!$C$19</f>
        <v>3820</v>
      </c>
      <c r="L40" s="133">
        <f>[1]parametri!$I$19</f>
        <v>318.33333333333331</v>
      </c>
      <c r="M40" s="133"/>
      <c r="N40" s="133"/>
      <c r="O40" s="134">
        <f>ROUND(J40*K40,0)</f>
        <v>2865</v>
      </c>
      <c r="P40" s="135">
        <f t="shared" si="0"/>
        <v>2865</v>
      </c>
      <c r="Q40" s="136">
        <f t="shared" si="1"/>
        <v>35.81</v>
      </c>
    </row>
    <row r="41" spans="1:17" ht="30" x14ac:dyDescent="0.25">
      <c r="A41" s="128" t="s">
        <v>4687</v>
      </c>
      <c r="B41" s="129">
        <v>10064111</v>
      </c>
      <c r="C41" s="130" t="s">
        <v>563</v>
      </c>
      <c r="D41" s="131" t="s">
        <v>4689</v>
      </c>
      <c r="E41" s="132">
        <v>12</v>
      </c>
      <c r="F41" s="129">
        <v>240</v>
      </c>
      <c r="G41" s="129">
        <v>44</v>
      </c>
      <c r="H41" s="132">
        <v>1</v>
      </c>
      <c r="I41" s="132">
        <v>0.5</v>
      </c>
      <c r="J41" s="132"/>
      <c r="K41" s="133">
        <f>[1]parametri!$C$16</f>
        <v>4367</v>
      </c>
      <c r="L41" s="133">
        <f>[1]parametri!$I$16</f>
        <v>363.91666666666669</v>
      </c>
      <c r="M41" s="133"/>
      <c r="N41" s="133"/>
      <c r="O41" s="134">
        <f>ROUND((I41*K41)+(J41*M41),0)</f>
        <v>2184</v>
      </c>
      <c r="P41" s="135">
        <f t="shared" si="0"/>
        <v>2184</v>
      </c>
      <c r="Q41" s="136">
        <f t="shared" si="1"/>
        <v>27.3</v>
      </c>
    </row>
    <row r="42" spans="1:17" ht="30" x14ac:dyDescent="0.25">
      <c r="A42" s="128" t="s">
        <v>4687</v>
      </c>
      <c r="B42" s="129">
        <v>10064111</v>
      </c>
      <c r="C42" s="130" t="s">
        <v>563</v>
      </c>
      <c r="D42" s="131" t="s">
        <v>4689</v>
      </c>
      <c r="E42" s="132">
        <v>12</v>
      </c>
      <c r="F42" s="129"/>
      <c r="G42" s="129">
        <v>263</v>
      </c>
      <c r="H42" s="132">
        <v>1</v>
      </c>
      <c r="I42" s="132"/>
      <c r="J42" s="132">
        <v>0.5</v>
      </c>
      <c r="K42" s="133"/>
      <c r="L42" s="133"/>
      <c r="M42" s="133">
        <f>[1]parametri!$C$35</f>
        <v>3524</v>
      </c>
      <c r="N42" s="133">
        <f>[1]parametri!$I$35</f>
        <v>293.66666666666669</v>
      </c>
      <c r="O42" s="134">
        <f>ROUND(J42*M42,2)</f>
        <v>1762</v>
      </c>
      <c r="P42" s="135">
        <f t="shared" si="0"/>
        <v>1762</v>
      </c>
      <c r="Q42" s="136">
        <f t="shared" si="1"/>
        <v>22.03</v>
      </c>
    </row>
    <row r="43" spans="1:17" ht="30" x14ac:dyDescent="0.25">
      <c r="A43" s="128" t="s">
        <v>4687</v>
      </c>
      <c r="B43" s="129">
        <v>10064111</v>
      </c>
      <c r="C43" s="130" t="s">
        <v>563</v>
      </c>
      <c r="D43" s="131" t="s">
        <v>4689</v>
      </c>
      <c r="E43" s="132">
        <v>12</v>
      </c>
      <c r="F43" s="129">
        <v>240</v>
      </c>
      <c r="G43" s="129">
        <f>271+71</f>
        <v>342</v>
      </c>
      <c r="H43" s="132">
        <v>1</v>
      </c>
      <c r="I43" s="132">
        <v>0.5</v>
      </c>
      <c r="J43" s="132"/>
      <c r="K43" s="133">
        <f>[1]parametri!$C$16</f>
        <v>4367</v>
      </c>
      <c r="L43" s="133">
        <f>[1]parametri!$I$16</f>
        <v>363.91666666666669</v>
      </c>
      <c r="M43" s="133"/>
      <c r="N43" s="133"/>
      <c r="O43" s="134">
        <f>ROUND((I43*K43)+(J43*M43),0)</f>
        <v>2184</v>
      </c>
      <c r="P43" s="135">
        <f t="shared" si="0"/>
        <v>2184</v>
      </c>
      <c r="Q43" s="136">
        <f t="shared" si="1"/>
        <v>27.3</v>
      </c>
    </row>
    <row r="44" spans="1:17" x14ac:dyDescent="0.25">
      <c r="A44" s="128" t="s">
        <v>4687</v>
      </c>
      <c r="B44" s="129">
        <v>19177456</v>
      </c>
      <c r="C44" s="130" t="s">
        <v>2978</v>
      </c>
      <c r="D44" s="131" t="s">
        <v>4689</v>
      </c>
      <c r="E44" s="132">
        <v>12</v>
      </c>
      <c r="F44" s="129">
        <v>240</v>
      </c>
      <c r="G44" s="129">
        <f>2322+259</f>
        <v>2581</v>
      </c>
      <c r="H44" s="132">
        <v>0</v>
      </c>
      <c r="I44" s="132">
        <v>0.75</v>
      </c>
      <c r="J44" s="132"/>
      <c r="K44" s="133">
        <f>[1]parametri!$C$16</f>
        <v>4367</v>
      </c>
      <c r="L44" s="133">
        <f>[1]parametri!$I$16</f>
        <v>363.91666666666669</v>
      </c>
      <c r="M44" s="133"/>
      <c r="N44" s="133"/>
      <c r="O44" s="134">
        <f>ROUND((I44*K44)+(J44*M44),2)</f>
        <v>3275.25</v>
      </c>
      <c r="P44" s="135">
        <f t="shared" si="0"/>
        <v>3276</v>
      </c>
      <c r="Q44" s="136">
        <f t="shared" si="1"/>
        <v>40.950000000000003</v>
      </c>
    </row>
    <row r="45" spans="1:17" x14ac:dyDescent="0.25">
      <c r="A45" s="128" t="s">
        <v>4687</v>
      </c>
      <c r="B45" s="129">
        <v>19177456</v>
      </c>
      <c r="C45" s="130" t="s">
        <v>2978</v>
      </c>
      <c r="D45" s="131" t="s">
        <v>4689</v>
      </c>
      <c r="E45" s="132">
        <v>8</v>
      </c>
      <c r="F45" s="129"/>
      <c r="G45" s="129"/>
      <c r="H45" s="132">
        <v>1</v>
      </c>
      <c r="I45" s="132"/>
      <c r="J45" s="132">
        <v>0.5</v>
      </c>
      <c r="K45" s="133"/>
      <c r="L45" s="133"/>
      <c r="M45" s="133">
        <f>[1]parametri!$C$35</f>
        <v>3524</v>
      </c>
      <c r="N45" s="133">
        <f>[1]parametri!$I$35</f>
        <v>293.66666666666669</v>
      </c>
      <c r="O45" s="134">
        <f>ROUND((J45*N45*E45),2)</f>
        <v>1174.67</v>
      </c>
      <c r="P45" s="135">
        <f t="shared" si="0"/>
        <v>1175</v>
      </c>
      <c r="Q45" s="136">
        <f t="shared" si="1"/>
        <v>22.03</v>
      </c>
    </row>
    <row r="46" spans="1:17" x14ac:dyDescent="0.25">
      <c r="A46" s="128" t="s">
        <v>4687</v>
      </c>
      <c r="B46" s="129">
        <v>19177456</v>
      </c>
      <c r="C46" s="130" t="s">
        <v>2978</v>
      </c>
      <c r="D46" s="131" t="s">
        <v>4689</v>
      </c>
      <c r="E46" s="132">
        <v>12</v>
      </c>
      <c r="F46" s="129">
        <v>240</v>
      </c>
      <c r="G46" s="129">
        <f>1278+68+1</f>
        <v>1347</v>
      </c>
      <c r="H46" s="132">
        <v>1</v>
      </c>
      <c r="I46" s="132">
        <v>0.5</v>
      </c>
      <c r="J46" s="132"/>
      <c r="K46" s="133">
        <f>[1]parametri!$C$16</f>
        <v>4367</v>
      </c>
      <c r="L46" s="133">
        <f>[1]parametri!$I$16</f>
        <v>363.91666666666669</v>
      </c>
      <c r="M46" s="133"/>
      <c r="N46" s="133">
        <f>[1]parametri!$I$35</f>
        <v>293.66666666666669</v>
      </c>
      <c r="O46" s="134">
        <f>ROUND((I46*K46)+(J46*M46),0)</f>
        <v>2184</v>
      </c>
      <c r="P46" s="135">
        <f t="shared" si="0"/>
        <v>2184</v>
      </c>
      <c r="Q46" s="136">
        <f t="shared" si="1"/>
        <v>27.3</v>
      </c>
    </row>
    <row r="47" spans="1:17" ht="30" x14ac:dyDescent="0.25">
      <c r="A47" s="128" t="s">
        <v>4690</v>
      </c>
      <c r="B47" s="129">
        <v>406435102</v>
      </c>
      <c r="C47" s="130" t="s">
        <v>794</v>
      </c>
      <c r="D47" s="131" t="s">
        <v>2972</v>
      </c>
      <c r="E47" s="132">
        <v>12</v>
      </c>
      <c r="F47" s="129">
        <v>240</v>
      </c>
      <c r="G47" s="129">
        <v>378</v>
      </c>
      <c r="H47" s="132">
        <v>1</v>
      </c>
      <c r="I47" s="132"/>
      <c r="J47" s="132">
        <v>0.25</v>
      </c>
      <c r="K47" s="133">
        <f>[1]parametri!$C$19</f>
        <v>3820</v>
      </c>
      <c r="L47" s="133">
        <f>[1]parametri!$I$19</f>
        <v>318.33333333333331</v>
      </c>
      <c r="M47" s="133"/>
      <c r="N47" s="133"/>
      <c r="O47" s="134">
        <f>ROUND(J47*K47,0)</f>
        <v>955</v>
      </c>
      <c r="P47" s="135">
        <f t="shared" si="0"/>
        <v>955</v>
      </c>
      <c r="Q47" s="136">
        <f t="shared" si="1"/>
        <v>11.94</v>
      </c>
    </row>
    <row r="48" spans="1:17" x14ac:dyDescent="0.25">
      <c r="A48" s="128" t="s">
        <v>4686</v>
      </c>
      <c r="B48" s="129">
        <v>270077407</v>
      </c>
      <c r="C48" s="130" t="s">
        <v>2979</v>
      </c>
      <c r="D48" s="131" t="s">
        <v>4689</v>
      </c>
      <c r="E48" s="132">
        <v>12</v>
      </c>
      <c r="F48" s="129">
        <v>240</v>
      </c>
      <c r="G48" s="129">
        <v>0</v>
      </c>
      <c r="H48" s="132">
        <v>0</v>
      </c>
      <c r="I48" s="132">
        <v>0.25</v>
      </c>
      <c r="J48" s="132"/>
      <c r="K48" s="133">
        <f>[1]parametri!$C$16</f>
        <v>4367</v>
      </c>
      <c r="L48" s="133">
        <f>[1]parametri!$I$16</f>
        <v>363.91666666666669</v>
      </c>
      <c r="M48" s="133"/>
      <c r="N48" s="133"/>
      <c r="O48" s="134">
        <f>ROUND((I48*K48)+(J48*M48),0)</f>
        <v>1092</v>
      </c>
      <c r="P48" s="135">
        <f t="shared" si="0"/>
        <v>1092</v>
      </c>
      <c r="Q48" s="136">
        <f t="shared" si="1"/>
        <v>13.65</v>
      </c>
    </row>
    <row r="49" spans="1:17" x14ac:dyDescent="0.25">
      <c r="A49" s="128" t="s">
        <v>4686</v>
      </c>
      <c r="B49" s="129">
        <v>270077407</v>
      </c>
      <c r="C49" s="130" t="s">
        <v>2979</v>
      </c>
      <c r="D49" s="131" t="s">
        <v>4689</v>
      </c>
      <c r="E49" s="132">
        <v>12</v>
      </c>
      <c r="F49" s="129"/>
      <c r="G49" s="129"/>
      <c r="H49" s="132">
        <v>1</v>
      </c>
      <c r="I49" s="132"/>
      <c r="J49" s="132">
        <v>1.25</v>
      </c>
      <c r="K49" s="133"/>
      <c r="L49" s="133"/>
      <c r="M49" s="133">
        <f>[1]parametri!$C$35</f>
        <v>3524</v>
      </c>
      <c r="N49" s="133">
        <f>[1]parametri!$I$35</f>
        <v>293.66666666666669</v>
      </c>
      <c r="O49" s="134">
        <f>ROUND(J49*M49,2)</f>
        <v>4405</v>
      </c>
      <c r="P49" s="135">
        <f t="shared" si="0"/>
        <v>4405</v>
      </c>
      <c r="Q49" s="136">
        <f t="shared" si="1"/>
        <v>55.06</v>
      </c>
    </row>
    <row r="50" spans="1:17" x14ac:dyDescent="0.25">
      <c r="A50" s="128" t="s">
        <v>4686</v>
      </c>
      <c r="B50" s="129">
        <v>270077407</v>
      </c>
      <c r="C50" s="130" t="s">
        <v>2979</v>
      </c>
      <c r="D50" s="131" t="s">
        <v>4689</v>
      </c>
      <c r="E50" s="132">
        <v>12</v>
      </c>
      <c r="F50" s="129">
        <v>240</v>
      </c>
      <c r="G50" s="129">
        <f>7553+1274</f>
        <v>8827</v>
      </c>
      <c r="H50" s="132">
        <v>1</v>
      </c>
      <c r="I50" s="132">
        <v>1</v>
      </c>
      <c r="J50" s="132"/>
      <c r="K50" s="133">
        <f>[1]parametri!$C$16</f>
        <v>4367</v>
      </c>
      <c r="L50" s="133">
        <f>[1]parametri!$I$16</f>
        <v>363.91666666666669</v>
      </c>
      <c r="M50" s="133"/>
      <c r="N50" s="133">
        <f>[1]parametri!$I$35</f>
        <v>293.66666666666669</v>
      </c>
      <c r="O50" s="134">
        <f>ROUND((I50*K50)+(J50*M50),2)</f>
        <v>4367</v>
      </c>
      <c r="P50" s="135">
        <f t="shared" si="0"/>
        <v>4367</v>
      </c>
      <c r="Q50" s="136">
        <f t="shared" si="1"/>
        <v>54.59</v>
      </c>
    </row>
    <row r="51" spans="1:17" x14ac:dyDescent="0.25">
      <c r="A51" s="128" t="s">
        <v>4686</v>
      </c>
      <c r="B51" s="129">
        <v>270077407</v>
      </c>
      <c r="C51" s="130" t="s">
        <v>2979</v>
      </c>
      <c r="D51" s="131" t="s">
        <v>4689</v>
      </c>
      <c r="E51" s="132">
        <v>12</v>
      </c>
      <c r="F51" s="129">
        <v>240</v>
      </c>
      <c r="G51" s="129">
        <v>233</v>
      </c>
      <c r="H51" s="132">
        <v>1</v>
      </c>
      <c r="I51" s="132">
        <v>1</v>
      </c>
      <c r="J51" s="132"/>
      <c r="K51" s="133">
        <f>[1]parametri!$C$30</f>
        <v>3416</v>
      </c>
      <c r="L51" s="133">
        <f>[1]parametri!$I$30</f>
        <v>284.66666666666669</v>
      </c>
      <c r="M51" s="133"/>
      <c r="N51" s="133">
        <f>[1]parametri!$I$35</f>
        <v>293.66666666666669</v>
      </c>
      <c r="O51" s="134">
        <f>ROUND((I51*K51)+(J51*M51),2)</f>
        <v>3416</v>
      </c>
      <c r="P51" s="135">
        <f t="shared" si="0"/>
        <v>3416</v>
      </c>
      <c r="Q51" s="136">
        <f t="shared" si="1"/>
        <v>42.7</v>
      </c>
    </row>
    <row r="52" spans="1:17" x14ac:dyDescent="0.25">
      <c r="A52" s="128" t="s">
        <v>4686</v>
      </c>
      <c r="B52" s="129">
        <v>170077419</v>
      </c>
      <c r="C52" s="130" t="s">
        <v>2980</v>
      </c>
      <c r="D52" s="131" t="s">
        <v>4689</v>
      </c>
      <c r="E52" s="132">
        <v>12</v>
      </c>
      <c r="F52" s="129">
        <v>240</v>
      </c>
      <c r="G52" s="129">
        <v>0</v>
      </c>
      <c r="H52" s="132">
        <v>1</v>
      </c>
      <c r="I52" s="132"/>
      <c r="J52" s="132">
        <v>1.25</v>
      </c>
      <c r="K52" s="133"/>
      <c r="L52" s="133"/>
      <c r="M52" s="133">
        <f>[1]parametri!$C$35</f>
        <v>3524</v>
      </c>
      <c r="N52" s="133">
        <f>[1]parametri!$I$35</f>
        <v>293.66666666666669</v>
      </c>
      <c r="O52" s="134">
        <f>ROUND(J52*M52,2)</f>
        <v>4405</v>
      </c>
      <c r="P52" s="135">
        <f t="shared" si="0"/>
        <v>4405</v>
      </c>
      <c r="Q52" s="136">
        <f t="shared" si="1"/>
        <v>55.06</v>
      </c>
    </row>
    <row r="53" spans="1:17" x14ac:dyDescent="0.25">
      <c r="A53" s="128" t="s">
        <v>4686</v>
      </c>
      <c r="B53" s="129">
        <v>170077419</v>
      </c>
      <c r="C53" s="130" t="s">
        <v>2980</v>
      </c>
      <c r="D53" s="131" t="s">
        <v>4689</v>
      </c>
      <c r="E53" s="132">
        <v>12</v>
      </c>
      <c r="F53" s="129">
        <v>240</v>
      </c>
      <c r="G53" s="129">
        <f>4140+46</f>
        <v>4186</v>
      </c>
      <c r="H53" s="132">
        <v>1</v>
      </c>
      <c r="I53" s="132">
        <v>1</v>
      </c>
      <c r="J53" s="132"/>
      <c r="K53" s="133">
        <f>[1]parametri!$C$16</f>
        <v>4367</v>
      </c>
      <c r="L53" s="133">
        <f>[1]parametri!$I$16</f>
        <v>363.91666666666669</v>
      </c>
      <c r="M53" s="133"/>
      <c r="N53" s="133">
        <f>[1]parametri!$I$35</f>
        <v>293.66666666666669</v>
      </c>
      <c r="O53" s="134">
        <f>ROUND((I53*K53)+(J53*M53),2)</f>
        <v>4367</v>
      </c>
      <c r="P53" s="135">
        <f t="shared" si="0"/>
        <v>4367</v>
      </c>
      <c r="Q53" s="136">
        <f t="shared" si="1"/>
        <v>54.59</v>
      </c>
    </row>
    <row r="54" spans="1:17" ht="30" x14ac:dyDescent="0.25">
      <c r="A54" s="128" t="s">
        <v>4691</v>
      </c>
      <c r="B54" s="129">
        <v>210000053</v>
      </c>
      <c r="C54" s="130" t="s">
        <v>2981</v>
      </c>
      <c r="D54" s="131" t="s">
        <v>4689</v>
      </c>
      <c r="E54" s="132">
        <v>12</v>
      </c>
      <c r="F54" s="129">
        <v>240</v>
      </c>
      <c r="G54" s="129">
        <f>6502+1408+2</f>
        <v>7912</v>
      </c>
      <c r="H54" s="132">
        <v>0</v>
      </c>
      <c r="I54" s="132">
        <v>1</v>
      </c>
      <c r="J54" s="132"/>
      <c r="K54" s="133">
        <f>[1]parametri!$C$16</f>
        <v>4367</v>
      </c>
      <c r="L54" s="133">
        <f>[1]parametri!$I$16</f>
        <v>363.91666666666669</v>
      </c>
      <c r="M54" s="133"/>
      <c r="N54" s="133"/>
      <c r="O54" s="134">
        <f>ROUND((I54*K54)+(J54*M54),2)</f>
        <v>4367</v>
      </c>
      <c r="P54" s="135">
        <f t="shared" si="0"/>
        <v>4367</v>
      </c>
      <c r="Q54" s="136">
        <f t="shared" si="1"/>
        <v>54.59</v>
      </c>
    </row>
    <row r="55" spans="1:17" ht="30" x14ac:dyDescent="0.25">
      <c r="A55" s="128" t="s">
        <v>4691</v>
      </c>
      <c r="B55" s="129">
        <v>210000053</v>
      </c>
      <c r="C55" s="130" t="s">
        <v>2981</v>
      </c>
      <c r="D55" s="131" t="s">
        <v>4689</v>
      </c>
      <c r="E55" s="132">
        <v>12</v>
      </c>
      <c r="F55" s="129"/>
      <c r="G55" s="129">
        <v>4</v>
      </c>
      <c r="H55" s="132">
        <v>1</v>
      </c>
      <c r="I55" s="132"/>
      <c r="J55" s="132">
        <v>1.25</v>
      </c>
      <c r="K55" s="133"/>
      <c r="L55" s="133"/>
      <c r="M55" s="133">
        <f>[1]parametri!$C$35</f>
        <v>3524</v>
      </c>
      <c r="N55" s="133">
        <f>[1]parametri!$I$35</f>
        <v>293.66666666666669</v>
      </c>
      <c r="O55" s="134">
        <f>ROUND(J55*M55,2)</f>
        <v>4405</v>
      </c>
      <c r="P55" s="135">
        <f t="shared" si="0"/>
        <v>4405</v>
      </c>
      <c r="Q55" s="136">
        <f t="shared" si="1"/>
        <v>55.06</v>
      </c>
    </row>
    <row r="56" spans="1:17" ht="30" x14ac:dyDescent="0.25">
      <c r="A56" s="128" t="s">
        <v>4691</v>
      </c>
      <c r="B56" s="129">
        <v>210000053</v>
      </c>
      <c r="C56" s="130" t="s">
        <v>2981</v>
      </c>
      <c r="D56" s="131" t="s">
        <v>4689</v>
      </c>
      <c r="E56" s="132">
        <v>12</v>
      </c>
      <c r="F56" s="129">
        <v>240</v>
      </c>
      <c r="G56" s="129">
        <f>225+105+3</f>
        <v>333</v>
      </c>
      <c r="H56" s="132">
        <v>1</v>
      </c>
      <c r="I56" s="132">
        <v>0.25</v>
      </c>
      <c r="J56" s="132"/>
      <c r="K56" s="133">
        <f>[1]parametri!$C$16</f>
        <v>4367</v>
      </c>
      <c r="L56" s="133">
        <f>[1]parametri!$I$16</f>
        <v>363.91666666666669</v>
      </c>
      <c r="M56" s="133"/>
      <c r="N56" s="133">
        <f>[1]parametri!$I$35</f>
        <v>293.66666666666669</v>
      </c>
      <c r="O56" s="134">
        <f>ROUND((I56*K56)+(J56*M56),0)</f>
        <v>1092</v>
      </c>
      <c r="P56" s="135">
        <f t="shared" si="0"/>
        <v>1092</v>
      </c>
      <c r="Q56" s="136">
        <f t="shared" si="1"/>
        <v>13.65</v>
      </c>
    </row>
    <row r="57" spans="1:17" ht="30" x14ac:dyDescent="0.25">
      <c r="A57" s="128" t="s">
        <v>4691</v>
      </c>
      <c r="B57" s="129">
        <v>210000053</v>
      </c>
      <c r="C57" s="130" t="s">
        <v>2981</v>
      </c>
      <c r="D57" s="131" t="s">
        <v>4689</v>
      </c>
      <c r="E57" s="132">
        <v>12</v>
      </c>
      <c r="F57" s="129">
        <v>240</v>
      </c>
      <c r="G57" s="129">
        <f>323+1</f>
        <v>324</v>
      </c>
      <c r="H57" s="132">
        <v>1</v>
      </c>
      <c r="I57" s="132">
        <v>0.5</v>
      </c>
      <c r="J57" s="132"/>
      <c r="K57" s="133">
        <f>[1]parametri!$C$30</f>
        <v>3416</v>
      </c>
      <c r="L57" s="133">
        <f>[1]parametri!$I$30</f>
        <v>284.66666666666669</v>
      </c>
      <c r="M57" s="133"/>
      <c r="N57" s="133">
        <f>[1]parametri!$I$35</f>
        <v>293.66666666666669</v>
      </c>
      <c r="O57" s="134">
        <f>ROUND((I57*K57)+(J57*M57),2)</f>
        <v>1708</v>
      </c>
      <c r="P57" s="135">
        <f t="shared" si="0"/>
        <v>1708</v>
      </c>
      <c r="Q57" s="136">
        <f t="shared" si="1"/>
        <v>21.35</v>
      </c>
    </row>
    <row r="58" spans="1:17" ht="45" x14ac:dyDescent="0.25">
      <c r="A58" s="128" t="s">
        <v>4686</v>
      </c>
      <c r="B58" s="129">
        <v>170024104</v>
      </c>
      <c r="C58" s="130" t="s">
        <v>902</v>
      </c>
      <c r="D58" s="131" t="s">
        <v>2970</v>
      </c>
      <c r="E58" s="132">
        <v>12</v>
      </c>
      <c r="F58" s="129">
        <v>240</v>
      </c>
      <c r="G58" s="129">
        <f>545+2</f>
        <v>547</v>
      </c>
      <c r="H58" s="132">
        <v>1</v>
      </c>
      <c r="I58" s="132">
        <v>0</v>
      </c>
      <c r="J58" s="132">
        <v>1.5</v>
      </c>
      <c r="K58" s="133">
        <f>[1]parametri!$C$32</f>
        <v>3416</v>
      </c>
      <c r="L58" s="133">
        <f>[1]parametri!$I$32</f>
        <v>284.66666666666669</v>
      </c>
      <c r="M58" s="133"/>
      <c r="N58" s="133"/>
      <c r="O58" s="134">
        <f>ROUND(J58*K58,2)</f>
        <v>5124</v>
      </c>
      <c r="P58" s="135">
        <f t="shared" si="0"/>
        <v>5124</v>
      </c>
      <c r="Q58" s="136">
        <f t="shared" si="1"/>
        <v>64.05</v>
      </c>
    </row>
    <row r="59" spans="1:17" ht="45" x14ac:dyDescent="0.25">
      <c r="A59" s="128" t="s">
        <v>4686</v>
      </c>
      <c r="B59" s="129">
        <v>170024104</v>
      </c>
      <c r="C59" s="130" t="s">
        <v>902</v>
      </c>
      <c r="D59" s="131" t="s">
        <v>2972</v>
      </c>
      <c r="E59" s="132">
        <v>12</v>
      </c>
      <c r="F59" s="129">
        <v>240</v>
      </c>
      <c r="G59" s="129">
        <v>1383</v>
      </c>
      <c r="H59" s="132">
        <v>1</v>
      </c>
      <c r="I59" s="132"/>
      <c r="J59" s="132">
        <v>1.5</v>
      </c>
      <c r="K59" s="133">
        <f>[1]parametri!$C$19</f>
        <v>3820</v>
      </c>
      <c r="L59" s="133">
        <f>[1]parametri!$I$19</f>
        <v>318.33333333333331</v>
      </c>
      <c r="M59" s="133"/>
      <c r="N59" s="133"/>
      <c r="O59" s="134">
        <f>ROUND(J59*K59,0)</f>
        <v>5730</v>
      </c>
      <c r="P59" s="135">
        <f t="shared" si="0"/>
        <v>5730</v>
      </c>
      <c r="Q59" s="136">
        <f t="shared" si="1"/>
        <v>71.63</v>
      </c>
    </row>
    <row r="60" spans="1:17" ht="45" x14ac:dyDescent="0.25">
      <c r="A60" s="128" t="s">
        <v>4686</v>
      </c>
      <c r="B60" s="129">
        <v>170024104</v>
      </c>
      <c r="C60" s="130" t="s">
        <v>902</v>
      </c>
      <c r="D60" s="131" t="s">
        <v>2972</v>
      </c>
      <c r="E60" s="132">
        <v>11</v>
      </c>
      <c r="F60" s="129">
        <f>20*E60</f>
        <v>220</v>
      </c>
      <c r="G60" s="129">
        <v>1383</v>
      </c>
      <c r="H60" s="132">
        <v>1</v>
      </c>
      <c r="I60" s="132"/>
      <c r="J60" s="132">
        <v>0.25</v>
      </c>
      <c r="K60" s="133">
        <f>[1]parametri!$C$19</f>
        <v>3820</v>
      </c>
      <c r="L60" s="133">
        <f>[1]parametri!$I$19</f>
        <v>318.33333333333331</v>
      </c>
      <c r="M60" s="133"/>
      <c r="N60" s="133"/>
      <c r="O60" s="134">
        <f>ROUND(J60*L60*E60,0)</f>
        <v>875</v>
      </c>
      <c r="P60" s="135">
        <f t="shared" si="0"/>
        <v>875</v>
      </c>
      <c r="Q60" s="136">
        <f t="shared" si="1"/>
        <v>11.93</v>
      </c>
    </row>
    <row r="61" spans="1:17" ht="45" x14ac:dyDescent="0.25">
      <c r="A61" s="128" t="s">
        <v>4686</v>
      </c>
      <c r="B61" s="129">
        <v>170024104</v>
      </c>
      <c r="C61" s="130" t="s">
        <v>902</v>
      </c>
      <c r="D61" s="131" t="s">
        <v>2982</v>
      </c>
      <c r="E61" s="132">
        <v>12</v>
      </c>
      <c r="F61" s="129">
        <v>240</v>
      </c>
      <c r="G61" s="129">
        <v>4589</v>
      </c>
      <c r="H61" s="132">
        <v>1</v>
      </c>
      <c r="I61" s="132"/>
      <c r="J61" s="132">
        <v>1.25</v>
      </c>
      <c r="K61" s="133">
        <f>[1]parametri!$C$31</f>
        <v>3416</v>
      </c>
      <c r="L61" s="133">
        <f>[1]parametri!$I$31</f>
        <v>284.66666666666669</v>
      </c>
      <c r="M61" s="133"/>
      <c r="N61" s="133"/>
      <c r="O61" s="134">
        <f>ROUND(J61*K61,2)</f>
        <v>4270</v>
      </c>
      <c r="P61" s="135">
        <f t="shared" si="0"/>
        <v>4270</v>
      </c>
      <c r="Q61" s="136">
        <f t="shared" si="1"/>
        <v>53.38</v>
      </c>
    </row>
    <row r="62" spans="1:17" ht="45" x14ac:dyDescent="0.25">
      <c r="A62" s="128" t="s">
        <v>4686</v>
      </c>
      <c r="B62" s="129">
        <v>170024104</v>
      </c>
      <c r="C62" s="130" t="s">
        <v>902</v>
      </c>
      <c r="D62" s="131" t="s">
        <v>2983</v>
      </c>
      <c r="E62" s="132">
        <v>12</v>
      </c>
      <c r="F62" s="129">
        <v>240</v>
      </c>
      <c r="G62" s="129">
        <v>256</v>
      </c>
      <c r="H62" s="132">
        <v>1</v>
      </c>
      <c r="I62" s="132">
        <v>1</v>
      </c>
      <c r="J62" s="132"/>
      <c r="K62" s="133">
        <f>[1]parametri!$C$30</f>
        <v>3416</v>
      </c>
      <c r="L62" s="133">
        <f>[1]parametri!$I$30</f>
        <v>284.66666666666669</v>
      </c>
      <c r="M62" s="133"/>
      <c r="N62" s="133"/>
      <c r="O62" s="134">
        <f>ROUND(I62*K62,2)</f>
        <v>3416</v>
      </c>
      <c r="P62" s="135">
        <f t="shared" si="0"/>
        <v>3416</v>
      </c>
      <c r="Q62" s="136">
        <f t="shared" si="1"/>
        <v>42.7</v>
      </c>
    </row>
    <row r="63" spans="1:17" x14ac:dyDescent="0.25">
      <c r="A63" s="128" t="s">
        <v>4687</v>
      </c>
      <c r="B63" s="129">
        <v>19177449</v>
      </c>
      <c r="C63" s="130" t="s">
        <v>2553</v>
      </c>
      <c r="D63" s="131" t="s">
        <v>2982</v>
      </c>
      <c r="E63" s="132">
        <v>12</v>
      </c>
      <c r="F63" s="129">
        <v>240</v>
      </c>
      <c r="G63" s="129">
        <v>3499</v>
      </c>
      <c r="H63" s="132">
        <v>1</v>
      </c>
      <c r="I63" s="132"/>
      <c r="J63" s="132">
        <v>1</v>
      </c>
      <c r="K63" s="133">
        <f>[1]parametri!$C$31</f>
        <v>3416</v>
      </c>
      <c r="L63" s="133">
        <f>[1]parametri!$I$31</f>
        <v>284.66666666666669</v>
      </c>
      <c r="M63" s="133"/>
      <c r="N63" s="133"/>
      <c r="O63" s="134">
        <f>ROUND(J63*K63,2)</f>
        <v>3416</v>
      </c>
      <c r="P63" s="135">
        <f t="shared" si="0"/>
        <v>3416</v>
      </c>
      <c r="Q63" s="136">
        <f t="shared" si="1"/>
        <v>42.7</v>
      </c>
    </row>
    <row r="64" spans="1:17" x14ac:dyDescent="0.25">
      <c r="A64" s="128" t="s">
        <v>4687</v>
      </c>
      <c r="B64" s="129">
        <v>19177449</v>
      </c>
      <c r="C64" s="130" t="s">
        <v>2553</v>
      </c>
      <c r="D64" s="131" t="s">
        <v>2983</v>
      </c>
      <c r="E64" s="132">
        <v>12</v>
      </c>
      <c r="F64" s="129">
        <v>240</v>
      </c>
      <c r="G64" s="129">
        <v>400</v>
      </c>
      <c r="H64" s="132">
        <v>1</v>
      </c>
      <c r="I64" s="132">
        <v>0.5</v>
      </c>
      <c r="J64" s="132"/>
      <c r="K64" s="133">
        <f>[1]parametri!$C$30</f>
        <v>3416</v>
      </c>
      <c r="L64" s="133">
        <f>[1]parametri!$I$30</f>
        <v>284.66666666666669</v>
      </c>
      <c r="M64" s="133"/>
      <c r="N64" s="133"/>
      <c r="O64" s="134">
        <f>ROUND(I64*K64,2)</f>
        <v>1708</v>
      </c>
      <c r="P64" s="135">
        <f t="shared" si="0"/>
        <v>1708</v>
      </c>
      <c r="Q64" s="136">
        <f t="shared" si="1"/>
        <v>21.35</v>
      </c>
    </row>
    <row r="65" spans="1:17" x14ac:dyDescent="0.25">
      <c r="A65" s="128" t="s">
        <v>4690</v>
      </c>
      <c r="B65" s="129">
        <v>90024101</v>
      </c>
      <c r="C65" s="130" t="s">
        <v>916</v>
      </c>
      <c r="D65" s="131" t="s">
        <v>2970</v>
      </c>
      <c r="E65" s="132">
        <v>12</v>
      </c>
      <c r="F65" s="129">
        <v>240</v>
      </c>
      <c r="G65" s="129">
        <v>115</v>
      </c>
      <c r="H65" s="132">
        <v>1</v>
      </c>
      <c r="I65" s="132"/>
      <c r="J65" s="132">
        <v>0.5</v>
      </c>
      <c r="K65" s="133">
        <f>[1]parametri!$C$32</f>
        <v>3416</v>
      </c>
      <c r="L65" s="133">
        <f>[1]parametri!$I$32</f>
        <v>284.66666666666669</v>
      </c>
      <c r="M65" s="133"/>
      <c r="N65" s="133"/>
      <c r="O65" s="134">
        <f>ROUND(J65*K65,2)</f>
        <v>1708</v>
      </c>
      <c r="P65" s="135">
        <f t="shared" si="0"/>
        <v>1708</v>
      </c>
      <c r="Q65" s="136">
        <f t="shared" si="1"/>
        <v>21.35</v>
      </c>
    </row>
    <row r="66" spans="1:17" x14ac:dyDescent="0.25">
      <c r="A66" s="128" t="s">
        <v>4690</v>
      </c>
      <c r="B66" s="129">
        <v>90024101</v>
      </c>
      <c r="C66" s="130" t="s">
        <v>916</v>
      </c>
      <c r="D66" s="131" t="s">
        <v>2972</v>
      </c>
      <c r="E66" s="132">
        <v>12</v>
      </c>
      <c r="F66" s="129">
        <v>240</v>
      </c>
      <c r="G66" s="129">
        <v>1098</v>
      </c>
      <c r="H66" s="132">
        <v>1</v>
      </c>
      <c r="I66" s="132"/>
      <c r="J66" s="132">
        <v>1</v>
      </c>
      <c r="K66" s="133">
        <f>[1]parametri!$C$19</f>
        <v>3820</v>
      </c>
      <c r="L66" s="133">
        <f>[1]parametri!$I$19</f>
        <v>318.33333333333331</v>
      </c>
      <c r="M66" s="133"/>
      <c r="N66" s="133"/>
      <c r="O66" s="134">
        <f>ROUND(J66*K66,0)</f>
        <v>3820</v>
      </c>
      <c r="P66" s="135">
        <f t="shared" si="0"/>
        <v>3820</v>
      </c>
      <c r="Q66" s="136">
        <f t="shared" si="1"/>
        <v>47.75</v>
      </c>
    </row>
    <row r="67" spans="1:17" x14ac:dyDescent="0.25">
      <c r="A67" s="128" t="s">
        <v>4690</v>
      </c>
      <c r="B67" s="129">
        <v>90024101</v>
      </c>
      <c r="C67" s="130" t="s">
        <v>916</v>
      </c>
      <c r="D67" s="131" t="s">
        <v>2975</v>
      </c>
      <c r="E67" s="132">
        <v>12</v>
      </c>
      <c r="F67" s="129">
        <v>240</v>
      </c>
      <c r="G67" s="129">
        <v>2420</v>
      </c>
      <c r="H67" s="132">
        <v>1</v>
      </c>
      <c r="I67" s="132">
        <v>1.25</v>
      </c>
      <c r="J67" s="132">
        <v>1.5</v>
      </c>
      <c r="K67" s="133">
        <f>[1]parametri!$C$18</f>
        <v>4360</v>
      </c>
      <c r="L67" s="133">
        <f>[1]parametri!$I$16</f>
        <v>363.91666666666669</v>
      </c>
      <c r="M67" s="133"/>
      <c r="N67" s="133"/>
      <c r="O67" s="134">
        <f>ROUND(I67*K67,2)</f>
        <v>5450</v>
      </c>
      <c r="P67" s="135">
        <f t="shared" si="0"/>
        <v>5450</v>
      </c>
      <c r="Q67" s="136">
        <f t="shared" si="1"/>
        <v>68.13</v>
      </c>
    </row>
    <row r="68" spans="1:17" x14ac:dyDescent="0.25">
      <c r="A68" s="128" t="s">
        <v>4690</v>
      </c>
      <c r="B68" s="129">
        <v>90024101</v>
      </c>
      <c r="C68" s="130" t="s">
        <v>916</v>
      </c>
      <c r="D68" s="131" t="s">
        <v>2984</v>
      </c>
      <c r="E68" s="132">
        <v>12</v>
      </c>
      <c r="F68" s="129">
        <v>240</v>
      </c>
      <c r="G68" s="129">
        <v>131</v>
      </c>
      <c r="H68" s="132">
        <v>1</v>
      </c>
      <c r="I68" s="132"/>
      <c r="J68" s="132">
        <v>0.25</v>
      </c>
      <c r="K68" s="133">
        <f>[1]parametri!$C$23</f>
        <v>5356</v>
      </c>
      <c r="L68" s="133">
        <f>[1]parametri!$I$23</f>
        <v>446.33333333333331</v>
      </c>
      <c r="M68" s="133"/>
      <c r="N68" s="133"/>
      <c r="O68" s="134">
        <f>ROUND(J68*K68,2)</f>
        <v>1339</v>
      </c>
      <c r="P68" s="135">
        <f t="shared" si="0"/>
        <v>1339</v>
      </c>
      <c r="Q68" s="136">
        <f t="shared" si="1"/>
        <v>16.739999999999998</v>
      </c>
    </row>
    <row r="69" spans="1:17" x14ac:dyDescent="0.25">
      <c r="A69" s="128" t="s">
        <v>4686</v>
      </c>
      <c r="B69" s="129">
        <v>170077421</v>
      </c>
      <c r="C69" s="130" t="s">
        <v>2985</v>
      </c>
      <c r="D69" s="131" t="s">
        <v>4689</v>
      </c>
      <c r="E69" s="132">
        <v>12</v>
      </c>
      <c r="F69" s="129"/>
      <c r="G69" s="129"/>
      <c r="H69" s="132">
        <v>1</v>
      </c>
      <c r="I69" s="132"/>
      <c r="J69" s="132">
        <v>1.25</v>
      </c>
      <c r="K69" s="133"/>
      <c r="L69" s="133"/>
      <c r="M69" s="133">
        <f>[1]parametri!$C$35</f>
        <v>3524</v>
      </c>
      <c r="N69" s="133">
        <f>[1]parametri!$I$35</f>
        <v>293.66666666666669</v>
      </c>
      <c r="O69" s="134">
        <f>ROUND(J69*M69,2)</f>
        <v>4405</v>
      </c>
      <c r="P69" s="135">
        <f t="shared" si="0"/>
        <v>4405</v>
      </c>
      <c r="Q69" s="136">
        <f t="shared" si="1"/>
        <v>55.06</v>
      </c>
    </row>
    <row r="70" spans="1:17" x14ac:dyDescent="0.25">
      <c r="A70" s="128" t="s">
        <v>4686</v>
      </c>
      <c r="B70" s="129">
        <v>170077421</v>
      </c>
      <c r="C70" s="130" t="s">
        <v>2985</v>
      </c>
      <c r="D70" s="131" t="s">
        <v>4689</v>
      </c>
      <c r="E70" s="132">
        <v>12</v>
      </c>
      <c r="F70" s="129">
        <v>240</v>
      </c>
      <c r="G70" s="129">
        <f>6792+65+516</f>
        <v>7373</v>
      </c>
      <c r="H70" s="132">
        <v>1</v>
      </c>
      <c r="I70" s="132">
        <v>1.25</v>
      </c>
      <c r="J70" s="132"/>
      <c r="K70" s="133">
        <f>[1]parametri!$C$16</f>
        <v>4367</v>
      </c>
      <c r="L70" s="133">
        <f>[1]parametri!$I$16</f>
        <v>363.91666666666669</v>
      </c>
      <c r="M70" s="133"/>
      <c r="N70" s="133">
        <f>[1]parametri!$I$35</f>
        <v>293.66666666666669</v>
      </c>
      <c r="O70" s="134">
        <f>ROUND((I70*K70)+(J70*M70),2)</f>
        <v>5458.75</v>
      </c>
      <c r="P70" s="135">
        <f t="shared" si="0"/>
        <v>5459</v>
      </c>
      <c r="Q70" s="136">
        <f t="shared" si="1"/>
        <v>68.239999999999995</v>
      </c>
    </row>
    <row r="71" spans="1:17" x14ac:dyDescent="0.25">
      <c r="A71" s="128" t="s">
        <v>4686</v>
      </c>
      <c r="B71" s="129">
        <v>170077421</v>
      </c>
      <c r="C71" s="130" t="s">
        <v>2985</v>
      </c>
      <c r="D71" s="131" t="s">
        <v>4689</v>
      </c>
      <c r="E71" s="132">
        <v>12</v>
      </c>
      <c r="F71" s="129">
        <v>240</v>
      </c>
      <c r="G71" s="129">
        <f>38+32</f>
        <v>70</v>
      </c>
      <c r="H71" s="132">
        <v>1</v>
      </c>
      <c r="I71" s="132">
        <v>0.5</v>
      </c>
      <c r="J71" s="132"/>
      <c r="K71" s="133">
        <f>[1]parametri!$C$30</f>
        <v>3416</v>
      </c>
      <c r="L71" s="133">
        <f>[1]parametri!$I$30</f>
        <v>284.66666666666669</v>
      </c>
      <c r="M71" s="133"/>
      <c r="N71" s="133">
        <f>[1]parametri!$I$35</f>
        <v>293.66666666666669</v>
      </c>
      <c r="O71" s="134">
        <f>ROUND((I71*K71)+(J71*M71),2)</f>
        <v>1708</v>
      </c>
      <c r="P71" s="135">
        <f t="shared" si="0"/>
        <v>1708</v>
      </c>
      <c r="Q71" s="136">
        <f t="shared" si="1"/>
        <v>21.35</v>
      </c>
    </row>
    <row r="72" spans="1:17" ht="30" x14ac:dyDescent="0.25">
      <c r="A72" s="128" t="s">
        <v>4691</v>
      </c>
      <c r="B72" s="129">
        <v>760200025</v>
      </c>
      <c r="C72" s="130" t="s">
        <v>2864</v>
      </c>
      <c r="D72" s="131" t="s">
        <v>4689</v>
      </c>
      <c r="E72" s="132">
        <v>12</v>
      </c>
      <c r="F72" s="129"/>
      <c r="G72" s="129">
        <v>0</v>
      </c>
      <c r="H72" s="132">
        <v>1</v>
      </c>
      <c r="I72" s="132"/>
      <c r="J72" s="132">
        <v>1</v>
      </c>
      <c r="K72" s="133"/>
      <c r="L72" s="133"/>
      <c r="M72" s="133">
        <f>[1]parametri!$C$35</f>
        <v>3524</v>
      </c>
      <c r="N72" s="133">
        <f>[1]parametri!$I$35</f>
        <v>293.66666666666669</v>
      </c>
      <c r="O72" s="134">
        <f>ROUND(J72*M72,2)</f>
        <v>3524</v>
      </c>
      <c r="P72" s="135">
        <f t="shared" si="0"/>
        <v>3524</v>
      </c>
      <c r="Q72" s="136">
        <f t="shared" si="1"/>
        <v>44.05</v>
      </c>
    </row>
    <row r="73" spans="1:17" ht="30" x14ac:dyDescent="0.25">
      <c r="A73" s="128" t="s">
        <v>4691</v>
      </c>
      <c r="B73" s="129">
        <v>760200025</v>
      </c>
      <c r="C73" s="130" t="s">
        <v>2864</v>
      </c>
      <c r="D73" s="131" t="s">
        <v>4689</v>
      </c>
      <c r="E73" s="132">
        <v>12</v>
      </c>
      <c r="F73" s="129">
        <v>240</v>
      </c>
      <c r="G73" s="129">
        <f>273+4</f>
        <v>277</v>
      </c>
      <c r="H73" s="132">
        <v>1</v>
      </c>
      <c r="I73" s="132">
        <v>1</v>
      </c>
      <c r="J73" s="132"/>
      <c r="K73" s="133">
        <f>[1]parametri!$C$16</f>
        <v>4367</v>
      </c>
      <c r="L73" s="133">
        <f>[1]parametri!$I$16</f>
        <v>363.91666666666669</v>
      </c>
      <c r="M73" s="133"/>
      <c r="N73" s="133">
        <f>[1]parametri!$I$35</f>
        <v>293.66666666666669</v>
      </c>
      <c r="O73" s="134">
        <f>ROUND((I73*K73)+(J73*M73),2)</f>
        <v>4367</v>
      </c>
      <c r="P73" s="135">
        <f t="shared" ref="P73:P136" si="2">ROUNDUP(O73,0)</f>
        <v>4367</v>
      </c>
      <c r="Q73" s="136">
        <f t="shared" si="1"/>
        <v>54.59</v>
      </c>
    </row>
    <row r="74" spans="1:17" ht="30" x14ac:dyDescent="0.25">
      <c r="A74" s="128" t="s">
        <v>4691</v>
      </c>
      <c r="B74" s="129">
        <v>760200025</v>
      </c>
      <c r="C74" s="130" t="s">
        <v>2864</v>
      </c>
      <c r="D74" s="131" t="s">
        <v>4689</v>
      </c>
      <c r="E74" s="132">
        <v>12</v>
      </c>
      <c r="F74" s="129">
        <v>240</v>
      </c>
      <c r="G74" s="129">
        <f>424+5</f>
        <v>429</v>
      </c>
      <c r="H74" s="132">
        <v>1</v>
      </c>
      <c r="I74" s="132">
        <v>0.5</v>
      </c>
      <c r="J74" s="132"/>
      <c r="K74" s="133">
        <f>[1]parametri!$C$30</f>
        <v>3416</v>
      </c>
      <c r="L74" s="133">
        <f>[1]parametri!$I$30</f>
        <v>284.66666666666669</v>
      </c>
      <c r="M74" s="133"/>
      <c r="N74" s="133">
        <f>[1]parametri!$I$35</f>
        <v>293.66666666666669</v>
      </c>
      <c r="O74" s="134">
        <f>ROUND((I74*K74)+(J74*M74),2)</f>
        <v>1708</v>
      </c>
      <c r="P74" s="135">
        <f t="shared" si="2"/>
        <v>1708</v>
      </c>
      <c r="Q74" s="136">
        <f t="shared" ref="Q74:Q137" si="3">ROUND(P74/E74*3*0.05,2)</f>
        <v>21.35</v>
      </c>
    </row>
    <row r="75" spans="1:17" ht="30" x14ac:dyDescent="0.25">
      <c r="A75" s="128" t="s">
        <v>4687</v>
      </c>
      <c r="B75" s="129">
        <v>130024102</v>
      </c>
      <c r="C75" s="130" t="s">
        <v>992</v>
      </c>
      <c r="D75" s="131" t="s">
        <v>2972</v>
      </c>
      <c r="E75" s="132">
        <v>12</v>
      </c>
      <c r="F75" s="129">
        <v>240</v>
      </c>
      <c r="G75" s="129">
        <v>493</v>
      </c>
      <c r="H75" s="132">
        <v>1</v>
      </c>
      <c r="I75" s="132"/>
      <c r="J75" s="132">
        <v>0.5</v>
      </c>
      <c r="K75" s="133">
        <f>[1]parametri!$C$19</f>
        <v>3820</v>
      </c>
      <c r="L75" s="133">
        <f>[1]parametri!$I$19</f>
        <v>318.33333333333331</v>
      </c>
      <c r="M75" s="133"/>
      <c r="N75" s="133"/>
      <c r="O75" s="134">
        <f>ROUND(J75*K75,0)</f>
        <v>1910</v>
      </c>
      <c r="P75" s="135">
        <f t="shared" si="2"/>
        <v>1910</v>
      </c>
      <c r="Q75" s="136">
        <f t="shared" si="3"/>
        <v>23.88</v>
      </c>
    </row>
    <row r="76" spans="1:17" ht="30" x14ac:dyDescent="0.25">
      <c r="A76" s="128" t="s">
        <v>4687</v>
      </c>
      <c r="B76" s="129">
        <v>130024102</v>
      </c>
      <c r="C76" s="130" t="s">
        <v>992</v>
      </c>
      <c r="D76" s="131" t="s">
        <v>2982</v>
      </c>
      <c r="E76" s="132">
        <v>12</v>
      </c>
      <c r="F76" s="129">
        <v>240</v>
      </c>
      <c r="G76" s="129">
        <v>4948</v>
      </c>
      <c r="H76" s="132">
        <v>1</v>
      </c>
      <c r="I76" s="132"/>
      <c r="J76" s="132">
        <v>1</v>
      </c>
      <c r="K76" s="133">
        <f>[1]parametri!$C$31</f>
        <v>3416</v>
      </c>
      <c r="L76" s="133">
        <f>[1]parametri!$I$31</f>
        <v>284.66666666666669</v>
      </c>
      <c r="M76" s="133"/>
      <c r="N76" s="133"/>
      <c r="O76" s="134">
        <f>ROUND(J76*K76,2)</f>
        <v>3416</v>
      </c>
      <c r="P76" s="135">
        <f t="shared" si="2"/>
        <v>3416</v>
      </c>
      <c r="Q76" s="136">
        <f t="shared" si="3"/>
        <v>42.7</v>
      </c>
    </row>
    <row r="77" spans="1:17" ht="30" x14ac:dyDescent="0.25">
      <c r="A77" s="128" t="s">
        <v>4687</v>
      </c>
      <c r="B77" s="129">
        <v>130024102</v>
      </c>
      <c r="C77" s="130" t="s">
        <v>992</v>
      </c>
      <c r="D77" s="131" t="s">
        <v>2983</v>
      </c>
      <c r="E77" s="132">
        <v>12</v>
      </c>
      <c r="F77" s="129">
        <v>240</v>
      </c>
      <c r="G77" s="129">
        <v>190</v>
      </c>
      <c r="H77" s="132">
        <v>1</v>
      </c>
      <c r="I77" s="132">
        <v>0.5</v>
      </c>
      <c r="J77" s="132"/>
      <c r="K77" s="133">
        <f>[1]parametri!$C$30</f>
        <v>3416</v>
      </c>
      <c r="L77" s="133">
        <f>[1]parametri!$I$30</f>
        <v>284.66666666666669</v>
      </c>
      <c r="M77" s="133"/>
      <c r="N77" s="133"/>
      <c r="O77" s="134">
        <f>ROUND(I77*K77,2)</f>
        <v>1708</v>
      </c>
      <c r="P77" s="135">
        <f t="shared" si="2"/>
        <v>1708</v>
      </c>
      <c r="Q77" s="136">
        <f t="shared" si="3"/>
        <v>21.35</v>
      </c>
    </row>
    <row r="78" spans="1:17" ht="30" x14ac:dyDescent="0.25">
      <c r="A78" s="128" t="s">
        <v>4687</v>
      </c>
      <c r="B78" s="129">
        <v>130024102</v>
      </c>
      <c r="C78" s="130" t="s">
        <v>992</v>
      </c>
      <c r="D78" s="131" t="s">
        <v>4689</v>
      </c>
      <c r="E78" s="132">
        <v>12</v>
      </c>
      <c r="F78" s="129">
        <v>240</v>
      </c>
      <c r="G78" s="129">
        <f>503+260</f>
        <v>763</v>
      </c>
      <c r="H78" s="132">
        <v>0</v>
      </c>
      <c r="I78" s="132">
        <v>0.25</v>
      </c>
      <c r="J78" s="132"/>
      <c r="K78" s="133">
        <f>[1]parametri!$C$16</f>
        <v>4367</v>
      </c>
      <c r="L78" s="133">
        <f>[1]parametri!$I$16</f>
        <v>363.91666666666669</v>
      </c>
      <c r="M78" s="133"/>
      <c r="N78" s="133"/>
      <c r="O78" s="134">
        <f>ROUND((I78*K78)+(J78*M78),0)</f>
        <v>1092</v>
      </c>
      <c r="P78" s="135">
        <f t="shared" si="2"/>
        <v>1092</v>
      </c>
      <c r="Q78" s="136">
        <f t="shared" si="3"/>
        <v>13.65</v>
      </c>
    </row>
    <row r="79" spans="1:17" ht="30" x14ac:dyDescent="0.25">
      <c r="A79" s="128" t="s">
        <v>4687</v>
      </c>
      <c r="B79" s="129">
        <v>130024102</v>
      </c>
      <c r="C79" s="130" t="s">
        <v>992</v>
      </c>
      <c r="D79" s="131" t="s">
        <v>4689</v>
      </c>
      <c r="E79" s="132">
        <v>12</v>
      </c>
      <c r="F79" s="129"/>
      <c r="G79" s="129">
        <v>0</v>
      </c>
      <c r="H79" s="132">
        <v>1</v>
      </c>
      <c r="I79" s="132"/>
      <c r="J79" s="132">
        <v>1</v>
      </c>
      <c r="K79" s="133"/>
      <c r="L79" s="133"/>
      <c r="M79" s="133">
        <f>[1]parametri!$C$35</f>
        <v>3524</v>
      </c>
      <c r="N79" s="133">
        <f>[1]parametri!$I$35</f>
        <v>293.66666666666669</v>
      </c>
      <c r="O79" s="134">
        <f>ROUND(J79*M79,2)</f>
        <v>3524</v>
      </c>
      <c r="P79" s="135">
        <f t="shared" si="2"/>
        <v>3524</v>
      </c>
      <c r="Q79" s="136">
        <f t="shared" si="3"/>
        <v>44.05</v>
      </c>
    </row>
    <row r="80" spans="1:17" ht="30" x14ac:dyDescent="0.25">
      <c r="A80" s="128" t="s">
        <v>4687</v>
      </c>
      <c r="B80" s="129">
        <v>130024102</v>
      </c>
      <c r="C80" s="130" t="s">
        <v>992</v>
      </c>
      <c r="D80" s="131" t="s">
        <v>4689</v>
      </c>
      <c r="E80" s="132">
        <v>12</v>
      </c>
      <c r="F80" s="129">
        <v>240</v>
      </c>
      <c r="G80" s="129">
        <f>3714+326+291+2</f>
        <v>4333</v>
      </c>
      <c r="H80" s="132">
        <v>1</v>
      </c>
      <c r="I80" s="132">
        <v>0.75</v>
      </c>
      <c r="J80" s="132"/>
      <c r="K80" s="133">
        <f>[1]parametri!$C$16</f>
        <v>4367</v>
      </c>
      <c r="L80" s="133">
        <f>[1]parametri!$I$16</f>
        <v>363.91666666666669</v>
      </c>
      <c r="M80" s="133"/>
      <c r="N80" s="133"/>
      <c r="O80" s="134">
        <f>ROUND((I80*K80)+(J80*M80),2)</f>
        <v>3275.25</v>
      </c>
      <c r="P80" s="135">
        <f t="shared" si="2"/>
        <v>3276</v>
      </c>
      <c r="Q80" s="136">
        <f t="shared" si="3"/>
        <v>40.950000000000003</v>
      </c>
    </row>
    <row r="81" spans="1:17" ht="30" x14ac:dyDescent="0.25">
      <c r="A81" s="128" t="s">
        <v>4687</v>
      </c>
      <c r="B81" s="129">
        <v>130024102</v>
      </c>
      <c r="C81" s="130" t="s">
        <v>992</v>
      </c>
      <c r="D81" s="131" t="s">
        <v>4689</v>
      </c>
      <c r="E81" s="132">
        <v>12</v>
      </c>
      <c r="F81" s="129">
        <v>240</v>
      </c>
      <c r="G81" s="129">
        <f>232+80+18</f>
        <v>330</v>
      </c>
      <c r="H81" s="132">
        <v>1</v>
      </c>
      <c r="I81" s="132">
        <v>0.5</v>
      </c>
      <c r="J81" s="132"/>
      <c r="K81" s="133">
        <f>[1]parametri!$C$30</f>
        <v>3416</v>
      </c>
      <c r="L81" s="133">
        <f>[1]parametri!$I$30</f>
        <v>284.66666666666669</v>
      </c>
      <c r="M81" s="133"/>
      <c r="N81" s="133">
        <f>[1]parametri!$I$35</f>
        <v>293.66666666666669</v>
      </c>
      <c r="O81" s="134">
        <f>ROUND((I81*K81)+(J81*M81),2)</f>
        <v>1708</v>
      </c>
      <c r="P81" s="135">
        <f t="shared" si="2"/>
        <v>1708</v>
      </c>
      <c r="Q81" s="136">
        <f t="shared" si="3"/>
        <v>21.35</v>
      </c>
    </row>
    <row r="82" spans="1:17" ht="30" x14ac:dyDescent="0.25">
      <c r="A82" s="128" t="s">
        <v>4687</v>
      </c>
      <c r="B82" s="129">
        <v>130063401</v>
      </c>
      <c r="C82" s="130" t="s">
        <v>2609</v>
      </c>
      <c r="D82" s="131" t="s">
        <v>4689</v>
      </c>
      <c r="E82" s="132">
        <v>12</v>
      </c>
      <c r="F82" s="129">
        <v>240</v>
      </c>
      <c r="G82" s="129">
        <f>709+61+2</f>
        <v>772</v>
      </c>
      <c r="H82" s="132">
        <v>1</v>
      </c>
      <c r="I82" s="132"/>
      <c r="J82" s="132">
        <v>0.5</v>
      </c>
      <c r="K82" s="133"/>
      <c r="L82" s="133"/>
      <c r="M82" s="133">
        <f>[1]parametri!$C$35</f>
        <v>3524</v>
      </c>
      <c r="N82" s="133">
        <f>[1]parametri!$I$35</f>
        <v>293.66666666666669</v>
      </c>
      <c r="O82" s="134">
        <f>ROUND(J82*M82,2)</f>
        <v>1762</v>
      </c>
      <c r="P82" s="135">
        <f t="shared" si="2"/>
        <v>1762</v>
      </c>
      <c r="Q82" s="136">
        <f t="shared" si="3"/>
        <v>22.03</v>
      </c>
    </row>
    <row r="83" spans="1:17" ht="30" x14ac:dyDescent="0.25">
      <c r="A83" s="128" t="s">
        <v>4687</v>
      </c>
      <c r="B83" s="129">
        <v>130063401</v>
      </c>
      <c r="C83" s="130" t="s">
        <v>2609</v>
      </c>
      <c r="D83" s="131" t="s">
        <v>4689</v>
      </c>
      <c r="E83" s="132">
        <v>3</v>
      </c>
      <c r="F83" s="129"/>
      <c r="G83" s="129"/>
      <c r="H83" s="132"/>
      <c r="I83" s="132"/>
      <c r="J83" s="132">
        <v>0.5</v>
      </c>
      <c r="K83" s="133"/>
      <c r="L83" s="133"/>
      <c r="M83" s="133">
        <f>[1]parametri!$C$35</f>
        <v>3524</v>
      </c>
      <c r="N83" s="133">
        <f>[1]parametri!$I$35</f>
        <v>293.66666666666669</v>
      </c>
      <c r="O83" s="134">
        <f>ROUND(J83*N83*E83,2)</f>
        <v>440.5</v>
      </c>
      <c r="P83" s="135">
        <f t="shared" si="2"/>
        <v>441</v>
      </c>
      <c r="Q83" s="136">
        <f t="shared" si="3"/>
        <v>22.05</v>
      </c>
    </row>
    <row r="84" spans="1:17" ht="30" x14ac:dyDescent="0.25">
      <c r="A84" s="128" t="s">
        <v>4687</v>
      </c>
      <c r="B84" s="129">
        <v>130063401</v>
      </c>
      <c r="C84" s="130" t="s">
        <v>2609</v>
      </c>
      <c r="D84" s="131" t="s">
        <v>4689</v>
      </c>
      <c r="E84" s="132">
        <v>12</v>
      </c>
      <c r="F84" s="129">
        <v>240</v>
      </c>
      <c r="G84" s="129">
        <f>1492+334+311</f>
        <v>2137</v>
      </c>
      <c r="H84" s="132">
        <v>1</v>
      </c>
      <c r="I84" s="132">
        <v>0.5</v>
      </c>
      <c r="J84" s="132"/>
      <c r="K84" s="133">
        <f>[1]parametri!$C$16</f>
        <v>4367</v>
      </c>
      <c r="L84" s="133">
        <f>[1]parametri!$I$16</f>
        <v>363.91666666666669</v>
      </c>
      <c r="M84" s="133"/>
      <c r="N84" s="133">
        <f>[1]parametri!$I$35</f>
        <v>293.66666666666669</v>
      </c>
      <c r="O84" s="134">
        <f>ROUND((I84*K84)+(J84*M84),0)</f>
        <v>2184</v>
      </c>
      <c r="P84" s="135">
        <f t="shared" si="2"/>
        <v>2184</v>
      </c>
      <c r="Q84" s="136">
        <f t="shared" si="3"/>
        <v>27.3</v>
      </c>
    </row>
    <row r="85" spans="1:17" ht="30" x14ac:dyDescent="0.25">
      <c r="A85" s="128" t="s">
        <v>4687</v>
      </c>
      <c r="B85" s="129">
        <v>130063401</v>
      </c>
      <c r="C85" s="130" t="s">
        <v>2609</v>
      </c>
      <c r="D85" s="131" t="s">
        <v>4689</v>
      </c>
      <c r="E85" s="132">
        <v>3</v>
      </c>
      <c r="F85" s="129"/>
      <c r="G85" s="129"/>
      <c r="H85" s="132"/>
      <c r="I85" s="132">
        <v>0.5</v>
      </c>
      <c r="J85" s="132"/>
      <c r="K85" s="133">
        <f>[1]parametri!$C$16</f>
        <v>4367</v>
      </c>
      <c r="L85" s="133">
        <f>[1]parametri!$I$16</f>
        <v>363.91666666666669</v>
      </c>
      <c r="M85" s="133"/>
      <c r="N85" s="133">
        <f>[1]parametri!$I$35</f>
        <v>293.66666666666669</v>
      </c>
      <c r="O85" s="134">
        <f>ROUND((I85*L85*E85)+(J85*N85*E85),0)</f>
        <v>546</v>
      </c>
      <c r="P85" s="135">
        <f t="shared" si="2"/>
        <v>546</v>
      </c>
      <c r="Q85" s="136">
        <f t="shared" si="3"/>
        <v>27.3</v>
      </c>
    </row>
    <row r="86" spans="1:17" ht="30" x14ac:dyDescent="0.25">
      <c r="A86" s="128" t="s">
        <v>4687</v>
      </c>
      <c r="B86" s="129">
        <v>10040307</v>
      </c>
      <c r="C86" s="130" t="s">
        <v>1178</v>
      </c>
      <c r="D86" s="131" t="s">
        <v>2972</v>
      </c>
      <c r="E86" s="132">
        <v>12</v>
      </c>
      <c r="F86" s="129">
        <v>240</v>
      </c>
      <c r="G86" s="129">
        <v>1379</v>
      </c>
      <c r="H86" s="132">
        <v>1</v>
      </c>
      <c r="I86" s="132"/>
      <c r="J86" s="132">
        <v>1</v>
      </c>
      <c r="K86" s="133">
        <f>[1]parametri!$C$19</f>
        <v>3820</v>
      </c>
      <c r="L86" s="133">
        <f>[1]parametri!$I$19</f>
        <v>318.33333333333331</v>
      </c>
      <c r="M86" s="133"/>
      <c r="N86" s="133"/>
      <c r="O86" s="134">
        <f>ROUND(J86*K86,0)</f>
        <v>3820</v>
      </c>
      <c r="P86" s="135">
        <f t="shared" si="2"/>
        <v>3820</v>
      </c>
      <c r="Q86" s="136">
        <f t="shared" si="3"/>
        <v>47.75</v>
      </c>
    </row>
    <row r="87" spans="1:17" ht="45" x14ac:dyDescent="0.25">
      <c r="A87" s="128" t="s">
        <v>4687</v>
      </c>
      <c r="B87" s="129">
        <v>10069102</v>
      </c>
      <c r="C87" s="130" t="s">
        <v>2537</v>
      </c>
      <c r="D87" s="131" t="s">
        <v>2971</v>
      </c>
      <c r="E87" s="132">
        <v>12</v>
      </c>
      <c r="F87" s="129">
        <v>240</v>
      </c>
      <c r="G87" s="129">
        <v>1069</v>
      </c>
      <c r="H87" s="132">
        <v>1</v>
      </c>
      <c r="I87" s="132">
        <v>1</v>
      </c>
      <c r="J87" s="132">
        <v>1</v>
      </c>
      <c r="K87" s="133">
        <f>[1]parametri!$C$21</f>
        <v>3956</v>
      </c>
      <c r="L87" s="133">
        <f>[1]parametri!$I$21</f>
        <v>329.66666666666669</v>
      </c>
      <c r="M87" s="133"/>
      <c r="N87" s="133"/>
      <c r="O87" s="134">
        <f>ROUND(I87*K87,2)</f>
        <v>3956</v>
      </c>
      <c r="P87" s="135">
        <f t="shared" si="2"/>
        <v>3956</v>
      </c>
      <c r="Q87" s="136">
        <f t="shared" si="3"/>
        <v>49.45</v>
      </c>
    </row>
    <row r="88" spans="1:17" ht="30" x14ac:dyDescent="0.25">
      <c r="A88" s="128" t="s">
        <v>4686</v>
      </c>
      <c r="B88" s="129">
        <v>170077426</v>
      </c>
      <c r="C88" s="130" t="s">
        <v>2986</v>
      </c>
      <c r="D88" s="131" t="s">
        <v>4689</v>
      </c>
      <c r="E88" s="132">
        <v>12</v>
      </c>
      <c r="F88" s="129">
        <v>240</v>
      </c>
      <c r="G88" s="129">
        <f>900+46+364</f>
        <v>1310</v>
      </c>
      <c r="H88" s="132">
        <v>0</v>
      </c>
      <c r="I88" s="132">
        <v>1</v>
      </c>
      <c r="J88" s="132"/>
      <c r="K88" s="133">
        <f>[1]parametri!$C$16</f>
        <v>4367</v>
      </c>
      <c r="L88" s="133">
        <f>[1]parametri!$I$16</f>
        <v>363.91666666666669</v>
      </c>
      <c r="M88" s="133"/>
      <c r="N88" s="133"/>
      <c r="O88" s="134">
        <f>ROUND((I88*K88)+(J88*M88),2)</f>
        <v>4367</v>
      </c>
      <c r="P88" s="135">
        <f t="shared" si="2"/>
        <v>4367</v>
      </c>
      <c r="Q88" s="136">
        <f t="shared" si="3"/>
        <v>54.59</v>
      </c>
    </row>
    <row r="89" spans="1:17" ht="30" x14ac:dyDescent="0.25">
      <c r="A89" s="128" t="s">
        <v>4686</v>
      </c>
      <c r="B89" s="129">
        <v>170077426</v>
      </c>
      <c r="C89" s="130" t="s">
        <v>2986</v>
      </c>
      <c r="D89" s="131" t="s">
        <v>4689</v>
      </c>
      <c r="E89" s="132">
        <v>12</v>
      </c>
      <c r="F89" s="129">
        <v>240</v>
      </c>
      <c r="G89" s="129">
        <v>0</v>
      </c>
      <c r="H89" s="132">
        <v>1</v>
      </c>
      <c r="I89" s="132"/>
      <c r="J89" s="132">
        <v>1.25</v>
      </c>
      <c r="K89" s="133"/>
      <c r="L89" s="133"/>
      <c r="M89" s="133">
        <f>[1]parametri!$C$35</f>
        <v>3524</v>
      </c>
      <c r="N89" s="133">
        <f>[1]parametri!$I$35</f>
        <v>293.66666666666669</v>
      </c>
      <c r="O89" s="134">
        <f>ROUND(J89*M89,2)</f>
        <v>4405</v>
      </c>
      <c r="P89" s="135">
        <f t="shared" si="2"/>
        <v>4405</v>
      </c>
      <c r="Q89" s="136">
        <f t="shared" si="3"/>
        <v>55.06</v>
      </c>
    </row>
    <row r="90" spans="1:17" ht="30" x14ac:dyDescent="0.25">
      <c r="A90" s="128" t="s">
        <v>4686</v>
      </c>
      <c r="B90" s="129">
        <v>170077426</v>
      </c>
      <c r="C90" s="130" t="s">
        <v>2986</v>
      </c>
      <c r="D90" s="131" t="s">
        <v>4689</v>
      </c>
      <c r="E90" s="132">
        <v>12</v>
      </c>
      <c r="F90" s="129">
        <v>240</v>
      </c>
      <c r="G90" s="129">
        <v>0</v>
      </c>
      <c r="H90" s="132">
        <v>0</v>
      </c>
      <c r="I90" s="132"/>
      <c r="J90" s="132">
        <v>0.5</v>
      </c>
      <c r="K90" s="133"/>
      <c r="L90" s="133"/>
      <c r="M90" s="133">
        <f>[1]parametri!$C$35</f>
        <v>3524</v>
      </c>
      <c r="N90" s="133">
        <f>[1]parametri!$I$35</f>
        <v>293.66666666666669</v>
      </c>
      <c r="O90" s="134">
        <f>ROUND(J90*M90,2)</f>
        <v>1762</v>
      </c>
      <c r="P90" s="135">
        <f t="shared" si="2"/>
        <v>1762</v>
      </c>
      <c r="Q90" s="136">
        <f t="shared" si="3"/>
        <v>22.03</v>
      </c>
    </row>
    <row r="91" spans="1:17" ht="30" x14ac:dyDescent="0.25">
      <c r="A91" s="128" t="s">
        <v>4686</v>
      </c>
      <c r="B91" s="129">
        <v>170077426</v>
      </c>
      <c r="C91" s="130" t="s">
        <v>2986</v>
      </c>
      <c r="D91" s="131" t="s">
        <v>4689</v>
      </c>
      <c r="E91" s="132">
        <v>12</v>
      </c>
      <c r="F91" s="129">
        <v>240</v>
      </c>
      <c r="G91" s="129">
        <f>10332+102+2124+2</f>
        <v>12560</v>
      </c>
      <c r="H91" s="132">
        <v>1</v>
      </c>
      <c r="I91" s="132">
        <v>0.25</v>
      </c>
      <c r="J91" s="132"/>
      <c r="K91" s="133">
        <f>[1]parametri!$C$16</f>
        <v>4367</v>
      </c>
      <c r="L91" s="133">
        <f>[1]parametri!$I$16</f>
        <v>363.91666666666669</v>
      </c>
      <c r="M91" s="133"/>
      <c r="N91" s="133">
        <f>[1]parametri!$I$35</f>
        <v>293.66666666666669</v>
      </c>
      <c r="O91" s="134">
        <f>ROUND((I91*K91)+(J91*M91),0)</f>
        <v>1092</v>
      </c>
      <c r="P91" s="135">
        <f t="shared" si="2"/>
        <v>1092</v>
      </c>
      <c r="Q91" s="136">
        <f t="shared" si="3"/>
        <v>13.65</v>
      </c>
    </row>
    <row r="92" spans="1:17" ht="30" x14ac:dyDescent="0.25">
      <c r="A92" s="128" t="s">
        <v>4686</v>
      </c>
      <c r="B92" s="129">
        <v>170077426</v>
      </c>
      <c r="C92" s="130" t="s">
        <v>2986</v>
      </c>
      <c r="D92" s="131" t="s">
        <v>4689</v>
      </c>
      <c r="E92" s="132">
        <v>12</v>
      </c>
      <c r="F92" s="129">
        <v>240</v>
      </c>
      <c r="G92" s="129">
        <f>25+18</f>
        <v>43</v>
      </c>
      <c r="H92" s="132">
        <v>1</v>
      </c>
      <c r="I92" s="132">
        <v>0.5</v>
      </c>
      <c r="J92" s="132"/>
      <c r="K92" s="133">
        <f>[1]parametri!$C$30</f>
        <v>3416</v>
      </c>
      <c r="L92" s="133">
        <f>[1]parametri!$I$30</f>
        <v>284.66666666666669</v>
      </c>
      <c r="M92" s="133"/>
      <c r="N92" s="133">
        <f>[1]parametri!$I$35</f>
        <v>293.66666666666669</v>
      </c>
      <c r="O92" s="134">
        <f>ROUND((I92*K92)+(J92*M92),2)</f>
        <v>1708</v>
      </c>
      <c r="P92" s="135">
        <f t="shared" si="2"/>
        <v>1708</v>
      </c>
      <c r="Q92" s="136">
        <f t="shared" si="3"/>
        <v>21.35</v>
      </c>
    </row>
    <row r="93" spans="1:17" ht="30" x14ac:dyDescent="0.25">
      <c r="A93" s="128" t="s">
        <v>4686</v>
      </c>
      <c r="B93" s="129">
        <v>170077426</v>
      </c>
      <c r="C93" s="130" t="s">
        <v>2986</v>
      </c>
      <c r="D93" s="131" t="s">
        <v>4689</v>
      </c>
      <c r="E93" s="132">
        <v>12</v>
      </c>
      <c r="F93" s="129">
        <v>240</v>
      </c>
      <c r="G93" s="129">
        <f>25+18</f>
        <v>43</v>
      </c>
      <c r="H93" s="132">
        <v>1</v>
      </c>
      <c r="I93" s="132">
        <v>0.5</v>
      </c>
      <c r="J93" s="132"/>
      <c r="K93" s="133">
        <f>[1]parametri!$C$30</f>
        <v>3416</v>
      </c>
      <c r="L93" s="133">
        <f>[1]parametri!$I$30</f>
        <v>284.66666666666669</v>
      </c>
      <c r="M93" s="133"/>
      <c r="N93" s="133">
        <f>[1]parametri!$I$35</f>
        <v>293.66666666666669</v>
      </c>
      <c r="O93" s="134">
        <f>ROUND((I93*K93)+(J93*M93),2)</f>
        <v>1708</v>
      </c>
      <c r="P93" s="135">
        <f t="shared" si="2"/>
        <v>1708</v>
      </c>
      <c r="Q93" s="136">
        <f t="shared" si="3"/>
        <v>21.35</v>
      </c>
    </row>
    <row r="94" spans="1:17" ht="30" x14ac:dyDescent="0.25">
      <c r="A94" s="128" t="s">
        <v>4691</v>
      </c>
      <c r="B94" s="129">
        <v>210000007</v>
      </c>
      <c r="C94" s="130" t="s">
        <v>2987</v>
      </c>
      <c r="D94" s="131" t="s">
        <v>4689</v>
      </c>
      <c r="E94" s="132">
        <v>12</v>
      </c>
      <c r="F94" s="129"/>
      <c r="G94" s="129">
        <v>0</v>
      </c>
      <c r="H94" s="132">
        <v>1</v>
      </c>
      <c r="I94" s="132"/>
      <c r="J94" s="132">
        <v>1</v>
      </c>
      <c r="K94" s="133"/>
      <c r="L94" s="133"/>
      <c r="M94" s="133">
        <f>[1]parametri!$C$35</f>
        <v>3524</v>
      </c>
      <c r="N94" s="133">
        <f>[1]parametri!$I$35</f>
        <v>293.66666666666669</v>
      </c>
      <c r="O94" s="134">
        <f>ROUND(J94*M94,2)</f>
        <v>3524</v>
      </c>
      <c r="P94" s="135">
        <f t="shared" si="2"/>
        <v>3524</v>
      </c>
      <c r="Q94" s="136">
        <f t="shared" si="3"/>
        <v>44.05</v>
      </c>
    </row>
    <row r="95" spans="1:17" ht="30" x14ac:dyDescent="0.25">
      <c r="A95" s="128" t="s">
        <v>4691</v>
      </c>
      <c r="B95" s="129">
        <v>210000007</v>
      </c>
      <c r="C95" s="130" t="s">
        <v>2987</v>
      </c>
      <c r="D95" s="131" t="s">
        <v>4689</v>
      </c>
      <c r="E95" s="132">
        <v>12</v>
      </c>
      <c r="F95" s="129">
        <v>240</v>
      </c>
      <c r="G95" s="129">
        <f>3869+532+2</f>
        <v>4403</v>
      </c>
      <c r="H95" s="132">
        <v>1</v>
      </c>
      <c r="I95" s="132">
        <v>1</v>
      </c>
      <c r="J95" s="132"/>
      <c r="K95" s="133">
        <f>[1]parametri!$C$16</f>
        <v>4367</v>
      </c>
      <c r="L95" s="133">
        <f>[1]parametri!$I$16</f>
        <v>363.91666666666669</v>
      </c>
      <c r="M95" s="133"/>
      <c r="N95" s="133">
        <f>[1]parametri!$I$35</f>
        <v>293.66666666666669</v>
      </c>
      <c r="O95" s="134">
        <f>ROUND((I95*K95)+(J95*M95),2)</f>
        <v>4367</v>
      </c>
      <c r="P95" s="135">
        <f t="shared" si="2"/>
        <v>4367</v>
      </c>
      <c r="Q95" s="136">
        <f t="shared" si="3"/>
        <v>54.59</v>
      </c>
    </row>
    <row r="96" spans="1:17" x14ac:dyDescent="0.25">
      <c r="A96" s="128" t="s">
        <v>4688</v>
      </c>
      <c r="B96" s="129">
        <v>500200054</v>
      </c>
      <c r="C96" s="130" t="s">
        <v>2988</v>
      </c>
      <c r="D96" s="131" t="s">
        <v>4689</v>
      </c>
      <c r="E96" s="132">
        <v>12</v>
      </c>
      <c r="F96" s="129">
        <v>240</v>
      </c>
      <c r="G96" s="129">
        <v>508</v>
      </c>
      <c r="H96" s="132">
        <v>1</v>
      </c>
      <c r="I96" s="132">
        <v>0.5</v>
      </c>
      <c r="J96" s="132"/>
      <c r="K96" s="133">
        <f>[1]parametri!$C$34</f>
        <v>3416</v>
      </c>
      <c r="L96" s="133">
        <f>[1]parametri!$I$34</f>
        <v>284.66666666666669</v>
      </c>
      <c r="M96" s="133"/>
      <c r="N96" s="133">
        <f>[1]parametri!$I$35</f>
        <v>293.66666666666669</v>
      </c>
      <c r="O96" s="134">
        <f>ROUND((I96*K96)+(J96*M96),2)</f>
        <v>1708</v>
      </c>
      <c r="P96" s="135">
        <f t="shared" si="2"/>
        <v>1708</v>
      </c>
      <c r="Q96" s="136">
        <f t="shared" si="3"/>
        <v>21.35</v>
      </c>
    </row>
    <row r="97" spans="1:17" x14ac:dyDescent="0.25">
      <c r="A97" s="128" t="s">
        <v>4688</v>
      </c>
      <c r="B97" s="129">
        <v>500200054</v>
      </c>
      <c r="C97" s="130" t="s">
        <v>2988</v>
      </c>
      <c r="D97" s="131" t="s">
        <v>4689</v>
      </c>
      <c r="E97" s="132">
        <v>12</v>
      </c>
      <c r="F97" s="129"/>
      <c r="G97" s="129"/>
      <c r="H97" s="132">
        <v>1</v>
      </c>
      <c r="I97" s="132"/>
      <c r="J97" s="132">
        <v>1</v>
      </c>
      <c r="K97" s="133"/>
      <c r="L97" s="133"/>
      <c r="M97" s="133">
        <f>[1]parametri!$C$35</f>
        <v>3524</v>
      </c>
      <c r="N97" s="133">
        <f>[1]parametri!$I$35</f>
        <v>293.66666666666669</v>
      </c>
      <c r="O97" s="134">
        <f>ROUND(J97*M97,2)</f>
        <v>3524</v>
      </c>
      <c r="P97" s="135">
        <f t="shared" si="2"/>
        <v>3524</v>
      </c>
      <c r="Q97" s="136">
        <f t="shared" si="3"/>
        <v>44.05</v>
      </c>
    </row>
    <row r="98" spans="1:17" x14ac:dyDescent="0.25">
      <c r="A98" s="128" t="s">
        <v>4688</v>
      </c>
      <c r="B98" s="129">
        <v>500200054</v>
      </c>
      <c r="C98" s="130" t="s">
        <v>2988</v>
      </c>
      <c r="D98" s="131" t="s">
        <v>4689</v>
      </c>
      <c r="E98" s="132">
        <v>12</v>
      </c>
      <c r="F98" s="129">
        <v>240</v>
      </c>
      <c r="G98" s="129">
        <f>4017+67</f>
        <v>4084</v>
      </c>
      <c r="H98" s="132">
        <v>1</v>
      </c>
      <c r="I98" s="132">
        <v>1</v>
      </c>
      <c r="J98" s="132"/>
      <c r="K98" s="133">
        <f>[1]parametri!$C$16</f>
        <v>4367</v>
      </c>
      <c r="L98" s="133">
        <f>[1]parametri!$I$16</f>
        <v>363.91666666666669</v>
      </c>
      <c r="M98" s="133"/>
      <c r="N98" s="133">
        <f>[1]parametri!$I$35</f>
        <v>293.66666666666669</v>
      </c>
      <c r="O98" s="134">
        <f>ROUND((I98*K98)+(J98*M98),2)</f>
        <v>4367</v>
      </c>
      <c r="P98" s="135">
        <f t="shared" si="2"/>
        <v>4367</v>
      </c>
      <c r="Q98" s="136">
        <f t="shared" si="3"/>
        <v>54.59</v>
      </c>
    </row>
    <row r="99" spans="1:17" x14ac:dyDescent="0.25">
      <c r="A99" s="128" t="s">
        <v>4691</v>
      </c>
      <c r="B99" s="129">
        <v>761200014</v>
      </c>
      <c r="C99" s="130" t="s">
        <v>2989</v>
      </c>
      <c r="D99" s="131" t="s">
        <v>4689</v>
      </c>
      <c r="E99" s="132">
        <v>12</v>
      </c>
      <c r="F99" s="129"/>
      <c r="G99" s="129">
        <f>191+5</f>
        <v>196</v>
      </c>
      <c r="H99" s="132">
        <v>1</v>
      </c>
      <c r="I99" s="132"/>
      <c r="J99" s="132">
        <v>1</v>
      </c>
      <c r="K99" s="133"/>
      <c r="L99" s="133"/>
      <c r="M99" s="133">
        <f>[1]parametri!$C$35</f>
        <v>3524</v>
      </c>
      <c r="N99" s="133">
        <f>[1]parametri!$I$35</f>
        <v>293.66666666666669</v>
      </c>
      <c r="O99" s="134">
        <f>ROUND(J99*M99,2)</f>
        <v>3524</v>
      </c>
      <c r="P99" s="135">
        <f t="shared" si="2"/>
        <v>3524</v>
      </c>
      <c r="Q99" s="136">
        <f t="shared" si="3"/>
        <v>44.05</v>
      </c>
    </row>
    <row r="100" spans="1:17" x14ac:dyDescent="0.25">
      <c r="A100" s="128" t="s">
        <v>4691</v>
      </c>
      <c r="B100" s="129">
        <v>761200014</v>
      </c>
      <c r="C100" s="130" t="s">
        <v>2989</v>
      </c>
      <c r="D100" s="131" t="s">
        <v>4689</v>
      </c>
      <c r="E100" s="132">
        <v>12</v>
      </c>
      <c r="F100" s="129">
        <v>240</v>
      </c>
      <c r="G100" s="129">
        <f>3975+1053+1</f>
        <v>5029</v>
      </c>
      <c r="H100" s="132">
        <v>1</v>
      </c>
      <c r="I100" s="132">
        <v>1</v>
      </c>
      <c r="J100" s="132"/>
      <c r="K100" s="133">
        <f>[1]parametri!$C$16</f>
        <v>4367</v>
      </c>
      <c r="L100" s="133">
        <f>[1]parametri!$I$16</f>
        <v>363.91666666666669</v>
      </c>
      <c r="M100" s="133"/>
      <c r="N100" s="133">
        <f>[1]parametri!$I$35</f>
        <v>293.66666666666669</v>
      </c>
      <c r="O100" s="134">
        <f>ROUND((I100*K100)+(J100*M100),2)</f>
        <v>4367</v>
      </c>
      <c r="P100" s="135">
        <f t="shared" si="2"/>
        <v>4367</v>
      </c>
      <c r="Q100" s="136">
        <f t="shared" si="3"/>
        <v>54.59</v>
      </c>
    </row>
    <row r="101" spans="1:17" x14ac:dyDescent="0.25">
      <c r="A101" s="128" t="s">
        <v>4687</v>
      </c>
      <c r="B101" s="129">
        <v>19177452</v>
      </c>
      <c r="C101" s="130" t="s">
        <v>2990</v>
      </c>
      <c r="D101" s="131" t="s">
        <v>4689</v>
      </c>
      <c r="E101" s="132">
        <v>12</v>
      </c>
      <c r="F101" s="129"/>
      <c r="G101" s="129">
        <v>0</v>
      </c>
      <c r="H101" s="132">
        <v>1</v>
      </c>
      <c r="I101" s="132"/>
      <c r="J101" s="132">
        <v>2</v>
      </c>
      <c r="K101" s="133"/>
      <c r="L101" s="133"/>
      <c r="M101" s="133">
        <f>[1]parametri!$C$35</f>
        <v>3524</v>
      </c>
      <c r="N101" s="133">
        <f>[1]parametri!$I$35</f>
        <v>293.66666666666669</v>
      </c>
      <c r="O101" s="134">
        <f>ROUND(J101*M101,2)</f>
        <v>7048</v>
      </c>
      <c r="P101" s="135">
        <f t="shared" si="2"/>
        <v>7048</v>
      </c>
      <c r="Q101" s="136">
        <f t="shared" si="3"/>
        <v>88.1</v>
      </c>
    </row>
    <row r="102" spans="1:17" x14ac:dyDescent="0.25">
      <c r="A102" s="128" t="s">
        <v>4687</v>
      </c>
      <c r="B102" s="129">
        <v>19177452</v>
      </c>
      <c r="C102" s="130" t="s">
        <v>2990</v>
      </c>
      <c r="D102" s="131" t="s">
        <v>4689</v>
      </c>
      <c r="E102" s="132">
        <v>12</v>
      </c>
      <c r="F102" s="129">
        <v>240</v>
      </c>
      <c r="G102" s="129">
        <f>694+2</f>
        <v>696</v>
      </c>
      <c r="H102" s="132">
        <v>1</v>
      </c>
      <c r="I102" s="132">
        <v>1</v>
      </c>
      <c r="J102" s="132"/>
      <c r="K102" s="133">
        <f>[1]parametri!$C$16</f>
        <v>4367</v>
      </c>
      <c r="L102" s="133">
        <f>[1]parametri!$I$16</f>
        <v>363.91666666666669</v>
      </c>
      <c r="M102" s="133"/>
      <c r="N102" s="133"/>
      <c r="O102" s="134">
        <f>ROUND((I102*K102)+(J102*M102),2)</f>
        <v>4367</v>
      </c>
      <c r="P102" s="135">
        <f t="shared" si="2"/>
        <v>4367</v>
      </c>
      <c r="Q102" s="136">
        <f t="shared" si="3"/>
        <v>54.59</v>
      </c>
    </row>
    <row r="103" spans="1:17" x14ac:dyDescent="0.25">
      <c r="A103" s="128" t="s">
        <v>4687</v>
      </c>
      <c r="B103" s="129">
        <v>19177452</v>
      </c>
      <c r="C103" s="130" t="s">
        <v>2990</v>
      </c>
      <c r="D103" s="131" t="s">
        <v>4689</v>
      </c>
      <c r="E103" s="132">
        <v>12</v>
      </c>
      <c r="F103" s="129">
        <v>240</v>
      </c>
      <c r="G103" s="129">
        <f>695+626</f>
        <v>1321</v>
      </c>
      <c r="H103" s="132">
        <v>1</v>
      </c>
      <c r="I103" s="132">
        <v>1</v>
      </c>
      <c r="J103" s="132"/>
      <c r="K103" s="133">
        <f>[1]parametri!$C$16</f>
        <v>4367</v>
      </c>
      <c r="L103" s="133">
        <f>[1]parametri!$I$16</f>
        <v>363.91666666666669</v>
      </c>
      <c r="M103" s="133"/>
      <c r="N103" s="133"/>
      <c r="O103" s="134">
        <f>ROUND((I103*K103)+(J103*M103),2)</f>
        <v>4367</v>
      </c>
      <c r="P103" s="135">
        <f t="shared" si="2"/>
        <v>4367</v>
      </c>
      <c r="Q103" s="136">
        <f t="shared" si="3"/>
        <v>54.59</v>
      </c>
    </row>
    <row r="104" spans="1:17" ht="30" x14ac:dyDescent="0.25">
      <c r="A104" s="128" t="s">
        <v>4687</v>
      </c>
      <c r="B104" s="129">
        <v>10000995</v>
      </c>
      <c r="C104" s="130" t="s">
        <v>2497</v>
      </c>
      <c r="D104" s="131" t="s">
        <v>2971</v>
      </c>
      <c r="E104" s="132">
        <v>12</v>
      </c>
      <c r="F104" s="129">
        <v>240</v>
      </c>
      <c r="G104" s="129">
        <v>100</v>
      </c>
      <c r="H104" s="132">
        <v>1</v>
      </c>
      <c r="I104" s="132">
        <v>0.5</v>
      </c>
      <c r="J104" s="132">
        <v>0.5</v>
      </c>
      <c r="K104" s="133">
        <f>[1]parametri!$C$21</f>
        <v>3956</v>
      </c>
      <c r="L104" s="133">
        <f>[1]parametri!$I$21</f>
        <v>329.66666666666669</v>
      </c>
      <c r="M104" s="133"/>
      <c r="N104" s="133"/>
      <c r="O104" s="134">
        <f>ROUND(I104*K104,2)</f>
        <v>1978</v>
      </c>
      <c r="P104" s="135">
        <f t="shared" si="2"/>
        <v>1978</v>
      </c>
      <c r="Q104" s="136">
        <f t="shared" si="3"/>
        <v>24.73</v>
      </c>
    </row>
    <row r="105" spans="1:17" ht="30" x14ac:dyDescent="0.25">
      <c r="A105" s="128" t="s">
        <v>4691</v>
      </c>
      <c r="B105" s="129">
        <v>50000037</v>
      </c>
      <c r="C105" s="130" t="s">
        <v>2883</v>
      </c>
      <c r="D105" s="131" t="s">
        <v>4689</v>
      </c>
      <c r="E105" s="132">
        <v>12</v>
      </c>
      <c r="F105" s="129">
        <v>240</v>
      </c>
      <c r="G105" s="129">
        <f>948+1645+228+88</f>
        <v>2909</v>
      </c>
      <c r="H105" s="132">
        <v>0</v>
      </c>
      <c r="I105" s="132">
        <v>1</v>
      </c>
      <c r="J105" s="132"/>
      <c r="K105" s="133">
        <f>[1]parametri!$C$16</f>
        <v>4367</v>
      </c>
      <c r="L105" s="133">
        <f>[1]parametri!$I$16</f>
        <v>363.91666666666669</v>
      </c>
      <c r="M105" s="133"/>
      <c r="N105" s="133"/>
      <c r="O105" s="134">
        <f>ROUND((I105*K105)+(J105*M105),2)</f>
        <v>4367</v>
      </c>
      <c r="P105" s="135">
        <f t="shared" si="2"/>
        <v>4367</v>
      </c>
      <c r="Q105" s="136">
        <f t="shared" si="3"/>
        <v>54.59</v>
      </c>
    </row>
    <row r="106" spans="1:17" ht="30" x14ac:dyDescent="0.25">
      <c r="A106" s="128" t="s">
        <v>4691</v>
      </c>
      <c r="B106" s="129">
        <v>50000037</v>
      </c>
      <c r="C106" s="130" t="s">
        <v>2883</v>
      </c>
      <c r="D106" s="131" t="s">
        <v>4689</v>
      </c>
      <c r="E106" s="132">
        <v>12</v>
      </c>
      <c r="F106" s="129"/>
      <c r="G106" s="129">
        <f>5319+11783</f>
        <v>17102</v>
      </c>
      <c r="H106" s="132">
        <v>1</v>
      </c>
      <c r="I106" s="132"/>
      <c r="J106" s="132">
        <v>2.25</v>
      </c>
      <c r="K106" s="133"/>
      <c r="L106" s="133"/>
      <c r="M106" s="133">
        <f>[1]parametri!$C$35</f>
        <v>3524</v>
      </c>
      <c r="N106" s="133">
        <f>[1]parametri!$I$35</f>
        <v>293.66666666666669</v>
      </c>
      <c r="O106" s="134">
        <f>ROUND(J106*M106,2)</f>
        <v>7929</v>
      </c>
      <c r="P106" s="135">
        <f t="shared" si="2"/>
        <v>7929</v>
      </c>
      <c r="Q106" s="136">
        <f t="shared" si="3"/>
        <v>99.11</v>
      </c>
    </row>
    <row r="107" spans="1:17" ht="30" x14ac:dyDescent="0.25">
      <c r="A107" s="128" t="s">
        <v>4691</v>
      </c>
      <c r="B107" s="129">
        <v>50000037</v>
      </c>
      <c r="C107" s="130" t="s">
        <v>2883</v>
      </c>
      <c r="D107" s="131" t="s">
        <v>4689</v>
      </c>
      <c r="E107" s="132">
        <v>12</v>
      </c>
      <c r="F107" s="129">
        <v>240</v>
      </c>
      <c r="G107" s="129">
        <f>12149+21646+8594+4207</f>
        <v>46596</v>
      </c>
      <c r="H107" s="132">
        <v>1</v>
      </c>
      <c r="I107" s="132">
        <v>1.25</v>
      </c>
      <c r="J107" s="132"/>
      <c r="K107" s="133">
        <f>[1]parametri!$C$16</f>
        <v>4367</v>
      </c>
      <c r="L107" s="133">
        <f>[1]parametri!$I$16</f>
        <v>363.91666666666669</v>
      </c>
      <c r="M107" s="133"/>
      <c r="N107" s="133">
        <f>[1]parametri!$I$35</f>
        <v>293.66666666666669</v>
      </c>
      <c r="O107" s="134">
        <f>ROUND((I107*K107)+(J107*M107),2)</f>
        <v>5458.75</v>
      </c>
      <c r="P107" s="135">
        <f t="shared" si="2"/>
        <v>5459</v>
      </c>
      <c r="Q107" s="136">
        <f t="shared" si="3"/>
        <v>68.239999999999995</v>
      </c>
    </row>
    <row r="108" spans="1:17" ht="30" x14ac:dyDescent="0.25">
      <c r="A108" s="128" t="s">
        <v>4691</v>
      </c>
      <c r="B108" s="129">
        <v>210000013</v>
      </c>
      <c r="C108" s="130" t="s">
        <v>2991</v>
      </c>
      <c r="D108" s="131" t="s">
        <v>4689</v>
      </c>
      <c r="E108" s="132">
        <v>12</v>
      </c>
      <c r="F108" s="129"/>
      <c r="G108" s="129"/>
      <c r="H108" s="132">
        <v>1</v>
      </c>
      <c r="I108" s="132"/>
      <c r="J108" s="132">
        <v>1.25</v>
      </c>
      <c r="K108" s="133"/>
      <c r="L108" s="133"/>
      <c r="M108" s="133">
        <f>[1]parametri!$C$35</f>
        <v>3524</v>
      </c>
      <c r="N108" s="133">
        <f>[1]parametri!$I$35</f>
        <v>293.66666666666669</v>
      </c>
      <c r="O108" s="134">
        <f>ROUND(J108*M108,2)</f>
        <v>4405</v>
      </c>
      <c r="P108" s="135">
        <f t="shared" si="2"/>
        <v>4405</v>
      </c>
      <c r="Q108" s="136">
        <f t="shared" si="3"/>
        <v>55.06</v>
      </c>
    </row>
    <row r="109" spans="1:17" ht="30" x14ac:dyDescent="0.25">
      <c r="A109" s="128" t="s">
        <v>4691</v>
      </c>
      <c r="B109" s="129">
        <v>210000013</v>
      </c>
      <c r="C109" s="130" t="s">
        <v>2991</v>
      </c>
      <c r="D109" s="131" t="s">
        <v>4689</v>
      </c>
      <c r="E109" s="132">
        <v>12</v>
      </c>
      <c r="F109" s="129">
        <v>240</v>
      </c>
      <c r="G109" s="129">
        <f>9272+4037+7</f>
        <v>13316</v>
      </c>
      <c r="H109" s="132">
        <v>1</v>
      </c>
      <c r="I109" s="132">
        <v>1.25</v>
      </c>
      <c r="J109" s="132"/>
      <c r="K109" s="133">
        <f>[1]parametri!$C$16</f>
        <v>4367</v>
      </c>
      <c r="L109" s="133">
        <f>[1]parametri!$I$16</f>
        <v>363.91666666666669</v>
      </c>
      <c r="M109" s="133"/>
      <c r="N109" s="133">
        <f>[1]parametri!$I$35</f>
        <v>293.66666666666669</v>
      </c>
      <c r="O109" s="134">
        <f>ROUND((I109*K109)+(J109*M109),2)</f>
        <v>5458.75</v>
      </c>
      <c r="P109" s="135">
        <f t="shared" si="2"/>
        <v>5459</v>
      </c>
      <c r="Q109" s="136">
        <f t="shared" si="3"/>
        <v>68.239999999999995</v>
      </c>
    </row>
    <row r="110" spans="1:17" x14ac:dyDescent="0.25">
      <c r="A110" s="128" t="s">
        <v>4687</v>
      </c>
      <c r="B110" s="129">
        <v>10020301</v>
      </c>
      <c r="C110" s="130" t="s">
        <v>1717</v>
      </c>
      <c r="D110" s="131" t="s">
        <v>2970</v>
      </c>
      <c r="E110" s="132">
        <v>12</v>
      </c>
      <c r="F110" s="129">
        <v>240</v>
      </c>
      <c r="G110" s="129">
        <v>80</v>
      </c>
      <c r="H110" s="132">
        <v>1</v>
      </c>
      <c r="I110" s="132"/>
      <c r="J110" s="132">
        <v>0.25</v>
      </c>
      <c r="K110" s="133">
        <f>[1]parametri!$C$32</f>
        <v>3416</v>
      </c>
      <c r="L110" s="133">
        <f>[1]parametri!$I$32</f>
        <v>284.66666666666669</v>
      </c>
      <c r="M110" s="133"/>
      <c r="N110" s="133"/>
      <c r="O110" s="134">
        <f>ROUND(J110*K110,2)</f>
        <v>854</v>
      </c>
      <c r="P110" s="135">
        <f t="shared" si="2"/>
        <v>854</v>
      </c>
      <c r="Q110" s="136">
        <f t="shared" si="3"/>
        <v>10.68</v>
      </c>
    </row>
    <row r="111" spans="1:17" x14ac:dyDescent="0.25">
      <c r="A111" s="128" t="s">
        <v>4687</v>
      </c>
      <c r="B111" s="129">
        <v>10020301</v>
      </c>
      <c r="C111" s="130" t="s">
        <v>1717</v>
      </c>
      <c r="D111" s="131" t="s">
        <v>2984</v>
      </c>
      <c r="E111" s="132">
        <v>12</v>
      </c>
      <c r="F111" s="129">
        <v>240</v>
      </c>
      <c r="G111" s="129">
        <v>342</v>
      </c>
      <c r="H111" s="132">
        <v>1</v>
      </c>
      <c r="I111" s="132"/>
      <c r="J111" s="132">
        <v>0.75</v>
      </c>
      <c r="K111" s="133">
        <f>[1]parametri!$C$23</f>
        <v>5356</v>
      </c>
      <c r="L111" s="133">
        <f>[1]parametri!$I$23</f>
        <v>446.33333333333331</v>
      </c>
      <c r="M111" s="133"/>
      <c r="N111" s="133"/>
      <c r="O111" s="134">
        <f>ROUND(J111*K111,2)</f>
        <v>4017</v>
      </c>
      <c r="P111" s="135">
        <f t="shared" si="2"/>
        <v>4017</v>
      </c>
      <c r="Q111" s="136">
        <f t="shared" si="3"/>
        <v>50.21</v>
      </c>
    </row>
    <row r="112" spans="1:17" x14ac:dyDescent="0.25">
      <c r="A112" s="128" t="s">
        <v>4687</v>
      </c>
      <c r="B112" s="129">
        <v>10001535</v>
      </c>
      <c r="C112" s="130" t="s">
        <v>1723</v>
      </c>
      <c r="D112" s="131" t="s">
        <v>2972</v>
      </c>
      <c r="E112" s="132">
        <v>12</v>
      </c>
      <c r="F112" s="129">
        <v>240</v>
      </c>
      <c r="G112" s="129">
        <v>479</v>
      </c>
      <c r="H112" s="132">
        <v>1</v>
      </c>
      <c r="I112" s="132"/>
      <c r="J112" s="132">
        <v>0.25</v>
      </c>
      <c r="K112" s="133">
        <f>[1]parametri!$C$19</f>
        <v>3820</v>
      </c>
      <c r="L112" s="133">
        <f>[1]parametri!$I$19</f>
        <v>318.33333333333331</v>
      </c>
      <c r="M112" s="133"/>
      <c r="N112" s="133"/>
      <c r="O112" s="134">
        <f>ROUND(J112*K112,0)</f>
        <v>955</v>
      </c>
      <c r="P112" s="135">
        <f t="shared" si="2"/>
        <v>955</v>
      </c>
      <c r="Q112" s="136">
        <f t="shared" si="3"/>
        <v>11.94</v>
      </c>
    </row>
    <row r="113" spans="1:17" x14ac:dyDescent="0.25">
      <c r="A113" s="128" t="s">
        <v>4687</v>
      </c>
      <c r="B113" s="129">
        <v>10001535</v>
      </c>
      <c r="C113" s="130" t="s">
        <v>1723</v>
      </c>
      <c r="D113" s="131" t="s">
        <v>2972</v>
      </c>
      <c r="E113" s="132">
        <v>12</v>
      </c>
      <c r="F113" s="129">
        <v>240</v>
      </c>
      <c r="G113" s="129">
        <v>478</v>
      </c>
      <c r="H113" s="132">
        <v>1</v>
      </c>
      <c r="I113" s="132"/>
      <c r="J113" s="132">
        <v>0.5</v>
      </c>
      <c r="K113" s="133">
        <f>[1]parametri!$C$19</f>
        <v>3820</v>
      </c>
      <c r="L113" s="133">
        <f>[1]parametri!$I$19</f>
        <v>318.33333333333331</v>
      </c>
      <c r="M113" s="133"/>
      <c r="N113" s="133"/>
      <c r="O113" s="134">
        <f>ROUND(J113*K113,0)</f>
        <v>1910</v>
      </c>
      <c r="P113" s="135">
        <f t="shared" si="2"/>
        <v>1910</v>
      </c>
      <c r="Q113" s="136">
        <f t="shared" si="3"/>
        <v>23.88</v>
      </c>
    </row>
    <row r="114" spans="1:17" ht="30" x14ac:dyDescent="0.25">
      <c r="A114" s="128" t="s">
        <v>4686</v>
      </c>
      <c r="B114" s="129">
        <v>620200019</v>
      </c>
      <c r="C114" s="130" t="s">
        <v>2913</v>
      </c>
      <c r="D114" s="131" t="s">
        <v>4689</v>
      </c>
      <c r="E114" s="132">
        <v>12</v>
      </c>
      <c r="F114" s="129">
        <v>240</v>
      </c>
      <c r="G114" s="129">
        <f>136+16</f>
        <v>152</v>
      </c>
      <c r="H114" s="132">
        <v>1</v>
      </c>
      <c r="I114" s="132"/>
      <c r="J114" s="132">
        <v>1.25</v>
      </c>
      <c r="K114" s="133"/>
      <c r="L114" s="133"/>
      <c r="M114" s="133">
        <f>[1]parametri!$C$35</f>
        <v>3524</v>
      </c>
      <c r="N114" s="133">
        <f>[1]parametri!$I$35</f>
        <v>293.66666666666669</v>
      </c>
      <c r="O114" s="134">
        <f>ROUND(J114*M114,2)</f>
        <v>4405</v>
      </c>
      <c r="P114" s="135">
        <f t="shared" si="2"/>
        <v>4405</v>
      </c>
      <c r="Q114" s="136">
        <f t="shared" si="3"/>
        <v>55.06</v>
      </c>
    </row>
    <row r="115" spans="1:17" ht="30" x14ac:dyDescent="0.25">
      <c r="A115" s="128" t="s">
        <v>4686</v>
      </c>
      <c r="B115" s="129">
        <v>620200019</v>
      </c>
      <c r="C115" s="130" t="s">
        <v>2913</v>
      </c>
      <c r="D115" s="131" t="s">
        <v>4689</v>
      </c>
      <c r="E115" s="132">
        <v>12</v>
      </c>
      <c r="F115" s="129">
        <v>240</v>
      </c>
      <c r="G115" s="129">
        <f>7166+2084+49</f>
        <v>9299</v>
      </c>
      <c r="H115" s="132">
        <v>1</v>
      </c>
      <c r="I115" s="132">
        <v>1.25</v>
      </c>
      <c r="J115" s="132"/>
      <c r="K115" s="133">
        <f>[1]parametri!$C$16</f>
        <v>4367</v>
      </c>
      <c r="L115" s="133">
        <f>[1]parametri!$I$16</f>
        <v>363.91666666666669</v>
      </c>
      <c r="M115" s="133"/>
      <c r="N115" s="133">
        <f>[1]parametri!$I$35</f>
        <v>293.66666666666669</v>
      </c>
      <c r="O115" s="134">
        <f>ROUND((I115*K115)+(J115*M115),2)</f>
        <v>5458.75</v>
      </c>
      <c r="P115" s="135">
        <f t="shared" si="2"/>
        <v>5459</v>
      </c>
      <c r="Q115" s="136">
        <f t="shared" si="3"/>
        <v>68.239999999999995</v>
      </c>
    </row>
    <row r="116" spans="1:17" ht="30" x14ac:dyDescent="0.25">
      <c r="A116" s="128" t="s">
        <v>4686</v>
      </c>
      <c r="B116" s="129">
        <v>620200019</v>
      </c>
      <c r="C116" s="130" t="s">
        <v>2913</v>
      </c>
      <c r="D116" s="131" t="s">
        <v>4689</v>
      </c>
      <c r="E116" s="132">
        <v>12</v>
      </c>
      <c r="F116" s="129">
        <v>240</v>
      </c>
      <c r="G116" s="129">
        <f>972+81+5</f>
        <v>1058</v>
      </c>
      <c r="H116" s="132">
        <v>1</v>
      </c>
      <c r="I116" s="132">
        <v>1</v>
      </c>
      <c r="J116" s="132"/>
      <c r="K116" s="133">
        <f>[1]parametri!$C$30</f>
        <v>3416</v>
      </c>
      <c r="L116" s="133">
        <f>[1]parametri!$I$30</f>
        <v>284.66666666666669</v>
      </c>
      <c r="M116" s="133"/>
      <c r="N116" s="133">
        <f>[1]parametri!$I$35</f>
        <v>293.66666666666669</v>
      </c>
      <c r="O116" s="134">
        <f>ROUND((I116*K116)+(J116*M116),2)</f>
        <v>3416</v>
      </c>
      <c r="P116" s="135">
        <f t="shared" si="2"/>
        <v>3416</v>
      </c>
      <c r="Q116" s="136">
        <f t="shared" si="3"/>
        <v>42.7</v>
      </c>
    </row>
    <row r="117" spans="1:17" ht="30" x14ac:dyDescent="0.25">
      <c r="A117" s="128" t="s">
        <v>4690</v>
      </c>
      <c r="B117" s="129">
        <v>460200042</v>
      </c>
      <c r="C117" s="130" t="s">
        <v>2909</v>
      </c>
      <c r="D117" s="131" t="s">
        <v>4689</v>
      </c>
      <c r="E117" s="132">
        <v>12</v>
      </c>
      <c r="F117" s="129"/>
      <c r="G117" s="129">
        <v>0</v>
      </c>
      <c r="H117" s="132">
        <v>1</v>
      </c>
      <c r="I117" s="132"/>
      <c r="J117" s="132">
        <v>1</v>
      </c>
      <c r="K117" s="133"/>
      <c r="L117" s="133"/>
      <c r="M117" s="133">
        <f>[1]parametri!$C$35</f>
        <v>3524</v>
      </c>
      <c r="N117" s="133">
        <f>[1]parametri!$I$35</f>
        <v>293.66666666666669</v>
      </c>
      <c r="O117" s="134">
        <f>ROUND(J117*M117,2)</f>
        <v>3524</v>
      </c>
      <c r="P117" s="135">
        <f t="shared" si="2"/>
        <v>3524</v>
      </c>
      <c r="Q117" s="136">
        <f t="shared" si="3"/>
        <v>44.05</v>
      </c>
    </row>
    <row r="118" spans="1:17" ht="30" x14ac:dyDescent="0.25">
      <c r="A118" s="128" t="s">
        <v>4690</v>
      </c>
      <c r="B118" s="129">
        <v>460200042</v>
      </c>
      <c r="C118" s="130" t="s">
        <v>2909</v>
      </c>
      <c r="D118" s="131" t="s">
        <v>4689</v>
      </c>
      <c r="E118" s="132">
        <v>12</v>
      </c>
      <c r="F118" s="129">
        <v>240</v>
      </c>
      <c r="G118" s="129">
        <f>6252+6375</f>
        <v>12627</v>
      </c>
      <c r="H118" s="132">
        <v>1</v>
      </c>
      <c r="I118" s="132">
        <v>1</v>
      </c>
      <c r="J118" s="132"/>
      <c r="K118" s="133">
        <f>[1]parametri!$C$16</f>
        <v>4367</v>
      </c>
      <c r="L118" s="133">
        <f>[1]parametri!$I$16</f>
        <v>363.91666666666669</v>
      </c>
      <c r="M118" s="133"/>
      <c r="N118" s="133">
        <f>[1]parametri!$I$35</f>
        <v>293.66666666666669</v>
      </c>
      <c r="O118" s="134">
        <f>ROUND((I118*K118)+(J118*M118),2)</f>
        <v>4367</v>
      </c>
      <c r="P118" s="135">
        <f t="shared" si="2"/>
        <v>4367</v>
      </c>
      <c r="Q118" s="136">
        <f t="shared" si="3"/>
        <v>54.59</v>
      </c>
    </row>
    <row r="119" spans="1:17" ht="30" x14ac:dyDescent="0.25">
      <c r="A119" s="128" t="s">
        <v>4690</v>
      </c>
      <c r="B119" s="129">
        <v>400200027</v>
      </c>
      <c r="C119" s="130" t="s">
        <v>2992</v>
      </c>
      <c r="D119" s="131" t="s">
        <v>4689</v>
      </c>
      <c r="E119" s="132">
        <v>12</v>
      </c>
      <c r="F119" s="129"/>
      <c r="G119" s="129">
        <v>0</v>
      </c>
      <c r="H119" s="132">
        <v>1</v>
      </c>
      <c r="I119" s="132"/>
      <c r="J119" s="132">
        <v>1.25</v>
      </c>
      <c r="K119" s="133"/>
      <c r="L119" s="133"/>
      <c r="M119" s="133">
        <f>[1]parametri!$C$35</f>
        <v>3524</v>
      </c>
      <c r="N119" s="133">
        <f>[1]parametri!$I$35</f>
        <v>293.66666666666669</v>
      </c>
      <c r="O119" s="134">
        <f>ROUND(J119*M119,2)</f>
        <v>4405</v>
      </c>
      <c r="P119" s="135">
        <f t="shared" si="2"/>
        <v>4405</v>
      </c>
      <c r="Q119" s="136">
        <f t="shared" si="3"/>
        <v>55.06</v>
      </c>
    </row>
    <row r="120" spans="1:17" ht="30" x14ac:dyDescent="0.25">
      <c r="A120" s="128" t="s">
        <v>4690</v>
      </c>
      <c r="B120" s="129">
        <v>400200027</v>
      </c>
      <c r="C120" s="130" t="s">
        <v>2992</v>
      </c>
      <c r="D120" s="131" t="s">
        <v>4689</v>
      </c>
      <c r="E120" s="132">
        <v>12</v>
      </c>
      <c r="F120" s="129">
        <v>240</v>
      </c>
      <c r="G120" s="129">
        <f>5999+937</f>
        <v>6936</v>
      </c>
      <c r="H120" s="132">
        <v>1</v>
      </c>
      <c r="I120" s="132">
        <v>1.25</v>
      </c>
      <c r="J120" s="132"/>
      <c r="K120" s="133">
        <f>[1]parametri!$C$16</f>
        <v>4367</v>
      </c>
      <c r="L120" s="133">
        <f>[1]parametri!$I$16</f>
        <v>363.91666666666669</v>
      </c>
      <c r="M120" s="133"/>
      <c r="N120" s="133">
        <f>[1]parametri!$I$35</f>
        <v>293.66666666666669</v>
      </c>
      <c r="O120" s="134">
        <f>ROUND((I120*K120)+(J120*M120),2)</f>
        <v>5458.75</v>
      </c>
      <c r="P120" s="135">
        <f t="shared" si="2"/>
        <v>5459</v>
      </c>
      <c r="Q120" s="136">
        <f t="shared" si="3"/>
        <v>68.239999999999995</v>
      </c>
    </row>
    <row r="121" spans="1:17" ht="30" x14ac:dyDescent="0.25">
      <c r="A121" s="128" t="s">
        <v>4687</v>
      </c>
      <c r="B121" s="129">
        <v>801200001</v>
      </c>
      <c r="C121" s="130" t="s">
        <v>2627</v>
      </c>
      <c r="D121" s="131" t="s">
        <v>2972</v>
      </c>
      <c r="E121" s="132">
        <v>12</v>
      </c>
      <c r="F121" s="129">
        <v>240</v>
      </c>
      <c r="G121" s="129">
        <v>1401</v>
      </c>
      <c r="H121" s="132">
        <v>1</v>
      </c>
      <c r="I121" s="132"/>
      <c r="J121" s="132">
        <v>1.25</v>
      </c>
      <c r="K121" s="133">
        <f>[1]parametri!$C$19</f>
        <v>3820</v>
      </c>
      <c r="L121" s="133">
        <f>[1]parametri!$I$19</f>
        <v>318.33333333333331</v>
      </c>
      <c r="M121" s="133"/>
      <c r="N121" s="133"/>
      <c r="O121" s="134">
        <f>ROUND(J121*K121,0)</f>
        <v>4775</v>
      </c>
      <c r="P121" s="135">
        <f t="shared" si="2"/>
        <v>4775</v>
      </c>
      <c r="Q121" s="136">
        <f t="shared" si="3"/>
        <v>59.69</v>
      </c>
    </row>
    <row r="122" spans="1:17" ht="30" x14ac:dyDescent="0.25">
      <c r="A122" s="128" t="s">
        <v>4687</v>
      </c>
      <c r="B122" s="129">
        <v>801200001</v>
      </c>
      <c r="C122" s="130" t="s">
        <v>2627</v>
      </c>
      <c r="D122" s="131" t="s">
        <v>2972</v>
      </c>
      <c r="E122" s="132">
        <v>12</v>
      </c>
      <c r="F122" s="129">
        <v>240</v>
      </c>
      <c r="G122" s="129">
        <v>1401</v>
      </c>
      <c r="H122" s="132">
        <v>1</v>
      </c>
      <c r="I122" s="132"/>
      <c r="J122" s="132">
        <v>1.25</v>
      </c>
      <c r="K122" s="133">
        <f>[1]parametri!$C$19</f>
        <v>3820</v>
      </c>
      <c r="L122" s="133">
        <f>[1]parametri!$I$19</f>
        <v>318.33333333333331</v>
      </c>
      <c r="M122" s="133"/>
      <c r="N122" s="133"/>
      <c r="O122" s="134">
        <f>ROUND(J122*K122,0)</f>
        <v>4775</v>
      </c>
      <c r="P122" s="135">
        <f t="shared" si="2"/>
        <v>4775</v>
      </c>
      <c r="Q122" s="136">
        <f t="shared" si="3"/>
        <v>59.69</v>
      </c>
    </row>
    <row r="123" spans="1:17" ht="30" x14ac:dyDescent="0.25">
      <c r="A123" s="128" t="s">
        <v>4687</v>
      </c>
      <c r="B123" s="129">
        <v>801200001</v>
      </c>
      <c r="C123" s="130" t="s">
        <v>2627</v>
      </c>
      <c r="D123" s="131" t="s">
        <v>2982</v>
      </c>
      <c r="E123" s="132">
        <v>12</v>
      </c>
      <c r="F123" s="129">
        <v>240</v>
      </c>
      <c r="G123" s="129">
        <v>2352</v>
      </c>
      <c r="H123" s="132">
        <v>1</v>
      </c>
      <c r="I123" s="132"/>
      <c r="J123" s="132">
        <v>0.75</v>
      </c>
      <c r="K123" s="133">
        <f>[1]parametri!$C$31</f>
        <v>3416</v>
      </c>
      <c r="L123" s="133">
        <f>[1]parametri!$I$31</f>
        <v>284.66666666666669</v>
      </c>
      <c r="M123" s="133"/>
      <c r="N123" s="133"/>
      <c r="O123" s="134">
        <f>ROUND(J123*K123,2)</f>
        <v>2562</v>
      </c>
      <c r="P123" s="135">
        <f t="shared" si="2"/>
        <v>2562</v>
      </c>
      <c r="Q123" s="136">
        <f t="shared" si="3"/>
        <v>32.03</v>
      </c>
    </row>
    <row r="124" spans="1:17" ht="30" x14ac:dyDescent="0.25">
      <c r="A124" s="128" t="s">
        <v>4687</v>
      </c>
      <c r="B124" s="129">
        <v>801200001</v>
      </c>
      <c r="C124" s="130" t="s">
        <v>2627</v>
      </c>
      <c r="D124" s="131" t="s">
        <v>2983</v>
      </c>
      <c r="E124" s="132">
        <v>12</v>
      </c>
      <c r="F124" s="129">
        <v>240</v>
      </c>
      <c r="G124" s="129">
        <v>733</v>
      </c>
      <c r="H124" s="132">
        <v>1</v>
      </c>
      <c r="I124" s="132">
        <v>0.75</v>
      </c>
      <c r="J124" s="132"/>
      <c r="K124" s="133">
        <f>[1]parametri!$C$30</f>
        <v>3416</v>
      </c>
      <c r="L124" s="133">
        <f>[1]parametri!$I$30</f>
        <v>284.66666666666669</v>
      </c>
      <c r="M124" s="133"/>
      <c r="N124" s="133"/>
      <c r="O124" s="134">
        <f>ROUND((I124*L124*E124)+(J124*N124*E124),2)</f>
        <v>2562</v>
      </c>
      <c r="P124" s="135">
        <f t="shared" si="2"/>
        <v>2562</v>
      </c>
      <c r="Q124" s="136">
        <f t="shared" si="3"/>
        <v>32.03</v>
      </c>
    </row>
    <row r="125" spans="1:17" ht="30" x14ac:dyDescent="0.25">
      <c r="A125" s="128" t="s">
        <v>4687</v>
      </c>
      <c r="B125" s="129">
        <v>801200001</v>
      </c>
      <c r="C125" s="130" t="s">
        <v>2627</v>
      </c>
      <c r="D125" s="131" t="s">
        <v>4689</v>
      </c>
      <c r="E125" s="132">
        <v>12</v>
      </c>
      <c r="F125" s="129">
        <v>240</v>
      </c>
      <c r="G125" s="129">
        <f>1118+471</f>
        <v>1589</v>
      </c>
      <c r="H125" s="132">
        <v>0</v>
      </c>
      <c r="I125" s="132">
        <v>0.25</v>
      </c>
      <c r="J125" s="132"/>
      <c r="K125" s="133">
        <f>[2]parametri!$C$16</f>
        <v>4367</v>
      </c>
      <c r="L125" s="133">
        <f>[2]parametri!$I$16</f>
        <v>363.91666666666669</v>
      </c>
      <c r="M125" s="133"/>
      <c r="N125" s="133"/>
      <c r="O125" s="134">
        <f>ROUND(I125*L125*E125,2)</f>
        <v>1091.75</v>
      </c>
      <c r="P125" s="135">
        <f t="shared" si="2"/>
        <v>1092</v>
      </c>
      <c r="Q125" s="136">
        <f t="shared" si="3"/>
        <v>13.65</v>
      </c>
    </row>
    <row r="126" spans="1:17" ht="30" x14ac:dyDescent="0.25">
      <c r="A126" s="128" t="s">
        <v>4687</v>
      </c>
      <c r="B126" s="129">
        <v>801200001</v>
      </c>
      <c r="C126" s="130" t="s">
        <v>2627</v>
      </c>
      <c r="D126" s="131" t="s">
        <v>4689</v>
      </c>
      <c r="E126" s="132">
        <v>5</v>
      </c>
      <c r="F126" s="129"/>
      <c r="G126" s="129"/>
      <c r="H126" s="132"/>
      <c r="I126" s="132">
        <f>0.25</f>
        <v>0.25</v>
      </c>
      <c r="J126" s="132"/>
      <c r="K126" s="133">
        <f>[1]parametri!$C$16</f>
        <v>4367</v>
      </c>
      <c r="L126" s="133">
        <f>[1]parametri!$I$16</f>
        <v>363.91666666666669</v>
      </c>
      <c r="M126" s="133"/>
      <c r="N126" s="133"/>
      <c r="O126" s="134">
        <f>ROUND(I126*L126*E126,2)</f>
        <v>454.9</v>
      </c>
      <c r="P126" s="135">
        <f t="shared" si="2"/>
        <v>455</v>
      </c>
      <c r="Q126" s="136">
        <f t="shared" si="3"/>
        <v>13.65</v>
      </c>
    </row>
    <row r="127" spans="1:17" ht="30" x14ac:dyDescent="0.25">
      <c r="A127" s="128" t="s">
        <v>4687</v>
      </c>
      <c r="B127" s="129">
        <v>801200001</v>
      </c>
      <c r="C127" s="130" t="s">
        <v>2627</v>
      </c>
      <c r="D127" s="131" t="s">
        <v>4689</v>
      </c>
      <c r="E127" s="132">
        <v>12</v>
      </c>
      <c r="F127" s="129"/>
      <c r="G127" s="129">
        <f>1799+2</f>
        <v>1801</v>
      </c>
      <c r="H127" s="132">
        <v>1</v>
      </c>
      <c r="I127" s="132"/>
      <c r="J127" s="132">
        <v>0.5</v>
      </c>
      <c r="K127" s="133"/>
      <c r="L127" s="133"/>
      <c r="M127" s="133">
        <f>[1]parametri!$C$35</f>
        <v>3524</v>
      </c>
      <c r="N127" s="133"/>
      <c r="O127" s="134">
        <f>ROUND(J127*M127,2)</f>
        <v>1762</v>
      </c>
      <c r="P127" s="135">
        <f t="shared" si="2"/>
        <v>1762</v>
      </c>
      <c r="Q127" s="136">
        <f t="shared" si="3"/>
        <v>22.03</v>
      </c>
    </row>
    <row r="128" spans="1:17" ht="30" x14ac:dyDescent="0.25">
      <c r="A128" s="128" t="s">
        <v>4687</v>
      </c>
      <c r="B128" s="129">
        <v>801200001</v>
      </c>
      <c r="C128" s="130" t="s">
        <v>2627</v>
      </c>
      <c r="D128" s="131" t="s">
        <v>4689</v>
      </c>
      <c r="E128" s="132">
        <v>12</v>
      </c>
      <c r="F128" s="129">
        <v>240</v>
      </c>
      <c r="G128" s="129"/>
      <c r="H128" s="132">
        <v>1</v>
      </c>
      <c r="I128" s="132">
        <f>0.5-0.25</f>
        <v>0.25</v>
      </c>
      <c r="J128" s="132"/>
      <c r="K128" s="133">
        <f>[1]parametri!$C$34</f>
        <v>3416</v>
      </c>
      <c r="L128" s="133">
        <f>[1]parametri!$I$34</f>
        <v>284.66666666666669</v>
      </c>
      <c r="M128" s="133"/>
      <c r="N128" s="133">
        <f>[1]parametri!$I$35</f>
        <v>293.66666666666669</v>
      </c>
      <c r="O128" s="134">
        <f>ROUND((0.5*L128*7+0.25*L128*5)+(J128*N128*E128),2)</f>
        <v>1352.17</v>
      </c>
      <c r="P128" s="135">
        <f t="shared" si="2"/>
        <v>1353</v>
      </c>
      <c r="Q128" s="136">
        <f t="shared" si="3"/>
        <v>16.91</v>
      </c>
    </row>
    <row r="129" spans="1:17" ht="30" x14ac:dyDescent="0.25">
      <c r="A129" s="128" t="s">
        <v>4687</v>
      </c>
      <c r="B129" s="129">
        <v>801200001</v>
      </c>
      <c r="C129" s="130" t="s">
        <v>2627</v>
      </c>
      <c r="D129" s="131" t="s">
        <v>4689</v>
      </c>
      <c r="E129" s="132">
        <v>12</v>
      </c>
      <c r="F129" s="129">
        <v>240</v>
      </c>
      <c r="G129" s="129">
        <f>1618+256</f>
        <v>1874</v>
      </c>
      <c r="H129" s="132">
        <v>1</v>
      </c>
      <c r="I129" s="132">
        <v>0.75</v>
      </c>
      <c r="J129" s="132"/>
      <c r="K129" s="133">
        <f>[2]parametri!$C$16</f>
        <v>4367</v>
      </c>
      <c r="L129" s="133">
        <f>[2]parametri!$I$16</f>
        <v>363.91666666666669</v>
      </c>
      <c r="M129" s="133"/>
      <c r="N129" s="133"/>
      <c r="O129" s="134">
        <f>ROUNDUP((I129*K129)+(J129*M129),0)</f>
        <v>3276</v>
      </c>
      <c r="P129" s="135">
        <f t="shared" si="2"/>
        <v>3276</v>
      </c>
      <c r="Q129" s="136">
        <f t="shared" si="3"/>
        <v>40.950000000000003</v>
      </c>
    </row>
    <row r="130" spans="1:17" ht="30" x14ac:dyDescent="0.25">
      <c r="A130" s="128" t="s">
        <v>4687</v>
      </c>
      <c r="B130" s="129">
        <v>801200001</v>
      </c>
      <c r="C130" s="130" t="s">
        <v>2627</v>
      </c>
      <c r="D130" s="131" t="s">
        <v>4689</v>
      </c>
      <c r="E130" s="132">
        <v>5</v>
      </c>
      <c r="F130" s="129"/>
      <c r="G130" s="129"/>
      <c r="H130" s="132"/>
      <c r="I130" s="132">
        <v>0.25</v>
      </c>
      <c r="J130" s="132"/>
      <c r="K130" s="133">
        <f>[1]parametri!$C$16</f>
        <v>4367</v>
      </c>
      <c r="L130" s="133">
        <f>[1]parametri!$I$16</f>
        <v>363.91666666666669</v>
      </c>
      <c r="M130" s="133"/>
      <c r="N130" s="133">
        <f>[1]parametri!$I$35</f>
        <v>293.66666666666669</v>
      </c>
      <c r="O130" s="134">
        <f>ROUND((I130*L130*E130)+(J130*N130*E130),2)</f>
        <v>454.9</v>
      </c>
      <c r="P130" s="135">
        <f t="shared" si="2"/>
        <v>455</v>
      </c>
      <c r="Q130" s="136">
        <f t="shared" si="3"/>
        <v>13.65</v>
      </c>
    </row>
    <row r="131" spans="1:17" ht="30" x14ac:dyDescent="0.25">
      <c r="A131" s="128" t="s">
        <v>4687</v>
      </c>
      <c r="B131" s="129">
        <v>801200001</v>
      </c>
      <c r="C131" s="130" t="s">
        <v>2627</v>
      </c>
      <c r="D131" s="131" t="s">
        <v>4689</v>
      </c>
      <c r="E131" s="132">
        <v>12</v>
      </c>
      <c r="F131" s="129">
        <v>240</v>
      </c>
      <c r="G131" s="129"/>
      <c r="H131" s="132">
        <v>1</v>
      </c>
      <c r="I131" s="132">
        <v>0.5</v>
      </c>
      <c r="J131" s="132"/>
      <c r="K131" s="133">
        <f>[2]parametri!$C$35</f>
        <v>3524</v>
      </c>
      <c r="L131" s="133">
        <f>[2]parametri!$I$35</f>
        <v>293.66666666666669</v>
      </c>
      <c r="M131" s="133"/>
      <c r="N131" s="133"/>
      <c r="O131" s="134">
        <f>ROUND((I131*K131)+(J131*M131),2)</f>
        <v>1762</v>
      </c>
      <c r="P131" s="135">
        <f t="shared" si="2"/>
        <v>1762</v>
      </c>
      <c r="Q131" s="136">
        <f t="shared" si="3"/>
        <v>22.03</v>
      </c>
    </row>
    <row r="132" spans="1:17" ht="30" x14ac:dyDescent="0.25">
      <c r="A132" s="128" t="s">
        <v>4687</v>
      </c>
      <c r="B132" s="129">
        <v>801200001</v>
      </c>
      <c r="C132" s="130" t="s">
        <v>2627</v>
      </c>
      <c r="D132" s="131" t="s">
        <v>4689</v>
      </c>
      <c r="E132" s="132">
        <v>5</v>
      </c>
      <c r="F132" s="129"/>
      <c r="G132" s="129"/>
      <c r="H132" s="132"/>
      <c r="I132" s="132">
        <v>0.5</v>
      </c>
      <c r="J132" s="132"/>
      <c r="K132" s="133">
        <f>[1]parametri!$C$30</f>
        <v>3416</v>
      </c>
      <c r="L132" s="133">
        <v>293.66666666666669</v>
      </c>
      <c r="M132" s="133"/>
      <c r="N132" s="133">
        <f>[1]parametri!$I$35</f>
        <v>293.66666666666669</v>
      </c>
      <c r="O132" s="134">
        <f>ROUND((I132*L132*E132)+(J132*N132*E132),2)</f>
        <v>734.17</v>
      </c>
      <c r="P132" s="135">
        <f t="shared" si="2"/>
        <v>735</v>
      </c>
      <c r="Q132" s="136">
        <f t="shared" si="3"/>
        <v>22.05</v>
      </c>
    </row>
    <row r="133" spans="1:17" x14ac:dyDescent="0.25">
      <c r="A133" s="128" t="s">
        <v>4688</v>
      </c>
      <c r="B133" s="129">
        <v>941600020</v>
      </c>
      <c r="C133" s="130" t="s">
        <v>2782</v>
      </c>
      <c r="D133" s="131" t="s">
        <v>2972</v>
      </c>
      <c r="E133" s="132">
        <v>12</v>
      </c>
      <c r="F133" s="129">
        <v>240</v>
      </c>
      <c r="G133" s="129">
        <v>657</v>
      </c>
      <c r="H133" s="132">
        <v>1</v>
      </c>
      <c r="I133" s="132"/>
      <c r="J133" s="132">
        <v>0.75</v>
      </c>
      <c r="K133" s="133">
        <f>[1]parametri!$C$19</f>
        <v>3820</v>
      </c>
      <c r="L133" s="133">
        <f>[1]parametri!$I$19</f>
        <v>318.33333333333331</v>
      </c>
      <c r="M133" s="133"/>
      <c r="N133" s="133"/>
      <c r="O133" s="134">
        <f>ROUND(J133*K133,0)</f>
        <v>2865</v>
      </c>
      <c r="P133" s="135">
        <f t="shared" si="2"/>
        <v>2865</v>
      </c>
      <c r="Q133" s="136">
        <f t="shared" si="3"/>
        <v>35.81</v>
      </c>
    </row>
    <row r="134" spans="1:17" x14ac:dyDescent="0.25">
      <c r="A134" s="128" t="s">
        <v>4688</v>
      </c>
      <c r="B134" s="129">
        <v>941600020</v>
      </c>
      <c r="C134" s="130" t="s">
        <v>2782</v>
      </c>
      <c r="D134" s="131" t="s">
        <v>2993</v>
      </c>
      <c r="E134" s="132">
        <v>12</v>
      </c>
      <c r="F134" s="129">
        <v>240</v>
      </c>
      <c r="G134" s="129"/>
      <c r="H134" s="132">
        <v>1</v>
      </c>
      <c r="I134" s="132">
        <v>4.75</v>
      </c>
      <c r="J134" s="132">
        <v>4.75</v>
      </c>
      <c r="K134" s="133">
        <v>17924</v>
      </c>
      <c r="L134" s="133"/>
      <c r="M134" s="133"/>
      <c r="N134" s="133"/>
      <c r="O134" s="134">
        <v>17924</v>
      </c>
      <c r="P134" s="135">
        <f t="shared" si="2"/>
        <v>17924</v>
      </c>
      <c r="Q134" s="136">
        <f t="shared" si="3"/>
        <v>224.05</v>
      </c>
    </row>
    <row r="135" spans="1:17" ht="30" x14ac:dyDescent="0.25">
      <c r="A135" s="128" t="s">
        <v>4687</v>
      </c>
      <c r="B135" s="129">
        <v>801400002</v>
      </c>
      <c r="C135" s="130" t="s">
        <v>2629</v>
      </c>
      <c r="D135" s="131" t="s">
        <v>2993</v>
      </c>
      <c r="E135" s="132">
        <v>12</v>
      </c>
      <c r="F135" s="129">
        <v>240</v>
      </c>
      <c r="G135" s="129"/>
      <c r="H135" s="132">
        <v>1</v>
      </c>
      <c r="I135" s="132">
        <v>4.75</v>
      </c>
      <c r="J135" s="132">
        <v>4.75</v>
      </c>
      <c r="K135" s="133">
        <v>17924</v>
      </c>
      <c r="L135" s="133">
        <f>ROUND(K135/$L$7,2)</f>
        <v>1493.67</v>
      </c>
      <c r="M135" s="133"/>
      <c r="N135" s="133"/>
      <c r="O135" s="134">
        <v>17924</v>
      </c>
      <c r="P135" s="135">
        <f t="shared" si="2"/>
        <v>17924</v>
      </c>
      <c r="Q135" s="136">
        <f t="shared" si="3"/>
        <v>224.05</v>
      </c>
    </row>
    <row r="136" spans="1:17" x14ac:dyDescent="0.25">
      <c r="A136" s="128" t="s">
        <v>4686</v>
      </c>
      <c r="B136" s="129">
        <v>880200024</v>
      </c>
      <c r="C136" s="130" t="s">
        <v>2929</v>
      </c>
      <c r="D136" s="131" t="s">
        <v>4689</v>
      </c>
      <c r="E136" s="132">
        <v>12</v>
      </c>
      <c r="F136" s="129">
        <v>240</v>
      </c>
      <c r="G136" s="129">
        <f>325+300</f>
        <v>625</v>
      </c>
      <c r="H136" s="132">
        <v>0</v>
      </c>
      <c r="I136" s="132">
        <v>0.25</v>
      </c>
      <c r="J136" s="132"/>
      <c r="K136" s="133">
        <f>[1]parametri!$C$16</f>
        <v>4367</v>
      </c>
      <c r="L136" s="133">
        <f>[1]parametri!$I$16</f>
        <v>363.91666666666669</v>
      </c>
      <c r="M136" s="133"/>
      <c r="N136" s="133"/>
      <c r="O136" s="134">
        <f>ROUND((I136*K136)+(J136*M136),0)</f>
        <v>1092</v>
      </c>
      <c r="P136" s="135">
        <f t="shared" si="2"/>
        <v>1092</v>
      </c>
      <c r="Q136" s="136">
        <f t="shared" si="3"/>
        <v>13.65</v>
      </c>
    </row>
    <row r="137" spans="1:17" x14ac:dyDescent="0.25">
      <c r="A137" s="128" t="s">
        <v>4686</v>
      </c>
      <c r="B137" s="129">
        <v>880200024</v>
      </c>
      <c r="C137" s="130" t="s">
        <v>2929</v>
      </c>
      <c r="D137" s="131" t="s">
        <v>4689</v>
      </c>
      <c r="E137" s="132">
        <v>12</v>
      </c>
      <c r="F137" s="129"/>
      <c r="G137" s="129">
        <v>0</v>
      </c>
      <c r="H137" s="132">
        <v>1</v>
      </c>
      <c r="I137" s="132"/>
      <c r="J137" s="132">
        <v>1.25</v>
      </c>
      <c r="K137" s="133"/>
      <c r="L137" s="133"/>
      <c r="M137" s="133">
        <f>[1]parametri!$C$35</f>
        <v>3524</v>
      </c>
      <c r="N137" s="133">
        <f>[1]parametri!$I$35</f>
        <v>293.66666666666669</v>
      </c>
      <c r="O137" s="134">
        <f>ROUND(J137*M137,2)</f>
        <v>4405</v>
      </c>
      <c r="P137" s="135">
        <f t="shared" ref="P137:P154" si="4">ROUNDUP(O137,0)</f>
        <v>4405</v>
      </c>
      <c r="Q137" s="136">
        <f t="shared" si="3"/>
        <v>55.06</v>
      </c>
    </row>
    <row r="138" spans="1:17" x14ac:dyDescent="0.25">
      <c r="A138" s="128" t="s">
        <v>4686</v>
      </c>
      <c r="B138" s="129">
        <v>880200024</v>
      </c>
      <c r="C138" s="130" t="s">
        <v>2929</v>
      </c>
      <c r="D138" s="131" t="s">
        <v>4689</v>
      </c>
      <c r="E138" s="132">
        <v>12</v>
      </c>
      <c r="F138" s="129">
        <v>240</v>
      </c>
      <c r="G138" s="129">
        <f>6723+1667</f>
        <v>8390</v>
      </c>
      <c r="H138" s="132">
        <v>1</v>
      </c>
      <c r="I138" s="132">
        <v>1</v>
      </c>
      <c r="J138" s="132"/>
      <c r="K138" s="133">
        <f>[1]parametri!$C$16</f>
        <v>4367</v>
      </c>
      <c r="L138" s="133">
        <f>[1]parametri!$I$16</f>
        <v>363.91666666666669</v>
      </c>
      <c r="M138" s="133"/>
      <c r="N138" s="133">
        <f>[1]parametri!$I$35</f>
        <v>293.66666666666669</v>
      </c>
      <c r="O138" s="134">
        <f>ROUND((I138*K138)+(J138*M138),2)</f>
        <v>4367</v>
      </c>
      <c r="P138" s="135">
        <f t="shared" si="4"/>
        <v>4367</v>
      </c>
      <c r="Q138" s="136">
        <f t="shared" ref="Q138:Q154" si="5">ROUND(P138/E138*3*0.05,2)</f>
        <v>54.59</v>
      </c>
    </row>
    <row r="139" spans="1:17" ht="30" x14ac:dyDescent="0.25">
      <c r="A139" s="128" t="s">
        <v>4688</v>
      </c>
      <c r="B139" s="129">
        <v>250000087</v>
      </c>
      <c r="C139" s="130" t="s">
        <v>2724</v>
      </c>
      <c r="D139" s="131" t="s">
        <v>2971</v>
      </c>
      <c r="E139" s="132">
        <v>12</v>
      </c>
      <c r="F139" s="129">
        <v>240</v>
      </c>
      <c r="G139" s="129">
        <v>590</v>
      </c>
      <c r="H139" s="132">
        <v>1</v>
      </c>
      <c r="I139" s="132">
        <v>0.25</v>
      </c>
      <c r="J139" s="132">
        <v>0.25</v>
      </c>
      <c r="K139" s="133">
        <f>[1]parametri!$C$21</f>
        <v>3956</v>
      </c>
      <c r="L139" s="133">
        <f>[1]parametri!$I$21</f>
        <v>329.66666666666669</v>
      </c>
      <c r="M139" s="133"/>
      <c r="N139" s="133"/>
      <c r="O139" s="134">
        <f>ROUND(I139*K139,2)</f>
        <v>989</v>
      </c>
      <c r="P139" s="135">
        <f t="shared" si="4"/>
        <v>989</v>
      </c>
      <c r="Q139" s="136">
        <f t="shared" si="5"/>
        <v>12.36</v>
      </c>
    </row>
    <row r="140" spans="1:17" x14ac:dyDescent="0.25">
      <c r="A140" s="128" t="s">
        <v>4686</v>
      </c>
      <c r="B140" s="129">
        <v>270024101</v>
      </c>
      <c r="C140" s="130" t="s">
        <v>2133</v>
      </c>
      <c r="D140" s="131" t="s">
        <v>2972</v>
      </c>
      <c r="E140" s="132">
        <v>12</v>
      </c>
      <c r="F140" s="129">
        <v>240</v>
      </c>
      <c r="G140" s="129">
        <v>1024</v>
      </c>
      <c r="H140" s="132">
        <v>1</v>
      </c>
      <c r="I140" s="132"/>
      <c r="J140" s="132">
        <v>0.75</v>
      </c>
      <c r="K140" s="133">
        <f>[1]parametri!$C$19</f>
        <v>3820</v>
      </c>
      <c r="L140" s="133">
        <f>[1]parametri!$I$19</f>
        <v>318.33333333333331</v>
      </c>
      <c r="M140" s="133"/>
      <c r="N140" s="133"/>
      <c r="O140" s="134">
        <f>ROUND(J140*K140,0)</f>
        <v>2865</v>
      </c>
      <c r="P140" s="135">
        <f t="shared" si="4"/>
        <v>2865</v>
      </c>
      <c r="Q140" s="136">
        <f t="shared" si="5"/>
        <v>35.81</v>
      </c>
    </row>
    <row r="141" spans="1:17" x14ac:dyDescent="0.25">
      <c r="A141" s="128" t="s">
        <v>4686</v>
      </c>
      <c r="B141" s="129">
        <v>270024101</v>
      </c>
      <c r="C141" s="130" t="s">
        <v>2133</v>
      </c>
      <c r="D141" s="131" t="s">
        <v>4689</v>
      </c>
      <c r="E141" s="132">
        <v>12</v>
      </c>
      <c r="F141" s="129">
        <v>240</v>
      </c>
      <c r="G141" s="129">
        <v>1911</v>
      </c>
      <c r="H141" s="132">
        <v>1</v>
      </c>
      <c r="I141" s="132">
        <v>1</v>
      </c>
      <c r="J141" s="132"/>
      <c r="K141" s="133">
        <f>[1]parametri!$C$16</f>
        <v>4367</v>
      </c>
      <c r="L141" s="133">
        <f>[1]parametri!$I$16</f>
        <v>363.91666666666669</v>
      </c>
      <c r="M141" s="133"/>
      <c r="N141" s="133">
        <f>[1]parametri!$I$35</f>
        <v>293.66666666666669</v>
      </c>
      <c r="O141" s="134">
        <f>ROUND((I141*K141)+(J141*M141),2)</f>
        <v>4367</v>
      </c>
      <c r="P141" s="135">
        <f t="shared" si="4"/>
        <v>4367</v>
      </c>
      <c r="Q141" s="136">
        <f t="shared" si="5"/>
        <v>54.59</v>
      </c>
    </row>
    <row r="142" spans="1:17" ht="30" x14ac:dyDescent="0.25">
      <c r="A142" s="128" t="s">
        <v>4687</v>
      </c>
      <c r="B142" s="129">
        <v>10064114</v>
      </c>
      <c r="C142" s="130" t="s">
        <v>2348</v>
      </c>
      <c r="D142" s="131" t="s">
        <v>2972</v>
      </c>
      <c r="E142" s="132">
        <v>12</v>
      </c>
      <c r="F142" s="129">
        <v>240</v>
      </c>
      <c r="G142" s="129">
        <v>715</v>
      </c>
      <c r="H142" s="132">
        <v>1</v>
      </c>
      <c r="I142" s="132"/>
      <c r="J142" s="132">
        <v>0.5</v>
      </c>
      <c r="K142" s="133">
        <f>[1]parametri!$C$19</f>
        <v>3820</v>
      </c>
      <c r="L142" s="133">
        <f>[1]parametri!$I$19</f>
        <v>318.33333333333331</v>
      </c>
      <c r="M142" s="133"/>
      <c r="N142" s="133"/>
      <c r="O142" s="134">
        <f t="shared" ref="O142:O148" si="6">ROUND(J142*K142,0)</f>
        <v>1910</v>
      </c>
      <c r="P142" s="135">
        <f t="shared" si="4"/>
        <v>1910</v>
      </c>
      <c r="Q142" s="136">
        <f t="shared" si="5"/>
        <v>23.88</v>
      </c>
    </row>
    <row r="143" spans="1:17" x14ac:dyDescent="0.25">
      <c r="A143" s="128" t="s">
        <v>4687</v>
      </c>
      <c r="B143" s="129">
        <v>10064120</v>
      </c>
      <c r="C143" s="130" t="s">
        <v>2143</v>
      </c>
      <c r="D143" s="131" t="s">
        <v>2972</v>
      </c>
      <c r="E143" s="132">
        <v>12</v>
      </c>
      <c r="F143" s="129">
        <v>240</v>
      </c>
      <c r="G143" s="129">
        <v>809</v>
      </c>
      <c r="H143" s="132">
        <v>1</v>
      </c>
      <c r="I143" s="132"/>
      <c r="J143" s="132">
        <v>0.75</v>
      </c>
      <c r="K143" s="133">
        <f>[1]parametri!$C$19</f>
        <v>3820</v>
      </c>
      <c r="L143" s="133">
        <f>[1]parametri!$I$19</f>
        <v>318.33333333333331</v>
      </c>
      <c r="M143" s="133"/>
      <c r="N143" s="133"/>
      <c r="O143" s="134">
        <f t="shared" si="6"/>
        <v>2865</v>
      </c>
      <c r="P143" s="135">
        <f t="shared" si="4"/>
        <v>2865</v>
      </c>
      <c r="Q143" s="136">
        <f t="shared" si="5"/>
        <v>35.81</v>
      </c>
    </row>
    <row r="144" spans="1:17" x14ac:dyDescent="0.25">
      <c r="A144" s="128" t="s">
        <v>4687</v>
      </c>
      <c r="B144" s="129">
        <v>10064120</v>
      </c>
      <c r="C144" s="130" t="s">
        <v>2143</v>
      </c>
      <c r="D144" s="131" t="s">
        <v>2972</v>
      </c>
      <c r="E144" s="132">
        <v>12</v>
      </c>
      <c r="F144" s="129">
        <v>240</v>
      </c>
      <c r="G144" s="129">
        <v>288</v>
      </c>
      <c r="H144" s="132">
        <v>1</v>
      </c>
      <c r="I144" s="132"/>
      <c r="J144" s="132">
        <v>0.75</v>
      </c>
      <c r="K144" s="133">
        <f>[1]parametri!$C$19</f>
        <v>3820</v>
      </c>
      <c r="L144" s="133">
        <f>[1]parametri!$I$19</f>
        <v>318.33333333333331</v>
      </c>
      <c r="M144" s="133"/>
      <c r="N144" s="133"/>
      <c r="O144" s="134">
        <f t="shared" si="6"/>
        <v>2865</v>
      </c>
      <c r="P144" s="135">
        <f t="shared" si="4"/>
        <v>2865</v>
      </c>
      <c r="Q144" s="136">
        <f t="shared" si="5"/>
        <v>35.81</v>
      </c>
    </row>
    <row r="145" spans="1:19" x14ac:dyDescent="0.25">
      <c r="A145" s="128" t="s">
        <v>4687</v>
      </c>
      <c r="B145" s="129">
        <v>10064120</v>
      </c>
      <c r="C145" s="130" t="s">
        <v>2143</v>
      </c>
      <c r="D145" s="131" t="s">
        <v>2972</v>
      </c>
      <c r="E145" s="132">
        <v>12</v>
      </c>
      <c r="F145" s="129">
        <v>240</v>
      </c>
      <c r="G145" s="129">
        <v>652</v>
      </c>
      <c r="H145" s="132">
        <v>1</v>
      </c>
      <c r="I145" s="132"/>
      <c r="J145" s="132">
        <v>1</v>
      </c>
      <c r="K145" s="133">
        <f>[1]parametri!$C$19</f>
        <v>3820</v>
      </c>
      <c r="L145" s="133">
        <f>[1]parametri!$I$19</f>
        <v>318.33333333333331</v>
      </c>
      <c r="M145" s="133"/>
      <c r="N145" s="133"/>
      <c r="O145" s="134">
        <f t="shared" si="6"/>
        <v>3820</v>
      </c>
      <c r="P145" s="135">
        <f t="shared" si="4"/>
        <v>3820</v>
      </c>
      <c r="Q145" s="136">
        <f t="shared" si="5"/>
        <v>47.75</v>
      </c>
    </row>
    <row r="146" spans="1:19" x14ac:dyDescent="0.25">
      <c r="A146" s="128" t="s">
        <v>4687</v>
      </c>
      <c r="B146" s="129">
        <v>10064120</v>
      </c>
      <c r="C146" s="130" t="s">
        <v>2143</v>
      </c>
      <c r="D146" s="131" t="s">
        <v>2972</v>
      </c>
      <c r="E146" s="132">
        <v>12</v>
      </c>
      <c r="F146" s="129">
        <v>240</v>
      </c>
      <c r="G146" s="129">
        <v>1554</v>
      </c>
      <c r="H146" s="132">
        <v>1</v>
      </c>
      <c r="I146" s="132"/>
      <c r="J146" s="132">
        <v>0.75</v>
      </c>
      <c r="K146" s="133">
        <f>[1]parametri!$C$19</f>
        <v>3820</v>
      </c>
      <c r="L146" s="133">
        <f>[1]parametri!$I$19</f>
        <v>318.33333333333331</v>
      </c>
      <c r="M146" s="133"/>
      <c r="N146" s="133"/>
      <c r="O146" s="134">
        <f t="shared" si="6"/>
        <v>2865</v>
      </c>
      <c r="P146" s="135">
        <f t="shared" si="4"/>
        <v>2865</v>
      </c>
      <c r="Q146" s="136">
        <f t="shared" si="5"/>
        <v>35.81</v>
      </c>
    </row>
    <row r="147" spans="1:19" x14ac:dyDescent="0.25">
      <c r="A147" s="128" t="s">
        <v>4687</v>
      </c>
      <c r="B147" s="129">
        <v>10064120</v>
      </c>
      <c r="C147" s="130" t="s">
        <v>2143</v>
      </c>
      <c r="D147" s="131" t="s">
        <v>2972</v>
      </c>
      <c r="E147" s="132">
        <v>12</v>
      </c>
      <c r="F147" s="129">
        <v>240</v>
      </c>
      <c r="G147" s="129">
        <v>1660</v>
      </c>
      <c r="H147" s="132">
        <v>1</v>
      </c>
      <c r="I147" s="132"/>
      <c r="J147" s="132">
        <v>0.5</v>
      </c>
      <c r="K147" s="133">
        <f>[1]parametri!$C$19</f>
        <v>3820</v>
      </c>
      <c r="L147" s="133">
        <f>[1]parametri!$I$19</f>
        <v>318.33333333333331</v>
      </c>
      <c r="M147" s="133"/>
      <c r="N147" s="133"/>
      <c r="O147" s="134">
        <f t="shared" si="6"/>
        <v>1910</v>
      </c>
      <c r="P147" s="135">
        <f t="shared" si="4"/>
        <v>1910</v>
      </c>
      <c r="Q147" s="136">
        <f t="shared" si="5"/>
        <v>23.88</v>
      </c>
    </row>
    <row r="148" spans="1:19" x14ac:dyDescent="0.25">
      <c r="A148" s="128" t="s">
        <v>4687</v>
      </c>
      <c r="B148" s="129">
        <v>10064120</v>
      </c>
      <c r="C148" s="130" t="s">
        <v>2143</v>
      </c>
      <c r="D148" s="131" t="s">
        <v>2972</v>
      </c>
      <c r="E148" s="132">
        <v>12</v>
      </c>
      <c r="F148" s="129">
        <v>240</v>
      </c>
      <c r="G148" s="129">
        <v>1765</v>
      </c>
      <c r="H148" s="132">
        <v>1</v>
      </c>
      <c r="I148" s="132"/>
      <c r="J148" s="132">
        <v>0.5</v>
      </c>
      <c r="K148" s="133">
        <f>[1]parametri!$C$19</f>
        <v>3820</v>
      </c>
      <c r="L148" s="133">
        <f>[1]parametri!$I$19</f>
        <v>318.33333333333331</v>
      </c>
      <c r="M148" s="133"/>
      <c r="N148" s="133"/>
      <c r="O148" s="134">
        <f t="shared" si="6"/>
        <v>1910</v>
      </c>
      <c r="P148" s="135">
        <f t="shared" si="4"/>
        <v>1910</v>
      </c>
      <c r="Q148" s="136">
        <f t="shared" si="5"/>
        <v>23.88</v>
      </c>
    </row>
    <row r="149" spans="1:19" ht="30" x14ac:dyDescent="0.25">
      <c r="A149" s="128" t="s">
        <v>4687</v>
      </c>
      <c r="B149" s="129">
        <v>10064120</v>
      </c>
      <c r="C149" s="130" t="s">
        <v>2143</v>
      </c>
      <c r="D149" s="131" t="s">
        <v>2971</v>
      </c>
      <c r="E149" s="132">
        <v>12</v>
      </c>
      <c r="F149" s="129">
        <v>240</v>
      </c>
      <c r="G149" s="129">
        <v>126</v>
      </c>
      <c r="H149" s="132">
        <v>1</v>
      </c>
      <c r="I149" s="132">
        <v>0.5</v>
      </c>
      <c r="J149" s="132">
        <v>0.5</v>
      </c>
      <c r="K149" s="133">
        <f>[1]parametri!$C$21</f>
        <v>3956</v>
      </c>
      <c r="L149" s="133">
        <f>[1]parametri!$I$21</f>
        <v>329.66666666666669</v>
      </c>
      <c r="M149" s="133"/>
      <c r="N149" s="133"/>
      <c r="O149" s="134">
        <f>ROUND(I149*K149,2)</f>
        <v>1978</v>
      </c>
      <c r="P149" s="135">
        <f t="shared" si="4"/>
        <v>1978</v>
      </c>
      <c r="Q149" s="136">
        <f t="shared" si="5"/>
        <v>24.73</v>
      </c>
    </row>
    <row r="150" spans="1:19" ht="30" x14ac:dyDescent="0.25">
      <c r="A150" s="128" t="s">
        <v>4687</v>
      </c>
      <c r="B150" s="129">
        <v>10064120</v>
      </c>
      <c r="C150" s="130" t="s">
        <v>2143</v>
      </c>
      <c r="D150" s="131" t="s">
        <v>2971</v>
      </c>
      <c r="E150" s="132">
        <v>12</v>
      </c>
      <c r="F150" s="129">
        <v>240</v>
      </c>
      <c r="G150" s="129">
        <v>1140</v>
      </c>
      <c r="H150" s="132">
        <v>1</v>
      </c>
      <c r="I150" s="132">
        <v>1</v>
      </c>
      <c r="J150" s="132">
        <v>1</v>
      </c>
      <c r="K150" s="133">
        <f>[1]parametri!$C$21</f>
        <v>3956</v>
      </c>
      <c r="L150" s="133">
        <f>[1]parametri!$I$21</f>
        <v>329.66666666666669</v>
      </c>
      <c r="M150" s="133"/>
      <c r="N150" s="133"/>
      <c r="O150" s="134">
        <f>ROUND(I150*K150,2)</f>
        <v>3956</v>
      </c>
      <c r="P150" s="135">
        <f t="shared" si="4"/>
        <v>3956</v>
      </c>
      <c r="Q150" s="136">
        <f t="shared" si="5"/>
        <v>49.45</v>
      </c>
    </row>
    <row r="151" spans="1:19" ht="30" x14ac:dyDescent="0.25">
      <c r="A151" s="128" t="s">
        <v>4687</v>
      </c>
      <c r="B151" s="129">
        <v>10064120</v>
      </c>
      <c r="C151" s="130" t="s">
        <v>2143</v>
      </c>
      <c r="D151" s="131" t="s">
        <v>2971</v>
      </c>
      <c r="E151" s="132">
        <v>12</v>
      </c>
      <c r="F151" s="129">
        <v>240</v>
      </c>
      <c r="G151" s="129">
        <v>0</v>
      </c>
      <c r="H151" s="132">
        <v>1</v>
      </c>
      <c r="I151" s="132">
        <v>1</v>
      </c>
      <c r="J151" s="132">
        <v>1</v>
      </c>
      <c r="K151" s="133">
        <f>[1]parametri!$C$21</f>
        <v>3956</v>
      </c>
      <c r="L151" s="133">
        <f>[1]parametri!$I$21</f>
        <v>329.66666666666669</v>
      </c>
      <c r="M151" s="133"/>
      <c r="N151" s="133"/>
      <c r="O151" s="134">
        <f>ROUND(I151*K151,2)</f>
        <v>3956</v>
      </c>
      <c r="P151" s="135">
        <f t="shared" si="4"/>
        <v>3956</v>
      </c>
      <c r="Q151" s="136">
        <f t="shared" si="5"/>
        <v>49.45</v>
      </c>
    </row>
    <row r="152" spans="1:19" ht="30" x14ac:dyDescent="0.25">
      <c r="A152" s="128" t="s">
        <v>4687</v>
      </c>
      <c r="B152" s="129">
        <v>10064120</v>
      </c>
      <c r="C152" s="130" t="s">
        <v>2143</v>
      </c>
      <c r="D152" s="131" t="s">
        <v>2971</v>
      </c>
      <c r="E152" s="132">
        <v>12</v>
      </c>
      <c r="F152" s="129">
        <v>240</v>
      </c>
      <c r="G152" s="129">
        <v>1302</v>
      </c>
      <c r="H152" s="132">
        <v>1</v>
      </c>
      <c r="I152" s="132">
        <v>1</v>
      </c>
      <c r="J152" s="132">
        <v>1</v>
      </c>
      <c r="K152" s="133">
        <f>[1]parametri!$C$21</f>
        <v>3956</v>
      </c>
      <c r="L152" s="133">
        <f>[1]parametri!$I$21</f>
        <v>329.66666666666669</v>
      </c>
      <c r="M152" s="133"/>
      <c r="N152" s="133"/>
      <c r="O152" s="134">
        <f>ROUND(I152*K152,2)</f>
        <v>3956</v>
      </c>
      <c r="P152" s="135">
        <f t="shared" si="4"/>
        <v>3956</v>
      </c>
      <c r="Q152" s="136">
        <f t="shared" si="5"/>
        <v>49.45</v>
      </c>
    </row>
    <row r="153" spans="1:19" x14ac:dyDescent="0.25">
      <c r="A153" s="128" t="s">
        <v>4687</v>
      </c>
      <c r="B153" s="129">
        <v>10064120</v>
      </c>
      <c r="C153" s="130" t="s">
        <v>2143</v>
      </c>
      <c r="D153" s="131" t="s">
        <v>2975</v>
      </c>
      <c r="E153" s="132">
        <v>12</v>
      </c>
      <c r="F153" s="129">
        <v>240</v>
      </c>
      <c r="G153" s="129">
        <v>6048</v>
      </c>
      <c r="H153" s="132">
        <v>1</v>
      </c>
      <c r="I153" s="132">
        <v>1</v>
      </c>
      <c r="J153" s="132">
        <v>1.5</v>
      </c>
      <c r="K153" s="133">
        <f>[1]parametri!$C$18</f>
        <v>4360</v>
      </c>
      <c r="L153" s="133">
        <f>[1]parametri!$I$16</f>
        <v>363.91666666666669</v>
      </c>
      <c r="M153" s="133"/>
      <c r="N153" s="133"/>
      <c r="O153" s="134">
        <f>ROUND(I153*K153,2)</f>
        <v>4360</v>
      </c>
      <c r="P153" s="135">
        <f t="shared" si="4"/>
        <v>4360</v>
      </c>
      <c r="Q153" s="136">
        <f t="shared" si="5"/>
        <v>54.5</v>
      </c>
    </row>
    <row r="154" spans="1:19" x14ac:dyDescent="0.25">
      <c r="A154" s="137" t="s">
        <v>4687</v>
      </c>
      <c r="B154" s="137">
        <v>10064120</v>
      </c>
      <c r="C154" s="138" t="s">
        <v>2143</v>
      </c>
      <c r="D154" s="139" t="s">
        <v>4689</v>
      </c>
      <c r="E154" s="113">
        <v>12</v>
      </c>
      <c r="F154" s="137">
        <v>240</v>
      </c>
      <c r="G154" s="137">
        <f>901+352+3</f>
        <v>1256</v>
      </c>
      <c r="H154" s="113">
        <v>1</v>
      </c>
      <c r="I154" s="113">
        <v>1</v>
      </c>
      <c r="J154" s="113"/>
      <c r="K154" s="140">
        <f>[1]parametri!$C$16</f>
        <v>4367</v>
      </c>
      <c r="L154" s="140">
        <f>[1]parametri!$I$16</f>
        <v>363.91666666666669</v>
      </c>
      <c r="M154" s="140"/>
      <c r="N154" s="140"/>
      <c r="O154" s="141">
        <f>ROUND((I154*K154)+(J154*M154),2)</f>
        <v>4367</v>
      </c>
      <c r="P154" s="115">
        <f t="shared" si="4"/>
        <v>4367</v>
      </c>
      <c r="Q154" s="136">
        <f t="shared" si="5"/>
        <v>54.59</v>
      </c>
    </row>
    <row r="155" spans="1:19" x14ac:dyDescent="0.25">
      <c r="Q155" s="182">
        <f>SUM(Q9:Q154)</f>
        <v>7551.9800000000014</v>
      </c>
      <c r="R155" s="108"/>
      <c r="S155" s="142"/>
    </row>
    <row r="156" spans="1:19" x14ac:dyDescent="0.25">
      <c r="K156" s="143"/>
      <c r="L156" s="143"/>
      <c r="M156" s="143"/>
      <c r="N156" s="143"/>
      <c r="O156" s="143"/>
      <c r="P156" s="143"/>
      <c r="Q156" s="143"/>
      <c r="R156" s="143"/>
      <c r="S156" s="144"/>
    </row>
    <row r="157" spans="1:19" x14ac:dyDescent="0.25">
      <c r="E157" s="145"/>
      <c r="F157" s="145"/>
      <c r="G157" s="145"/>
      <c r="H157" s="145"/>
      <c r="I157" s="145"/>
      <c r="J157" s="145"/>
      <c r="K157" s="145"/>
      <c r="L157" s="145"/>
      <c r="M157" s="145"/>
      <c r="N157" s="145"/>
      <c r="O157" s="145"/>
      <c r="P157" s="145"/>
      <c r="Q157" s="145"/>
      <c r="R157" s="145"/>
      <c r="S157" s="146"/>
    </row>
    <row r="158" spans="1:19" x14ac:dyDescent="0.25">
      <c r="H158" s="145"/>
      <c r="I158" s="145"/>
      <c r="J158" s="145"/>
      <c r="K158" s="145"/>
      <c r="L158" s="145"/>
      <c r="M158" s="145"/>
      <c r="N158" s="145"/>
      <c r="O158" s="145"/>
      <c r="P158" s="145"/>
      <c r="Q158" s="145"/>
      <c r="R158" s="145"/>
      <c r="S158" s="145"/>
    </row>
    <row r="159" spans="1:19" x14ac:dyDescent="0.25">
      <c r="Q159" s="108"/>
      <c r="R159" s="108"/>
      <c r="S159" s="142"/>
    </row>
    <row r="160" spans="1:19" x14ac:dyDescent="0.25">
      <c r="Q160" s="108"/>
      <c r="R160" s="108"/>
      <c r="S160" s="142"/>
    </row>
    <row r="161" spans="17:19" x14ac:dyDescent="0.25">
      <c r="Q161" s="108"/>
      <c r="R161" s="108"/>
      <c r="S161" s="142"/>
    </row>
    <row r="162" spans="17:19" x14ac:dyDescent="0.25">
      <c r="Q162" s="108"/>
      <c r="R162" s="108"/>
      <c r="S162" s="142"/>
    </row>
    <row r="163" spans="17:19" x14ac:dyDescent="0.25">
      <c r="Q163" s="108"/>
      <c r="R163" s="108"/>
      <c r="S163" s="142"/>
    </row>
    <row r="164" spans="17:19" x14ac:dyDescent="0.25">
      <c r="Q164" s="108"/>
      <c r="R164" s="108"/>
      <c r="S164" s="142"/>
    </row>
    <row r="165" spans="17:19" x14ac:dyDescent="0.25">
      <c r="Q165" s="108"/>
      <c r="R165" s="108"/>
      <c r="S165" s="142"/>
    </row>
    <row r="168" spans="17:19" x14ac:dyDescent="0.25">
      <c r="Q168" s="145"/>
    </row>
  </sheetData>
  <autoFilter ref="A8:S155" xr:uid="{6D48E13C-0267-42E7-A934-1204D4D32828}"/>
  <mergeCells count="2">
    <mergeCell ref="M1:P1"/>
    <mergeCell ref="B2:M2"/>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156A-A50C-4E22-962B-BEB485CDD2F7}">
  <sheetPr>
    <tabColor rgb="FF92D050"/>
  </sheetPr>
  <dimension ref="A1:P50"/>
  <sheetViews>
    <sheetView topLeftCell="A7" workbookViewId="0">
      <selection activeCell="P19" sqref="P19"/>
    </sheetView>
  </sheetViews>
  <sheetFormatPr defaultRowHeight="15" x14ac:dyDescent="0.25"/>
  <cols>
    <col min="1" max="1" width="5.28515625" style="15" customWidth="1"/>
    <col min="2" max="2" width="57" style="15" customWidth="1"/>
    <col min="3" max="3" width="15.140625" style="15" customWidth="1"/>
    <col min="4" max="4" width="14.140625" style="15" customWidth="1"/>
    <col min="5" max="5" width="12.85546875" style="15" customWidth="1"/>
    <col min="6" max="6" width="16.5703125" style="15" customWidth="1"/>
    <col min="7" max="9" width="12.85546875" style="15" customWidth="1"/>
    <col min="10" max="10" width="11.85546875" style="15" customWidth="1"/>
    <col min="11" max="11" width="15.5703125" style="15" customWidth="1"/>
    <col min="12" max="13" width="13.28515625" style="15" customWidth="1"/>
    <col min="14" max="14" width="14.140625" style="15" customWidth="1"/>
    <col min="15" max="15" width="7.140625" style="15" customWidth="1"/>
    <col min="16" max="16" width="14.28515625" style="15" customWidth="1"/>
    <col min="17" max="16384" width="9.140625" style="15"/>
  </cols>
  <sheetData>
    <row r="1" spans="1:16" ht="72" customHeight="1" x14ac:dyDescent="0.25">
      <c r="K1" s="243" t="s">
        <v>4780</v>
      </c>
      <c r="L1" s="244"/>
      <c r="M1" s="244"/>
      <c r="N1" s="244"/>
    </row>
    <row r="3" spans="1:16" ht="54.75" customHeight="1" x14ac:dyDescent="0.25">
      <c r="A3" s="236" t="s">
        <v>4197</v>
      </c>
      <c r="B3" s="236"/>
      <c r="C3" s="236"/>
      <c r="D3" s="236"/>
      <c r="E3" s="236"/>
      <c r="F3" s="236"/>
      <c r="G3" s="236"/>
      <c r="H3" s="236"/>
      <c r="I3" s="236"/>
      <c r="J3" s="236"/>
    </row>
    <row r="5" spans="1:16" ht="29.25" x14ac:dyDescent="0.25">
      <c r="C5" s="32"/>
      <c r="D5" s="32" t="s">
        <v>4198</v>
      </c>
      <c r="E5" s="33" t="s">
        <v>4199</v>
      </c>
      <c r="F5" s="21"/>
    </row>
    <row r="6" spans="1:16" x14ac:dyDescent="0.25">
      <c r="A6" s="34"/>
      <c r="B6" s="35" t="s">
        <v>4200</v>
      </c>
      <c r="C6" s="36"/>
      <c r="D6" s="36">
        <f>N13</f>
        <v>1116942.747332667</v>
      </c>
      <c r="F6" s="37"/>
      <c r="H6" s="38"/>
    </row>
    <row r="7" spans="1:16" x14ac:dyDescent="0.25">
      <c r="B7" s="17" t="s">
        <v>4201</v>
      </c>
      <c r="C7" s="39"/>
      <c r="D7" s="40">
        <f>ROUND(D6*0.65,0)</f>
        <v>726013</v>
      </c>
      <c r="E7" s="15">
        <v>65</v>
      </c>
      <c r="F7" s="37"/>
      <c r="G7" s="38"/>
      <c r="J7" s="38"/>
      <c r="K7" s="38"/>
      <c r="L7" s="38"/>
      <c r="M7" s="38"/>
    </row>
    <row r="8" spans="1:16" x14ac:dyDescent="0.25">
      <c r="B8" s="17" t="s">
        <v>4202</v>
      </c>
      <c r="C8" s="39"/>
      <c r="D8" s="40">
        <f>ROUND(D6*0.35,0)</f>
        <v>390930</v>
      </c>
      <c r="E8" s="15">
        <v>35</v>
      </c>
      <c r="F8" s="37"/>
    </row>
    <row r="9" spans="1:16" x14ac:dyDescent="0.25">
      <c r="C9" s="37"/>
    </row>
    <row r="10" spans="1:16" x14ac:dyDescent="0.25">
      <c r="C10" s="237" t="s">
        <v>4203</v>
      </c>
      <c r="D10" s="237"/>
      <c r="E10" s="237"/>
      <c r="F10" s="238"/>
      <c r="G10" s="239" t="s">
        <v>4204</v>
      </c>
      <c r="H10" s="237"/>
      <c r="I10" s="237"/>
      <c r="J10" s="240"/>
      <c r="K10" s="241" t="s">
        <v>0</v>
      </c>
      <c r="L10" s="242"/>
      <c r="M10" s="242"/>
      <c r="N10" s="242"/>
    </row>
    <row r="11" spans="1:16" s="64" customFormat="1" ht="42.75" x14ac:dyDescent="0.25">
      <c r="A11" s="42" t="s">
        <v>1</v>
      </c>
      <c r="B11" s="41" t="s">
        <v>2</v>
      </c>
      <c r="C11" s="42" t="s">
        <v>3</v>
      </c>
      <c r="D11" s="42" t="s">
        <v>4</v>
      </c>
      <c r="E11" s="42" t="s">
        <v>5</v>
      </c>
      <c r="F11" s="43" t="s">
        <v>6</v>
      </c>
      <c r="G11" s="44" t="s">
        <v>3</v>
      </c>
      <c r="H11" s="42" t="s">
        <v>4</v>
      </c>
      <c r="I11" s="42" t="s">
        <v>5</v>
      </c>
      <c r="J11" s="45" t="s">
        <v>6</v>
      </c>
      <c r="K11" s="46" t="s">
        <v>3</v>
      </c>
      <c r="L11" s="42" t="s">
        <v>4</v>
      </c>
      <c r="M11" s="42" t="s">
        <v>5</v>
      </c>
      <c r="N11" s="42" t="s">
        <v>6</v>
      </c>
    </row>
    <row r="12" spans="1:16" s="64" customFormat="1" x14ac:dyDescent="0.25">
      <c r="A12" s="47">
        <v>1</v>
      </c>
      <c r="B12" s="47">
        <v>2</v>
      </c>
      <c r="C12" s="47"/>
      <c r="D12" s="47"/>
      <c r="E12" s="47"/>
      <c r="F12" s="48"/>
      <c r="G12" s="49"/>
      <c r="H12" s="47"/>
      <c r="I12" s="47"/>
      <c r="J12" s="50"/>
      <c r="K12" s="51"/>
      <c r="L12" s="47"/>
      <c r="M12" s="47"/>
      <c r="N12" s="47"/>
    </row>
    <row r="13" spans="1:16" s="64" customFormat="1" x14ac:dyDescent="0.25">
      <c r="A13" s="52"/>
      <c r="B13" s="52" t="s">
        <v>0</v>
      </c>
      <c r="C13" s="53">
        <f t="shared" ref="C13:N13" si="0">SUM(C14:C49)</f>
        <v>6290742.8341644639</v>
      </c>
      <c r="D13" s="53">
        <f t="shared" si="0"/>
        <v>1321055.9951745372</v>
      </c>
      <c r="E13" s="53">
        <f t="shared" si="0"/>
        <v>754889.14009973581</v>
      </c>
      <c r="F13" s="54">
        <f t="shared" si="0"/>
        <v>566166.85507480172</v>
      </c>
      <c r="G13" s="55">
        <f t="shared" si="0"/>
        <v>6119732.1361985039</v>
      </c>
      <c r="H13" s="53">
        <f t="shared" si="0"/>
        <v>1285143.7486016853</v>
      </c>
      <c r="I13" s="53">
        <f t="shared" si="0"/>
        <v>734367.85634382034</v>
      </c>
      <c r="J13" s="56">
        <f t="shared" si="0"/>
        <v>550775.89225786517</v>
      </c>
      <c r="K13" s="57">
        <f t="shared" si="0"/>
        <v>12410474.970362965</v>
      </c>
      <c r="L13" s="53">
        <f t="shared" si="0"/>
        <v>2606199.7437762236</v>
      </c>
      <c r="M13" s="53">
        <f t="shared" si="0"/>
        <v>1489256.9964435557</v>
      </c>
      <c r="N13" s="53">
        <f t="shared" si="0"/>
        <v>1116942.747332667</v>
      </c>
      <c r="P13" s="65"/>
    </row>
    <row r="14" spans="1:16" s="64" customFormat="1" x14ac:dyDescent="0.25">
      <c r="A14" s="58">
        <v>1</v>
      </c>
      <c r="B14" s="61" t="s">
        <v>7</v>
      </c>
      <c r="C14" s="60">
        <f>[3]BKUS!E198</f>
        <v>50840.250000000007</v>
      </c>
      <c r="D14" s="60">
        <f>C14*0.21</f>
        <v>10676.452500000001</v>
      </c>
      <c r="E14" s="60">
        <f>C14*0.12</f>
        <v>6100.8300000000008</v>
      </c>
      <c r="F14" s="62">
        <f>D14-E14</f>
        <v>4575.6225000000004</v>
      </c>
      <c r="G14" s="63">
        <f>[3]BKUS!E408</f>
        <v>75238.41</v>
      </c>
      <c r="H14" s="63">
        <f>G14*0.21</f>
        <v>15800.0661</v>
      </c>
      <c r="I14" s="63">
        <f>G14*0.12</f>
        <v>9028.6092000000008</v>
      </c>
      <c r="J14" s="63">
        <f>H14-I14</f>
        <v>6771.4568999999992</v>
      </c>
      <c r="K14" s="59">
        <f>C14+G14</f>
        <v>126078.66</v>
      </c>
      <c r="L14" s="59">
        <f t="shared" ref="L14:M14" si="1">D14+H14</f>
        <v>26476.518600000003</v>
      </c>
      <c r="M14" s="59">
        <f t="shared" si="1"/>
        <v>15129.439200000001</v>
      </c>
      <c r="N14" s="59">
        <f>F14+J14</f>
        <v>11347.079399999999</v>
      </c>
      <c r="P14" s="65"/>
    </row>
    <row r="15" spans="1:16" s="64" customFormat="1" x14ac:dyDescent="0.25">
      <c r="A15" s="58">
        <v>2</v>
      </c>
      <c r="B15" s="61" t="s">
        <v>8</v>
      </c>
      <c r="C15" s="60">
        <f>[3]PSKUS!F2679</f>
        <v>3201338.8300000019</v>
      </c>
      <c r="D15" s="60">
        <f t="shared" ref="D15:D49" si="2">C15*0.21</f>
        <v>672281.1543000004</v>
      </c>
      <c r="E15" s="60">
        <f t="shared" ref="E15:E49" si="3">C15*0.12</f>
        <v>384160.65960000025</v>
      </c>
      <c r="F15" s="62">
        <f t="shared" ref="F15:F49" si="4">D15-E15</f>
        <v>288120.49470000016</v>
      </c>
      <c r="G15" s="63">
        <f>[3]PSKUS!F4995</f>
        <v>2830505.0000000014</v>
      </c>
      <c r="H15" s="63">
        <f t="shared" ref="H15:H49" si="5">G15*0.21</f>
        <v>594406.05000000028</v>
      </c>
      <c r="I15" s="63">
        <f t="shared" ref="I15:I49" si="6">G15*0.12</f>
        <v>339660.60000000015</v>
      </c>
      <c r="J15" s="63">
        <f t="shared" ref="J15:J49" si="7">H15-I15</f>
        <v>254745.45000000013</v>
      </c>
      <c r="K15" s="59">
        <f t="shared" ref="K15:K49" si="8">C15+G15</f>
        <v>6031843.8300000038</v>
      </c>
      <c r="L15" s="59">
        <f t="shared" ref="L15:L49" si="9">D15+H15</f>
        <v>1266687.2043000008</v>
      </c>
      <c r="M15" s="59">
        <f t="shared" ref="M15:M49" si="10">E15+I15</f>
        <v>723821.25960000046</v>
      </c>
      <c r="N15" s="59">
        <f t="shared" ref="N15:N49" si="11">F15+J15</f>
        <v>542865.94470000034</v>
      </c>
      <c r="P15" s="65"/>
    </row>
    <row r="16" spans="1:16" s="64" customFormat="1" x14ac:dyDescent="0.25">
      <c r="A16" s="58">
        <v>3</v>
      </c>
      <c r="B16" s="61" t="s">
        <v>9</v>
      </c>
      <c r="C16" s="60">
        <f>[3]RAKUS!E2866</f>
        <v>1645830.6523614617</v>
      </c>
      <c r="D16" s="60">
        <f t="shared" si="2"/>
        <v>345624.43699590693</v>
      </c>
      <c r="E16" s="60">
        <f t="shared" si="3"/>
        <v>197499.6782833754</v>
      </c>
      <c r="F16" s="62">
        <f t="shared" si="4"/>
        <v>148124.75871253153</v>
      </c>
      <c r="G16" s="63">
        <f>[3]RAKUS!E5649</f>
        <v>1597436.1140975014</v>
      </c>
      <c r="H16" s="63">
        <f t="shared" si="5"/>
        <v>335461.58396047528</v>
      </c>
      <c r="I16" s="63">
        <f t="shared" si="6"/>
        <v>191692.33369170016</v>
      </c>
      <c r="J16" s="63">
        <f t="shared" si="7"/>
        <v>143769.25026877513</v>
      </c>
      <c r="K16" s="59">
        <f t="shared" si="8"/>
        <v>3243266.766458963</v>
      </c>
      <c r="L16" s="59">
        <f t="shared" si="9"/>
        <v>681086.02095638216</v>
      </c>
      <c r="M16" s="59">
        <f t="shared" si="10"/>
        <v>389192.01197507558</v>
      </c>
      <c r="N16" s="59">
        <f t="shared" si="11"/>
        <v>291894.00898130669</v>
      </c>
    </row>
    <row r="17" spans="1:16" s="64" customFormat="1" x14ac:dyDescent="0.25">
      <c r="A17" s="58">
        <v>4</v>
      </c>
      <c r="B17" s="61" t="s">
        <v>10</v>
      </c>
      <c r="C17" s="60">
        <f>[3]Liepaja!E743</f>
        <v>287755.88999999972</v>
      </c>
      <c r="D17" s="60">
        <f t="shared" si="2"/>
        <v>60428.736899999938</v>
      </c>
      <c r="E17" s="60">
        <f t="shared" si="3"/>
        <v>34530.706799999964</v>
      </c>
      <c r="F17" s="62">
        <f t="shared" si="4"/>
        <v>25898.030099999974</v>
      </c>
      <c r="G17" s="63">
        <f>[3]Liepaja!E1369</f>
        <v>195030.18999999994</v>
      </c>
      <c r="H17" s="63">
        <f t="shared" si="5"/>
        <v>40956.339899999984</v>
      </c>
      <c r="I17" s="63">
        <f t="shared" si="6"/>
        <v>23403.622799999994</v>
      </c>
      <c r="J17" s="63">
        <f t="shared" si="7"/>
        <v>17552.717099999991</v>
      </c>
      <c r="K17" s="59">
        <f t="shared" si="8"/>
        <v>482786.07999999967</v>
      </c>
      <c r="L17" s="59">
        <f t="shared" si="9"/>
        <v>101385.07679999992</v>
      </c>
      <c r="M17" s="59">
        <f t="shared" si="10"/>
        <v>57934.329599999954</v>
      </c>
      <c r="N17" s="59">
        <f t="shared" si="11"/>
        <v>43450.747199999969</v>
      </c>
    </row>
    <row r="18" spans="1:16" s="64" customFormat="1" x14ac:dyDescent="0.25">
      <c r="A18" s="58">
        <v>5</v>
      </c>
      <c r="B18" s="18" t="s">
        <v>11</v>
      </c>
      <c r="C18" s="60">
        <f>[3]Daug_reg!E554</f>
        <v>335376.56999999995</v>
      </c>
      <c r="D18" s="60">
        <f t="shared" si="2"/>
        <v>70429.079699999987</v>
      </c>
      <c r="E18" s="60">
        <f t="shared" si="3"/>
        <v>40245.188399999992</v>
      </c>
      <c r="F18" s="62">
        <f t="shared" si="4"/>
        <v>30183.891299999996</v>
      </c>
      <c r="G18" s="63">
        <f>[3]Daug_reg!E1165</f>
        <v>404990.0199999999</v>
      </c>
      <c r="H18" s="63">
        <f t="shared" si="5"/>
        <v>85047.904199999975</v>
      </c>
      <c r="I18" s="63">
        <f t="shared" si="6"/>
        <v>48598.802399999986</v>
      </c>
      <c r="J18" s="63">
        <f t="shared" si="7"/>
        <v>36449.101799999989</v>
      </c>
      <c r="K18" s="59">
        <f t="shared" si="8"/>
        <v>740366.58999999985</v>
      </c>
      <c r="L18" s="59">
        <f t="shared" si="9"/>
        <v>155476.98389999996</v>
      </c>
      <c r="M18" s="59">
        <f t="shared" si="10"/>
        <v>88843.99079999997</v>
      </c>
      <c r="N18" s="59">
        <f t="shared" si="11"/>
        <v>66632.993099999992</v>
      </c>
      <c r="P18" s="65"/>
    </row>
    <row r="19" spans="1:16" s="64" customFormat="1" x14ac:dyDescent="0.25">
      <c r="A19" s="58">
        <v>6</v>
      </c>
      <c r="B19" s="61" t="s">
        <v>12</v>
      </c>
      <c r="C19" s="60">
        <f>[3]Ziemeļk!E370</f>
        <v>63687.806000000026</v>
      </c>
      <c r="D19" s="60">
        <f t="shared" si="2"/>
        <v>13374.439260000005</v>
      </c>
      <c r="E19" s="60">
        <f t="shared" si="3"/>
        <v>7642.5367200000028</v>
      </c>
      <c r="F19" s="62">
        <f t="shared" si="4"/>
        <v>5731.9025400000019</v>
      </c>
      <c r="G19" s="63">
        <f>[3]Ziemeļk!E805</f>
        <v>84649.410299999989</v>
      </c>
      <c r="H19" s="63">
        <f t="shared" si="5"/>
        <v>17776.376162999997</v>
      </c>
      <c r="I19" s="63">
        <f t="shared" si="6"/>
        <v>10157.929235999998</v>
      </c>
      <c r="J19" s="63">
        <f t="shared" si="7"/>
        <v>7618.4469269999991</v>
      </c>
      <c r="K19" s="59">
        <f t="shared" si="8"/>
        <v>148337.21630000003</v>
      </c>
      <c r="L19" s="59">
        <f t="shared" si="9"/>
        <v>31150.815423</v>
      </c>
      <c r="M19" s="59">
        <f t="shared" si="10"/>
        <v>17800.465956</v>
      </c>
      <c r="N19" s="59">
        <f t="shared" si="11"/>
        <v>13350.349467</v>
      </c>
    </row>
    <row r="20" spans="1:16" s="64" customFormat="1" x14ac:dyDescent="0.25">
      <c r="A20" s="58">
        <v>7</v>
      </c>
      <c r="B20" s="61" t="s">
        <v>13</v>
      </c>
      <c r="C20" s="60">
        <f>[3]Jelgava!E162</f>
        <v>27901.719999999998</v>
      </c>
      <c r="D20" s="60">
        <f t="shared" si="2"/>
        <v>5859.3611999999994</v>
      </c>
      <c r="E20" s="60">
        <f t="shared" si="3"/>
        <v>3348.2063999999996</v>
      </c>
      <c r="F20" s="62">
        <f t="shared" si="4"/>
        <v>2511.1547999999998</v>
      </c>
      <c r="G20" s="63">
        <f>[3]Jelgava!E299</f>
        <v>20999.109999999993</v>
      </c>
      <c r="H20" s="63">
        <f t="shared" si="5"/>
        <v>4409.8130999999985</v>
      </c>
      <c r="I20" s="63">
        <f t="shared" si="6"/>
        <v>2519.8931999999991</v>
      </c>
      <c r="J20" s="63">
        <f t="shared" si="7"/>
        <v>1889.9198999999994</v>
      </c>
      <c r="K20" s="59">
        <f t="shared" si="8"/>
        <v>48900.829999999987</v>
      </c>
      <c r="L20" s="59">
        <f t="shared" si="9"/>
        <v>10269.174299999999</v>
      </c>
      <c r="M20" s="59">
        <f t="shared" si="10"/>
        <v>5868.0995999999986</v>
      </c>
      <c r="N20" s="59">
        <f t="shared" si="11"/>
        <v>4401.0746999999992</v>
      </c>
    </row>
    <row r="21" spans="1:16" s="64" customFormat="1" x14ac:dyDescent="0.25">
      <c r="A21" s="58">
        <v>8</v>
      </c>
      <c r="B21" s="61" t="s">
        <v>14</v>
      </c>
      <c r="C21" s="60">
        <f>[3]Vidz!E638</f>
        <v>117792.27999999994</v>
      </c>
      <c r="D21" s="60">
        <f t="shared" si="2"/>
        <v>24736.378799999988</v>
      </c>
      <c r="E21" s="60">
        <f t="shared" si="3"/>
        <v>14135.073599999992</v>
      </c>
      <c r="F21" s="62">
        <f t="shared" si="4"/>
        <v>10601.305199999995</v>
      </c>
      <c r="G21" s="63">
        <f>[3]Vidz!E1367</f>
        <v>109650.30999999992</v>
      </c>
      <c r="H21" s="63">
        <f t="shared" si="5"/>
        <v>23026.565099999982</v>
      </c>
      <c r="I21" s="63">
        <f t="shared" si="6"/>
        <v>13158.03719999999</v>
      </c>
      <c r="J21" s="63">
        <f t="shared" si="7"/>
        <v>9868.5278999999919</v>
      </c>
      <c r="K21" s="59">
        <f t="shared" si="8"/>
        <v>227442.58999999985</v>
      </c>
      <c r="L21" s="59">
        <f t="shared" si="9"/>
        <v>47762.943899999969</v>
      </c>
      <c r="M21" s="59">
        <f t="shared" si="10"/>
        <v>27293.11079999998</v>
      </c>
      <c r="N21" s="59">
        <f t="shared" si="11"/>
        <v>20469.833099999989</v>
      </c>
    </row>
    <row r="22" spans="1:16" s="64" customFormat="1" x14ac:dyDescent="0.25">
      <c r="A22" s="58">
        <v>9</v>
      </c>
      <c r="B22" s="61" t="s">
        <v>15</v>
      </c>
      <c r="C22" s="60">
        <f>[3]Jekabp!E251</f>
        <v>36002.570000000014</v>
      </c>
      <c r="D22" s="60">
        <f t="shared" si="2"/>
        <v>7560.539700000003</v>
      </c>
      <c r="E22" s="60">
        <f t="shared" si="3"/>
        <v>4320.3084000000017</v>
      </c>
      <c r="F22" s="62">
        <f t="shared" si="4"/>
        <v>3240.2313000000013</v>
      </c>
      <c r="G22" s="63">
        <f>[3]Jekabp!E576</f>
        <v>47055.590000000011</v>
      </c>
      <c r="H22" s="63">
        <f t="shared" si="5"/>
        <v>9881.6739000000016</v>
      </c>
      <c r="I22" s="63">
        <f t="shared" si="6"/>
        <v>5646.6708000000008</v>
      </c>
      <c r="J22" s="63">
        <f t="shared" si="7"/>
        <v>4235.0031000000008</v>
      </c>
      <c r="K22" s="59">
        <f t="shared" si="8"/>
        <v>83058.160000000033</v>
      </c>
      <c r="L22" s="59">
        <f t="shared" si="9"/>
        <v>17442.213600000003</v>
      </c>
      <c r="M22" s="59">
        <f t="shared" si="10"/>
        <v>9966.9792000000016</v>
      </c>
      <c r="N22" s="59">
        <f t="shared" si="11"/>
        <v>7475.2344000000021</v>
      </c>
    </row>
    <row r="23" spans="1:16" s="64" customFormat="1" x14ac:dyDescent="0.25">
      <c r="A23" s="58">
        <v>10</v>
      </c>
      <c r="B23" s="61" t="s">
        <v>16</v>
      </c>
      <c r="C23" s="60">
        <f>[3]Rezekne!E302</f>
        <v>46518.590000000011</v>
      </c>
      <c r="D23" s="60">
        <f t="shared" si="2"/>
        <v>9768.9039000000012</v>
      </c>
      <c r="E23" s="60">
        <f t="shared" si="3"/>
        <v>5582.2308000000012</v>
      </c>
      <c r="F23" s="62">
        <f t="shared" si="4"/>
        <v>4186.6731</v>
      </c>
      <c r="G23" s="63">
        <f>[3]Rezekne!E527</f>
        <v>33110.659999999989</v>
      </c>
      <c r="H23" s="63">
        <f t="shared" si="5"/>
        <v>6953.2385999999979</v>
      </c>
      <c r="I23" s="63">
        <f t="shared" si="6"/>
        <v>3973.2791999999986</v>
      </c>
      <c r="J23" s="63">
        <f t="shared" si="7"/>
        <v>2979.9593999999993</v>
      </c>
      <c r="K23" s="59">
        <f t="shared" si="8"/>
        <v>79629.25</v>
      </c>
      <c r="L23" s="59">
        <f t="shared" si="9"/>
        <v>16722.142499999998</v>
      </c>
      <c r="M23" s="59">
        <f t="shared" si="10"/>
        <v>9555.51</v>
      </c>
      <c r="N23" s="59">
        <f t="shared" si="11"/>
        <v>7166.6324999999997</v>
      </c>
    </row>
    <row r="24" spans="1:16" s="64" customFormat="1" x14ac:dyDescent="0.25">
      <c r="A24" s="58">
        <v>11</v>
      </c>
      <c r="B24" s="61" t="s">
        <v>17</v>
      </c>
      <c r="C24" s="60">
        <f>[3]Jūrm!E201</f>
        <v>30476.429999999986</v>
      </c>
      <c r="D24" s="60">
        <f t="shared" si="2"/>
        <v>6400.0502999999972</v>
      </c>
      <c r="E24" s="60">
        <f t="shared" si="3"/>
        <v>3657.1715999999983</v>
      </c>
      <c r="F24" s="62">
        <f t="shared" si="4"/>
        <v>2742.8786999999988</v>
      </c>
      <c r="G24" s="63">
        <f>[3]Jūrm!E457</f>
        <v>43518.35</v>
      </c>
      <c r="H24" s="63">
        <f t="shared" si="5"/>
        <v>9138.8534999999993</v>
      </c>
      <c r="I24" s="63">
        <f t="shared" si="6"/>
        <v>5222.2019999999993</v>
      </c>
      <c r="J24" s="63">
        <f t="shared" si="7"/>
        <v>3916.6514999999999</v>
      </c>
      <c r="K24" s="59">
        <f t="shared" si="8"/>
        <v>73994.779999999984</v>
      </c>
      <c r="L24" s="59">
        <f t="shared" si="9"/>
        <v>15538.903799999996</v>
      </c>
      <c r="M24" s="59">
        <f t="shared" si="10"/>
        <v>8879.3735999999972</v>
      </c>
      <c r="N24" s="59">
        <f t="shared" si="11"/>
        <v>6659.5301999999992</v>
      </c>
    </row>
    <row r="25" spans="1:16" s="64" customFormat="1" x14ac:dyDescent="0.25">
      <c r="A25" s="58">
        <v>12</v>
      </c>
      <c r="B25" s="61" t="s">
        <v>18</v>
      </c>
      <c r="C25" s="60">
        <f>'[3]R.psih'!E55</f>
        <v>12688.779999999999</v>
      </c>
      <c r="D25" s="60">
        <f t="shared" si="2"/>
        <v>2664.6437999999998</v>
      </c>
      <c r="E25" s="60">
        <f t="shared" si="3"/>
        <v>1522.6535999999999</v>
      </c>
      <c r="F25" s="62">
        <f t="shared" si="4"/>
        <v>1141.9902</v>
      </c>
      <c r="G25" s="63">
        <f>'[3]R.psih'!E113</f>
        <v>8247.8299999999981</v>
      </c>
      <c r="H25" s="63">
        <f t="shared" si="5"/>
        <v>1732.0442999999996</v>
      </c>
      <c r="I25" s="63">
        <f t="shared" si="6"/>
        <v>989.73959999999977</v>
      </c>
      <c r="J25" s="63">
        <f t="shared" si="7"/>
        <v>742.3046999999998</v>
      </c>
      <c r="K25" s="59">
        <f t="shared" si="8"/>
        <v>20936.609999999997</v>
      </c>
      <c r="L25" s="59">
        <f t="shared" si="9"/>
        <v>4396.6880999999994</v>
      </c>
      <c r="M25" s="59">
        <f t="shared" si="10"/>
        <v>2512.3931999999995</v>
      </c>
      <c r="N25" s="59">
        <f t="shared" si="11"/>
        <v>1884.2948999999999</v>
      </c>
    </row>
    <row r="26" spans="1:16" s="64" customFormat="1" x14ac:dyDescent="0.25">
      <c r="A26" s="58">
        <v>13</v>
      </c>
      <c r="B26" s="61" t="s">
        <v>19</v>
      </c>
      <c r="C26" s="60">
        <f>[3]Madon!E250</f>
        <v>46098.420002999992</v>
      </c>
      <c r="D26" s="60">
        <f t="shared" si="2"/>
        <v>9680.668200629998</v>
      </c>
      <c r="E26" s="60">
        <f t="shared" si="3"/>
        <v>5531.8104003599992</v>
      </c>
      <c r="F26" s="62">
        <f t="shared" si="4"/>
        <v>4148.8578002699987</v>
      </c>
      <c r="G26" s="63">
        <f>[3]Madon!E774</f>
        <v>114612.28000100004</v>
      </c>
      <c r="H26" s="63">
        <f t="shared" si="5"/>
        <v>24068.578800210005</v>
      </c>
      <c r="I26" s="63">
        <f t="shared" si="6"/>
        <v>13753.473600120004</v>
      </c>
      <c r="J26" s="63">
        <f t="shared" si="7"/>
        <v>10315.105200090002</v>
      </c>
      <c r="K26" s="59">
        <f t="shared" si="8"/>
        <v>160710.70000400004</v>
      </c>
      <c r="L26" s="59">
        <f t="shared" si="9"/>
        <v>33749.247000840005</v>
      </c>
      <c r="M26" s="59">
        <f t="shared" si="10"/>
        <v>19285.284000480002</v>
      </c>
      <c r="N26" s="59">
        <f t="shared" si="11"/>
        <v>14463.96300036</v>
      </c>
    </row>
    <row r="27" spans="1:16" s="64" customFormat="1" x14ac:dyDescent="0.25">
      <c r="A27" s="58">
        <v>14</v>
      </c>
      <c r="B27" s="61" t="s">
        <v>20</v>
      </c>
      <c r="C27" s="60">
        <f>[3]Dzemd!E61</f>
        <v>18376.47</v>
      </c>
      <c r="D27" s="60">
        <f t="shared" si="2"/>
        <v>3859.0587</v>
      </c>
      <c r="E27" s="60">
        <f t="shared" si="3"/>
        <v>2205.1764000000003</v>
      </c>
      <c r="F27" s="62">
        <f t="shared" si="4"/>
        <v>1653.8822999999998</v>
      </c>
      <c r="G27" s="63">
        <f>[3]Dzemd!E154</f>
        <v>24793.080000000009</v>
      </c>
      <c r="H27" s="63">
        <f t="shared" si="5"/>
        <v>5206.5468000000019</v>
      </c>
      <c r="I27" s="63">
        <f t="shared" si="6"/>
        <v>2975.1696000000011</v>
      </c>
      <c r="J27" s="63">
        <f t="shared" si="7"/>
        <v>2231.3772000000008</v>
      </c>
      <c r="K27" s="59">
        <f t="shared" si="8"/>
        <v>43169.55000000001</v>
      </c>
      <c r="L27" s="59">
        <f t="shared" si="9"/>
        <v>9065.6055000000015</v>
      </c>
      <c r="M27" s="59">
        <f t="shared" si="10"/>
        <v>5180.3460000000014</v>
      </c>
      <c r="N27" s="59">
        <f t="shared" si="11"/>
        <v>3885.2595000000006</v>
      </c>
    </row>
    <row r="28" spans="1:16" s="64" customFormat="1" x14ac:dyDescent="0.25">
      <c r="A28" s="58">
        <v>15</v>
      </c>
      <c r="B28" s="61" t="s">
        <v>21</v>
      </c>
      <c r="C28" s="60">
        <f>[3]Siguld!E61</f>
        <v>7612.99</v>
      </c>
      <c r="D28" s="60">
        <f t="shared" si="2"/>
        <v>1598.7278999999999</v>
      </c>
      <c r="E28" s="60">
        <f t="shared" si="3"/>
        <v>913.55879999999991</v>
      </c>
      <c r="F28" s="62">
        <f t="shared" si="4"/>
        <v>685.16909999999996</v>
      </c>
      <c r="G28" s="63">
        <f>[3]Siguld!E172</f>
        <v>12385.019999999997</v>
      </c>
      <c r="H28" s="63">
        <f t="shared" si="5"/>
        <v>2600.8541999999993</v>
      </c>
      <c r="I28" s="63">
        <f t="shared" si="6"/>
        <v>1486.2023999999997</v>
      </c>
      <c r="J28" s="63">
        <f t="shared" si="7"/>
        <v>1114.6517999999996</v>
      </c>
      <c r="K28" s="59">
        <f t="shared" si="8"/>
        <v>19998.009999999995</v>
      </c>
      <c r="L28" s="59">
        <f t="shared" si="9"/>
        <v>4199.5820999999996</v>
      </c>
      <c r="M28" s="59">
        <f t="shared" si="10"/>
        <v>2399.7611999999995</v>
      </c>
      <c r="N28" s="59">
        <f t="shared" si="11"/>
        <v>1799.8208999999997</v>
      </c>
    </row>
    <row r="29" spans="1:16" s="64" customFormat="1" x14ac:dyDescent="0.25">
      <c r="A29" s="58">
        <v>16</v>
      </c>
      <c r="B29" s="61" t="s">
        <v>22</v>
      </c>
      <c r="C29" s="60">
        <f>'[3]R.2.sl.'!E190</f>
        <v>27173.219999999998</v>
      </c>
      <c r="D29" s="60">
        <f t="shared" si="2"/>
        <v>5706.3761999999997</v>
      </c>
      <c r="E29" s="60">
        <f t="shared" si="3"/>
        <v>3260.7863999999995</v>
      </c>
      <c r="F29" s="62">
        <f t="shared" si="4"/>
        <v>2445.5898000000002</v>
      </c>
      <c r="G29" s="63">
        <f>'[3]R.2.sl.'!E792</f>
        <v>84731.98000000001</v>
      </c>
      <c r="H29" s="63">
        <f t="shared" si="5"/>
        <v>17793.715800000002</v>
      </c>
      <c r="I29" s="63">
        <f t="shared" si="6"/>
        <v>10167.837600000001</v>
      </c>
      <c r="J29" s="63">
        <f t="shared" si="7"/>
        <v>7625.878200000001</v>
      </c>
      <c r="K29" s="59">
        <f t="shared" si="8"/>
        <v>111905.20000000001</v>
      </c>
      <c r="L29" s="59">
        <f t="shared" si="9"/>
        <v>23500.092000000001</v>
      </c>
      <c r="M29" s="59">
        <f t="shared" si="10"/>
        <v>13428.624</v>
      </c>
      <c r="N29" s="59">
        <f t="shared" si="11"/>
        <v>10071.468000000001</v>
      </c>
    </row>
    <row r="30" spans="1:16" s="64" customFormat="1" x14ac:dyDescent="0.25">
      <c r="A30" s="58">
        <v>17</v>
      </c>
      <c r="B30" s="61" t="s">
        <v>23</v>
      </c>
      <c r="C30" s="60">
        <f>[3]Alūksn!E187</f>
        <v>24781.009999999987</v>
      </c>
      <c r="D30" s="60">
        <f t="shared" si="2"/>
        <v>5204.0120999999972</v>
      </c>
      <c r="E30" s="60">
        <f t="shared" si="3"/>
        <v>2973.7211999999986</v>
      </c>
      <c r="F30" s="62">
        <f t="shared" si="4"/>
        <v>2230.2908999999986</v>
      </c>
      <c r="G30" s="63">
        <f>[3]Alūksn!E338</f>
        <v>14354.310000000007</v>
      </c>
      <c r="H30" s="63">
        <f t="shared" si="5"/>
        <v>3014.4051000000013</v>
      </c>
      <c r="I30" s="63">
        <f t="shared" si="6"/>
        <v>1722.5172000000007</v>
      </c>
      <c r="J30" s="63">
        <f t="shared" si="7"/>
        <v>1291.8879000000006</v>
      </c>
      <c r="K30" s="59">
        <f t="shared" si="8"/>
        <v>39135.319999999992</v>
      </c>
      <c r="L30" s="59">
        <f t="shared" si="9"/>
        <v>8218.417199999998</v>
      </c>
      <c r="M30" s="59">
        <f t="shared" si="10"/>
        <v>4696.2383999999993</v>
      </c>
      <c r="N30" s="59">
        <f t="shared" si="11"/>
        <v>3522.1787999999992</v>
      </c>
    </row>
    <row r="31" spans="1:16" s="64" customFormat="1" x14ac:dyDescent="0.25">
      <c r="A31" s="58">
        <v>18</v>
      </c>
      <c r="B31" s="61" t="s">
        <v>24</v>
      </c>
      <c r="C31" s="60">
        <f>[3]Cēsu!E136</f>
        <v>20556.750000000004</v>
      </c>
      <c r="D31" s="60">
        <f t="shared" si="2"/>
        <v>4316.9175000000005</v>
      </c>
      <c r="E31" s="60">
        <f t="shared" si="3"/>
        <v>2466.8100000000004</v>
      </c>
      <c r="F31" s="62">
        <f t="shared" si="4"/>
        <v>1850.1075000000001</v>
      </c>
      <c r="G31" s="63">
        <f>[3]Cēsu!E273</f>
        <v>16317.950000000004</v>
      </c>
      <c r="H31" s="63">
        <f t="shared" si="5"/>
        <v>3426.7695000000008</v>
      </c>
      <c r="I31" s="63">
        <f t="shared" si="6"/>
        <v>1958.1540000000005</v>
      </c>
      <c r="J31" s="63">
        <f t="shared" si="7"/>
        <v>1468.6155000000003</v>
      </c>
      <c r="K31" s="59">
        <f t="shared" si="8"/>
        <v>36874.700000000012</v>
      </c>
      <c r="L31" s="59">
        <f t="shared" si="9"/>
        <v>7743.6870000000017</v>
      </c>
      <c r="M31" s="59">
        <f t="shared" si="10"/>
        <v>4424.9640000000009</v>
      </c>
      <c r="N31" s="59">
        <f t="shared" si="11"/>
        <v>3318.7230000000004</v>
      </c>
    </row>
    <row r="32" spans="1:16" s="64" customFormat="1" x14ac:dyDescent="0.25">
      <c r="A32" s="58">
        <v>19</v>
      </c>
      <c r="B32" s="61" t="s">
        <v>25</v>
      </c>
      <c r="C32" s="60">
        <f>[3]Balv!E140</f>
        <v>15241.900000000009</v>
      </c>
      <c r="D32" s="60">
        <f t="shared" si="2"/>
        <v>3200.7990000000018</v>
      </c>
      <c r="E32" s="60">
        <f t="shared" si="3"/>
        <v>1829.0280000000009</v>
      </c>
      <c r="F32" s="62">
        <f t="shared" si="4"/>
        <v>1371.7710000000009</v>
      </c>
      <c r="G32" s="63">
        <f>[3]Balv!E258</f>
        <v>9272.9599999999991</v>
      </c>
      <c r="H32" s="63">
        <f t="shared" si="5"/>
        <v>1947.3215999999998</v>
      </c>
      <c r="I32" s="63">
        <f t="shared" si="6"/>
        <v>1112.7551999999998</v>
      </c>
      <c r="J32" s="63">
        <f t="shared" si="7"/>
        <v>834.56639999999993</v>
      </c>
      <c r="K32" s="59">
        <f t="shared" si="8"/>
        <v>24514.860000000008</v>
      </c>
      <c r="L32" s="59">
        <f t="shared" si="9"/>
        <v>5148.120600000002</v>
      </c>
      <c r="M32" s="59">
        <f t="shared" si="10"/>
        <v>2941.7832000000008</v>
      </c>
      <c r="N32" s="59">
        <f t="shared" si="11"/>
        <v>2206.3374000000008</v>
      </c>
    </row>
    <row r="33" spans="1:14" s="64" customFormat="1" x14ac:dyDescent="0.25">
      <c r="A33" s="58">
        <v>20</v>
      </c>
      <c r="B33" s="61" t="s">
        <v>26</v>
      </c>
      <c r="C33" s="60">
        <f>[3]Limb!E119</f>
        <v>10638.985799999999</v>
      </c>
      <c r="D33" s="60">
        <f t="shared" si="2"/>
        <v>2234.1870179999996</v>
      </c>
      <c r="E33" s="60">
        <f t="shared" si="3"/>
        <v>1276.6782959999998</v>
      </c>
      <c r="F33" s="62">
        <f t="shared" si="4"/>
        <v>957.50872199999981</v>
      </c>
      <c r="G33" s="63">
        <f>[3]Limb!E192</f>
        <v>6568.6917999999987</v>
      </c>
      <c r="H33" s="63">
        <f t="shared" si="5"/>
        <v>1379.4252779999997</v>
      </c>
      <c r="I33" s="63">
        <f t="shared" si="6"/>
        <v>788.24301599999978</v>
      </c>
      <c r="J33" s="63">
        <f t="shared" si="7"/>
        <v>591.18226199999992</v>
      </c>
      <c r="K33" s="59">
        <f t="shared" si="8"/>
        <v>17207.677599999995</v>
      </c>
      <c r="L33" s="59">
        <f t="shared" si="9"/>
        <v>3613.6122959999993</v>
      </c>
      <c r="M33" s="59">
        <f t="shared" si="10"/>
        <v>2064.9213119999995</v>
      </c>
      <c r="N33" s="59">
        <f t="shared" si="11"/>
        <v>1548.6909839999998</v>
      </c>
    </row>
    <row r="34" spans="1:14" s="64" customFormat="1" x14ac:dyDescent="0.25">
      <c r="A34" s="58">
        <v>21</v>
      </c>
      <c r="B34" s="61" t="s">
        <v>27</v>
      </c>
      <c r="C34" s="60">
        <f>[3]Aizkr!E41</f>
        <v>9102.5700000000015</v>
      </c>
      <c r="D34" s="60">
        <f t="shared" si="2"/>
        <v>1911.5397000000003</v>
      </c>
      <c r="E34" s="60">
        <f t="shared" si="3"/>
        <v>1092.3084000000001</v>
      </c>
      <c r="F34" s="62">
        <f t="shared" si="4"/>
        <v>819.23130000000015</v>
      </c>
      <c r="G34" s="63">
        <f>[3]Aizkr!E86</f>
        <v>8058.3399999999983</v>
      </c>
      <c r="H34" s="63">
        <f t="shared" si="5"/>
        <v>1692.2513999999996</v>
      </c>
      <c r="I34" s="63">
        <f t="shared" si="6"/>
        <v>967.0007999999998</v>
      </c>
      <c r="J34" s="63">
        <f t="shared" si="7"/>
        <v>725.25059999999985</v>
      </c>
      <c r="K34" s="59">
        <f t="shared" si="8"/>
        <v>17160.91</v>
      </c>
      <c r="L34" s="59">
        <f t="shared" si="9"/>
        <v>3603.7910999999999</v>
      </c>
      <c r="M34" s="59">
        <f t="shared" si="10"/>
        <v>2059.3091999999997</v>
      </c>
      <c r="N34" s="59">
        <f t="shared" si="11"/>
        <v>1544.4819</v>
      </c>
    </row>
    <row r="35" spans="1:14" s="64" customFormat="1" x14ac:dyDescent="0.25">
      <c r="A35" s="58">
        <v>22</v>
      </c>
      <c r="B35" s="61" t="s">
        <v>28</v>
      </c>
      <c r="C35" s="60">
        <f>[3]Saldus!E65</f>
        <v>1594.2800000000004</v>
      </c>
      <c r="D35" s="60">
        <f t="shared" si="2"/>
        <v>334.79880000000009</v>
      </c>
      <c r="E35" s="60">
        <f t="shared" si="3"/>
        <v>191.31360000000004</v>
      </c>
      <c r="F35" s="62">
        <f t="shared" si="4"/>
        <v>143.48520000000005</v>
      </c>
      <c r="G35" s="63">
        <f>[3]Saldus!E109</f>
        <v>759.11000000000024</v>
      </c>
      <c r="H35" s="63">
        <f t="shared" si="5"/>
        <v>159.41310000000004</v>
      </c>
      <c r="I35" s="63">
        <f t="shared" si="6"/>
        <v>91.093200000000024</v>
      </c>
      <c r="J35" s="63">
        <f t="shared" si="7"/>
        <v>68.319900000000018</v>
      </c>
      <c r="K35" s="59">
        <f t="shared" si="8"/>
        <v>2353.3900000000008</v>
      </c>
      <c r="L35" s="59">
        <f t="shared" si="9"/>
        <v>494.21190000000013</v>
      </c>
      <c r="M35" s="59">
        <f t="shared" si="10"/>
        <v>282.40680000000009</v>
      </c>
      <c r="N35" s="59">
        <f t="shared" si="11"/>
        <v>211.80510000000007</v>
      </c>
    </row>
    <row r="36" spans="1:14" s="64" customFormat="1" x14ac:dyDescent="0.25">
      <c r="A36" s="58">
        <v>23</v>
      </c>
      <c r="B36" s="61" t="s">
        <v>29</v>
      </c>
      <c r="C36" s="60">
        <f>[3]Piejūra!E32</f>
        <v>2812.1000000000004</v>
      </c>
      <c r="D36" s="60">
        <f t="shared" si="2"/>
        <v>590.54100000000005</v>
      </c>
      <c r="E36" s="60">
        <f t="shared" si="3"/>
        <v>337.45200000000006</v>
      </c>
      <c r="F36" s="62">
        <f t="shared" si="4"/>
        <v>253.089</v>
      </c>
      <c r="G36" s="63">
        <f>[3]Piejūra!E49</f>
        <v>1492.7900000000002</v>
      </c>
      <c r="H36" s="63">
        <f t="shared" si="5"/>
        <v>313.48590000000002</v>
      </c>
      <c r="I36" s="63">
        <f t="shared" si="6"/>
        <v>179.13480000000001</v>
      </c>
      <c r="J36" s="63">
        <f t="shared" si="7"/>
        <v>134.3511</v>
      </c>
      <c r="K36" s="59">
        <f t="shared" si="8"/>
        <v>4304.8900000000003</v>
      </c>
      <c r="L36" s="59">
        <f t="shared" si="9"/>
        <v>904.02690000000007</v>
      </c>
      <c r="M36" s="59">
        <f t="shared" si="10"/>
        <v>516.58680000000004</v>
      </c>
      <c r="N36" s="59">
        <f t="shared" si="11"/>
        <v>387.44010000000003</v>
      </c>
    </row>
    <row r="37" spans="1:14" s="64" customFormat="1" x14ac:dyDescent="0.25">
      <c r="A37" s="58">
        <v>24</v>
      </c>
      <c r="B37" s="61" t="s">
        <v>30</v>
      </c>
      <c r="C37" s="60">
        <f>[3]Daug_psih!E16</f>
        <v>2337.4499999999998</v>
      </c>
      <c r="D37" s="60">
        <f t="shared" si="2"/>
        <v>490.86449999999996</v>
      </c>
      <c r="E37" s="60">
        <f t="shared" si="3"/>
        <v>280.49399999999997</v>
      </c>
      <c r="F37" s="62">
        <f t="shared" si="4"/>
        <v>210.37049999999999</v>
      </c>
      <c r="G37" s="63">
        <f>[3]Daug_psih!E21</f>
        <v>0</v>
      </c>
      <c r="H37" s="63">
        <f t="shared" si="5"/>
        <v>0</v>
      </c>
      <c r="I37" s="63">
        <f t="shared" si="6"/>
        <v>0</v>
      </c>
      <c r="J37" s="63">
        <f t="shared" si="7"/>
        <v>0</v>
      </c>
      <c r="K37" s="59">
        <f t="shared" si="8"/>
        <v>2337.4499999999998</v>
      </c>
      <c r="L37" s="59">
        <f t="shared" si="9"/>
        <v>490.86449999999996</v>
      </c>
      <c r="M37" s="59">
        <f t="shared" si="10"/>
        <v>280.49399999999997</v>
      </c>
      <c r="N37" s="59">
        <f t="shared" si="11"/>
        <v>210.37049999999999</v>
      </c>
    </row>
    <row r="38" spans="1:14" s="64" customFormat="1" x14ac:dyDescent="0.25">
      <c r="A38" s="58">
        <v>25</v>
      </c>
      <c r="B38" s="61" t="s">
        <v>31</v>
      </c>
      <c r="C38" s="60">
        <f>[3]Preiļi!E79</f>
        <v>5478.38</v>
      </c>
      <c r="D38" s="60">
        <f t="shared" si="2"/>
        <v>1150.4598000000001</v>
      </c>
      <c r="E38" s="60">
        <f t="shared" si="3"/>
        <v>657.40559999999994</v>
      </c>
      <c r="F38" s="62">
        <f t="shared" si="4"/>
        <v>493.05420000000015</v>
      </c>
      <c r="G38" s="63">
        <f>[3]Preiļi!E133</f>
        <v>4055.9799999999996</v>
      </c>
      <c r="H38" s="63">
        <f t="shared" si="5"/>
        <v>851.75579999999991</v>
      </c>
      <c r="I38" s="63">
        <f t="shared" si="6"/>
        <v>486.71759999999995</v>
      </c>
      <c r="J38" s="63">
        <f t="shared" si="7"/>
        <v>365.03819999999996</v>
      </c>
      <c r="K38" s="59">
        <f t="shared" si="8"/>
        <v>9534.36</v>
      </c>
      <c r="L38" s="59">
        <f t="shared" si="9"/>
        <v>2002.2156</v>
      </c>
      <c r="M38" s="59">
        <f t="shared" si="10"/>
        <v>1144.1232</v>
      </c>
      <c r="N38" s="59">
        <f t="shared" si="11"/>
        <v>858.09240000000011</v>
      </c>
    </row>
    <row r="39" spans="1:14" s="64" customFormat="1" x14ac:dyDescent="0.25">
      <c r="A39" s="58">
        <v>26</v>
      </c>
      <c r="B39" s="61" t="s">
        <v>32</v>
      </c>
      <c r="C39" s="60">
        <f>[3]Ģinterm!E46</f>
        <v>4284.8099999999995</v>
      </c>
      <c r="D39" s="60">
        <f t="shared" si="2"/>
        <v>899.81009999999981</v>
      </c>
      <c r="E39" s="60">
        <f t="shared" si="3"/>
        <v>514.17719999999997</v>
      </c>
      <c r="F39" s="62">
        <f t="shared" si="4"/>
        <v>385.63289999999984</v>
      </c>
      <c r="G39" s="63">
        <f>[3]Ģinterm!E68</f>
        <v>725.27999999999986</v>
      </c>
      <c r="H39" s="63">
        <f t="shared" si="5"/>
        <v>152.30879999999996</v>
      </c>
      <c r="I39" s="63">
        <f t="shared" si="6"/>
        <v>87.033599999999979</v>
      </c>
      <c r="J39" s="63">
        <f t="shared" si="7"/>
        <v>65.275199999999984</v>
      </c>
      <c r="K39" s="59">
        <f t="shared" si="8"/>
        <v>5010.0899999999992</v>
      </c>
      <c r="L39" s="59">
        <f t="shared" si="9"/>
        <v>1052.1188999999997</v>
      </c>
      <c r="M39" s="59">
        <f t="shared" si="10"/>
        <v>601.21079999999995</v>
      </c>
      <c r="N39" s="59">
        <f t="shared" si="11"/>
        <v>450.90809999999982</v>
      </c>
    </row>
    <row r="40" spans="1:14" s="64" customFormat="1" x14ac:dyDescent="0.25">
      <c r="A40" s="58">
        <v>27</v>
      </c>
      <c r="B40" s="61" t="s">
        <v>33</v>
      </c>
      <c r="C40" s="60">
        <f>[3]Kraslava!E24</f>
        <v>1151.07</v>
      </c>
      <c r="D40" s="60">
        <f t="shared" si="2"/>
        <v>241.72469999999998</v>
      </c>
      <c r="E40" s="60">
        <f t="shared" si="3"/>
        <v>138.1284</v>
      </c>
      <c r="F40" s="62">
        <f t="shared" si="4"/>
        <v>103.59629999999999</v>
      </c>
      <c r="G40" s="63">
        <f>[3]Kraslava!E56</f>
        <v>807.19</v>
      </c>
      <c r="H40" s="63">
        <f t="shared" si="5"/>
        <v>169.50990000000002</v>
      </c>
      <c r="I40" s="63">
        <f t="shared" si="6"/>
        <v>96.862800000000007</v>
      </c>
      <c r="J40" s="63">
        <f t="shared" si="7"/>
        <v>72.647100000000009</v>
      </c>
      <c r="K40" s="59">
        <f t="shared" si="8"/>
        <v>1958.26</v>
      </c>
      <c r="L40" s="59">
        <f t="shared" si="9"/>
        <v>411.2346</v>
      </c>
      <c r="M40" s="59">
        <f t="shared" si="10"/>
        <v>234.99119999999999</v>
      </c>
      <c r="N40" s="59">
        <f t="shared" si="11"/>
        <v>176.24340000000001</v>
      </c>
    </row>
    <row r="41" spans="1:14" s="64" customFormat="1" x14ac:dyDescent="0.25">
      <c r="A41" s="58">
        <v>28</v>
      </c>
      <c r="B41" s="61" t="s">
        <v>34</v>
      </c>
      <c r="C41" s="60">
        <f>[3]Ludza!E66</f>
        <v>6700.84</v>
      </c>
      <c r="D41" s="60">
        <f t="shared" si="2"/>
        <v>1407.1764000000001</v>
      </c>
      <c r="E41" s="60">
        <f t="shared" si="3"/>
        <v>804.10079999999994</v>
      </c>
      <c r="F41" s="62">
        <f t="shared" si="4"/>
        <v>603.07560000000012</v>
      </c>
      <c r="G41" s="63">
        <f>[3]Ludza!E109</f>
        <v>33444.160000000003</v>
      </c>
      <c r="H41" s="63">
        <f t="shared" si="5"/>
        <v>7023.2736000000004</v>
      </c>
      <c r="I41" s="63">
        <f t="shared" si="6"/>
        <v>4013.2992000000004</v>
      </c>
      <c r="J41" s="63">
        <f t="shared" si="7"/>
        <v>3009.9744000000001</v>
      </c>
      <c r="K41" s="59">
        <f t="shared" si="8"/>
        <v>40145</v>
      </c>
      <c r="L41" s="59">
        <f t="shared" si="9"/>
        <v>8430.4500000000007</v>
      </c>
      <c r="M41" s="59">
        <f t="shared" si="10"/>
        <v>4817.4000000000005</v>
      </c>
      <c r="N41" s="59">
        <f t="shared" si="11"/>
        <v>3613.05</v>
      </c>
    </row>
    <row r="42" spans="1:14" s="64" customFormat="1" x14ac:dyDescent="0.25">
      <c r="A42" s="58">
        <v>29</v>
      </c>
      <c r="B42" s="61" t="s">
        <v>35</v>
      </c>
      <c r="C42" s="60">
        <f>[3]Dobele!E186</f>
        <v>20948.530000000002</v>
      </c>
      <c r="D42" s="60">
        <f t="shared" si="2"/>
        <v>4399.1913000000004</v>
      </c>
      <c r="E42" s="60">
        <f t="shared" si="3"/>
        <v>2513.8236000000002</v>
      </c>
      <c r="F42" s="62">
        <f t="shared" si="4"/>
        <v>1885.3677000000002</v>
      </c>
      <c r="G42" s="63">
        <f>[3]Dobele!E407</f>
        <v>14874.319999999996</v>
      </c>
      <c r="H42" s="63">
        <f t="shared" si="5"/>
        <v>3123.607199999999</v>
      </c>
      <c r="I42" s="63">
        <f t="shared" si="6"/>
        <v>1784.9183999999996</v>
      </c>
      <c r="J42" s="63">
        <f t="shared" si="7"/>
        <v>1338.6887999999994</v>
      </c>
      <c r="K42" s="59">
        <f t="shared" si="8"/>
        <v>35822.85</v>
      </c>
      <c r="L42" s="59">
        <f t="shared" si="9"/>
        <v>7522.798499999999</v>
      </c>
      <c r="M42" s="59">
        <f t="shared" si="10"/>
        <v>4298.7420000000002</v>
      </c>
      <c r="N42" s="59">
        <f t="shared" si="11"/>
        <v>3224.0564999999997</v>
      </c>
    </row>
    <row r="43" spans="1:14" s="64" customFormat="1" x14ac:dyDescent="0.25">
      <c r="A43" s="58">
        <v>30</v>
      </c>
      <c r="B43" s="61" t="s">
        <v>36</v>
      </c>
      <c r="C43" s="60">
        <f>[3]Kuldiga!E132</f>
        <v>15617.959999999994</v>
      </c>
      <c r="D43" s="60">
        <f t="shared" si="2"/>
        <v>3279.7715999999987</v>
      </c>
      <c r="E43" s="60">
        <f t="shared" si="3"/>
        <v>1874.1551999999992</v>
      </c>
      <c r="F43" s="62">
        <f t="shared" si="4"/>
        <v>1405.6163999999994</v>
      </c>
      <c r="G43" s="63">
        <f>[3]Kuldiga!E355</f>
        <v>23972.749999999989</v>
      </c>
      <c r="H43" s="63">
        <f t="shared" si="5"/>
        <v>5034.2774999999974</v>
      </c>
      <c r="I43" s="63">
        <f t="shared" si="6"/>
        <v>2876.7299999999987</v>
      </c>
      <c r="J43" s="63">
        <f t="shared" si="7"/>
        <v>2157.5474999999988</v>
      </c>
      <c r="K43" s="59">
        <f t="shared" si="8"/>
        <v>39590.709999999985</v>
      </c>
      <c r="L43" s="59">
        <f t="shared" si="9"/>
        <v>8314.0490999999965</v>
      </c>
      <c r="M43" s="59">
        <f t="shared" si="10"/>
        <v>4750.8851999999979</v>
      </c>
      <c r="N43" s="59">
        <f t="shared" si="11"/>
        <v>3563.1638999999982</v>
      </c>
    </row>
    <row r="44" spans="1:14" s="64" customFormat="1" x14ac:dyDescent="0.25">
      <c r="A44" s="58">
        <v>31</v>
      </c>
      <c r="B44" s="61" t="s">
        <v>37</v>
      </c>
      <c r="C44" s="60">
        <f>[3]Tukums!E68</f>
        <v>14641.830000000002</v>
      </c>
      <c r="D44" s="60">
        <f t="shared" si="2"/>
        <v>3074.7843000000003</v>
      </c>
      <c r="E44" s="60">
        <f t="shared" si="3"/>
        <v>1757.0196000000001</v>
      </c>
      <c r="F44" s="62">
        <f t="shared" si="4"/>
        <v>1317.7647000000002</v>
      </c>
      <c r="G44" s="63">
        <f>[3]Tukums!E136</f>
        <v>24270.109999999997</v>
      </c>
      <c r="H44" s="63">
        <f t="shared" si="5"/>
        <v>5096.7230999999992</v>
      </c>
      <c r="I44" s="63">
        <f t="shared" si="6"/>
        <v>2912.4131999999995</v>
      </c>
      <c r="J44" s="63">
        <f t="shared" si="7"/>
        <v>2184.3098999999997</v>
      </c>
      <c r="K44" s="59">
        <f t="shared" si="8"/>
        <v>38911.94</v>
      </c>
      <c r="L44" s="59">
        <f t="shared" si="9"/>
        <v>8171.5073999999995</v>
      </c>
      <c r="M44" s="59">
        <f t="shared" si="10"/>
        <v>4669.4327999999996</v>
      </c>
      <c r="N44" s="59">
        <f t="shared" si="11"/>
        <v>3502.0745999999999</v>
      </c>
    </row>
    <row r="45" spans="1:14" s="64" customFormat="1" x14ac:dyDescent="0.25">
      <c r="A45" s="58">
        <v>32</v>
      </c>
      <c r="B45" s="61" t="s">
        <v>38</v>
      </c>
      <c r="C45" s="60">
        <f>[3]Stren!E54</f>
        <v>7964.37</v>
      </c>
      <c r="D45" s="60">
        <f t="shared" si="2"/>
        <v>1672.5176999999999</v>
      </c>
      <c r="E45" s="60">
        <f t="shared" si="3"/>
        <v>955.72439999999995</v>
      </c>
      <c r="F45" s="62">
        <f t="shared" si="4"/>
        <v>716.79329999999993</v>
      </c>
      <c r="G45" s="63">
        <f>[3]Stren!E102</f>
        <v>4482.2899999999991</v>
      </c>
      <c r="H45" s="63">
        <f t="shared" si="5"/>
        <v>941.28089999999975</v>
      </c>
      <c r="I45" s="63">
        <f t="shared" si="6"/>
        <v>537.87479999999982</v>
      </c>
      <c r="J45" s="63">
        <f t="shared" si="7"/>
        <v>403.40609999999992</v>
      </c>
      <c r="K45" s="59">
        <f t="shared" si="8"/>
        <v>12446.66</v>
      </c>
      <c r="L45" s="59">
        <f t="shared" si="9"/>
        <v>2613.7985999999996</v>
      </c>
      <c r="M45" s="59">
        <f t="shared" si="10"/>
        <v>1493.5991999999997</v>
      </c>
      <c r="N45" s="59">
        <f t="shared" si="11"/>
        <v>1120.1994</v>
      </c>
    </row>
    <row r="46" spans="1:14" s="64" customFormat="1" x14ac:dyDescent="0.25">
      <c r="A46" s="58">
        <v>33</v>
      </c>
      <c r="B46" s="61" t="s">
        <v>39</v>
      </c>
      <c r="C46" s="60">
        <f>[3]TOS!E599</f>
        <v>163887.06000000008</v>
      </c>
      <c r="D46" s="60">
        <f t="shared" si="2"/>
        <v>34416.282600000013</v>
      </c>
      <c r="E46" s="60">
        <f t="shared" si="3"/>
        <v>19666.44720000001</v>
      </c>
      <c r="F46" s="62">
        <f t="shared" si="4"/>
        <v>14749.835400000004</v>
      </c>
      <c r="G46" s="63">
        <f>[3]TOS!E1441</f>
        <v>259442.99000000002</v>
      </c>
      <c r="H46" s="63">
        <f t="shared" si="5"/>
        <v>54483.027900000001</v>
      </c>
      <c r="I46" s="63">
        <f t="shared" si="6"/>
        <v>31133.158800000001</v>
      </c>
      <c r="J46" s="63">
        <f t="shared" si="7"/>
        <v>23349.8691</v>
      </c>
      <c r="K46" s="59">
        <f t="shared" si="8"/>
        <v>423330.0500000001</v>
      </c>
      <c r="L46" s="59">
        <f t="shared" si="9"/>
        <v>88899.310500000021</v>
      </c>
      <c r="M46" s="59">
        <f t="shared" si="10"/>
        <v>50799.606000000014</v>
      </c>
      <c r="N46" s="59">
        <f t="shared" si="11"/>
        <v>38099.704500000007</v>
      </c>
    </row>
    <row r="47" spans="1:14" s="64" customFormat="1" x14ac:dyDescent="0.25">
      <c r="A47" s="58">
        <v>34</v>
      </c>
      <c r="B47" s="61" t="s">
        <v>40</v>
      </c>
      <c r="C47" s="60">
        <f>[3]Vaivar!F53</f>
        <v>3510.2700000000004</v>
      </c>
      <c r="D47" s="60">
        <f t="shared" si="2"/>
        <v>737.15670000000011</v>
      </c>
      <c r="E47" s="60">
        <f t="shared" si="3"/>
        <v>421.23240000000004</v>
      </c>
      <c r="F47" s="62">
        <f t="shared" si="4"/>
        <v>315.92430000000007</v>
      </c>
      <c r="G47" s="59">
        <f>[3]Vaivar!F94</f>
        <v>6467.3099999999995</v>
      </c>
      <c r="H47" s="63">
        <f t="shared" si="5"/>
        <v>1358.1350999999997</v>
      </c>
      <c r="I47" s="63">
        <f t="shared" si="6"/>
        <v>776.07719999999995</v>
      </c>
      <c r="J47" s="63">
        <f t="shared" si="7"/>
        <v>582.05789999999979</v>
      </c>
      <c r="K47" s="59">
        <f t="shared" si="8"/>
        <v>9977.58</v>
      </c>
      <c r="L47" s="59">
        <f t="shared" si="9"/>
        <v>2095.2918</v>
      </c>
      <c r="M47" s="59">
        <f t="shared" si="10"/>
        <v>1197.3096</v>
      </c>
      <c r="N47" s="59">
        <f t="shared" si="11"/>
        <v>897.98219999999992</v>
      </c>
    </row>
    <row r="48" spans="1:14" s="64" customFormat="1" x14ac:dyDescent="0.25">
      <c r="A48" s="58">
        <v>35</v>
      </c>
      <c r="B48" s="61" t="s">
        <v>41</v>
      </c>
      <c r="C48" s="60">
        <f>[3]Priekule!E43</f>
        <v>4021.1999999999994</v>
      </c>
      <c r="D48" s="60">
        <f t="shared" si="2"/>
        <v>844.45199999999988</v>
      </c>
      <c r="E48" s="60">
        <f t="shared" si="3"/>
        <v>482.54399999999993</v>
      </c>
      <c r="F48" s="62">
        <f t="shared" si="4"/>
        <v>361.90799999999996</v>
      </c>
      <c r="G48" s="63">
        <f>[3]Priekule!E82</f>
        <v>3291.08</v>
      </c>
      <c r="H48" s="63">
        <f t="shared" si="5"/>
        <v>691.1268</v>
      </c>
      <c r="I48" s="63">
        <f t="shared" si="6"/>
        <v>394.92959999999999</v>
      </c>
      <c r="J48" s="63">
        <f t="shared" si="7"/>
        <v>296.19720000000001</v>
      </c>
      <c r="K48" s="59">
        <f t="shared" si="8"/>
        <v>7312.2799999999988</v>
      </c>
      <c r="L48" s="59">
        <f t="shared" si="9"/>
        <v>1535.5787999999998</v>
      </c>
      <c r="M48" s="59">
        <f t="shared" si="10"/>
        <v>877.47359999999992</v>
      </c>
      <c r="N48" s="59">
        <f t="shared" si="11"/>
        <v>658.10519999999997</v>
      </c>
    </row>
    <row r="49" spans="1:14" s="64" customFormat="1" x14ac:dyDescent="0.25">
      <c r="A49" s="58">
        <v>36</v>
      </c>
      <c r="B49" s="61" t="s">
        <v>42</v>
      </c>
      <c r="C49" s="60">
        <f>[3]Ainaž!E11</f>
        <v>0</v>
      </c>
      <c r="D49" s="60">
        <f t="shared" si="2"/>
        <v>0</v>
      </c>
      <c r="E49" s="60">
        <f t="shared" si="3"/>
        <v>0</v>
      </c>
      <c r="F49" s="62">
        <f t="shared" si="4"/>
        <v>0</v>
      </c>
      <c r="G49" s="63">
        <f>[3]Ainaž!E16</f>
        <v>121.17</v>
      </c>
      <c r="H49" s="63">
        <f t="shared" si="5"/>
        <v>25.445699999999999</v>
      </c>
      <c r="I49" s="63">
        <f t="shared" si="6"/>
        <v>14.5404</v>
      </c>
      <c r="J49" s="63">
        <f t="shared" si="7"/>
        <v>10.905299999999999</v>
      </c>
      <c r="K49" s="59">
        <f t="shared" si="8"/>
        <v>121.17</v>
      </c>
      <c r="L49" s="59">
        <f t="shared" si="9"/>
        <v>25.445699999999999</v>
      </c>
      <c r="M49" s="59">
        <f t="shared" si="10"/>
        <v>14.5404</v>
      </c>
      <c r="N49" s="59">
        <f t="shared" si="11"/>
        <v>10.905299999999999</v>
      </c>
    </row>
    <row r="50" spans="1:14" s="64" customFormat="1" x14ac:dyDescent="0.25"/>
  </sheetData>
  <mergeCells count="5">
    <mergeCell ref="A3:J3"/>
    <mergeCell ref="C10:F10"/>
    <mergeCell ref="G10:J10"/>
    <mergeCell ref="K10:N10"/>
    <mergeCell ref="K1:N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5AB55-69AF-498C-9FBB-62C12D79C42A}">
  <sheetPr>
    <tabColor rgb="FF92D050"/>
  </sheetPr>
  <dimension ref="A1:G43"/>
  <sheetViews>
    <sheetView workbookViewId="0">
      <selection activeCell="D1" sqref="D1:G1"/>
    </sheetView>
  </sheetViews>
  <sheetFormatPr defaultRowHeight="15" x14ac:dyDescent="0.25"/>
  <cols>
    <col min="1" max="1" width="17.42578125" style="2" customWidth="1"/>
    <col min="2" max="2" width="55.85546875" style="12" customWidth="1"/>
    <col min="3" max="3" width="25.42578125" style="1" customWidth="1"/>
    <col min="4" max="4" width="13.7109375" style="1" customWidth="1"/>
    <col min="5" max="5" width="18" style="1" customWidth="1"/>
    <col min="6" max="6" width="13.5703125" style="1" customWidth="1"/>
    <col min="7" max="7" width="15.28515625" style="1" customWidth="1"/>
    <col min="8" max="16384" width="9.140625" style="1"/>
  </cols>
  <sheetData>
    <row r="1" spans="1:7" ht="114.75" customHeight="1" x14ac:dyDescent="0.25">
      <c r="D1" s="221" t="s">
        <v>4781</v>
      </c>
      <c r="E1" s="221"/>
      <c r="F1" s="221"/>
      <c r="G1" s="221"/>
    </row>
    <row r="2" spans="1:7" x14ac:dyDescent="0.25">
      <c r="D2" s="75"/>
      <c r="E2" s="75"/>
      <c r="F2" s="75"/>
      <c r="G2" s="75"/>
    </row>
    <row r="3" spans="1:7" ht="54.75" customHeight="1" x14ac:dyDescent="0.25">
      <c r="A3" s="222" t="s">
        <v>4205</v>
      </c>
      <c r="B3" s="222"/>
      <c r="C3" s="222"/>
      <c r="D3" s="222"/>
      <c r="E3" s="222"/>
      <c r="F3" s="222"/>
      <c r="G3" s="222"/>
    </row>
    <row r="5" spans="1:7" ht="45.75" customHeight="1" x14ac:dyDescent="0.25">
      <c r="A5" s="150" t="s">
        <v>4153</v>
      </c>
      <c r="B5" s="168" t="s">
        <v>61</v>
      </c>
      <c r="C5" s="151" t="s">
        <v>4154</v>
      </c>
      <c r="D5" s="152" t="s">
        <v>4171</v>
      </c>
      <c r="E5" s="171" t="s">
        <v>4778</v>
      </c>
    </row>
    <row r="6" spans="1:7" x14ac:dyDescent="0.25">
      <c r="A6" s="6" t="s">
        <v>4740</v>
      </c>
      <c r="B6" s="154" t="s">
        <v>4741</v>
      </c>
      <c r="C6" s="167">
        <v>695.59999999999968</v>
      </c>
      <c r="D6" s="167">
        <v>14081</v>
      </c>
      <c r="E6" s="174">
        <f>C6/D6</f>
        <v>4.9399900575243211E-2</v>
      </c>
    </row>
    <row r="7" spans="1:7" x14ac:dyDescent="0.25">
      <c r="A7" s="6" t="s">
        <v>2355</v>
      </c>
      <c r="B7" s="154" t="s">
        <v>2356</v>
      </c>
      <c r="C7" s="167">
        <v>4196.1999999999989</v>
      </c>
      <c r="D7" s="167">
        <v>6117</v>
      </c>
      <c r="E7" s="174">
        <f t="shared" ref="E7:E42" si="0">C7/D7</f>
        <v>0.68598986431257136</v>
      </c>
    </row>
    <row r="8" spans="1:7" x14ac:dyDescent="0.25">
      <c r="A8" s="6" t="s">
        <v>4732</v>
      </c>
      <c r="B8" s="154" t="s">
        <v>4733</v>
      </c>
      <c r="C8" s="167">
        <v>80.130000000000052</v>
      </c>
      <c r="D8" s="167">
        <v>1412</v>
      </c>
      <c r="E8" s="174">
        <f t="shared" si="0"/>
        <v>5.6749291784702588E-2</v>
      </c>
    </row>
    <row r="9" spans="1:7" x14ac:dyDescent="0.25">
      <c r="A9" s="6" t="s">
        <v>2341</v>
      </c>
      <c r="B9" s="154" t="s">
        <v>2342</v>
      </c>
      <c r="C9" s="167">
        <v>213.50000000000017</v>
      </c>
      <c r="D9" s="167">
        <v>3489</v>
      </c>
      <c r="E9" s="174">
        <f t="shared" si="0"/>
        <v>6.1192318715964505E-2</v>
      </c>
    </row>
    <row r="10" spans="1:7" x14ac:dyDescent="0.25">
      <c r="A10" s="6" t="s">
        <v>2904</v>
      </c>
      <c r="B10" s="154" t="s">
        <v>2905</v>
      </c>
      <c r="C10" s="167">
        <v>508.08999999999986</v>
      </c>
      <c r="D10" s="167">
        <v>11621</v>
      </c>
      <c r="E10" s="174">
        <f t="shared" si="0"/>
        <v>4.37217106961535E-2</v>
      </c>
    </row>
    <row r="11" spans="1:7" ht="30" x14ac:dyDescent="0.25">
      <c r="A11" s="6" t="s">
        <v>4722</v>
      </c>
      <c r="B11" s="154" t="s">
        <v>4723</v>
      </c>
      <c r="C11" s="167">
        <v>4826.3999999999996</v>
      </c>
      <c r="D11" s="167">
        <v>49549</v>
      </c>
      <c r="E11" s="174">
        <f t="shared" si="0"/>
        <v>9.7406607600557013E-2</v>
      </c>
    </row>
    <row r="12" spans="1:7" ht="30" x14ac:dyDescent="0.25">
      <c r="A12" s="6" t="s">
        <v>2351</v>
      </c>
      <c r="B12" s="154" t="s">
        <v>2352</v>
      </c>
      <c r="C12" s="167">
        <v>58600.369999999981</v>
      </c>
      <c r="D12" s="167">
        <v>987805</v>
      </c>
      <c r="E12" s="174">
        <f t="shared" si="0"/>
        <v>5.9323824034095779E-2</v>
      </c>
    </row>
    <row r="13" spans="1:7" x14ac:dyDescent="0.25">
      <c r="A13" s="6" t="s">
        <v>4714</v>
      </c>
      <c r="B13" s="154" t="s">
        <v>4715</v>
      </c>
      <c r="C13" s="167">
        <v>2553.9100000000017</v>
      </c>
      <c r="D13" s="167">
        <v>38013</v>
      </c>
      <c r="E13" s="174">
        <f t="shared" si="0"/>
        <v>6.7185173493278655E-2</v>
      </c>
    </row>
    <row r="14" spans="1:7" x14ac:dyDescent="0.25">
      <c r="A14" s="6" t="s">
        <v>2359</v>
      </c>
      <c r="B14" s="154" t="s">
        <v>2360</v>
      </c>
      <c r="C14" s="167">
        <v>64.410000000000011</v>
      </c>
      <c r="D14" s="167">
        <v>2192</v>
      </c>
      <c r="E14" s="174">
        <f t="shared" si="0"/>
        <v>2.9384124087591244E-2</v>
      </c>
    </row>
    <row r="15" spans="1:7" x14ac:dyDescent="0.25">
      <c r="A15" s="6" t="s">
        <v>4742</v>
      </c>
      <c r="B15" s="154" t="s">
        <v>4743</v>
      </c>
      <c r="C15" s="167">
        <v>135.30000000000001</v>
      </c>
      <c r="D15" s="167">
        <v>3166</v>
      </c>
      <c r="E15" s="174">
        <f t="shared" si="0"/>
        <v>4.2735312697409981E-2</v>
      </c>
    </row>
    <row r="16" spans="1:7" x14ac:dyDescent="0.25">
      <c r="A16" s="6" t="s">
        <v>562</v>
      </c>
      <c r="B16" s="154" t="s">
        <v>563</v>
      </c>
      <c r="C16" s="167">
        <v>4312.0200000000004</v>
      </c>
      <c r="D16" s="167">
        <v>74239</v>
      </c>
      <c r="E16" s="174">
        <f t="shared" si="0"/>
        <v>5.8082948315575381E-2</v>
      </c>
    </row>
    <row r="17" spans="1:5" ht="30" x14ac:dyDescent="0.25">
      <c r="A17" s="6" t="s">
        <v>2353</v>
      </c>
      <c r="B17" s="154" t="s">
        <v>2354</v>
      </c>
      <c r="C17" s="167">
        <v>70714.430000000051</v>
      </c>
      <c r="D17" s="167">
        <v>1114056</v>
      </c>
      <c r="E17" s="174">
        <f t="shared" si="0"/>
        <v>6.3474753513288421E-2</v>
      </c>
    </row>
    <row r="18" spans="1:5" x14ac:dyDescent="0.25">
      <c r="A18" s="6" t="s">
        <v>2357</v>
      </c>
      <c r="B18" s="154" t="s">
        <v>2358</v>
      </c>
      <c r="C18" s="167">
        <v>2388.7600000000002</v>
      </c>
      <c r="D18" s="167">
        <v>2234</v>
      </c>
      <c r="E18" s="174">
        <f t="shared" si="0"/>
        <v>1.0692748433303492</v>
      </c>
    </row>
    <row r="19" spans="1:5" ht="30" x14ac:dyDescent="0.25">
      <c r="A19" s="6" t="s">
        <v>795</v>
      </c>
      <c r="B19" s="154" t="s">
        <v>796</v>
      </c>
      <c r="C19" s="167">
        <v>110.19999999999999</v>
      </c>
      <c r="D19" s="167">
        <v>2510</v>
      </c>
      <c r="E19" s="174">
        <f t="shared" si="0"/>
        <v>4.3904382470119518E-2</v>
      </c>
    </row>
    <row r="20" spans="1:5" x14ac:dyDescent="0.25">
      <c r="A20" s="6" t="s">
        <v>4736</v>
      </c>
      <c r="B20" s="154" t="s">
        <v>4737</v>
      </c>
      <c r="C20" s="167">
        <v>192.42999999999998</v>
      </c>
      <c r="D20" s="167">
        <v>295</v>
      </c>
      <c r="E20" s="174">
        <f t="shared" si="0"/>
        <v>0.65230508474576265</v>
      </c>
    </row>
    <row r="21" spans="1:5" x14ac:dyDescent="0.25">
      <c r="A21" s="6" t="s">
        <v>915</v>
      </c>
      <c r="B21" s="154" t="s">
        <v>916</v>
      </c>
      <c r="C21" s="167">
        <v>837.85000000000025</v>
      </c>
      <c r="D21" s="167">
        <v>16827</v>
      </c>
      <c r="E21" s="174">
        <f t="shared" si="0"/>
        <v>4.9792000950852809E-2</v>
      </c>
    </row>
    <row r="22" spans="1:5" x14ac:dyDescent="0.25">
      <c r="A22" s="6" t="s">
        <v>4738</v>
      </c>
      <c r="B22" s="154" t="s">
        <v>4739</v>
      </c>
      <c r="C22" s="167">
        <v>896.72999999999934</v>
      </c>
      <c r="D22" s="167">
        <v>14711</v>
      </c>
      <c r="E22" s="174">
        <f t="shared" si="0"/>
        <v>6.0956427163347107E-2</v>
      </c>
    </row>
    <row r="23" spans="1:5" x14ac:dyDescent="0.25">
      <c r="A23" s="6" t="s">
        <v>4728</v>
      </c>
      <c r="B23" s="154" t="s">
        <v>4729</v>
      </c>
      <c r="C23" s="167">
        <v>667.79999999999961</v>
      </c>
      <c r="D23" s="167">
        <v>11972</v>
      </c>
      <c r="E23" s="174">
        <f t="shared" si="0"/>
        <v>5.5780153691947845E-2</v>
      </c>
    </row>
    <row r="24" spans="1:5" ht="30" x14ac:dyDescent="0.25">
      <c r="A24" s="23" t="s">
        <v>991</v>
      </c>
      <c r="B24" s="82" t="s">
        <v>992</v>
      </c>
      <c r="C24" s="178">
        <v>429.06</v>
      </c>
      <c r="D24" s="178">
        <v>10060</v>
      </c>
      <c r="E24" s="174">
        <f t="shared" si="0"/>
        <v>4.2650099403578529E-2</v>
      </c>
    </row>
    <row r="25" spans="1:5" x14ac:dyDescent="0.25">
      <c r="A25" s="155" t="s">
        <v>1177</v>
      </c>
      <c r="B25" s="169" t="s">
        <v>1178</v>
      </c>
      <c r="C25" s="167">
        <v>868.11000000000013</v>
      </c>
      <c r="D25" s="167">
        <v>16751</v>
      </c>
      <c r="E25" s="174">
        <f t="shared" si="0"/>
        <v>5.1824368694406313E-2</v>
      </c>
    </row>
    <row r="26" spans="1:5" ht="30" x14ac:dyDescent="0.25">
      <c r="A26" s="155" t="s">
        <v>4708</v>
      </c>
      <c r="B26" s="169" t="s">
        <v>4709</v>
      </c>
      <c r="C26" s="167">
        <v>305.26</v>
      </c>
      <c r="D26" s="167">
        <v>499</v>
      </c>
      <c r="E26" s="174">
        <f t="shared" si="0"/>
        <v>0.61174348697394787</v>
      </c>
    </row>
    <row r="27" spans="1:5" x14ac:dyDescent="0.25">
      <c r="A27" s="155" t="s">
        <v>2328</v>
      </c>
      <c r="B27" s="169" t="s">
        <v>2329</v>
      </c>
      <c r="C27" s="167">
        <v>1051.8600000000001</v>
      </c>
      <c r="D27" s="167">
        <v>19552</v>
      </c>
      <c r="E27" s="174">
        <f t="shared" si="0"/>
        <v>5.3798076923076928E-2</v>
      </c>
    </row>
    <row r="28" spans="1:5" x14ac:dyDescent="0.25">
      <c r="A28" s="155" t="s">
        <v>4734</v>
      </c>
      <c r="B28" s="169" t="s">
        <v>4735</v>
      </c>
      <c r="C28" s="167">
        <v>489.12999999999982</v>
      </c>
      <c r="D28" s="167">
        <v>9280</v>
      </c>
      <c r="E28" s="174">
        <f t="shared" si="0"/>
        <v>5.2707974137931018E-2</v>
      </c>
    </row>
    <row r="29" spans="1:5" x14ac:dyDescent="0.25">
      <c r="A29" s="155" t="s">
        <v>2349</v>
      </c>
      <c r="B29" s="169" t="s">
        <v>2350</v>
      </c>
      <c r="C29" s="167">
        <v>15460.399999999996</v>
      </c>
      <c r="D29" s="167">
        <v>252185</v>
      </c>
      <c r="E29" s="174">
        <f t="shared" si="0"/>
        <v>6.1305787417966953E-2</v>
      </c>
    </row>
    <row r="30" spans="1:5" x14ac:dyDescent="0.25">
      <c r="A30" s="155" t="s">
        <v>2920</v>
      </c>
      <c r="B30" s="169" t="s">
        <v>2921</v>
      </c>
      <c r="C30" s="167">
        <v>1026.5199999999995</v>
      </c>
      <c r="D30" s="167">
        <v>21672</v>
      </c>
      <c r="E30" s="174">
        <f t="shared" si="0"/>
        <v>4.7366186784791417E-2</v>
      </c>
    </row>
    <row r="31" spans="1:5" ht="30" x14ac:dyDescent="0.25">
      <c r="A31" s="155" t="s">
        <v>4720</v>
      </c>
      <c r="B31" s="169" t="s">
        <v>4721</v>
      </c>
      <c r="C31" s="167">
        <v>6268.0199999999995</v>
      </c>
      <c r="D31" s="167">
        <v>73366</v>
      </c>
      <c r="E31" s="174">
        <f t="shared" si="0"/>
        <v>8.5434942616470833E-2</v>
      </c>
    </row>
    <row r="32" spans="1:5" ht="30" x14ac:dyDescent="0.25">
      <c r="A32" s="155" t="s">
        <v>2343</v>
      </c>
      <c r="B32" s="169" t="s">
        <v>2344</v>
      </c>
      <c r="C32" s="167">
        <v>4.78</v>
      </c>
      <c r="D32" s="167">
        <v>16</v>
      </c>
      <c r="E32" s="174">
        <f t="shared" si="0"/>
        <v>0.29875000000000002</v>
      </c>
    </row>
    <row r="33" spans="1:5" x14ac:dyDescent="0.25">
      <c r="A33" s="155" t="s">
        <v>4716</v>
      </c>
      <c r="B33" s="169" t="s">
        <v>4717</v>
      </c>
      <c r="C33" s="167">
        <v>635.43999999999994</v>
      </c>
      <c r="D33" s="167">
        <v>883</v>
      </c>
      <c r="E33" s="174">
        <f t="shared" si="0"/>
        <v>0.71963759909399772</v>
      </c>
    </row>
    <row r="34" spans="1:5" x14ac:dyDescent="0.25">
      <c r="A34" s="155" t="s">
        <v>4726</v>
      </c>
      <c r="B34" s="169" t="s">
        <v>4727</v>
      </c>
      <c r="C34" s="167">
        <v>47.89</v>
      </c>
      <c r="D34" s="167">
        <v>1146</v>
      </c>
      <c r="E34" s="174">
        <f t="shared" si="0"/>
        <v>4.1788830715532285E-2</v>
      </c>
    </row>
    <row r="35" spans="1:5" x14ac:dyDescent="0.25">
      <c r="A35" s="155" t="s">
        <v>4718</v>
      </c>
      <c r="B35" s="169" t="s">
        <v>4719</v>
      </c>
      <c r="C35" s="167">
        <v>10331.220000000012</v>
      </c>
      <c r="D35" s="167">
        <v>100799</v>
      </c>
      <c r="E35" s="174">
        <f t="shared" si="0"/>
        <v>0.10249327870316186</v>
      </c>
    </row>
    <row r="36" spans="1:5" ht="30" x14ac:dyDescent="0.25">
      <c r="A36" s="155" t="s">
        <v>4724</v>
      </c>
      <c r="B36" s="169" t="s">
        <v>4725</v>
      </c>
      <c r="C36" s="167">
        <v>654.17000000000007</v>
      </c>
      <c r="D36" s="167">
        <v>1225</v>
      </c>
      <c r="E36" s="174">
        <f t="shared" si="0"/>
        <v>0.53401632653061226</v>
      </c>
    </row>
    <row r="37" spans="1:5" x14ac:dyDescent="0.25">
      <c r="A37" s="155" t="s">
        <v>4712</v>
      </c>
      <c r="B37" s="169" t="s">
        <v>4713</v>
      </c>
      <c r="C37" s="167">
        <v>917.94000000000028</v>
      </c>
      <c r="D37" s="167">
        <v>18028</v>
      </c>
      <c r="E37" s="174">
        <f t="shared" si="0"/>
        <v>5.0917461726203699E-2</v>
      </c>
    </row>
    <row r="38" spans="1:5" x14ac:dyDescent="0.25">
      <c r="A38" s="155" t="s">
        <v>2132</v>
      </c>
      <c r="B38" s="169" t="s">
        <v>2133</v>
      </c>
      <c r="C38" s="167">
        <v>181.54999999999995</v>
      </c>
      <c r="D38" s="167">
        <v>6051</v>
      </c>
      <c r="E38" s="174">
        <f t="shared" si="0"/>
        <v>3.0003305238803495E-2</v>
      </c>
    </row>
    <row r="39" spans="1:5" x14ac:dyDescent="0.25">
      <c r="A39" s="155" t="s">
        <v>2347</v>
      </c>
      <c r="B39" s="169" t="s">
        <v>2348</v>
      </c>
      <c r="C39" s="167">
        <v>1768.0599999999988</v>
      </c>
      <c r="D39" s="167">
        <v>31766</v>
      </c>
      <c r="E39" s="174">
        <f t="shared" si="0"/>
        <v>5.5658880564125129E-2</v>
      </c>
    </row>
    <row r="40" spans="1:5" x14ac:dyDescent="0.25">
      <c r="A40" s="155" t="s">
        <v>2361</v>
      </c>
      <c r="B40" s="169" t="s">
        <v>2362</v>
      </c>
      <c r="C40" s="167">
        <v>4.7300000000000004</v>
      </c>
      <c r="D40" s="167">
        <v>130</v>
      </c>
      <c r="E40" s="174">
        <f t="shared" si="0"/>
        <v>3.638461538461539E-2</v>
      </c>
    </row>
    <row r="41" spans="1:5" x14ac:dyDescent="0.25">
      <c r="A41" s="155" t="s">
        <v>4730</v>
      </c>
      <c r="B41" s="169" t="s">
        <v>4731</v>
      </c>
      <c r="C41" s="167">
        <v>1478.4300000000003</v>
      </c>
      <c r="D41" s="167">
        <v>18100</v>
      </c>
      <c r="E41" s="174">
        <f t="shared" si="0"/>
        <v>8.168121546961328E-2</v>
      </c>
    </row>
    <row r="42" spans="1:5" x14ac:dyDescent="0.25">
      <c r="A42" s="155" t="s">
        <v>4710</v>
      </c>
      <c r="B42" s="169" t="s">
        <v>4711</v>
      </c>
      <c r="C42" s="167">
        <v>1568.8700000000006</v>
      </c>
      <c r="D42" s="167">
        <v>24620</v>
      </c>
      <c r="E42" s="174">
        <f t="shared" si="0"/>
        <v>6.372339561332252E-2</v>
      </c>
    </row>
    <row r="43" spans="1:5" x14ac:dyDescent="0.25">
      <c r="B43" s="170" t="s">
        <v>58</v>
      </c>
      <c r="C43" s="175">
        <f>SUM(C6:C42)</f>
        <v>195485.57000000004</v>
      </c>
      <c r="D43" s="7"/>
    </row>
  </sheetData>
  <mergeCells count="2">
    <mergeCell ref="D1:G1"/>
    <mergeCell ref="A3:G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57E7E-261A-4A8D-A1E2-78D18ED244B9}">
  <sheetPr>
    <tabColor rgb="FF92D050"/>
  </sheetPr>
  <dimension ref="A1:G94"/>
  <sheetViews>
    <sheetView topLeftCell="A79" workbookViewId="0">
      <selection activeCell="G100" sqref="G100"/>
    </sheetView>
  </sheetViews>
  <sheetFormatPr defaultRowHeight="12.75" x14ac:dyDescent="0.2"/>
  <cols>
    <col min="1" max="1" width="17" style="184" customWidth="1"/>
    <col min="2" max="2" width="39.5703125" style="184" customWidth="1"/>
    <col min="3" max="3" width="22" style="184" customWidth="1"/>
    <col min="4" max="4" width="9.140625" style="184" bestFit="1" customWidth="1"/>
    <col min="5" max="6" width="9.140625" style="184"/>
    <col min="7" max="7" width="48" style="184" customWidth="1"/>
    <col min="8" max="16384" width="9.140625" style="184"/>
  </cols>
  <sheetData>
    <row r="1" spans="1:7" ht="100.5" customHeight="1" x14ac:dyDescent="0.2">
      <c r="G1" s="197" t="s">
        <v>4926</v>
      </c>
    </row>
    <row r="4" spans="1:7" ht="57" customHeight="1" x14ac:dyDescent="0.2">
      <c r="A4" s="245" t="s">
        <v>4927</v>
      </c>
      <c r="B4" s="245"/>
      <c r="C4" s="245"/>
      <c r="D4" s="245"/>
      <c r="E4" s="245"/>
      <c r="F4" s="245"/>
      <c r="G4" s="245"/>
    </row>
    <row r="5" spans="1:7" ht="21.6" customHeight="1" x14ac:dyDescent="0.2">
      <c r="B5" s="185"/>
    </row>
    <row r="6" spans="1:7" ht="25.5" x14ac:dyDescent="0.2">
      <c r="A6" s="218" t="s">
        <v>4789</v>
      </c>
      <c r="B6" s="218" t="s">
        <v>4790</v>
      </c>
      <c r="C6" s="218" t="s">
        <v>4791</v>
      </c>
      <c r="D6" s="218" t="s">
        <v>5151</v>
      </c>
      <c r="E6" s="218" t="s">
        <v>4792</v>
      </c>
      <c r="F6" s="218" t="s">
        <v>4793</v>
      </c>
      <c r="G6" s="219" t="s">
        <v>4794</v>
      </c>
    </row>
    <row r="7" spans="1:7" ht="38.25" x14ac:dyDescent="0.2">
      <c r="A7" s="186" t="s">
        <v>4795</v>
      </c>
      <c r="B7" s="187" t="s">
        <v>4796</v>
      </c>
      <c r="C7" s="186" t="s">
        <v>4797</v>
      </c>
      <c r="D7" s="188">
        <v>6.8</v>
      </c>
      <c r="E7" s="186" t="s">
        <v>4798</v>
      </c>
      <c r="F7" s="186" t="s">
        <v>4799</v>
      </c>
      <c r="G7" s="198" t="s">
        <v>4800</v>
      </c>
    </row>
    <row r="8" spans="1:7" ht="25.5" x14ac:dyDescent="0.2">
      <c r="A8" s="186" t="s">
        <v>4801</v>
      </c>
      <c r="B8" s="187" t="s">
        <v>4802</v>
      </c>
      <c r="C8" s="186" t="s">
        <v>4803</v>
      </c>
      <c r="D8" s="188">
        <v>3671.75</v>
      </c>
      <c r="E8" s="186" t="s">
        <v>4798</v>
      </c>
      <c r="F8" s="186" t="s">
        <v>4799</v>
      </c>
      <c r="G8" s="198" t="s">
        <v>4804</v>
      </c>
    </row>
    <row r="9" spans="1:7" ht="25.5" x14ac:dyDescent="0.2">
      <c r="A9" s="186" t="s">
        <v>4801</v>
      </c>
      <c r="B9" s="187" t="s">
        <v>4802</v>
      </c>
      <c r="C9" s="186" t="s">
        <v>4803</v>
      </c>
      <c r="D9" s="188">
        <v>1049.07</v>
      </c>
      <c r="E9" s="186" t="s">
        <v>4798</v>
      </c>
      <c r="F9" s="186" t="s">
        <v>4799</v>
      </c>
      <c r="G9" s="198" t="s">
        <v>4805</v>
      </c>
    </row>
    <row r="10" spans="1:7" ht="25.5" x14ac:dyDescent="0.2">
      <c r="A10" s="186" t="s">
        <v>4801</v>
      </c>
      <c r="B10" s="187" t="s">
        <v>4802</v>
      </c>
      <c r="C10" s="186" t="s">
        <v>4803</v>
      </c>
      <c r="D10" s="188">
        <v>944.16</v>
      </c>
      <c r="E10" s="186" t="s">
        <v>4798</v>
      </c>
      <c r="F10" s="186" t="s">
        <v>4799</v>
      </c>
      <c r="G10" s="198" t="s">
        <v>4806</v>
      </c>
    </row>
    <row r="11" spans="1:7" ht="25.5" x14ac:dyDescent="0.2">
      <c r="A11" s="186" t="s">
        <v>4801</v>
      </c>
      <c r="B11" s="187" t="s">
        <v>4802</v>
      </c>
      <c r="C11" s="186" t="s">
        <v>4803</v>
      </c>
      <c r="D11" s="188">
        <v>1049.07</v>
      </c>
      <c r="E11" s="186" t="s">
        <v>4798</v>
      </c>
      <c r="F11" s="186" t="s">
        <v>4799</v>
      </c>
      <c r="G11" s="198" t="s">
        <v>4806</v>
      </c>
    </row>
    <row r="12" spans="1:7" ht="25.5" x14ac:dyDescent="0.2">
      <c r="A12" s="186" t="s">
        <v>4801</v>
      </c>
      <c r="B12" s="187" t="s">
        <v>4802</v>
      </c>
      <c r="C12" s="186" t="s">
        <v>4803</v>
      </c>
      <c r="D12" s="188">
        <v>1049.07</v>
      </c>
      <c r="E12" s="186" t="s">
        <v>4798</v>
      </c>
      <c r="F12" s="186" t="s">
        <v>4799</v>
      </c>
      <c r="G12" s="198" t="s">
        <v>4807</v>
      </c>
    </row>
    <row r="13" spans="1:7" ht="25.5" x14ac:dyDescent="0.2">
      <c r="A13" s="186" t="s">
        <v>4808</v>
      </c>
      <c r="B13" s="187" t="s">
        <v>4802</v>
      </c>
      <c r="C13" s="186" t="s">
        <v>4809</v>
      </c>
      <c r="D13" s="188">
        <v>129.59</v>
      </c>
      <c r="E13" s="186" t="s">
        <v>4798</v>
      </c>
      <c r="F13" s="186" t="s">
        <v>4799</v>
      </c>
      <c r="G13" s="198" t="s">
        <v>4810</v>
      </c>
    </row>
    <row r="14" spans="1:7" ht="25.5" x14ac:dyDescent="0.2">
      <c r="A14" s="186" t="s">
        <v>4811</v>
      </c>
      <c r="B14" s="187" t="s">
        <v>4802</v>
      </c>
      <c r="C14" s="186" t="s">
        <v>4812</v>
      </c>
      <c r="D14" s="188">
        <v>221.91</v>
      </c>
      <c r="E14" s="186" t="s">
        <v>4798</v>
      </c>
      <c r="F14" s="186" t="s">
        <v>4799</v>
      </c>
      <c r="G14" s="198" t="s">
        <v>4813</v>
      </c>
    </row>
    <row r="15" spans="1:7" ht="25.5" x14ac:dyDescent="0.2">
      <c r="A15" s="186" t="s">
        <v>4811</v>
      </c>
      <c r="B15" s="187" t="s">
        <v>4802</v>
      </c>
      <c r="C15" s="186" t="s">
        <v>4812</v>
      </c>
      <c r="D15" s="188">
        <v>55.48</v>
      </c>
      <c r="E15" s="186" t="s">
        <v>4798</v>
      </c>
      <c r="F15" s="186" t="s">
        <v>4799</v>
      </c>
      <c r="G15" s="198" t="s">
        <v>4814</v>
      </c>
    </row>
    <row r="16" spans="1:7" ht="25.5" x14ac:dyDescent="0.2">
      <c r="A16" s="186" t="s">
        <v>4811</v>
      </c>
      <c r="B16" s="187" t="s">
        <v>4802</v>
      </c>
      <c r="C16" s="186" t="s">
        <v>4812</v>
      </c>
      <c r="D16" s="188">
        <v>221.91</v>
      </c>
      <c r="E16" s="186" t="s">
        <v>4798</v>
      </c>
      <c r="F16" s="186" t="s">
        <v>4799</v>
      </c>
      <c r="G16" s="198" t="s">
        <v>4814</v>
      </c>
    </row>
    <row r="17" spans="1:7" ht="25.5" x14ac:dyDescent="0.2">
      <c r="A17" s="186" t="s">
        <v>4811</v>
      </c>
      <c r="B17" s="187" t="s">
        <v>4802</v>
      </c>
      <c r="C17" s="186" t="s">
        <v>4812</v>
      </c>
      <c r="D17" s="188">
        <v>221.91</v>
      </c>
      <c r="E17" s="186" t="s">
        <v>4798</v>
      </c>
      <c r="F17" s="186" t="s">
        <v>4799</v>
      </c>
      <c r="G17" s="198" t="s">
        <v>4815</v>
      </c>
    </row>
    <row r="18" spans="1:7" ht="25.5" x14ac:dyDescent="0.2">
      <c r="A18" s="186" t="s">
        <v>4811</v>
      </c>
      <c r="B18" s="187" t="s">
        <v>4802</v>
      </c>
      <c r="C18" s="186" t="s">
        <v>4812</v>
      </c>
      <c r="D18" s="188">
        <v>110.96</v>
      </c>
      <c r="E18" s="186" t="s">
        <v>4798</v>
      </c>
      <c r="F18" s="186" t="s">
        <v>4799</v>
      </c>
      <c r="G18" s="198" t="s">
        <v>4816</v>
      </c>
    </row>
    <row r="19" spans="1:7" x14ac:dyDescent="0.2">
      <c r="A19" s="186" t="s">
        <v>4817</v>
      </c>
      <c r="B19" s="187" t="s">
        <v>4818</v>
      </c>
      <c r="C19" s="186" t="s">
        <v>4819</v>
      </c>
      <c r="D19" s="188">
        <v>125.13</v>
      </c>
      <c r="E19" s="186" t="s">
        <v>4798</v>
      </c>
      <c r="F19" s="186" t="s">
        <v>4799</v>
      </c>
      <c r="G19" s="198" t="s">
        <v>4820</v>
      </c>
    </row>
    <row r="20" spans="1:7" ht="25.5" x14ac:dyDescent="0.2">
      <c r="A20" s="186" t="s">
        <v>4821</v>
      </c>
      <c r="B20" s="187" t="s">
        <v>4802</v>
      </c>
      <c r="C20" s="186" t="s">
        <v>4822</v>
      </c>
      <c r="D20" s="188">
        <v>722.37</v>
      </c>
      <c r="E20" s="186" t="s">
        <v>4798</v>
      </c>
      <c r="F20" s="186" t="s">
        <v>4799</v>
      </c>
      <c r="G20" s="198" t="s">
        <v>4823</v>
      </c>
    </row>
    <row r="21" spans="1:7" ht="25.5" x14ac:dyDescent="0.2">
      <c r="A21" s="186" t="s">
        <v>4821</v>
      </c>
      <c r="B21" s="187" t="s">
        <v>4802</v>
      </c>
      <c r="C21" s="186" t="s">
        <v>4822</v>
      </c>
      <c r="D21" s="188">
        <v>665.04</v>
      </c>
      <c r="E21" s="186" t="s">
        <v>4798</v>
      </c>
      <c r="F21" s="186" t="s">
        <v>4799</v>
      </c>
      <c r="G21" s="198" t="s">
        <v>4824</v>
      </c>
    </row>
    <row r="22" spans="1:7" ht="25.5" x14ac:dyDescent="0.2">
      <c r="A22" s="186" t="s">
        <v>4821</v>
      </c>
      <c r="B22" s="187" t="s">
        <v>4802</v>
      </c>
      <c r="C22" s="186" t="s">
        <v>4822</v>
      </c>
      <c r="D22" s="188">
        <v>623.64</v>
      </c>
      <c r="E22" s="186" t="s">
        <v>4798</v>
      </c>
      <c r="F22" s="186" t="s">
        <v>4799</v>
      </c>
      <c r="G22" s="198" t="s">
        <v>4825</v>
      </c>
    </row>
    <row r="23" spans="1:7" ht="25.5" x14ac:dyDescent="0.2">
      <c r="A23" s="186" t="s">
        <v>4821</v>
      </c>
      <c r="B23" s="187" t="s">
        <v>4802</v>
      </c>
      <c r="C23" s="186" t="s">
        <v>4822</v>
      </c>
      <c r="D23" s="188">
        <v>1207.74</v>
      </c>
      <c r="E23" s="186" t="s">
        <v>4798</v>
      </c>
      <c r="F23" s="186" t="s">
        <v>4799</v>
      </c>
      <c r="G23" s="198" t="s">
        <v>4826</v>
      </c>
    </row>
    <row r="24" spans="1:7" ht="25.5" x14ac:dyDescent="0.2">
      <c r="A24" s="186" t="s">
        <v>4821</v>
      </c>
      <c r="B24" s="187" t="s">
        <v>4802</v>
      </c>
      <c r="C24" s="186" t="s">
        <v>4822</v>
      </c>
      <c r="D24" s="188">
        <v>1358.83</v>
      </c>
      <c r="E24" s="186" t="s">
        <v>4798</v>
      </c>
      <c r="F24" s="186" t="s">
        <v>4799</v>
      </c>
      <c r="G24" s="198" t="s">
        <v>4827</v>
      </c>
    </row>
    <row r="25" spans="1:7" ht="25.5" x14ac:dyDescent="0.2">
      <c r="A25" s="186" t="s">
        <v>4821</v>
      </c>
      <c r="B25" s="187" t="s">
        <v>4802</v>
      </c>
      <c r="C25" s="186" t="s">
        <v>4822</v>
      </c>
      <c r="D25" s="188">
        <v>568.22</v>
      </c>
      <c r="E25" s="186" t="s">
        <v>4798</v>
      </c>
      <c r="F25" s="186" t="s">
        <v>4799</v>
      </c>
      <c r="G25" s="198" t="s">
        <v>4828</v>
      </c>
    </row>
    <row r="26" spans="1:7" ht="25.5" x14ac:dyDescent="0.2">
      <c r="A26" s="186" t="s">
        <v>4821</v>
      </c>
      <c r="B26" s="187" t="s">
        <v>4802</v>
      </c>
      <c r="C26" s="186" t="s">
        <v>4822</v>
      </c>
      <c r="D26" s="188">
        <v>250.23</v>
      </c>
      <c r="E26" s="186" t="s">
        <v>4798</v>
      </c>
      <c r="F26" s="186" t="s">
        <v>4799</v>
      </c>
      <c r="G26" s="198" t="s">
        <v>4829</v>
      </c>
    </row>
    <row r="27" spans="1:7" x14ac:dyDescent="0.2">
      <c r="A27" s="186" t="s">
        <v>4830</v>
      </c>
      <c r="B27" s="187" t="s">
        <v>4831</v>
      </c>
      <c r="C27" s="186" t="s">
        <v>4832</v>
      </c>
      <c r="D27" s="188">
        <v>46.46</v>
      </c>
      <c r="E27" s="186" t="s">
        <v>4798</v>
      </c>
      <c r="F27" s="186" t="s">
        <v>4799</v>
      </c>
      <c r="G27" s="198" t="s">
        <v>4833</v>
      </c>
    </row>
    <row r="28" spans="1:7" ht="25.5" x14ac:dyDescent="0.2">
      <c r="A28" s="186" t="s">
        <v>4834</v>
      </c>
      <c r="B28" s="187" t="s">
        <v>4802</v>
      </c>
      <c r="C28" s="186" t="s">
        <v>4835</v>
      </c>
      <c r="D28" s="188">
        <v>1265.6600000000001</v>
      </c>
      <c r="E28" s="186" t="s">
        <v>4798</v>
      </c>
      <c r="F28" s="186" t="s">
        <v>4799</v>
      </c>
      <c r="G28" s="198" t="s">
        <v>4836</v>
      </c>
    </row>
    <row r="29" spans="1:7" ht="25.5" x14ac:dyDescent="0.2">
      <c r="A29" s="186" t="s">
        <v>4834</v>
      </c>
      <c r="B29" s="187" t="s">
        <v>4802</v>
      </c>
      <c r="C29" s="186" t="s">
        <v>4835</v>
      </c>
      <c r="D29" s="188">
        <v>2371.6</v>
      </c>
      <c r="E29" s="186" t="s">
        <v>4798</v>
      </c>
      <c r="F29" s="186" t="s">
        <v>4799</v>
      </c>
      <c r="G29" s="198" t="s">
        <v>4837</v>
      </c>
    </row>
    <row r="30" spans="1:7" ht="25.5" x14ac:dyDescent="0.2">
      <c r="A30" s="186" t="s">
        <v>4838</v>
      </c>
      <c r="B30" s="187" t="s">
        <v>4802</v>
      </c>
      <c r="C30" s="186" t="s">
        <v>4839</v>
      </c>
      <c r="D30" s="188">
        <v>116.16</v>
      </c>
      <c r="E30" s="186" t="s">
        <v>4798</v>
      </c>
      <c r="F30" s="186" t="s">
        <v>4799</v>
      </c>
      <c r="G30" s="198" t="s">
        <v>4840</v>
      </c>
    </row>
    <row r="31" spans="1:7" ht="25.5" x14ac:dyDescent="0.2">
      <c r="A31" s="186" t="s">
        <v>4838</v>
      </c>
      <c r="B31" s="187" t="s">
        <v>4802</v>
      </c>
      <c r="C31" s="186" t="s">
        <v>4839</v>
      </c>
      <c r="D31" s="188">
        <v>107.99</v>
      </c>
      <c r="E31" s="186" t="s">
        <v>4798</v>
      </c>
      <c r="F31" s="186" t="s">
        <v>4799</v>
      </c>
      <c r="G31" s="198" t="s">
        <v>4841</v>
      </c>
    </row>
    <row r="32" spans="1:7" ht="25.5" x14ac:dyDescent="0.2">
      <c r="A32" s="186" t="s">
        <v>4838</v>
      </c>
      <c r="B32" s="187" t="s">
        <v>4802</v>
      </c>
      <c r="C32" s="186" t="s">
        <v>4839</v>
      </c>
      <c r="D32" s="188">
        <v>374.07</v>
      </c>
      <c r="E32" s="186" t="s">
        <v>4798</v>
      </c>
      <c r="F32" s="186" t="s">
        <v>4799</v>
      </c>
      <c r="G32" s="198" t="s">
        <v>4842</v>
      </c>
    </row>
    <row r="33" spans="1:7" ht="25.5" x14ac:dyDescent="0.2">
      <c r="A33" s="186" t="s">
        <v>4838</v>
      </c>
      <c r="B33" s="187" t="s">
        <v>4802</v>
      </c>
      <c r="C33" s="186" t="s">
        <v>4839</v>
      </c>
      <c r="D33" s="188">
        <v>68.849999999999994</v>
      </c>
      <c r="E33" s="186" t="s">
        <v>4798</v>
      </c>
      <c r="F33" s="186" t="s">
        <v>4799</v>
      </c>
      <c r="G33" s="198" t="s">
        <v>4843</v>
      </c>
    </row>
    <row r="34" spans="1:7" ht="25.5" x14ac:dyDescent="0.2">
      <c r="A34" s="186" t="s">
        <v>4838</v>
      </c>
      <c r="B34" s="187" t="s">
        <v>4802</v>
      </c>
      <c r="C34" s="186" t="s">
        <v>4839</v>
      </c>
      <c r="D34" s="188">
        <v>1161.5999999999999</v>
      </c>
      <c r="E34" s="186" t="s">
        <v>4798</v>
      </c>
      <c r="F34" s="186" t="s">
        <v>4799</v>
      </c>
      <c r="G34" s="198" t="s">
        <v>4844</v>
      </c>
    </row>
    <row r="35" spans="1:7" ht="25.5" x14ac:dyDescent="0.2">
      <c r="A35" s="186" t="s">
        <v>4838</v>
      </c>
      <c r="B35" s="187" t="s">
        <v>4802</v>
      </c>
      <c r="C35" s="186" t="s">
        <v>4839</v>
      </c>
      <c r="D35" s="188">
        <v>90.17</v>
      </c>
      <c r="E35" s="186" t="s">
        <v>4798</v>
      </c>
      <c r="F35" s="186" t="s">
        <v>4799</v>
      </c>
      <c r="G35" s="198" t="s">
        <v>4845</v>
      </c>
    </row>
    <row r="36" spans="1:7" ht="25.5" x14ac:dyDescent="0.2">
      <c r="A36" s="186" t="s">
        <v>4838</v>
      </c>
      <c r="B36" s="187" t="s">
        <v>4802</v>
      </c>
      <c r="C36" s="186" t="s">
        <v>4839</v>
      </c>
      <c r="D36" s="188">
        <v>111.62</v>
      </c>
      <c r="E36" s="186" t="s">
        <v>4798</v>
      </c>
      <c r="F36" s="186" t="s">
        <v>4799</v>
      </c>
      <c r="G36" s="198" t="s">
        <v>4846</v>
      </c>
    </row>
    <row r="37" spans="1:7" ht="25.5" x14ac:dyDescent="0.2">
      <c r="A37" s="186" t="s">
        <v>4847</v>
      </c>
      <c r="B37" s="187" t="s">
        <v>4802</v>
      </c>
      <c r="C37" s="186" t="s">
        <v>4848</v>
      </c>
      <c r="D37" s="188">
        <v>92.08</v>
      </c>
      <c r="E37" s="186" t="s">
        <v>4798</v>
      </c>
      <c r="F37" s="186" t="s">
        <v>4799</v>
      </c>
      <c r="G37" s="198" t="s">
        <v>4849</v>
      </c>
    </row>
    <row r="38" spans="1:7" ht="25.5" x14ac:dyDescent="0.2">
      <c r="A38" s="186" t="s">
        <v>4847</v>
      </c>
      <c r="B38" s="187" t="s">
        <v>4802</v>
      </c>
      <c r="C38" s="186" t="s">
        <v>4848</v>
      </c>
      <c r="D38" s="188">
        <v>49.55</v>
      </c>
      <c r="E38" s="186" t="s">
        <v>4798</v>
      </c>
      <c r="F38" s="186" t="s">
        <v>4799</v>
      </c>
      <c r="G38" s="198" t="s">
        <v>4850</v>
      </c>
    </row>
    <row r="39" spans="1:7" ht="25.5" x14ac:dyDescent="0.2">
      <c r="A39" s="186" t="s">
        <v>4847</v>
      </c>
      <c r="B39" s="187" t="s">
        <v>4802</v>
      </c>
      <c r="C39" s="186" t="s">
        <v>4848</v>
      </c>
      <c r="D39" s="188">
        <v>438.33</v>
      </c>
      <c r="E39" s="186" t="s">
        <v>4798</v>
      </c>
      <c r="F39" s="186" t="s">
        <v>4799</v>
      </c>
      <c r="G39" s="198" t="s">
        <v>4851</v>
      </c>
    </row>
    <row r="40" spans="1:7" ht="25.5" x14ac:dyDescent="0.2">
      <c r="A40" s="186" t="s">
        <v>4847</v>
      </c>
      <c r="B40" s="187" t="s">
        <v>4802</v>
      </c>
      <c r="C40" s="186" t="s">
        <v>4848</v>
      </c>
      <c r="D40" s="188">
        <v>160.19999999999999</v>
      </c>
      <c r="E40" s="186" t="s">
        <v>4798</v>
      </c>
      <c r="F40" s="186" t="s">
        <v>4799</v>
      </c>
      <c r="G40" s="198" t="s">
        <v>4851</v>
      </c>
    </row>
    <row r="41" spans="1:7" ht="25.5" x14ac:dyDescent="0.2">
      <c r="A41" s="186" t="s">
        <v>4852</v>
      </c>
      <c r="B41" s="187" t="s">
        <v>4802</v>
      </c>
      <c r="C41" s="186" t="s">
        <v>4853</v>
      </c>
      <c r="D41" s="188">
        <v>922.02</v>
      </c>
      <c r="E41" s="186" t="s">
        <v>4798</v>
      </c>
      <c r="F41" s="186" t="s">
        <v>4799</v>
      </c>
      <c r="G41" s="198" t="s">
        <v>4854</v>
      </c>
    </row>
    <row r="42" spans="1:7" ht="25.5" x14ac:dyDescent="0.2">
      <c r="A42" s="186" t="s">
        <v>4852</v>
      </c>
      <c r="B42" s="187" t="s">
        <v>4802</v>
      </c>
      <c r="C42" s="186" t="s">
        <v>4853</v>
      </c>
      <c r="D42" s="188">
        <v>1452</v>
      </c>
      <c r="E42" s="186" t="s">
        <v>4798</v>
      </c>
      <c r="F42" s="186" t="s">
        <v>4799</v>
      </c>
      <c r="G42" s="198" t="s">
        <v>4855</v>
      </c>
    </row>
    <row r="43" spans="1:7" ht="25.5" x14ac:dyDescent="0.2">
      <c r="A43" s="186" t="s">
        <v>4852</v>
      </c>
      <c r="B43" s="187" t="s">
        <v>4802</v>
      </c>
      <c r="C43" s="186" t="s">
        <v>4853</v>
      </c>
      <c r="D43" s="188">
        <v>873.02</v>
      </c>
      <c r="E43" s="186" t="s">
        <v>4798</v>
      </c>
      <c r="F43" s="186" t="s">
        <v>4799</v>
      </c>
      <c r="G43" s="198" t="s">
        <v>4856</v>
      </c>
    </row>
    <row r="44" spans="1:7" ht="25.5" x14ac:dyDescent="0.2">
      <c r="A44" s="186" t="s">
        <v>4852</v>
      </c>
      <c r="B44" s="187" t="s">
        <v>4802</v>
      </c>
      <c r="C44" s="186" t="s">
        <v>4853</v>
      </c>
      <c r="D44" s="188">
        <v>70.790000000000006</v>
      </c>
      <c r="E44" s="186" t="s">
        <v>4798</v>
      </c>
      <c r="F44" s="186" t="s">
        <v>4799</v>
      </c>
      <c r="G44" s="198" t="s">
        <v>4857</v>
      </c>
    </row>
    <row r="45" spans="1:7" ht="25.5" x14ac:dyDescent="0.2">
      <c r="A45" s="186" t="s">
        <v>4852</v>
      </c>
      <c r="B45" s="187" t="s">
        <v>4802</v>
      </c>
      <c r="C45" s="186" t="s">
        <v>4853</v>
      </c>
      <c r="D45" s="188">
        <v>722.98</v>
      </c>
      <c r="E45" s="186" t="s">
        <v>4798</v>
      </c>
      <c r="F45" s="186" t="s">
        <v>4799</v>
      </c>
      <c r="G45" s="198" t="s">
        <v>4858</v>
      </c>
    </row>
    <row r="46" spans="1:7" ht="25.5" x14ac:dyDescent="0.2">
      <c r="A46" s="186" t="s">
        <v>4852</v>
      </c>
      <c r="B46" s="187" t="s">
        <v>4802</v>
      </c>
      <c r="C46" s="186" t="s">
        <v>4853</v>
      </c>
      <c r="D46" s="188">
        <v>238.43</v>
      </c>
      <c r="E46" s="186" t="s">
        <v>4798</v>
      </c>
      <c r="F46" s="186" t="s">
        <v>4799</v>
      </c>
      <c r="G46" s="198" t="s">
        <v>4859</v>
      </c>
    </row>
    <row r="47" spans="1:7" ht="25.5" x14ac:dyDescent="0.2">
      <c r="A47" s="186" t="s">
        <v>4860</v>
      </c>
      <c r="B47" s="187" t="s">
        <v>4802</v>
      </c>
      <c r="C47" s="186" t="s">
        <v>4861</v>
      </c>
      <c r="D47" s="188">
        <v>30.02</v>
      </c>
      <c r="E47" s="186" t="s">
        <v>4798</v>
      </c>
      <c r="F47" s="186" t="s">
        <v>4799</v>
      </c>
      <c r="G47" s="198" t="s">
        <v>4862</v>
      </c>
    </row>
    <row r="48" spans="1:7" ht="25.5" x14ac:dyDescent="0.2">
      <c r="A48" s="186" t="s">
        <v>4863</v>
      </c>
      <c r="B48" s="187" t="s">
        <v>4802</v>
      </c>
      <c r="C48" s="186" t="s">
        <v>4819</v>
      </c>
      <c r="D48" s="188">
        <v>77.08</v>
      </c>
      <c r="E48" s="186" t="s">
        <v>4798</v>
      </c>
      <c r="F48" s="186" t="s">
        <v>4799</v>
      </c>
      <c r="G48" s="198" t="s">
        <v>4864</v>
      </c>
    </row>
    <row r="49" spans="1:7" ht="25.5" x14ac:dyDescent="0.2">
      <c r="A49" s="186" t="s">
        <v>4863</v>
      </c>
      <c r="B49" s="187" t="s">
        <v>4802</v>
      </c>
      <c r="C49" s="186" t="s">
        <v>4819</v>
      </c>
      <c r="D49" s="188">
        <v>726.73</v>
      </c>
      <c r="E49" s="186" t="s">
        <v>4798</v>
      </c>
      <c r="F49" s="186" t="s">
        <v>4799</v>
      </c>
      <c r="G49" s="198" t="s">
        <v>4865</v>
      </c>
    </row>
    <row r="50" spans="1:7" ht="25.5" x14ac:dyDescent="0.2">
      <c r="A50" s="186" t="s">
        <v>4863</v>
      </c>
      <c r="B50" s="187" t="s">
        <v>4802</v>
      </c>
      <c r="C50" s="186" t="s">
        <v>4819</v>
      </c>
      <c r="D50" s="188">
        <v>1975.45</v>
      </c>
      <c r="E50" s="186" t="s">
        <v>4798</v>
      </c>
      <c r="F50" s="186" t="s">
        <v>4799</v>
      </c>
      <c r="G50" s="198" t="s">
        <v>4866</v>
      </c>
    </row>
    <row r="51" spans="1:7" ht="25.5" x14ac:dyDescent="0.2">
      <c r="A51" s="186" t="s">
        <v>4863</v>
      </c>
      <c r="B51" s="187" t="s">
        <v>4802</v>
      </c>
      <c r="C51" s="186" t="s">
        <v>4819</v>
      </c>
      <c r="D51" s="188">
        <v>11.25</v>
      </c>
      <c r="E51" s="186" t="s">
        <v>4798</v>
      </c>
      <c r="F51" s="186" t="s">
        <v>4799</v>
      </c>
      <c r="G51" s="198" t="s">
        <v>4867</v>
      </c>
    </row>
    <row r="52" spans="1:7" ht="25.5" x14ac:dyDescent="0.2">
      <c r="A52" s="186" t="s">
        <v>4863</v>
      </c>
      <c r="B52" s="187" t="s">
        <v>4802</v>
      </c>
      <c r="C52" s="186" t="s">
        <v>4819</v>
      </c>
      <c r="D52" s="188">
        <v>3.75</v>
      </c>
      <c r="E52" s="186" t="s">
        <v>4798</v>
      </c>
      <c r="F52" s="186" t="s">
        <v>4799</v>
      </c>
      <c r="G52" s="198" t="s">
        <v>4867</v>
      </c>
    </row>
    <row r="53" spans="1:7" ht="25.5" x14ac:dyDescent="0.2">
      <c r="A53" s="186" t="s">
        <v>4868</v>
      </c>
      <c r="B53" s="187" t="s">
        <v>4802</v>
      </c>
      <c r="C53" s="186" t="s">
        <v>4869</v>
      </c>
      <c r="D53" s="188">
        <v>643.78</v>
      </c>
      <c r="E53" s="186" t="s">
        <v>4798</v>
      </c>
      <c r="F53" s="186" t="s">
        <v>4799</v>
      </c>
      <c r="G53" s="198" t="s">
        <v>4870</v>
      </c>
    </row>
    <row r="54" spans="1:7" ht="25.5" x14ac:dyDescent="0.2">
      <c r="A54" s="186" t="s">
        <v>4871</v>
      </c>
      <c r="B54" s="187" t="s">
        <v>4802</v>
      </c>
      <c r="C54" s="186" t="s">
        <v>4872</v>
      </c>
      <c r="D54" s="188">
        <v>131.88999999999999</v>
      </c>
      <c r="E54" s="186" t="s">
        <v>4798</v>
      </c>
      <c r="F54" s="186" t="s">
        <v>4799</v>
      </c>
      <c r="G54" s="198" t="s">
        <v>4873</v>
      </c>
    </row>
    <row r="55" spans="1:7" ht="25.5" x14ac:dyDescent="0.2">
      <c r="A55" s="186" t="s">
        <v>4871</v>
      </c>
      <c r="B55" s="187" t="s">
        <v>4802</v>
      </c>
      <c r="C55" s="186" t="s">
        <v>4872</v>
      </c>
      <c r="D55" s="188">
        <v>197.84</v>
      </c>
      <c r="E55" s="186" t="s">
        <v>4798</v>
      </c>
      <c r="F55" s="186" t="s">
        <v>4799</v>
      </c>
      <c r="G55" s="198" t="s">
        <v>4874</v>
      </c>
    </row>
    <row r="56" spans="1:7" ht="25.5" x14ac:dyDescent="0.2">
      <c r="A56" s="186" t="s">
        <v>4871</v>
      </c>
      <c r="B56" s="187" t="s">
        <v>4802</v>
      </c>
      <c r="C56" s="186" t="s">
        <v>4872</v>
      </c>
      <c r="D56" s="188">
        <v>1318.9</v>
      </c>
      <c r="E56" s="186" t="s">
        <v>4798</v>
      </c>
      <c r="F56" s="186" t="s">
        <v>4799</v>
      </c>
      <c r="G56" s="198" t="s">
        <v>4875</v>
      </c>
    </row>
    <row r="57" spans="1:7" ht="25.5" x14ac:dyDescent="0.2">
      <c r="A57" s="186" t="s">
        <v>4876</v>
      </c>
      <c r="B57" s="187" t="s">
        <v>4802</v>
      </c>
      <c r="C57" s="186" t="s">
        <v>4797</v>
      </c>
      <c r="D57" s="188">
        <v>22.68</v>
      </c>
      <c r="E57" s="186" t="s">
        <v>4798</v>
      </c>
      <c r="F57" s="186" t="s">
        <v>4799</v>
      </c>
      <c r="G57" s="198" t="s">
        <v>4877</v>
      </c>
    </row>
    <row r="58" spans="1:7" ht="25.5" x14ac:dyDescent="0.2">
      <c r="A58" s="186" t="s">
        <v>4876</v>
      </c>
      <c r="B58" s="187" t="s">
        <v>4802</v>
      </c>
      <c r="C58" s="186" t="s">
        <v>4797</v>
      </c>
      <c r="D58" s="188">
        <v>7.45</v>
      </c>
      <c r="E58" s="186" t="s">
        <v>4798</v>
      </c>
      <c r="F58" s="186" t="s">
        <v>4799</v>
      </c>
      <c r="G58" s="198" t="s">
        <v>4878</v>
      </c>
    </row>
    <row r="59" spans="1:7" ht="25.5" x14ac:dyDescent="0.2">
      <c r="A59" s="186" t="s">
        <v>4879</v>
      </c>
      <c r="B59" s="187" t="s">
        <v>4802</v>
      </c>
      <c r="C59" s="186" t="s">
        <v>4880</v>
      </c>
      <c r="D59" s="188">
        <v>46.08</v>
      </c>
      <c r="E59" s="186" t="s">
        <v>4798</v>
      </c>
      <c r="F59" s="186" t="s">
        <v>4799</v>
      </c>
      <c r="G59" s="198" t="s">
        <v>4881</v>
      </c>
    </row>
    <row r="60" spans="1:7" ht="25.5" x14ac:dyDescent="0.2">
      <c r="A60" s="186" t="s">
        <v>4879</v>
      </c>
      <c r="B60" s="187" t="s">
        <v>4802</v>
      </c>
      <c r="C60" s="186" t="s">
        <v>4880</v>
      </c>
      <c r="D60" s="188">
        <v>59.9</v>
      </c>
      <c r="E60" s="186" t="s">
        <v>4798</v>
      </c>
      <c r="F60" s="186" t="s">
        <v>4799</v>
      </c>
      <c r="G60" s="198" t="s">
        <v>4882</v>
      </c>
    </row>
    <row r="61" spans="1:7" ht="25.5" x14ac:dyDescent="0.2">
      <c r="A61" s="186" t="s">
        <v>4879</v>
      </c>
      <c r="B61" s="187" t="s">
        <v>4802</v>
      </c>
      <c r="C61" s="186" t="s">
        <v>4880</v>
      </c>
      <c r="D61" s="188">
        <v>11.52</v>
      </c>
      <c r="E61" s="186" t="s">
        <v>4798</v>
      </c>
      <c r="F61" s="186" t="s">
        <v>4799</v>
      </c>
      <c r="G61" s="198" t="s">
        <v>4883</v>
      </c>
    </row>
    <row r="62" spans="1:7" ht="25.5" x14ac:dyDescent="0.2">
      <c r="A62" s="186" t="s">
        <v>4884</v>
      </c>
      <c r="B62" s="187" t="s">
        <v>4802</v>
      </c>
      <c r="C62" s="186" t="s">
        <v>4885</v>
      </c>
      <c r="D62" s="188">
        <v>702.65</v>
      </c>
      <c r="E62" s="186" t="s">
        <v>4798</v>
      </c>
      <c r="F62" s="186" t="s">
        <v>4799</v>
      </c>
      <c r="G62" s="198" t="s">
        <v>4886</v>
      </c>
    </row>
    <row r="63" spans="1:7" ht="25.5" x14ac:dyDescent="0.2">
      <c r="A63" s="186" t="s">
        <v>4884</v>
      </c>
      <c r="B63" s="187" t="s">
        <v>4802</v>
      </c>
      <c r="C63" s="186" t="s">
        <v>4885</v>
      </c>
      <c r="D63" s="188">
        <v>329.12</v>
      </c>
      <c r="E63" s="186" t="s">
        <v>4798</v>
      </c>
      <c r="F63" s="186" t="s">
        <v>4799</v>
      </c>
      <c r="G63" s="198" t="s">
        <v>4887</v>
      </c>
    </row>
    <row r="64" spans="1:7" ht="25.5" x14ac:dyDescent="0.2">
      <c r="A64" s="186" t="s">
        <v>4884</v>
      </c>
      <c r="B64" s="187" t="s">
        <v>4802</v>
      </c>
      <c r="C64" s="186" t="s">
        <v>4885</v>
      </c>
      <c r="D64" s="188">
        <v>652.07000000000005</v>
      </c>
      <c r="E64" s="186" t="s">
        <v>4798</v>
      </c>
      <c r="F64" s="186" t="s">
        <v>4799</v>
      </c>
      <c r="G64" s="198" t="s">
        <v>4888</v>
      </c>
    </row>
    <row r="65" spans="1:7" ht="25.5" x14ac:dyDescent="0.2">
      <c r="A65" s="186" t="s">
        <v>4884</v>
      </c>
      <c r="B65" s="187" t="s">
        <v>4802</v>
      </c>
      <c r="C65" s="186" t="s">
        <v>4885</v>
      </c>
      <c r="D65" s="188">
        <v>449.52</v>
      </c>
      <c r="E65" s="186" t="s">
        <v>4798</v>
      </c>
      <c r="F65" s="186" t="s">
        <v>4799</v>
      </c>
      <c r="G65" s="198" t="s">
        <v>4889</v>
      </c>
    </row>
    <row r="66" spans="1:7" ht="25.5" x14ac:dyDescent="0.2">
      <c r="A66" s="186" t="s">
        <v>4884</v>
      </c>
      <c r="B66" s="187" t="s">
        <v>4802</v>
      </c>
      <c r="C66" s="186" t="s">
        <v>4885</v>
      </c>
      <c r="D66" s="188">
        <v>16.46</v>
      </c>
      <c r="E66" s="186" t="s">
        <v>4798</v>
      </c>
      <c r="F66" s="186" t="s">
        <v>4799</v>
      </c>
      <c r="G66" s="198" t="s">
        <v>4890</v>
      </c>
    </row>
    <row r="67" spans="1:7" ht="25.5" x14ac:dyDescent="0.2">
      <c r="A67" s="186" t="s">
        <v>4884</v>
      </c>
      <c r="B67" s="187" t="s">
        <v>4802</v>
      </c>
      <c r="C67" s="186" t="s">
        <v>4885</v>
      </c>
      <c r="D67" s="188">
        <v>329.12</v>
      </c>
      <c r="E67" s="186" t="s">
        <v>4798</v>
      </c>
      <c r="F67" s="186" t="s">
        <v>4799</v>
      </c>
      <c r="G67" s="198" t="s">
        <v>4891</v>
      </c>
    </row>
    <row r="68" spans="1:7" ht="25.5" x14ac:dyDescent="0.2">
      <c r="A68" s="186" t="s">
        <v>4884</v>
      </c>
      <c r="B68" s="187" t="s">
        <v>4802</v>
      </c>
      <c r="C68" s="186" t="s">
        <v>4885</v>
      </c>
      <c r="D68" s="188">
        <v>455.33</v>
      </c>
      <c r="E68" s="186" t="s">
        <v>4798</v>
      </c>
      <c r="F68" s="186" t="s">
        <v>4799</v>
      </c>
      <c r="G68" s="198" t="s">
        <v>4892</v>
      </c>
    </row>
    <row r="69" spans="1:7" ht="25.5" x14ac:dyDescent="0.2">
      <c r="A69" s="186" t="s">
        <v>4884</v>
      </c>
      <c r="B69" s="187" t="s">
        <v>4802</v>
      </c>
      <c r="C69" s="186" t="s">
        <v>4885</v>
      </c>
      <c r="D69" s="188">
        <v>164.56</v>
      </c>
      <c r="E69" s="186" t="s">
        <v>4798</v>
      </c>
      <c r="F69" s="186" t="s">
        <v>4799</v>
      </c>
      <c r="G69" s="198" t="s">
        <v>4893</v>
      </c>
    </row>
    <row r="70" spans="1:7" ht="25.5" x14ac:dyDescent="0.2">
      <c r="A70" s="186" t="s">
        <v>4884</v>
      </c>
      <c r="B70" s="187" t="s">
        <v>4802</v>
      </c>
      <c r="C70" s="186" t="s">
        <v>4885</v>
      </c>
      <c r="D70" s="188">
        <v>959.6</v>
      </c>
      <c r="E70" s="186" t="s">
        <v>4798</v>
      </c>
      <c r="F70" s="186" t="s">
        <v>4799</v>
      </c>
      <c r="G70" s="198" t="s">
        <v>4894</v>
      </c>
    </row>
    <row r="71" spans="1:7" ht="25.5" x14ac:dyDescent="0.2">
      <c r="A71" s="186" t="s">
        <v>4884</v>
      </c>
      <c r="B71" s="187" t="s">
        <v>4802</v>
      </c>
      <c r="C71" s="186" t="s">
        <v>4885</v>
      </c>
      <c r="D71" s="188">
        <v>3291.81</v>
      </c>
      <c r="E71" s="186" t="s">
        <v>4798</v>
      </c>
      <c r="F71" s="186" t="s">
        <v>4799</v>
      </c>
      <c r="G71" s="198" t="s">
        <v>4895</v>
      </c>
    </row>
    <row r="72" spans="1:7" ht="25.5" x14ac:dyDescent="0.2">
      <c r="A72" s="186" t="s">
        <v>4884</v>
      </c>
      <c r="B72" s="187" t="s">
        <v>4802</v>
      </c>
      <c r="C72" s="186" t="s">
        <v>4885</v>
      </c>
      <c r="D72" s="188">
        <v>499</v>
      </c>
      <c r="E72" s="186" t="s">
        <v>4798</v>
      </c>
      <c r="F72" s="186" t="s">
        <v>4799</v>
      </c>
      <c r="G72" s="198" t="s">
        <v>4896</v>
      </c>
    </row>
    <row r="73" spans="1:7" ht="25.5" x14ac:dyDescent="0.2">
      <c r="A73" s="186" t="s">
        <v>4897</v>
      </c>
      <c r="B73" s="187" t="s">
        <v>4802</v>
      </c>
      <c r="C73" s="186" t="s">
        <v>4898</v>
      </c>
      <c r="D73" s="188">
        <v>61.05</v>
      </c>
      <c r="E73" s="186" t="s">
        <v>4798</v>
      </c>
      <c r="F73" s="186" t="s">
        <v>4799</v>
      </c>
      <c r="G73" s="198" t="s">
        <v>4899</v>
      </c>
    </row>
    <row r="74" spans="1:7" ht="25.5" x14ac:dyDescent="0.2">
      <c r="A74" s="186" t="s">
        <v>4897</v>
      </c>
      <c r="B74" s="187" t="s">
        <v>4802</v>
      </c>
      <c r="C74" s="186" t="s">
        <v>4898</v>
      </c>
      <c r="D74" s="188">
        <v>40.950000000000003</v>
      </c>
      <c r="E74" s="186" t="s">
        <v>4798</v>
      </c>
      <c r="F74" s="186" t="s">
        <v>4799</v>
      </c>
      <c r="G74" s="198" t="s">
        <v>4900</v>
      </c>
    </row>
    <row r="75" spans="1:7" ht="25.5" x14ac:dyDescent="0.2">
      <c r="A75" s="186" t="s">
        <v>4897</v>
      </c>
      <c r="B75" s="187" t="s">
        <v>4802</v>
      </c>
      <c r="C75" s="186" t="s">
        <v>4898</v>
      </c>
      <c r="D75" s="188">
        <v>21.26</v>
      </c>
      <c r="E75" s="186" t="s">
        <v>4798</v>
      </c>
      <c r="F75" s="186" t="s">
        <v>4799</v>
      </c>
      <c r="G75" s="198" t="s">
        <v>4901</v>
      </c>
    </row>
    <row r="76" spans="1:7" ht="25.5" x14ac:dyDescent="0.2">
      <c r="A76" s="186" t="s">
        <v>4897</v>
      </c>
      <c r="B76" s="187" t="s">
        <v>4802</v>
      </c>
      <c r="C76" s="186" t="s">
        <v>4898</v>
      </c>
      <c r="D76" s="188">
        <v>136.75</v>
      </c>
      <c r="E76" s="186" t="s">
        <v>4798</v>
      </c>
      <c r="F76" s="186" t="s">
        <v>4799</v>
      </c>
      <c r="G76" s="198" t="s">
        <v>4902</v>
      </c>
    </row>
    <row r="77" spans="1:7" ht="25.5" x14ac:dyDescent="0.2">
      <c r="A77" s="186" t="s">
        <v>4897</v>
      </c>
      <c r="B77" s="187" t="s">
        <v>4802</v>
      </c>
      <c r="C77" s="186" t="s">
        <v>4898</v>
      </c>
      <c r="D77" s="188">
        <v>364.68</v>
      </c>
      <c r="E77" s="186" t="s">
        <v>4798</v>
      </c>
      <c r="F77" s="186" t="s">
        <v>4799</v>
      </c>
      <c r="G77" s="198" t="s">
        <v>4903</v>
      </c>
    </row>
    <row r="78" spans="1:7" ht="25.5" x14ac:dyDescent="0.2">
      <c r="A78" s="186" t="s">
        <v>4904</v>
      </c>
      <c r="B78" s="187" t="s">
        <v>4802</v>
      </c>
      <c r="C78" s="186" t="s">
        <v>4905</v>
      </c>
      <c r="D78" s="188">
        <v>452.54</v>
      </c>
      <c r="E78" s="186" t="s">
        <v>4798</v>
      </c>
      <c r="F78" s="186" t="s">
        <v>4799</v>
      </c>
      <c r="G78" s="198" t="s">
        <v>4906</v>
      </c>
    </row>
    <row r="79" spans="1:7" ht="25.5" x14ac:dyDescent="0.2">
      <c r="A79" s="186" t="s">
        <v>4904</v>
      </c>
      <c r="B79" s="187" t="s">
        <v>4802</v>
      </c>
      <c r="C79" s="186" t="s">
        <v>4905</v>
      </c>
      <c r="D79" s="188">
        <v>20.7</v>
      </c>
      <c r="E79" s="186" t="s">
        <v>4798</v>
      </c>
      <c r="F79" s="186" t="s">
        <v>4799</v>
      </c>
      <c r="G79" s="198" t="s">
        <v>4907</v>
      </c>
    </row>
    <row r="80" spans="1:7" ht="25.5" x14ac:dyDescent="0.2">
      <c r="A80" s="186" t="s">
        <v>4904</v>
      </c>
      <c r="B80" s="187" t="s">
        <v>4802</v>
      </c>
      <c r="C80" s="186" t="s">
        <v>4905</v>
      </c>
      <c r="D80" s="188">
        <v>5.51</v>
      </c>
      <c r="E80" s="186" t="s">
        <v>4798</v>
      </c>
      <c r="F80" s="186" t="s">
        <v>4799</v>
      </c>
      <c r="G80" s="198" t="s">
        <v>4908</v>
      </c>
    </row>
    <row r="81" spans="1:7" ht="25.5" x14ac:dyDescent="0.2">
      <c r="A81" s="186" t="s">
        <v>4904</v>
      </c>
      <c r="B81" s="187" t="s">
        <v>4802</v>
      </c>
      <c r="C81" s="186" t="s">
        <v>4905</v>
      </c>
      <c r="D81" s="188">
        <v>36.54</v>
      </c>
      <c r="E81" s="186" t="s">
        <v>4798</v>
      </c>
      <c r="F81" s="186" t="s">
        <v>4799</v>
      </c>
      <c r="G81" s="198" t="s">
        <v>4909</v>
      </c>
    </row>
    <row r="82" spans="1:7" ht="25.5" x14ac:dyDescent="0.2">
      <c r="A82" s="186" t="s">
        <v>4904</v>
      </c>
      <c r="B82" s="187" t="s">
        <v>4802</v>
      </c>
      <c r="C82" s="186" t="s">
        <v>4905</v>
      </c>
      <c r="D82" s="188">
        <v>45.5</v>
      </c>
      <c r="E82" s="186" t="s">
        <v>4798</v>
      </c>
      <c r="F82" s="186" t="s">
        <v>4799</v>
      </c>
      <c r="G82" s="198" t="s">
        <v>4910</v>
      </c>
    </row>
    <row r="83" spans="1:7" ht="25.5" x14ac:dyDescent="0.2">
      <c r="A83" s="186" t="s">
        <v>4904</v>
      </c>
      <c r="B83" s="187" t="s">
        <v>4802</v>
      </c>
      <c r="C83" s="186" t="s">
        <v>4905</v>
      </c>
      <c r="D83" s="188">
        <v>23.23</v>
      </c>
      <c r="E83" s="186" t="s">
        <v>4798</v>
      </c>
      <c r="F83" s="186" t="s">
        <v>4799</v>
      </c>
      <c r="G83" s="198" t="s">
        <v>4911</v>
      </c>
    </row>
    <row r="84" spans="1:7" ht="25.5" x14ac:dyDescent="0.2">
      <c r="A84" s="186" t="s">
        <v>4904</v>
      </c>
      <c r="B84" s="187" t="s">
        <v>4802</v>
      </c>
      <c r="C84" s="186" t="s">
        <v>4905</v>
      </c>
      <c r="D84" s="188">
        <v>26.86</v>
      </c>
      <c r="E84" s="186" t="s">
        <v>4798</v>
      </c>
      <c r="F84" s="186" t="s">
        <v>4799</v>
      </c>
      <c r="G84" s="198" t="s">
        <v>4912</v>
      </c>
    </row>
    <row r="85" spans="1:7" ht="25.5" x14ac:dyDescent="0.2">
      <c r="A85" s="186" t="s">
        <v>4904</v>
      </c>
      <c r="B85" s="187" t="s">
        <v>4802</v>
      </c>
      <c r="C85" s="186" t="s">
        <v>4905</v>
      </c>
      <c r="D85" s="188">
        <v>58.08</v>
      </c>
      <c r="E85" s="186" t="s">
        <v>4798</v>
      </c>
      <c r="F85" s="186" t="s">
        <v>4799</v>
      </c>
      <c r="G85" s="198" t="s">
        <v>4913</v>
      </c>
    </row>
    <row r="86" spans="1:7" ht="25.5" x14ac:dyDescent="0.2">
      <c r="A86" s="186" t="s">
        <v>4904</v>
      </c>
      <c r="B86" s="187" t="s">
        <v>4802</v>
      </c>
      <c r="C86" s="186" t="s">
        <v>4905</v>
      </c>
      <c r="D86" s="188">
        <v>17.18</v>
      </c>
      <c r="E86" s="186" t="s">
        <v>4798</v>
      </c>
      <c r="F86" s="186" t="s">
        <v>4799</v>
      </c>
      <c r="G86" s="198" t="s">
        <v>4914</v>
      </c>
    </row>
    <row r="87" spans="1:7" ht="25.5" x14ac:dyDescent="0.2">
      <c r="A87" s="186" t="s">
        <v>4904</v>
      </c>
      <c r="B87" s="187" t="s">
        <v>4802</v>
      </c>
      <c r="C87" s="186" t="s">
        <v>4905</v>
      </c>
      <c r="D87" s="188">
        <v>25.95</v>
      </c>
      <c r="E87" s="186" t="s">
        <v>4798</v>
      </c>
      <c r="F87" s="186" t="s">
        <v>4799</v>
      </c>
      <c r="G87" s="198" t="s">
        <v>4915</v>
      </c>
    </row>
    <row r="88" spans="1:7" ht="25.5" x14ac:dyDescent="0.2">
      <c r="A88" s="186" t="s">
        <v>4904</v>
      </c>
      <c r="B88" s="187" t="s">
        <v>4802</v>
      </c>
      <c r="C88" s="186" t="s">
        <v>4905</v>
      </c>
      <c r="D88" s="188">
        <v>20.69</v>
      </c>
      <c r="E88" s="186" t="s">
        <v>4798</v>
      </c>
      <c r="F88" s="186" t="s">
        <v>4799</v>
      </c>
      <c r="G88" s="198" t="s">
        <v>4916</v>
      </c>
    </row>
    <row r="89" spans="1:7" ht="25.5" x14ac:dyDescent="0.2">
      <c r="A89" s="186" t="s">
        <v>4917</v>
      </c>
      <c r="B89" s="187" t="s">
        <v>4802</v>
      </c>
      <c r="C89" s="186" t="s">
        <v>4918</v>
      </c>
      <c r="D89" s="188">
        <v>5.45</v>
      </c>
      <c r="E89" s="186" t="s">
        <v>4798</v>
      </c>
      <c r="F89" s="186" t="s">
        <v>4799</v>
      </c>
      <c r="G89" s="198" t="s">
        <v>4919</v>
      </c>
    </row>
    <row r="90" spans="1:7" ht="25.5" x14ac:dyDescent="0.2">
      <c r="A90" s="189" t="s">
        <v>4920</v>
      </c>
      <c r="B90" s="190" t="s">
        <v>4802</v>
      </c>
      <c r="C90" s="189" t="s">
        <v>4921</v>
      </c>
      <c r="D90" s="191">
        <v>193.96</v>
      </c>
      <c r="E90" s="189" t="s">
        <v>4798</v>
      </c>
      <c r="F90" s="189" t="s">
        <v>4799</v>
      </c>
      <c r="G90" s="198" t="s">
        <v>4922</v>
      </c>
    </row>
    <row r="91" spans="1:7" x14ac:dyDescent="0.2">
      <c r="C91" s="192" t="s">
        <v>58</v>
      </c>
      <c r="D91" s="193">
        <f>SUM(D7:D90)</f>
        <v>39656.9</v>
      </c>
    </row>
    <row r="92" spans="1:7" x14ac:dyDescent="0.2">
      <c r="C92" s="194" t="s">
        <v>4923</v>
      </c>
      <c r="D92" s="195">
        <f>D91/1.21</f>
        <v>32774.297520661159</v>
      </c>
    </row>
    <row r="93" spans="1:7" x14ac:dyDescent="0.2">
      <c r="C93" s="194" t="s">
        <v>4924</v>
      </c>
      <c r="D93" s="195">
        <f>D92*1.12</f>
        <v>36707.213223140505</v>
      </c>
      <c r="F93" s="196"/>
    </row>
    <row r="94" spans="1:7" ht="25.5" x14ac:dyDescent="0.2">
      <c r="C94" s="200" t="s">
        <v>4925</v>
      </c>
      <c r="D94" s="199">
        <f>ROUNDUP(D91-D93,0)</f>
        <v>2950</v>
      </c>
    </row>
  </sheetData>
  <mergeCells count="1">
    <mergeCell ref="A4:G4"/>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C7A34-2834-4A14-99EF-7BAC92DA276F}">
  <sheetPr>
    <tabColor rgb="FF92D050"/>
  </sheetPr>
  <dimension ref="A1:S76"/>
  <sheetViews>
    <sheetView zoomScale="69" zoomScaleNormal="69" workbookViewId="0">
      <pane xSplit="1" ySplit="10" topLeftCell="B11" activePane="bottomRight" state="frozen"/>
      <selection pane="topRight" activeCell="C1" sqref="C1"/>
      <selection pane="bottomLeft" activeCell="A11" sqref="A11"/>
      <selection pane="bottomRight" activeCell="T12" sqref="T12"/>
    </sheetView>
  </sheetViews>
  <sheetFormatPr defaultColWidth="9.140625" defaultRowHeight="15" x14ac:dyDescent="0.25"/>
  <cols>
    <col min="1" max="1" width="6.140625" style="201" customWidth="1"/>
    <col min="2" max="2" width="21.5703125" style="201" hidden="1" customWidth="1"/>
    <col min="3" max="3" width="27.5703125" style="201" customWidth="1"/>
    <col min="4" max="4" width="26.5703125" style="201" hidden="1" customWidth="1"/>
    <col min="5" max="5" width="14" style="201" hidden="1" customWidth="1"/>
    <col min="6" max="6" width="12.140625" style="201" hidden="1" customWidth="1"/>
    <col min="7" max="8" width="21" style="201" hidden="1" customWidth="1"/>
    <col min="9" max="9" width="17.7109375" style="201" hidden="1" customWidth="1"/>
    <col min="10" max="10" width="15" style="201" customWidth="1"/>
    <col min="11" max="12" width="13.5703125" style="201" customWidth="1"/>
    <col min="13" max="13" width="14.28515625" style="201" customWidth="1"/>
    <col min="14" max="16384" width="9.140625" style="201"/>
  </cols>
  <sheetData>
    <row r="1" spans="1:19" ht="104.25" customHeight="1" x14ac:dyDescent="0.25">
      <c r="K1" s="259" t="s">
        <v>5149</v>
      </c>
      <c r="L1" s="260"/>
      <c r="M1" s="260"/>
    </row>
    <row r="3" spans="1:19" ht="77.25" customHeight="1" x14ac:dyDescent="0.3">
      <c r="A3" s="265" t="s">
        <v>5150</v>
      </c>
      <c r="B3" s="265"/>
      <c r="C3" s="265"/>
      <c r="D3" s="265"/>
      <c r="E3" s="265"/>
      <c r="F3" s="265"/>
      <c r="G3" s="265"/>
      <c r="H3" s="265"/>
      <c r="I3" s="265"/>
      <c r="J3" s="265"/>
      <c r="K3" s="265"/>
      <c r="L3" s="265"/>
      <c r="M3" s="265"/>
    </row>
    <row r="4" spans="1:19" ht="15.75" thickBot="1" x14ac:dyDescent="0.3"/>
    <row r="5" spans="1:19" ht="15" customHeight="1" x14ac:dyDescent="0.3">
      <c r="A5" s="266" t="s">
        <v>4928</v>
      </c>
      <c r="B5" s="246" t="s">
        <v>4929</v>
      </c>
      <c r="C5" s="246" t="s">
        <v>4930</v>
      </c>
      <c r="D5" s="246" t="s">
        <v>4931</v>
      </c>
      <c r="E5" s="246" t="s">
        <v>4932</v>
      </c>
      <c r="F5" s="246" t="s">
        <v>4933</v>
      </c>
      <c r="G5" s="249" t="s">
        <v>4934</v>
      </c>
      <c r="H5" s="250"/>
      <c r="I5" s="250"/>
      <c r="J5" s="250"/>
      <c r="K5" s="250"/>
      <c r="L5" s="250"/>
      <c r="M5" s="251"/>
    </row>
    <row r="6" spans="1:19" ht="15" customHeight="1" x14ac:dyDescent="0.25">
      <c r="A6" s="267"/>
      <c r="B6" s="247"/>
      <c r="C6" s="247"/>
      <c r="D6" s="247"/>
      <c r="E6" s="247"/>
      <c r="F6" s="247"/>
      <c r="G6" s="252" t="s">
        <v>4935</v>
      </c>
      <c r="H6" s="252" t="s">
        <v>4936</v>
      </c>
      <c r="I6" s="252" t="s">
        <v>4937</v>
      </c>
      <c r="J6" s="252" t="s">
        <v>4938</v>
      </c>
      <c r="K6" s="252" t="s">
        <v>4939</v>
      </c>
      <c r="L6" s="261" t="s">
        <v>4940</v>
      </c>
      <c r="M6" s="264" t="s">
        <v>4941</v>
      </c>
    </row>
    <row r="7" spans="1:19" x14ac:dyDescent="0.25">
      <c r="A7" s="267"/>
      <c r="B7" s="247"/>
      <c r="C7" s="247"/>
      <c r="D7" s="247"/>
      <c r="E7" s="247"/>
      <c r="F7" s="247"/>
      <c r="G7" s="253"/>
      <c r="H7" s="253"/>
      <c r="I7" s="253"/>
      <c r="J7" s="253"/>
      <c r="K7" s="253"/>
      <c r="L7" s="262"/>
      <c r="M7" s="264"/>
    </row>
    <row r="8" spans="1:19" ht="60.75" customHeight="1" x14ac:dyDescent="0.25">
      <c r="A8" s="268"/>
      <c r="B8" s="248"/>
      <c r="C8" s="248"/>
      <c r="D8" s="248"/>
      <c r="E8" s="248"/>
      <c r="F8" s="248"/>
      <c r="G8" s="254"/>
      <c r="H8" s="254"/>
      <c r="I8" s="254"/>
      <c r="J8" s="254"/>
      <c r="K8" s="254"/>
      <c r="L8" s="263"/>
      <c r="M8" s="264"/>
    </row>
    <row r="9" spans="1:19" ht="15" customHeight="1" thickBot="1" x14ac:dyDescent="0.3">
      <c r="A9" s="202">
        <v>1</v>
      </c>
      <c r="B9" s="202">
        <v>2</v>
      </c>
      <c r="C9" s="202">
        <v>3</v>
      </c>
      <c r="D9" s="202">
        <v>4</v>
      </c>
      <c r="E9" s="202">
        <v>5</v>
      </c>
      <c r="F9" s="202">
        <v>6</v>
      </c>
      <c r="G9" s="202">
        <v>7</v>
      </c>
      <c r="H9" s="202">
        <v>8</v>
      </c>
      <c r="I9" s="202">
        <v>9</v>
      </c>
      <c r="J9" s="202">
        <v>10</v>
      </c>
      <c r="K9" s="202">
        <v>11</v>
      </c>
      <c r="L9" s="202">
        <v>13</v>
      </c>
      <c r="M9" s="202">
        <v>14</v>
      </c>
    </row>
    <row r="10" spans="1:19" s="204" customFormat="1" x14ac:dyDescent="0.25">
      <c r="A10" s="255" t="s">
        <v>4942</v>
      </c>
      <c r="B10" s="256"/>
      <c r="C10" s="256"/>
      <c r="D10" s="257"/>
      <c r="E10" s="258"/>
      <c r="F10" s="258"/>
      <c r="G10" s="203"/>
      <c r="H10" s="203">
        <f t="shared" ref="H10:J10" si="0">SUM(H11:H76)</f>
        <v>0</v>
      </c>
      <c r="I10" s="203">
        <f t="shared" si="0"/>
        <v>0</v>
      </c>
      <c r="J10" s="216">
        <f t="shared" si="0"/>
        <v>296895.2699999999</v>
      </c>
      <c r="K10" s="216">
        <f>SUM(K11:K76)</f>
        <v>62348.006699999998</v>
      </c>
      <c r="L10" s="216">
        <f>SUM(L11:L76)</f>
        <v>35627.432400000005</v>
      </c>
      <c r="M10" s="217">
        <f>SUM(M11:M76)</f>
        <v>26720.574300000004</v>
      </c>
    </row>
    <row r="11" spans="1:19" ht="29.25" x14ac:dyDescent="0.25">
      <c r="A11" s="205">
        <v>1</v>
      </c>
      <c r="B11" s="205" t="s">
        <v>4943</v>
      </c>
      <c r="C11" s="206" t="s">
        <v>4944</v>
      </c>
      <c r="D11" s="206" t="s">
        <v>4945</v>
      </c>
      <c r="E11" s="207">
        <v>2341</v>
      </c>
      <c r="F11" s="208" t="s">
        <v>4946</v>
      </c>
      <c r="G11" s="209" t="s">
        <v>4947</v>
      </c>
      <c r="H11" s="209" t="s">
        <v>4948</v>
      </c>
      <c r="I11" s="209" t="s">
        <v>4949</v>
      </c>
      <c r="J11" s="209">
        <v>1141</v>
      </c>
      <c r="K11" s="209">
        <f>J11*21%</f>
        <v>239.60999999999999</v>
      </c>
      <c r="L11" s="209">
        <f t="shared" ref="L11:L42" si="1">J11*12%</f>
        <v>136.91999999999999</v>
      </c>
      <c r="M11" s="210">
        <f t="shared" ref="M11:M42" si="2">K11-L11</f>
        <v>102.69</v>
      </c>
      <c r="P11" s="215"/>
      <c r="S11" s="215"/>
    </row>
    <row r="12" spans="1:19" ht="29.25" x14ac:dyDescent="0.25">
      <c r="A12" s="205">
        <v>2</v>
      </c>
      <c r="B12" s="205" t="s">
        <v>4943</v>
      </c>
      <c r="C12" s="206" t="s">
        <v>4944</v>
      </c>
      <c r="D12" s="206" t="s">
        <v>4945</v>
      </c>
      <c r="E12" s="207">
        <v>2341</v>
      </c>
      <c r="F12" s="208" t="s">
        <v>4946</v>
      </c>
      <c r="G12" s="209" t="s">
        <v>4950</v>
      </c>
      <c r="H12" s="209" t="s">
        <v>4951</v>
      </c>
      <c r="I12" s="209" t="s">
        <v>4952</v>
      </c>
      <c r="J12" s="209">
        <v>340</v>
      </c>
      <c r="K12" s="209">
        <f t="shared" ref="K12:K36" si="3">J12*21%</f>
        <v>71.399999999999991</v>
      </c>
      <c r="L12" s="209">
        <f t="shared" si="1"/>
        <v>40.799999999999997</v>
      </c>
      <c r="M12" s="210">
        <f t="shared" si="2"/>
        <v>30.599999999999994</v>
      </c>
      <c r="P12" s="215"/>
      <c r="S12" s="215"/>
    </row>
    <row r="13" spans="1:19" ht="29.25" x14ac:dyDescent="0.25">
      <c r="A13" s="205">
        <v>3</v>
      </c>
      <c r="B13" s="205" t="s">
        <v>4943</v>
      </c>
      <c r="C13" s="206" t="s">
        <v>4944</v>
      </c>
      <c r="D13" s="206" t="s">
        <v>4945</v>
      </c>
      <c r="E13" s="207">
        <v>2341</v>
      </c>
      <c r="F13" s="208" t="s">
        <v>4946</v>
      </c>
      <c r="G13" s="209" t="s">
        <v>4950</v>
      </c>
      <c r="H13" s="209" t="s">
        <v>4953</v>
      </c>
      <c r="I13" s="209" t="s">
        <v>4954</v>
      </c>
      <c r="J13" s="209">
        <v>529.5</v>
      </c>
      <c r="K13" s="209">
        <f t="shared" si="3"/>
        <v>111.19499999999999</v>
      </c>
      <c r="L13" s="209">
        <f t="shared" si="1"/>
        <v>63.54</v>
      </c>
      <c r="M13" s="210">
        <f t="shared" si="2"/>
        <v>47.654999999999994</v>
      </c>
      <c r="P13" s="215"/>
      <c r="S13" s="215"/>
    </row>
    <row r="14" spans="1:19" ht="43.5" x14ac:dyDescent="0.25">
      <c r="A14" s="205">
        <v>4</v>
      </c>
      <c r="B14" s="205" t="s">
        <v>4955</v>
      </c>
      <c r="C14" s="206" t="s">
        <v>4956</v>
      </c>
      <c r="D14" s="206" t="s">
        <v>4945</v>
      </c>
      <c r="E14" s="207">
        <v>2341</v>
      </c>
      <c r="F14" s="208" t="s">
        <v>4957</v>
      </c>
      <c r="G14" s="209" t="s">
        <v>4958</v>
      </c>
      <c r="H14" s="209" t="s">
        <v>4953</v>
      </c>
      <c r="I14" s="209" t="s">
        <v>4959</v>
      </c>
      <c r="J14" s="209">
        <v>58.5</v>
      </c>
      <c r="K14" s="209">
        <f t="shared" si="3"/>
        <v>12.285</v>
      </c>
      <c r="L14" s="209">
        <f t="shared" si="1"/>
        <v>7.02</v>
      </c>
      <c r="M14" s="210">
        <f t="shared" si="2"/>
        <v>5.2650000000000006</v>
      </c>
      <c r="P14" s="215"/>
      <c r="S14" s="215"/>
    </row>
    <row r="15" spans="1:19" ht="29.25" x14ac:dyDescent="0.25">
      <c r="A15" s="205">
        <v>5</v>
      </c>
      <c r="B15" s="205" t="s">
        <v>4960</v>
      </c>
      <c r="C15" s="206" t="s">
        <v>4961</v>
      </c>
      <c r="D15" s="206" t="s">
        <v>4853</v>
      </c>
      <c r="E15" s="207">
        <v>2341</v>
      </c>
      <c r="F15" s="208" t="s">
        <v>4962</v>
      </c>
      <c r="G15" s="209" t="s">
        <v>4963</v>
      </c>
      <c r="H15" s="209" t="s">
        <v>4964</v>
      </c>
      <c r="I15" s="209" t="s">
        <v>4965</v>
      </c>
      <c r="J15" s="209">
        <v>568.79999999999995</v>
      </c>
      <c r="K15" s="209">
        <f t="shared" si="3"/>
        <v>119.44799999999998</v>
      </c>
      <c r="L15" s="209">
        <f t="shared" si="1"/>
        <v>68.255999999999986</v>
      </c>
      <c r="M15" s="210">
        <f t="shared" si="2"/>
        <v>51.191999999999993</v>
      </c>
      <c r="P15" s="215"/>
      <c r="S15" s="215"/>
    </row>
    <row r="16" spans="1:19" s="204" customFormat="1" ht="57.75" x14ac:dyDescent="0.25">
      <c r="A16" s="205">
        <v>6</v>
      </c>
      <c r="B16" s="205" t="s">
        <v>4966</v>
      </c>
      <c r="C16" s="206" t="s">
        <v>4967</v>
      </c>
      <c r="D16" s="208" t="s">
        <v>4968</v>
      </c>
      <c r="E16" s="207">
        <v>2341</v>
      </c>
      <c r="F16" s="205" t="s">
        <v>4969</v>
      </c>
      <c r="G16" s="209" t="s">
        <v>4970</v>
      </c>
      <c r="H16" s="209" t="s">
        <v>4971</v>
      </c>
      <c r="I16" s="209" t="s">
        <v>4972</v>
      </c>
      <c r="J16" s="209">
        <v>37555.199999999997</v>
      </c>
      <c r="K16" s="209">
        <f t="shared" si="3"/>
        <v>7886.5919999999987</v>
      </c>
      <c r="L16" s="209">
        <f t="shared" si="1"/>
        <v>4506.6239999999998</v>
      </c>
      <c r="M16" s="210">
        <f t="shared" si="2"/>
        <v>3379.9679999999989</v>
      </c>
      <c r="O16" s="201"/>
      <c r="P16" s="215"/>
      <c r="R16" s="201"/>
      <c r="S16" s="215"/>
    </row>
    <row r="17" spans="1:19" s="204" customFormat="1" ht="85.5" x14ac:dyDescent="0.25">
      <c r="A17" s="205">
        <v>7</v>
      </c>
      <c r="B17" s="205" t="s">
        <v>4973</v>
      </c>
      <c r="C17" s="211" t="s">
        <v>4974</v>
      </c>
      <c r="D17" s="208" t="s">
        <v>4968</v>
      </c>
      <c r="E17" s="207">
        <v>2341</v>
      </c>
      <c r="F17" s="205" t="s">
        <v>4975</v>
      </c>
      <c r="G17" s="209" t="s">
        <v>4976</v>
      </c>
      <c r="H17" s="209" t="s">
        <v>4971</v>
      </c>
      <c r="I17" s="209" t="s">
        <v>4972</v>
      </c>
      <c r="J17" s="209">
        <v>416.64</v>
      </c>
      <c r="K17" s="209">
        <f t="shared" si="3"/>
        <v>87.494399999999999</v>
      </c>
      <c r="L17" s="209">
        <f t="shared" si="1"/>
        <v>49.996799999999993</v>
      </c>
      <c r="M17" s="210">
        <f t="shared" si="2"/>
        <v>37.497600000000006</v>
      </c>
      <c r="O17" s="201"/>
      <c r="P17" s="215"/>
      <c r="R17" s="201"/>
      <c r="S17" s="215"/>
    </row>
    <row r="18" spans="1:19" s="204" customFormat="1" ht="85.5" x14ac:dyDescent="0.25">
      <c r="A18" s="205">
        <v>8</v>
      </c>
      <c r="B18" s="205" t="s">
        <v>4973</v>
      </c>
      <c r="C18" s="211" t="s">
        <v>4974</v>
      </c>
      <c r="D18" s="208" t="s">
        <v>4968</v>
      </c>
      <c r="E18" s="207">
        <v>2341</v>
      </c>
      <c r="F18" s="205" t="s">
        <v>4975</v>
      </c>
      <c r="G18" s="209" t="s">
        <v>4977</v>
      </c>
      <c r="H18" s="209" t="s">
        <v>4978</v>
      </c>
      <c r="I18" s="209" t="s">
        <v>4979</v>
      </c>
      <c r="J18" s="209">
        <v>416.64</v>
      </c>
      <c r="K18" s="209">
        <f t="shared" si="3"/>
        <v>87.494399999999999</v>
      </c>
      <c r="L18" s="209">
        <f t="shared" si="1"/>
        <v>49.996799999999993</v>
      </c>
      <c r="M18" s="210">
        <f t="shared" si="2"/>
        <v>37.497600000000006</v>
      </c>
      <c r="O18" s="201"/>
      <c r="P18" s="215"/>
      <c r="R18" s="201"/>
      <c r="S18" s="215"/>
    </row>
    <row r="19" spans="1:19" ht="72" x14ac:dyDescent="0.25">
      <c r="A19" s="205">
        <v>9</v>
      </c>
      <c r="B19" s="205" t="s">
        <v>4980</v>
      </c>
      <c r="C19" s="206" t="s">
        <v>4981</v>
      </c>
      <c r="D19" s="208" t="s">
        <v>4968</v>
      </c>
      <c r="E19" s="207">
        <v>2341</v>
      </c>
      <c r="F19" s="212" t="s">
        <v>4982</v>
      </c>
      <c r="G19" s="209" t="s">
        <v>4983</v>
      </c>
      <c r="H19" s="209" t="s">
        <v>4971</v>
      </c>
      <c r="I19" s="209" t="s">
        <v>4972</v>
      </c>
      <c r="J19" s="209">
        <v>2690</v>
      </c>
      <c r="K19" s="209">
        <f t="shared" si="3"/>
        <v>564.9</v>
      </c>
      <c r="L19" s="209">
        <f t="shared" si="1"/>
        <v>322.8</v>
      </c>
      <c r="M19" s="210">
        <f t="shared" si="2"/>
        <v>242.09999999999997</v>
      </c>
      <c r="P19" s="215"/>
      <c r="S19" s="215"/>
    </row>
    <row r="20" spans="1:19" ht="86.25" x14ac:dyDescent="0.25">
      <c r="A20" s="205">
        <v>10</v>
      </c>
      <c r="B20" s="205" t="s">
        <v>4984</v>
      </c>
      <c r="C20" s="206" t="s">
        <v>4985</v>
      </c>
      <c r="D20" s="208" t="s">
        <v>4968</v>
      </c>
      <c r="E20" s="207">
        <v>2341</v>
      </c>
      <c r="F20" s="212" t="s">
        <v>4986</v>
      </c>
      <c r="G20" s="209" t="s">
        <v>4987</v>
      </c>
      <c r="H20" s="209" t="s">
        <v>4971</v>
      </c>
      <c r="I20" s="209" t="s">
        <v>4965</v>
      </c>
      <c r="J20" s="209">
        <v>6192</v>
      </c>
      <c r="K20" s="209">
        <f t="shared" si="3"/>
        <v>1300.32</v>
      </c>
      <c r="L20" s="209">
        <f t="shared" si="1"/>
        <v>743.04</v>
      </c>
      <c r="M20" s="210">
        <f t="shared" si="2"/>
        <v>557.28</v>
      </c>
      <c r="P20" s="215"/>
      <c r="S20" s="215"/>
    </row>
    <row r="21" spans="1:19" s="204" customFormat="1" ht="29.25" x14ac:dyDescent="0.25">
      <c r="A21" s="205">
        <v>11</v>
      </c>
      <c r="B21" s="205" t="s">
        <v>4988</v>
      </c>
      <c r="C21" s="206" t="s">
        <v>4989</v>
      </c>
      <c r="D21" s="206" t="s">
        <v>4990</v>
      </c>
      <c r="E21" s="207">
        <v>2341</v>
      </c>
      <c r="F21" s="205" t="s">
        <v>4991</v>
      </c>
      <c r="G21" s="209" t="s">
        <v>4992</v>
      </c>
      <c r="H21" s="209" t="s">
        <v>4951</v>
      </c>
      <c r="I21" s="209" t="s">
        <v>4993</v>
      </c>
      <c r="J21" s="209">
        <v>480</v>
      </c>
      <c r="K21" s="209">
        <f t="shared" si="3"/>
        <v>100.8</v>
      </c>
      <c r="L21" s="209">
        <f t="shared" si="1"/>
        <v>57.599999999999994</v>
      </c>
      <c r="M21" s="210">
        <f t="shared" si="2"/>
        <v>43.2</v>
      </c>
      <c r="O21" s="201"/>
      <c r="P21" s="215"/>
      <c r="R21" s="201"/>
      <c r="S21" s="215"/>
    </row>
    <row r="22" spans="1:19" ht="29.25" x14ac:dyDescent="0.25">
      <c r="A22" s="205">
        <v>12</v>
      </c>
      <c r="B22" s="205" t="s">
        <v>4994</v>
      </c>
      <c r="C22" s="206" t="s">
        <v>4995</v>
      </c>
      <c r="D22" s="206" t="s">
        <v>4996</v>
      </c>
      <c r="E22" s="207">
        <v>2341</v>
      </c>
      <c r="F22" s="212" t="s">
        <v>4997</v>
      </c>
      <c r="G22" s="209" t="s">
        <v>4998</v>
      </c>
      <c r="H22" s="209" t="s">
        <v>4999</v>
      </c>
      <c r="I22" s="209" t="s">
        <v>5000</v>
      </c>
      <c r="J22" s="209">
        <v>228.2</v>
      </c>
      <c r="K22" s="209">
        <f t="shared" si="3"/>
        <v>47.921999999999997</v>
      </c>
      <c r="L22" s="209">
        <f t="shared" si="1"/>
        <v>27.383999999999997</v>
      </c>
      <c r="M22" s="210">
        <f t="shared" si="2"/>
        <v>20.538</v>
      </c>
      <c r="P22" s="215"/>
      <c r="S22" s="215"/>
    </row>
    <row r="23" spans="1:19" ht="61.5" customHeight="1" x14ac:dyDescent="0.25">
      <c r="A23" s="205">
        <v>13</v>
      </c>
      <c r="B23" s="205" t="s">
        <v>5001</v>
      </c>
      <c r="C23" s="206" t="s">
        <v>5002</v>
      </c>
      <c r="D23" s="206" t="s">
        <v>4996</v>
      </c>
      <c r="E23" s="207">
        <v>2341</v>
      </c>
      <c r="F23" s="207" t="s">
        <v>5003</v>
      </c>
      <c r="G23" s="209" t="s">
        <v>5004</v>
      </c>
      <c r="H23" s="209" t="s">
        <v>4964</v>
      </c>
      <c r="I23" s="209" t="s">
        <v>5000</v>
      </c>
      <c r="J23" s="209">
        <v>6832.35</v>
      </c>
      <c r="K23" s="209">
        <f t="shared" si="3"/>
        <v>1434.7935</v>
      </c>
      <c r="L23" s="209">
        <f t="shared" si="1"/>
        <v>819.88200000000006</v>
      </c>
      <c r="M23" s="210">
        <f t="shared" si="2"/>
        <v>614.91149999999993</v>
      </c>
      <c r="P23" s="215"/>
      <c r="S23" s="215"/>
    </row>
    <row r="24" spans="1:19" ht="61.5" customHeight="1" x14ac:dyDescent="0.25">
      <c r="A24" s="205">
        <v>14</v>
      </c>
      <c r="B24" s="205" t="s">
        <v>5001</v>
      </c>
      <c r="C24" s="206" t="s">
        <v>5002</v>
      </c>
      <c r="D24" s="206" t="s">
        <v>4996</v>
      </c>
      <c r="E24" s="207">
        <v>2341</v>
      </c>
      <c r="F24" s="207" t="s">
        <v>5003</v>
      </c>
      <c r="G24" s="209" t="s">
        <v>5005</v>
      </c>
      <c r="H24" s="209" t="s">
        <v>5006</v>
      </c>
      <c r="I24" s="209" t="s">
        <v>4972</v>
      </c>
      <c r="J24" s="209">
        <v>817.69</v>
      </c>
      <c r="K24" s="209">
        <f t="shared" si="3"/>
        <v>171.7149</v>
      </c>
      <c r="L24" s="209">
        <f t="shared" si="1"/>
        <v>98.122799999999998</v>
      </c>
      <c r="M24" s="210">
        <f t="shared" si="2"/>
        <v>73.592100000000002</v>
      </c>
      <c r="P24" s="215"/>
      <c r="S24" s="215"/>
    </row>
    <row r="25" spans="1:19" ht="61.5" customHeight="1" x14ac:dyDescent="0.25">
      <c r="A25" s="205">
        <v>15</v>
      </c>
      <c r="B25" s="205" t="s">
        <v>5001</v>
      </c>
      <c r="C25" s="206" t="s">
        <v>5002</v>
      </c>
      <c r="D25" s="206" t="s">
        <v>4996</v>
      </c>
      <c r="E25" s="207">
        <v>2342</v>
      </c>
      <c r="F25" s="207" t="s">
        <v>5003</v>
      </c>
      <c r="G25" s="209" t="s">
        <v>5007</v>
      </c>
      <c r="H25" s="209" t="s">
        <v>5008</v>
      </c>
      <c r="I25" s="209" t="s">
        <v>5009</v>
      </c>
      <c r="J25" s="209">
        <v>5933.72</v>
      </c>
      <c r="K25" s="209">
        <f t="shared" si="3"/>
        <v>1246.0812000000001</v>
      </c>
      <c r="L25" s="209">
        <f t="shared" si="1"/>
        <v>712.04639999999995</v>
      </c>
      <c r="M25" s="210">
        <f t="shared" si="2"/>
        <v>534.03480000000013</v>
      </c>
      <c r="P25" s="215"/>
      <c r="S25" s="215"/>
    </row>
    <row r="26" spans="1:19" ht="61.5" customHeight="1" x14ac:dyDescent="0.25">
      <c r="A26" s="205">
        <v>16</v>
      </c>
      <c r="B26" s="205" t="s">
        <v>5001</v>
      </c>
      <c r="C26" s="206" t="s">
        <v>5002</v>
      </c>
      <c r="D26" s="206" t="s">
        <v>4996</v>
      </c>
      <c r="E26" s="207">
        <v>2342</v>
      </c>
      <c r="F26" s="207" t="s">
        <v>5003</v>
      </c>
      <c r="G26" s="209" t="s">
        <v>5010</v>
      </c>
      <c r="H26" s="209" t="s">
        <v>4959</v>
      </c>
      <c r="I26" s="209" t="s">
        <v>5011</v>
      </c>
      <c r="J26" s="209">
        <v>4323.99</v>
      </c>
      <c r="K26" s="209">
        <f t="shared" si="3"/>
        <v>908.03789999999992</v>
      </c>
      <c r="L26" s="209">
        <f t="shared" si="1"/>
        <v>518.87879999999996</v>
      </c>
      <c r="M26" s="210">
        <f t="shared" si="2"/>
        <v>389.15909999999997</v>
      </c>
      <c r="P26" s="215"/>
      <c r="S26" s="215"/>
    </row>
    <row r="27" spans="1:19" ht="57.75" x14ac:dyDescent="0.25">
      <c r="A27" s="205">
        <v>17</v>
      </c>
      <c r="B27" s="205" t="s">
        <v>5012</v>
      </c>
      <c r="C27" s="206" t="s">
        <v>5013</v>
      </c>
      <c r="D27" s="206" t="s">
        <v>4996</v>
      </c>
      <c r="E27" s="207">
        <v>2341</v>
      </c>
      <c r="F27" s="207" t="s">
        <v>5014</v>
      </c>
      <c r="G27" s="209" t="s">
        <v>5015</v>
      </c>
      <c r="H27" s="209" t="s">
        <v>4999</v>
      </c>
      <c r="I27" s="209" t="s">
        <v>5000</v>
      </c>
      <c r="J27" s="209">
        <v>208.2</v>
      </c>
      <c r="K27" s="209">
        <f t="shared" si="3"/>
        <v>43.721999999999994</v>
      </c>
      <c r="L27" s="209">
        <f t="shared" si="1"/>
        <v>24.983999999999998</v>
      </c>
      <c r="M27" s="210">
        <f t="shared" si="2"/>
        <v>18.737999999999996</v>
      </c>
      <c r="P27" s="215"/>
      <c r="S27" s="215"/>
    </row>
    <row r="28" spans="1:19" ht="57.75" x14ac:dyDescent="0.25">
      <c r="A28" s="205">
        <v>18</v>
      </c>
      <c r="B28" s="205" t="s">
        <v>5012</v>
      </c>
      <c r="C28" s="206" t="s">
        <v>5013</v>
      </c>
      <c r="D28" s="206" t="s">
        <v>4996</v>
      </c>
      <c r="E28" s="207">
        <v>2341</v>
      </c>
      <c r="F28" s="207" t="s">
        <v>5014</v>
      </c>
      <c r="G28" s="209" t="s">
        <v>5016</v>
      </c>
      <c r="H28" s="209" t="s">
        <v>5017</v>
      </c>
      <c r="I28" s="209" t="s">
        <v>5000</v>
      </c>
      <c r="J28" s="209">
        <v>364.11</v>
      </c>
      <c r="K28" s="209">
        <f t="shared" si="3"/>
        <v>76.463099999999997</v>
      </c>
      <c r="L28" s="209">
        <f t="shared" si="1"/>
        <v>43.693199999999997</v>
      </c>
      <c r="M28" s="210">
        <f t="shared" si="2"/>
        <v>32.7699</v>
      </c>
      <c r="P28" s="215"/>
      <c r="S28" s="215"/>
    </row>
    <row r="29" spans="1:19" ht="57.75" x14ac:dyDescent="0.25">
      <c r="A29" s="205">
        <v>19</v>
      </c>
      <c r="B29" s="205" t="s">
        <v>5012</v>
      </c>
      <c r="C29" s="206" t="s">
        <v>5013</v>
      </c>
      <c r="D29" s="206" t="s">
        <v>4996</v>
      </c>
      <c r="E29" s="207">
        <v>2342</v>
      </c>
      <c r="F29" s="207" t="s">
        <v>5014</v>
      </c>
      <c r="G29" s="209" t="s">
        <v>5018</v>
      </c>
      <c r="H29" s="209" t="s">
        <v>5006</v>
      </c>
      <c r="I29" s="209" t="s">
        <v>4972</v>
      </c>
      <c r="J29" s="209">
        <v>128.97999999999999</v>
      </c>
      <c r="K29" s="209">
        <f t="shared" si="3"/>
        <v>27.085799999999995</v>
      </c>
      <c r="L29" s="209">
        <f t="shared" si="1"/>
        <v>15.477599999999999</v>
      </c>
      <c r="M29" s="210">
        <f t="shared" si="2"/>
        <v>11.608199999999997</v>
      </c>
      <c r="P29" s="215"/>
      <c r="S29" s="215"/>
    </row>
    <row r="30" spans="1:19" ht="57.75" x14ac:dyDescent="0.25">
      <c r="A30" s="205">
        <v>20</v>
      </c>
      <c r="B30" s="205" t="s">
        <v>5012</v>
      </c>
      <c r="C30" s="206" t="s">
        <v>5013</v>
      </c>
      <c r="D30" s="206" t="s">
        <v>4996</v>
      </c>
      <c r="E30" s="207">
        <v>2342</v>
      </c>
      <c r="F30" s="207" t="s">
        <v>5014</v>
      </c>
      <c r="G30" s="209" t="s">
        <v>5018</v>
      </c>
      <c r="H30" s="209" t="s">
        <v>5019</v>
      </c>
      <c r="I30" s="209" t="s">
        <v>5000</v>
      </c>
      <c r="J30" s="209">
        <v>243.98</v>
      </c>
      <c r="K30" s="209">
        <f t="shared" si="3"/>
        <v>51.235799999999998</v>
      </c>
      <c r="L30" s="209">
        <f t="shared" si="1"/>
        <v>29.277599999999996</v>
      </c>
      <c r="M30" s="210">
        <f t="shared" si="2"/>
        <v>21.958200000000001</v>
      </c>
      <c r="P30" s="215"/>
      <c r="S30" s="215"/>
    </row>
    <row r="31" spans="1:19" ht="29.25" x14ac:dyDescent="0.25">
      <c r="A31" s="205">
        <v>21</v>
      </c>
      <c r="B31" s="205" t="s">
        <v>5020</v>
      </c>
      <c r="C31" s="206" t="s">
        <v>5021</v>
      </c>
      <c r="D31" s="206" t="s">
        <v>4996</v>
      </c>
      <c r="E31" s="207">
        <v>2341</v>
      </c>
      <c r="F31" s="207" t="s">
        <v>5022</v>
      </c>
      <c r="G31" s="209" t="s">
        <v>5023</v>
      </c>
      <c r="H31" s="209" t="s">
        <v>4999</v>
      </c>
      <c r="I31" s="209" t="s">
        <v>5000</v>
      </c>
      <c r="J31" s="209">
        <v>684</v>
      </c>
      <c r="K31" s="209">
        <f t="shared" si="3"/>
        <v>143.63999999999999</v>
      </c>
      <c r="L31" s="209">
        <f t="shared" si="1"/>
        <v>82.08</v>
      </c>
      <c r="M31" s="210">
        <f t="shared" si="2"/>
        <v>61.559999999999988</v>
      </c>
      <c r="P31" s="215"/>
      <c r="S31" s="215"/>
    </row>
    <row r="32" spans="1:19" ht="29.25" x14ac:dyDescent="0.25">
      <c r="A32" s="205">
        <v>22</v>
      </c>
      <c r="B32" s="205" t="s">
        <v>5024</v>
      </c>
      <c r="C32" s="206" t="s">
        <v>5021</v>
      </c>
      <c r="D32" s="206" t="s">
        <v>4996</v>
      </c>
      <c r="E32" s="207">
        <v>2341</v>
      </c>
      <c r="F32" s="207"/>
      <c r="G32" s="209" t="s">
        <v>5025</v>
      </c>
      <c r="H32" s="209" t="s">
        <v>4949</v>
      </c>
      <c r="I32" s="209" t="s">
        <v>4965</v>
      </c>
      <c r="J32" s="209">
        <v>195</v>
      </c>
      <c r="K32" s="209">
        <f t="shared" si="3"/>
        <v>40.949999999999996</v>
      </c>
      <c r="L32" s="209">
        <f t="shared" si="1"/>
        <v>23.4</v>
      </c>
      <c r="M32" s="210">
        <f t="shared" si="2"/>
        <v>17.549999999999997</v>
      </c>
      <c r="P32" s="215"/>
      <c r="S32" s="215"/>
    </row>
    <row r="33" spans="1:19" ht="29.25" x14ac:dyDescent="0.25">
      <c r="A33" s="205">
        <v>23</v>
      </c>
      <c r="B33" s="205" t="s">
        <v>5024</v>
      </c>
      <c r="C33" s="206" t="s">
        <v>5021</v>
      </c>
      <c r="D33" s="206" t="s">
        <v>4996</v>
      </c>
      <c r="E33" s="207">
        <v>2341</v>
      </c>
      <c r="F33" s="207"/>
      <c r="G33" s="209" t="s">
        <v>5026</v>
      </c>
      <c r="H33" s="209" t="s">
        <v>5006</v>
      </c>
      <c r="I33" s="209" t="s">
        <v>4972</v>
      </c>
      <c r="J33" s="209">
        <v>443</v>
      </c>
      <c r="K33" s="209">
        <f t="shared" si="3"/>
        <v>93.03</v>
      </c>
      <c r="L33" s="209">
        <f t="shared" si="1"/>
        <v>53.16</v>
      </c>
      <c r="M33" s="210">
        <f t="shared" si="2"/>
        <v>39.870000000000005</v>
      </c>
      <c r="P33" s="215"/>
      <c r="S33" s="215"/>
    </row>
    <row r="34" spans="1:19" ht="43.5" x14ac:dyDescent="0.25">
      <c r="A34" s="205">
        <v>24</v>
      </c>
      <c r="B34" s="205" t="s">
        <v>5027</v>
      </c>
      <c r="C34" s="206" t="s">
        <v>5028</v>
      </c>
      <c r="D34" s="206" t="s">
        <v>4996</v>
      </c>
      <c r="E34" s="207"/>
      <c r="F34" s="207"/>
      <c r="G34" s="209" t="s">
        <v>5029</v>
      </c>
      <c r="H34" s="209" t="s">
        <v>4949</v>
      </c>
      <c r="I34" s="209" t="s">
        <v>5000</v>
      </c>
      <c r="J34" s="209">
        <v>2000</v>
      </c>
      <c r="K34" s="209">
        <f t="shared" si="3"/>
        <v>420</v>
      </c>
      <c r="L34" s="209">
        <f t="shared" si="1"/>
        <v>240</v>
      </c>
      <c r="M34" s="210">
        <f t="shared" si="2"/>
        <v>180</v>
      </c>
      <c r="P34" s="215"/>
      <c r="S34" s="215"/>
    </row>
    <row r="35" spans="1:19" ht="43.5" x14ac:dyDescent="0.25">
      <c r="A35" s="205">
        <v>25</v>
      </c>
      <c r="B35" s="205" t="s">
        <v>5027</v>
      </c>
      <c r="C35" s="206" t="s">
        <v>5028</v>
      </c>
      <c r="D35" s="206" t="s">
        <v>4996</v>
      </c>
      <c r="E35" s="207"/>
      <c r="F35" s="207"/>
      <c r="G35" s="209" t="s">
        <v>5030</v>
      </c>
      <c r="H35" s="209" t="s">
        <v>5031</v>
      </c>
      <c r="I35" s="209" t="s">
        <v>4953</v>
      </c>
      <c r="J35" s="209">
        <v>36955</v>
      </c>
      <c r="K35" s="209">
        <f t="shared" si="3"/>
        <v>7760.5499999999993</v>
      </c>
      <c r="L35" s="209">
        <f t="shared" si="1"/>
        <v>4434.5999999999995</v>
      </c>
      <c r="M35" s="210">
        <f t="shared" si="2"/>
        <v>3325.95</v>
      </c>
      <c r="P35" s="215"/>
      <c r="S35" s="215"/>
    </row>
    <row r="36" spans="1:19" x14ac:dyDescent="0.25">
      <c r="A36" s="205">
        <v>26</v>
      </c>
      <c r="B36" s="206" t="s">
        <v>5032</v>
      </c>
      <c r="C36" s="206" t="s">
        <v>5033</v>
      </c>
      <c r="D36" s="206" t="s">
        <v>5034</v>
      </c>
      <c r="E36" s="207">
        <v>2341</v>
      </c>
      <c r="F36" s="207" t="s">
        <v>5035</v>
      </c>
      <c r="G36" s="209" t="s">
        <v>5032</v>
      </c>
      <c r="H36" s="209" t="s">
        <v>4964</v>
      </c>
      <c r="I36" s="209" t="s">
        <v>4965</v>
      </c>
      <c r="J36" s="209">
        <v>84.95</v>
      </c>
      <c r="K36" s="209">
        <f t="shared" si="3"/>
        <v>17.839500000000001</v>
      </c>
      <c r="L36" s="209">
        <f t="shared" si="1"/>
        <v>10.194000000000001</v>
      </c>
      <c r="M36" s="210">
        <f t="shared" si="2"/>
        <v>7.6455000000000002</v>
      </c>
      <c r="P36" s="215"/>
      <c r="S36" s="215"/>
    </row>
    <row r="37" spans="1:19" ht="55.5" customHeight="1" x14ac:dyDescent="0.25">
      <c r="A37" s="205">
        <v>27</v>
      </c>
      <c r="B37" s="205" t="s">
        <v>5036</v>
      </c>
      <c r="C37" s="206" t="s">
        <v>5037</v>
      </c>
      <c r="D37" s="206" t="s">
        <v>5038</v>
      </c>
      <c r="E37" s="207">
        <v>2341</v>
      </c>
      <c r="F37" s="208" t="s">
        <v>5039</v>
      </c>
      <c r="G37" s="209" t="s">
        <v>5040</v>
      </c>
      <c r="H37" s="209" t="s">
        <v>4999</v>
      </c>
      <c r="I37" s="209" t="s">
        <v>4965</v>
      </c>
      <c r="J37" s="209">
        <v>173.55</v>
      </c>
      <c r="K37" s="209">
        <f>J37*21%</f>
        <v>36.445500000000003</v>
      </c>
      <c r="L37" s="209">
        <f t="shared" si="1"/>
        <v>20.826000000000001</v>
      </c>
      <c r="M37" s="210">
        <f t="shared" si="2"/>
        <v>15.619500000000002</v>
      </c>
      <c r="P37" s="215"/>
      <c r="S37" s="215"/>
    </row>
    <row r="38" spans="1:19" x14ac:dyDescent="0.25">
      <c r="A38" s="205">
        <v>28</v>
      </c>
      <c r="B38" s="205" t="s">
        <v>5041</v>
      </c>
      <c r="C38" s="206" t="s">
        <v>5042</v>
      </c>
      <c r="D38" s="206" t="s">
        <v>4839</v>
      </c>
      <c r="E38" s="207">
        <v>2341</v>
      </c>
      <c r="F38" s="213" t="s">
        <v>5043</v>
      </c>
      <c r="G38" s="209" t="s">
        <v>5044</v>
      </c>
      <c r="H38" s="209" t="s">
        <v>5045</v>
      </c>
      <c r="I38" s="209" t="s">
        <v>4972</v>
      </c>
      <c r="J38" s="209">
        <v>19.8</v>
      </c>
      <c r="K38" s="209">
        <f t="shared" ref="K38:K44" si="4">J38*21%</f>
        <v>4.1580000000000004</v>
      </c>
      <c r="L38" s="209">
        <f t="shared" si="1"/>
        <v>2.3759999999999999</v>
      </c>
      <c r="M38" s="210">
        <f t="shared" si="2"/>
        <v>1.7820000000000005</v>
      </c>
      <c r="P38" s="215"/>
      <c r="S38" s="215"/>
    </row>
    <row r="39" spans="1:19" ht="63" customHeight="1" x14ac:dyDescent="0.25">
      <c r="A39" s="205">
        <v>29</v>
      </c>
      <c r="B39" s="205" t="s">
        <v>5046</v>
      </c>
      <c r="C39" s="206" t="s">
        <v>5047</v>
      </c>
      <c r="D39" s="206" t="s">
        <v>4905</v>
      </c>
      <c r="E39" s="207"/>
      <c r="F39" s="205"/>
      <c r="G39" s="214">
        <v>3770012474</v>
      </c>
      <c r="H39" s="209" t="s">
        <v>5048</v>
      </c>
      <c r="I39" s="209" t="s">
        <v>5048</v>
      </c>
      <c r="J39" s="209">
        <v>780</v>
      </c>
      <c r="K39" s="209">
        <f t="shared" si="4"/>
        <v>163.79999999999998</v>
      </c>
      <c r="L39" s="209">
        <f t="shared" si="1"/>
        <v>93.6</v>
      </c>
      <c r="M39" s="210">
        <f t="shared" si="2"/>
        <v>70.199999999999989</v>
      </c>
      <c r="P39" s="215"/>
      <c r="S39" s="215"/>
    </row>
    <row r="40" spans="1:19" ht="57.75" x14ac:dyDescent="0.25">
      <c r="A40" s="205">
        <v>30</v>
      </c>
      <c r="B40" s="206" t="s">
        <v>5049</v>
      </c>
      <c r="C40" s="206" t="s">
        <v>5050</v>
      </c>
      <c r="D40" s="206" t="s">
        <v>4905</v>
      </c>
      <c r="E40" s="207">
        <v>2341</v>
      </c>
      <c r="F40" s="207" t="s">
        <v>5051</v>
      </c>
      <c r="G40" s="209" t="s">
        <v>5052</v>
      </c>
      <c r="H40" s="209" t="s">
        <v>5006</v>
      </c>
      <c r="I40" s="209" t="s">
        <v>4965</v>
      </c>
      <c r="J40" s="209">
        <v>3995.2</v>
      </c>
      <c r="K40" s="209">
        <f t="shared" si="4"/>
        <v>838.99199999999996</v>
      </c>
      <c r="L40" s="209">
        <f t="shared" si="1"/>
        <v>479.42399999999998</v>
      </c>
      <c r="M40" s="210">
        <f t="shared" si="2"/>
        <v>359.56799999999998</v>
      </c>
      <c r="P40" s="215"/>
      <c r="S40" s="215"/>
    </row>
    <row r="41" spans="1:19" ht="57.75" x14ac:dyDescent="0.25">
      <c r="A41" s="205">
        <v>31</v>
      </c>
      <c r="B41" s="206" t="s">
        <v>5049</v>
      </c>
      <c r="C41" s="206" t="s">
        <v>5050</v>
      </c>
      <c r="D41" s="206" t="s">
        <v>4905</v>
      </c>
      <c r="E41" s="207">
        <v>2341</v>
      </c>
      <c r="F41" s="207" t="s">
        <v>5051</v>
      </c>
      <c r="G41" s="209" t="s">
        <v>5053</v>
      </c>
      <c r="H41" s="209" t="s">
        <v>4965</v>
      </c>
      <c r="I41" s="209" t="s">
        <v>5054</v>
      </c>
      <c r="J41" s="209">
        <v>139.19999999999999</v>
      </c>
      <c r="K41" s="209">
        <f t="shared" si="4"/>
        <v>29.231999999999996</v>
      </c>
      <c r="L41" s="209">
        <f t="shared" si="1"/>
        <v>16.703999999999997</v>
      </c>
      <c r="M41" s="210">
        <f t="shared" si="2"/>
        <v>12.527999999999999</v>
      </c>
      <c r="P41" s="215"/>
      <c r="S41" s="215"/>
    </row>
    <row r="42" spans="1:19" ht="57.75" x14ac:dyDescent="0.25">
      <c r="A42" s="205">
        <v>32</v>
      </c>
      <c r="B42" s="206" t="s">
        <v>5049</v>
      </c>
      <c r="C42" s="206" t="s">
        <v>5050</v>
      </c>
      <c r="D42" s="206" t="s">
        <v>4905</v>
      </c>
      <c r="E42" s="207">
        <v>2341</v>
      </c>
      <c r="F42" s="207" t="s">
        <v>5051</v>
      </c>
      <c r="G42" s="209" t="s">
        <v>5055</v>
      </c>
      <c r="H42" s="209" t="s">
        <v>4965</v>
      </c>
      <c r="I42" s="209" t="s">
        <v>4951</v>
      </c>
      <c r="J42" s="209">
        <v>11465.32</v>
      </c>
      <c r="K42" s="209">
        <f t="shared" si="4"/>
        <v>2407.7172</v>
      </c>
      <c r="L42" s="209">
        <f t="shared" si="1"/>
        <v>1375.8383999999999</v>
      </c>
      <c r="M42" s="210">
        <f t="shared" si="2"/>
        <v>1031.8788000000002</v>
      </c>
      <c r="P42" s="215"/>
      <c r="S42" s="215"/>
    </row>
    <row r="43" spans="1:19" ht="57.75" x14ac:dyDescent="0.25">
      <c r="A43" s="205">
        <v>33</v>
      </c>
      <c r="B43" s="206" t="s">
        <v>5049</v>
      </c>
      <c r="C43" s="206" t="s">
        <v>5050</v>
      </c>
      <c r="D43" s="206" t="s">
        <v>4905</v>
      </c>
      <c r="E43" s="207">
        <v>2341</v>
      </c>
      <c r="F43" s="207" t="s">
        <v>5051</v>
      </c>
      <c r="G43" s="209" t="s">
        <v>5056</v>
      </c>
      <c r="H43" s="209" t="s">
        <v>5006</v>
      </c>
      <c r="I43" s="209" t="s">
        <v>4965</v>
      </c>
      <c r="J43" s="209">
        <v>5921.96</v>
      </c>
      <c r="K43" s="209">
        <f t="shared" si="4"/>
        <v>1243.6116</v>
      </c>
      <c r="L43" s="209">
        <f t="shared" ref="L43:L76" si="5">J43*12%</f>
        <v>710.63519999999994</v>
      </c>
      <c r="M43" s="210">
        <f t="shared" ref="M43:M74" si="6">K43-L43</f>
        <v>532.97640000000001</v>
      </c>
      <c r="P43" s="215"/>
      <c r="S43" s="215"/>
    </row>
    <row r="44" spans="1:19" ht="57.75" x14ac:dyDescent="0.25">
      <c r="A44" s="205">
        <v>34</v>
      </c>
      <c r="B44" s="206" t="s">
        <v>5049</v>
      </c>
      <c r="C44" s="206" t="s">
        <v>5050</v>
      </c>
      <c r="D44" s="206" t="s">
        <v>4905</v>
      </c>
      <c r="E44" s="207">
        <v>2341</v>
      </c>
      <c r="F44" s="207" t="s">
        <v>5051</v>
      </c>
      <c r="G44" s="209" t="s">
        <v>5057</v>
      </c>
      <c r="H44" s="209" t="s">
        <v>5058</v>
      </c>
      <c r="I44" s="209" t="s">
        <v>5031</v>
      </c>
      <c r="J44" s="209">
        <v>4850.84</v>
      </c>
      <c r="K44" s="209">
        <f t="shared" si="4"/>
        <v>1018.6763999999999</v>
      </c>
      <c r="L44" s="209">
        <f t="shared" si="5"/>
        <v>582.10080000000005</v>
      </c>
      <c r="M44" s="210">
        <f t="shared" si="6"/>
        <v>436.57559999999989</v>
      </c>
      <c r="P44" s="215"/>
      <c r="S44" s="215"/>
    </row>
    <row r="45" spans="1:19" ht="100.5" x14ac:dyDescent="0.25">
      <c r="A45" s="205">
        <v>35</v>
      </c>
      <c r="B45" s="206" t="s">
        <v>5059</v>
      </c>
      <c r="C45" s="206" t="s">
        <v>5060</v>
      </c>
      <c r="D45" s="206" t="s">
        <v>5061</v>
      </c>
      <c r="E45" s="207">
        <v>2341</v>
      </c>
      <c r="F45" s="205" t="s">
        <v>5062</v>
      </c>
      <c r="G45" s="214">
        <v>3770016852</v>
      </c>
      <c r="H45" s="209" t="s">
        <v>5045</v>
      </c>
      <c r="I45" s="209" t="s">
        <v>4965</v>
      </c>
      <c r="J45" s="209">
        <v>19407.5</v>
      </c>
      <c r="K45" s="209">
        <f>J45*21%</f>
        <v>4075.5749999999998</v>
      </c>
      <c r="L45" s="209">
        <f t="shared" si="5"/>
        <v>2328.9</v>
      </c>
      <c r="M45" s="210">
        <f t="shared" si="6"/>
        <v>1746.6749999999997</v>
      </c>
      <c r="P45" s="215"/>
      <c r="S45" s="215"/>
    </row>
    <row r="46" spans="1:19" ht="100.5" x14ac:dyDescent="0.25">
      <c r="A46" s="205">
        <v>36</v>
      </c>
      <c r="B46" s="206" t="s">
        <v>5059</v>
      </c>
      <c r="C46" s="206" t="s">
        <v>5060</v>
      </c>
      <c r="D46" s="206" t="s">
        <v>5061</v>
      </c>
      <c r="E46" s="207">
        <v>2341</v>
      </c>
      <c r="F46" s="205" t="s">
        <v>5062</v>
      </c>
      <c r="G46" s="214">
        <v>3785000375</v>
      </c>
      <c r="H46" s="209" t="s">
        <v>5058</v>
      </c>
      <c r="I46" s="209" t="s">
        <v>4978</v>
      </c>
      <c r="J46" s="209">
        <v>4800</v>
      </c>
      <c r="K46" s="209">
        <f>J46*21%</f>
        <v>1008</v>
      </c>
      <c r="L46" s="209">
        <f t="shared" si="5"/>
        <v>576</v>
      </c>
      <c r="M46" s="210">
        <f t="shared" si="6"/>
        <v>432</v>
      </c>
      <c r="P46" s="215"/>
      <c r="S46" s="215"/>
    </row>
    <row r="47" spans="1:19" ht="42.75" customHeight="1" x14ac:dyDescent="0.25">
      <c r="A47" s="205">
        <v>37</v>
      </c>
      <c r="B47" s="206" t="s">
        <v>5063</v>
      </c>
      <c r="C47" s="206" t="s">
        <v>5064</v>
      </c>
      <c r="D47" s="206" t="s">
        <v>4905</v>
      </c>
      <c r="E47" s="207">
        <v>2341</v>
      </c>
      <c r="F47" s="207" t="s">
        <v>5065</v>
      </c>
      <c r="G47" s="209" t="s">
        <v>5066</v>
      </c>
      <c r="H47" s="209" t="s">
        <v>4999</v>
      </c>
      <c r="I47" s="209" t="s">
        <v>4965</v>
      </c>
      <c r="J47" s="209">
        <v>1296</v>
      </c>
      <c r="K47" s="209">
        <f t="shared" ref="K47:K76" si="7">J47*21%</f>
        <v>272.15999999999997</v>
      </c>
      <c r="L47" s="209">
        <f t="shared" si="5"/>
        <v>155.51999999999998</v>
      </c>
      <c r="M47" s="210">
        <f t="shared" si="6"/>
        <v>116.63999999999999</v>
      </c>
      <c r="P47" s="215"/>
      <c r="S47" s="215"/>
    </row>
    <row r="48" spans="1:19" ht="42.75" customHeight="1" x14ac:dyDescent="0.25">
      <c r="A48" s="205">
        <v>38</v>
      </c>
      <c r="B48" s="206" t="s">
        <v>5063</v>
      </c>
      <c r="C48" s="206" t="s">
        <v>5064</v>
      </c>
      <c r="D48" s="206" t="s">
        <v>4905</v>
      </c>
      <c r="E48" s="207">
        <v>2341</v>
      </c>
      <c r="F48" s="207" t="s">
        <v>5065</v>
      </c>
      <c r="G48" s="209" t="s">
        <v>5067</v>
      </c>
      <c r="H48" s="209" t="s">
        <v>5009</v>
      </c>
      <c r="I48" s="209" t="s">
        <v>5031</v>
      </c>
      <c r="J48" s="209">
        <v>1296</v>
      </c>
      <c r="K48" s="209">
        <f t="shared" si="7"/>
        <v>272.15999999999997</v>
      </c>
      <c r="L48" s="209">
        <f t="shared" si="5"/>
        <v>155.51999999999998</v>
      </c>
      <c r="M48" s="210">
        <f t="shared" si="6"/>
        <v>116.63999999999999</v>
      </c>
      <c r="P48" s="215"/>
      <c r="S48" s="215"/>
    </row>
    <row r="49" spans="1:19" ht="42.75" customHeight="1" x14ac:dyDescent="0.25">
      <c r="A49" s="205">
        <v>39</v>
      </c>
      <c r="B49" s="206" t="s">
        <v>5068</v>
      </c>
      <c r="C49" s="206" t="s">
        <v>5037</v>
      </c>
      <c r="D49" s="206" t="s">
        <v>4905</v>
      </c>
      <c r="E49" s="207">
        <v>2341</v>
      </c>
      <c r="F49" s="207" t="s">
        <v>5069</v>
      </c>
      <c r="G49" s="209" t="s">
        <v>5070</v>
      </c>
      <c r="H49" s="209" t="s">
        <v>4999</v>
      </c>
      <c r="I49" s="209" t="s">
        <v>4965</v>
      </c>
      <c r="J49" s="209">
        <v>164.16</v>
      </c>
      <c r="K49" s="209">
        <f t="shared" si="7"/>
        <v>34.473599999999998</v>
      </c>
      <c r="L49" s="209">
        <f t="shared" si="5"/>
        <v>19.699199999999998</v>
      </c>
      <c r="M49" s="210">
        <f t="shared" si="6"/>
        <v>14.7744</v>
      </c>
      <c r="P49" s="215"/>
      <c r="S49" s="215"/>
    </row>
    <row r="50" spans="1:19" ht="67.5" customHeight="1" x14ac:dyDescent="0.25">
      <c r="A50" s="205">
        <v>40</v>
      </c>
      <c r="B50" s="206" t="s">
        <v>5071</v>
      </c>
      <c r="C50" s="206" t="s">
        <v>5072</v>
      </c>
      <c r="D50" s="206" t="s">
        <v>4905</v>
      </c>
      <c r="E50" s="207">
        <v>2341</v>
      </c>
      <c r="F50" s="207"/>
      <c r="G50" s="209" t="s">
        <v>5073</v>
      </c>
      <c r="H50" s="209" t="s">
        <v>4999</v>
      </c>
      <c r="I50" s="209" t="s">
        <v>4965</v>
      </c>
      <c r="J50" s="209">
        <v>406</v>
      </c>
      <c r="K50" s="209">
        <f t="shared" si="7"/>
        <v>85.259999999999991</v>
      </c>
      <c r="L50" s="209">
        <f t="shared" si="5"/>
        <v>48.72</v>
      </c>
      <c r="M50" s="210">
        <f t="shared" si="6"/>
        <v>36.539999999999992</v>
      </c>
      <c r="P50" s="215"/>
      <c r="S50" s="215"/>
    </row>
    <row r="51" spans="1:19" ht="67.5" customHeight="1" x14ac:dyDescent="0.25">
      <c r="A51" s="205">
        <v>41</v>
      </c>
      <c r="B51" s="206" t="s">
        <v>5071</v>
      </c>
      <c r="C51" s="206" t="s">
        <v>5072</v>
      </c>
      <c r="D51" s="206" t="s">
        <v>4905</v>
      </c>
      <c r="E51" s="207">
        <v>2341</v>
      </c>
      <c r="F51" s="207"/>
      <c r="G51" s="209" t="s">
        <v>5074</v>
      </c>
      <c r="H51" s="209" t="s">
        <v>4965</v>
      </c>
      <c r="I51" s="209" t="s">
        <v>4951</v>
      </c>
      <c r="J51" s="209">
        <v>725</v>
      </c>
      <c r="K51" s="209">
        <f t="shared" si="7"/>
        <v>152.25</v>
      </c>
      <c r="L51" s="209">
        <f t="shared" si="5"/>
        <v>87</v>
      </c>
      <c r="M51" s="210">
        <f t="shared" si="6"/>
        <v>65.25</v>
      </c>
      <c r="P51" s="215"/>
      <c r="S51" s="215"/>
    </row>
    <row r="52" spans="1:19" ht="67.5" customHeight="1" x14ac:dyDescent="0.25">
      <c r="A52" s="205">
        <v>42</v>
      </c>
      <c r="B52" s="206" t="s">
        <v>5071</v>
      </c>
      <c r="C52" s="206" t="s">
        <v>5072</v>
      </c>
      <c r="D52" s="206" t="s">
        <v>4905</v>
      </c>
      <c r="E52" s="207">
        <v>2341</v>
      </c>
      <c r="F52" s="207"/>
      <c r="G52" s="209" t="s">
        <v>5075</v>
      </c>
      <c r="H52" s="209" t="s">
        <v>5009</v>
      </c>
      <c r="I52" s="209" t="s">
        <v>5031</v>
      </c>
      <c r="J52" s="209">
        <v>737.35</v>
      </c>
      <c r="K52" s="209">
        <f t="shared" si="7"/>
        <v>154.84350000000001</v>
      </c>
      <c r="L52" s="209">
        <f t="shared" si="5"/>
        <v>88.481999999999999</v>
      </c>
      <c r="M52" s="210">
        <f t="shared" si="6"/>
        <v>66.361500000000007</v>
      </c>
      <c r="P52" s="215"/>
      <c r="S52" s="215"/>
    </row>
    <row r="53" spans="1:19" ht="67.5" customHeight="1" x14ac:dyDescent="0.25">
      <c r="A53" s="205">
        <v>43</v>
      </c>
      <c r="B53" s="206" t="s">
        <v>5071</v>
      </c>
      <c r="C53" s="206" t="s">
        <v>5072</v>
      </c>
      <c r="D53" s="206" t="s">
        <v>4905</v>
      </c>
      <c r="E53" s="207">
        <v>2341</v>
      </c>
      <c r="F53" s="207"/>
      <c r="G53" s="209" t="s">
        <v>5076</v>
      </c>
      <c r="H53" s="209" t="s">
        <v>5009</v>
      </c>
      <c r="I53" s="209" t="s">
        <v>5031</v>
      </c>
      <c r="J53" s="209">
        <v>812.5</v>
      </c>
      <c r="K53" s="209">
        <f t="shared" si="7"/>
        <v>170.625</v>
      </c>
      <c r="L53" s="209">
        <f t="shared" si="5"/>
        <v>97.5</v>
      </c>
      <c r="M53" s="210">
        <f t="shared" si="6"/>
        <v>73.125</v>
      </c>
      <c r="P53" s="215"/>
      <c r="S53" s="215"/>
    </row>
    <row r="54" spans="1:19" ht="67.5" customHeight="1" x14ac:dyDescent="0.25">
      <c r="A54" s="205">
        <v>44</v>
      </c>
      <c r="B54" s="206" t="s">
        <v>5071</v>
      </c>
      <c r="C54" s="206" t="s">
        <v>5072</v>
      </c>
      <c r="D54" s="206" t="s">
        <v>4905</v>
      </c>
      <c r="E54" s="207">
        <v>2341</v>
      </c>
      <c r="F54" s="207"/>
      <c r="G54" s="209" t="s">
        <v>5077</v>
      </c>
      <c r="H54" s="209" t="s">
        <v>5078</v>
      </c>
      <c r="I54" s="209" t="s">
        <v>5031</v>
      </c>
      <c r="J54" s="209">
        <v>450</v>
      </c>
      <c r="K54" s="209">
        <f t="shared" si="7"/>
        <v>94.5</v>
      </c>
      <c r="L54" s="209">
        <f t="shared" si="5"/>
        <v>54</v>
      </c>
      <c r="M54" s="210">
        <f t="shared" si="6"/>
        <v>40.5</v>
      </c>
      <c r="P54" s="215"/>
      <c r="S54" s="215"/>
    </row>
    <row r="55" spans="1:19" ht="67.5" customHeight="1" x14ac:dyDescent="0.25">
      <c r="A55" s="205">
        <v>45</v>
      </c>
      <c r="B55" s="206" t="s">
        <v>5079</v>
      </c>
      <c r="C55" s="206" t="s">
        <v>5080</v>
      </c>
      <c r="D55" s="206" t="s">
        <v>4905</v>
      </c>
      <c r="E55" s="207">
        <v>2341</v>
      </c>
      <c r="F55" s="207"/>
      <c r="G55" s="209" t="s">
        <v>5081</v>
      </c>
      <c r="H55" s="209" t="s">
        <v>5009</v>
      </c>
      <c r="I55" s="209" t="s">
        <v>5031</v>
      </c>
      <c r="J55" s="209">
        <v>32</v>
      </c>
      <c r="K55" s="209">
        <f t="shared" si="7"/>
        <v>6.72</v>
      </c>
      <c r="L55" s="209">
        <f t="shared" si="5"/>
        <v>3.84</v>
      </c>
      <c r="M55" s="210">
        <f t="shared" si="6"/>
        <v>2.88</v>
      </c>
      <c r="P55" s="215"/>
      <c r="S55" s="215"/>
    </row>
    <row r="56" spans="1:19" ht="100.5" x14ac:dyDescent="0.25">
      <c r="A56" s="205">
        <v>46</v>
      </c>
      <c r="B56" s="205" t="s">
        <v>5082</v>
      </c>
      <c r="C56" s="206" t="s">
        <v>5083</v>
      </c>
      <c r="D56" s="206" t="s">
        <v>5084</v>
      </c>
      <c r="E56" s="207">
        <v>2341</v>
      </c>
      <c r="F56" s="207" t="s">
        <v>5085</v>
      </c>
      <c r="G56" s="214">
        <v>21046</v>
      </c>
      <c r="H56" s="209" t="s">
        <v>4999</v>
      </c>
      <c r="I56" s="209" t="s">
        <v>4972</v>
      </c>
      <c r="J56" s="209">
        <v>33469.199999999997</v>
      </c>
      <c r="K56" s="209">
        <f t="shared" si="7"/>
        <v>7028.5319999999992</v>
      </c>
      <c r="L56" s="209">
        <f t="shared" si="5"/>
        <v>4016.3039999999996</v>
      </c>
      <c r="M56" s="210">
        <f t="shared" si="6"/>
        <v>3012.2279999999996</v>
      </c>
      <c r="P56" s="215"/>
      <c r="S56" s="215"/>
    </row>
    <row r="57" spans="1:19" ht="100.5" x14ac:dyDescent="0.25">
      <c r="A57" s="205">
        <v>47</v>
      </c>
      <c r="B57" s="205" t="s">
        <v>5082</v>
      </c>
      <c r="C57" s="206" t="s">
        <v>5083</v>
      </c>
      <c r="D57" s="206" t="s">
        <v>5084</v>
      </c>
      <c r="E57" s="207">
        <v>2342</v>
      </c>
      <c r="F57" s="207" t="s">
        <v>5085</v>
      </c>
      <c r="G57" s="214">
        <v>21051</v>
      </c>
      <c r="H57" s="209" t="s">
        <v>5058</v>
      </c>
      <c r="I57" s="209" t="s">
        <v>4978</v>
      </c>
      <c r="J57" s="209">
        <v>33469.199999999997</v>
      </c>
      <c r="K57" s="209">
        <f t="shared" si="7"/>
        <v>7028.5319999999992</v>
      </c>
      <c r="L57" s="209">
        <f t="shared" si="5"/>
        <v>4016.3039999999996</v>
      </c>
      <c r="M57" s="210">
        <f t="shared" si="6"/>
        <v>3012.2279999999996</v>
      </c>
      <c r="P57" s="215"/>
      <c r="S57" s="215"/>
    </row>
    <row r="58" spans="1:19" ht="100.5" x14ac:dyDescent="0.25">
      <c r="A58" s="205">
        <v>48</v>
      </c>
      <c r="B58" s="205" t="s">
        <v>5082</v>
      </c>
      <c r="C58" s="206" t="s">
        <v>5083</v>
      </c>
      <c r="D58" s="206" t="s">
        <v>5084</v>
      </c>
      <c r="E58" s="207">
        <v>2342</v>
      </c>
      <c r="F58" s="207" t="s">
        <v>5085</v>
      </c>
      <c r="G58" s="214">
        <v>21053</v>
      </c>
      <c r="H58" s="209" t="s">
        <v>5048</v>
      </c>
      <c r="I58" s="209" t="s">
        <v>4959</v>
      </c>
      <c r="J58" s="209">
        <v>33469.199999999997</v>
      </c>
      <c r="K58" s="209">
        <f t="shared" si="7"/>
        <v>7028.5319999999992</v>
      </c>
      <c r="L58" s="209">
        <f t="shared" si="5"/>
        <v>4016.3039999999996</v>
      </c>
      <c r="M58" s="210">
        <f t="shared" si="6"/>
        <v>3012.2279999999996</v>
      </c>
      <c r="P58" s="215"/>
      <c r="S58" s="215"/>
    </row>
    <row r="59" spans="1:19" ht="57.75" x14ac:dyDescent="0.25">
      <c r="A59" s="205">
        <v>49</v>
      </c>
      <c r="B59" s="206" t="s">
        <v>5086</v>
      </c>
      <c r="C59" s="206" t="s">
        <v>5087</v>
      </c>
      <c r="D59" s="205" t="s">
        <v>5084</v>
      </c>
      <c r="E59" s="207">
        <v>2341</v>
      </c>
      <c r="F59" s="207" t="s">
        <v>5088</v>
      </c>
      <c r="G59" s="214">
        <v>21050</v>
      </c>
      <c r="H59" s="209" t="s">
        <v>5058</v>
      </c>
      <c r="I59" s="209" t="s">
        <v>4978</v>
      </c>
      <c r="J59" s="209">
        <v>10976</v>
      </c>
      <c r="K59" s="209">
        <f t="shared" si="7"/>
        <v>2304.96</v>
      </c>
      <c r="L59" s="209">
        <f t="shared" si="5"/>
        <v>1317.12</v>
      </c>
      <c r="M59" s="210">
        <f t="shared" si="6"/>
        <v>987.84000000000015</v>
      </c>
      <c r="P59" s="215"/>
      <c r="S59" s="215"/>
    </row>
    <row r="60" spans="1:19" ht="42.75" customHeight="1" x14ac:dyDescent="0.25">
      <c r="A60" s="205">
        <v>50</v>
      </c>
      <c r="B60" s="206" t="s">
        <v>5089</v>
      </c>
      <c r="C60" s="206" t="s">
        <v>5090</v>
      </c>
      <c r="D60" s="206" t="s">
        <v>5091</v>
      </c>
      <c r="E60" s="207">
        <v>2341</v>
      </c>
      <c r="F60" s="213" t="s">
        <v>5092</v>
      </c>
      <c r="G60" s="209">
        <v>3770017045</v>
      </c>
      <c r="H60" s="209" t="s">
        <v>5093</v>
      </c>
      <c r="I60" s="209" t="s">
        <v>4965</v>
      </c>
      <c r="J60" s="209">
        <v>345.6</v>
      </c>
      <c r="K60" s="209">
        <f t="shared" si="7"/>
        <v>72.576000000000008</v>
      </c>
      <c r="L60" s="209">
        <f t="shared" si="5"/>
        <v>41.472000000000001</v>
      </c>
      <c r="M60" s="210">
        <f t="shared" si="6"/>
        <v>31.104000000000006</v>
      </c>
      <c r="P60" s="215"/>
      <c r="S60" s="215"/>
    </row>
    <row r="61" spans="1:19" ht="35.25" customHeight="1" x14ac:dyDescent="0.25">
      <c r="A61" s="205">
        <v>51</v>
      </c>
      <c r="B61" s="206" t="s">
        <v>5094</v>
      </c>
      <c r="C61" s="206"/>
      <c r="D61" s="206" t="s">
        <v>5095</v>
      </c>
      <c r="E61" s="207">
        <v>2341</v>
      </c>
      <c r="F61" s="207"/>
      <c r="G61" s="209" t="s">
        <v>5096</v>
      </c>
      <c r="H61" s="209" t="s">
        <v>4999</v>
      </c>
      <c r="I61" s="209" t="s">
        <v>4965</v>
      </c>
      <c r="J61" s="209">
        <v>265</v>
      </c>
      <c r="K61" s="209">
        <f t="shared" si="7"/>
        <v>55.65</v>
      </c>
      <c r="L61" s="209">
        <f t="shared" si="5"/>
        <v>31.799999999999997</v>
      </c>
      <c r="M61" s="210">
        <f t="shared" si="6"/>
        <v>23.85</v>
      </c>
      <c r="P61" s="215"/>
      <c r="S61" s="215"/>
    </row>
    <row r="62" spans="1:19" ht="35.25" customHeight="1" x14ac:dyDescent="0.25">
      <c r="A62" s="205">
        <v>52</v>
      </c>
      <c r="B62" s="206" t="s">
        <v>5097</v>
      </c>
      <c r="C62" s="206"/>
      <c r="D62" s="206" t="s">
        <v>5095</v>
      </c>
      <c r="E62" s="207">
        <v>2341</v>
      </c>
      <c r="F62" s="207"/>
      <c r="G62" s="209" t="s">
        <v>5098</v>
      </c>
      <c r="H62" s="209" t="s">
        <v>4999</v>
      </c>
      <c r="I62" s="209" t="s">
        <v>4965</v>
      </c>
      <c r="J62" s="209">
        <v>60</v>
      </c>
      <c r="K62" s="209">
        <f t="shared" si="7"/>
        <v>12.6</v>
      </c>
      <c r="L62" s="209">
        <f t="shared" si="5"/>
        <v>7.1999999999999993</v>
      </c>
      <c r="M62" s="210">
        <f t="shared" si="6"/>
        <v>5.4</v>
      </c>
      <c r="P62" s="215"/>
      <c r="S62" s="215"/>
    </row>
    <row r="63" spans="1:19" ht="35.25" customHeight="1" x14ac:dyDescent="0.25">
      <c r="A63" s="205">
        <v>53</v>
      </c>
      <c r="B63" s="206" t="s">
        <v>5099</v>
      </c>
      <c r="C63" s="206"/>
      <c r="D63" s="206" t="s">
        <v>5100</v>
      </c>
      <c r="E63" s="207">
        <v>2341</v>
      </c>
      <c r="F63" s="207"/>
      <c r="G63" s="209" t="s">
        <v>5101</v>
      </c>
      <c r="H63" s="209" t="s">
        <v>4999</v>
      </c>
      <c r="I63" s="209" t="s">
        <v>4965</v>
      </c>
      <c r="J63" s="209">
        <v>100.5</v>
      </c>
      <c r="K63" s="209">
        <f t="shared" si="7"/>
        <v>21.105</v>
      </c>
      <c r="L63" s="209">
        <f t="shared" si="5"/>
        <v>12.059999999999999</v>
      </c>
      <c r="M63" s="210">
        <f t="shared" si="6"/>
        <v>9.0450000000000017</v>
      </c>
      <c r="P63" s="215"/>
      <c r="S63" s="215"/>
    </row>
    <row r="64" spans="1:19" ht="86.25" x14ac:dyDescent="0.25">
      <c r="A64" s="205">
        <v>54</v>
      </c>
      <c r="B64" s="206" t="s">
        <v>5102</v>
      </c>
      <c r="C64" s="206" t="s">
        <v>5103</v>
      </c>
      <c r="D64" s="206" t="s">
        <v>5104</v>
      </c>
      <c r="E64" s="207">
        <v>2341</v>
      </c>
      <c r="F64" s="213">
        <v>44015</v>
      </c>
      <c r="G64" s="209">
        <v>8366875</v>
      </c>
      <c r="H64" s="209" t="s">
        <v>5105</v>
      </c>
      <c r="I64" s="209" t="s">
        <v>5031</v>
      </c>
      <c r="J64" s="209">
        <v>2910</v>
      </c>
      <c r="K64" s="209">
        <f t="shared" si="7"/>
        <v>611.1</v>
      </c>
      <c r="L64" s="209">
        <f t="shared" si="5"/>
        <v>349.2</v>
      </c>
      <c r="M64" s="210">
        <f t="shared" si="6"/>
        <v>261.90000000000003</v>
      </c>
      <c r="P64" s="215"/>
      <c r="S64" s="215"/>
    </row>
    <row r="65" spans="1:19" ht="29.25" x14ac:dyDescent="0.25">
      <c r="A65" s="205">
        <v>55</v>
      </c>
      <c r="B65" s="206" t="s">
        <v>5106</v>
      </c>
      <c r="C65" s="206" t="s">
        <v>5107</v>
      </c>
      <c r="D65" s="206" t="s">
        <v>5108</v>
      </c>
      <c r="E65" s="207">
        <v>2341</v>
      </c>
      <c r="F65" s="213" t="s">
        <v>5109</v>
      </c>
      <c r="G65" s="209" t="s">
        <v>5110</v>
      </c>
      <c r="H65" s="209" t="s">
        <v>5111</v>
      </c>
      <c r="I65" s="209" t="s">
        <v>4965</v>
      </c>
      <c r="J65" s="209">
        <v>351</v>
      </c>
      <c r="K65" s="209">
        <f t="shared" si="7"/>
        <v>73.709999999999994</v>
      </c>
      <c r="L65" s="209">
        <f t="shared" si="5"/>
        <v>42.12</v>
      </c>
      <c r="M65" s="210">
        <f t="shared" si="6"/>
        <v>31.589999999999996</v>
      </c>
      <c r="P65" s="215"/>
      <c r="S65" s="215"/>
    </row>
    <row r="66" spans="1:19" ht="57.75" x14ac:dyDescent="0.25">
      <c r="A66" s="205">
        <v>56</v>
      </c>
      <c r="B66" s="205" t="s">
        <v>5112</v>
      </c>
      <c r="C66" s="206" t="s">
        <v>5113</v>
      </c>
      <c r="D66" s="206" t="s">
        <v>5114</v>
      </c>
      <c r="E66" s="207">
        <v>2341</v>
      </c>
      <c r="F66" s="207" t="s">
        <v>5115</v>
      </c>
      <c r="G66" s="214">
        <v>99</v>
      </c>
      <c r="H66" s="209" t="s">
        <v>5058</v>
      </c>
      <c r="I66" s="209" t="s">
        <v>4978</v>
      </c>
      <c r="J66" s="209">
        <v>3456</v>
      </c>
      <c r="K66" s="209">
        <f t="shared" si="7"/>
        <v>725.76</v>
      </c>
      <c r="L66" s="209">
        <f t="shared" si="5"/>
        <v>414.71999999999997</v>
      </c>
      <c r="M66" s="210">
        <f t="shared" si="6"/>
        <v>311.04000000000002</v>
      </c>
      <c r="P66" s="215"/>
      <c r="S66" s="215"/>
    </row>
    <row r="67" spans="1:19" ht="43.5" x14ac:dyDescent="0.25">
      <c r="A67" s="205">
        <v>57</v>
      </c>
      <c r="B67" s="205" t="s">
        <v>5116</v>
      </c>
      <c r="C67" s="206" t="s">
        <v>5117</v>
      </c>
      <c r="D67" s="206" t="s">
        <v>5114</v>
      </c>
      <c r="E67" s="207">
        <v>2341</v>
      </c>
      <c r="F67" s="207" t="s">
        <v>5118</v>
      </c>
      <c r="G67" s="214">
        <v>98</v>
      </c>
      <c r="H67" s="209" t="s">
        <v>5009</v>
      </c>
      <c r="I67" s="209" t="s">
        <v>5031</v>
      </c>
      <c r="J67" s="209">
        <v>3200</v>
      </c>
      <c r="K67" s="209">
        <f t="shared" si="7"/>
        <v>672</v>
      </c>
      <c r="L67" s="209">
        <f t="shared" si="5"/>
        <v>384</v>
      </c>
      <c r="M67" s="210">
        <f t="shared" si="6"/>
        <v>288</v>
      </c>
      <c r="P67" s="215"/>
      <c r="S67" s="215"/>
    </row>
    <row r="68" spans="1:19" ht="100.5" x14ac:dyDescent="0.25">
      <c r="A68" s="205">
        <v>58</v>
      </c>
      <c r="B68" s="208" t="s">
        <v>5119</v>
      </c>
      <c r="C68" s="206" t="s">
        <v>5120</v>
      </c>
      <c r="D68" s="206" t="s">
        <v>5121</v>
      </c>
      <c r="E68" s="207">
        <v>2341</v>
      </c>
      <c r="F68" s="213">
        <v>44046</v>
      </c>
      <c r="G68" s="214">
        <v>10895438</v>
      </c>
      <c r="H68" s="209" t="s">
        <v>5019</v>
      </c>
      <c r="I68" s="209" t="s">
        <v>4965</v>
      </c>
      <c r="J68" s="209">
        <v>1130</v>
      </c>
      <c r="K68" s="209">
        <f t="shared" si="7"/>
        <v>237.29999999999998</v>
      </c>
      <c r="L68" s="209">
        <f t="shared" si="5"/>
        <v>135.6</v>
      </c>
      <c r="M68" s="210">
        <f t="shared" si="6"/>
        <v>101.69999999999999</v>
      </c>
      <c r="P68" s="215"/>
      <c r="S68" s="215"/>
    </row>
    <row r="69" spans="1:19" ht="29.25" x14ac:dyDescent="0.25">
      <c r="A69" s="205">
        <v>59</v>
      </c>
      <c r="B69" s="205" t="s">
        <v>5122</v>
      </c>
      <c r="C69" s="206" t="s">
        <v>5123</v>
      </c>
      <c r="D69" s="206" t="s">
        <v>5124</v>
      </c>
      <c r="E69" s="207">
        <v>2341</v>
      </c>
      <c r="F69" s="207"/>
      <c r="G69" s="209">
        <v>298292</v>
      </c>
      <c r="H69" s="209" t="s">
        <v>5125</v>
      </c>
      <c r="I69" s="209" t="s">
        <v>5000</v>
      </c>
      <c r="J69" s="209">
        <v>380.8</v>
      </c>
      <c r="K69" s="209">
        <f t="shared" si="7"/>
        <v>79.968000000000004</v>
      </c>
      <c r="L69" s="209">
        <f t="shared" si="5"/>
        <v>45.695999999999998</v>
      </c>
      <c r="M69" s="210">
        <f t="shared" si="6"/>
        <v>34.272000000000006</v>
      </c>
      <c r="P69" s="215"/>
      <c r="S69" s="215"/>
    </row>
    <row r="70" spans="1:19" x14ac:dyDescent="0.25">
      <c r="A70" s="205">
        <v>60</v>
      </c>
      <c r="B70" s="206" t="s">
        <v>4817</v>
      </c>
      <c r="C70" s="206" t="s">
        <v>5126</v>
      </c>
      <c r="D70" s="206" t="s">
        <v>5127</v>
      </c>
      <c r="E70" s="207"/>
      <c r="F70" s="207"/>
      <c r="G70" s="209" t="s">
        <v>5128</v>
      </c>
      <c r="H70" s="209" t="s">
        <v>5129</v>
      </c>
      <c r="I70" s="209" t="s">
        <v>4953</v>
      </c>
      <c r="J70" s="209">
        <v>1249.5</v>
      </c>
      <c r="K70" s="209">
        <f t="shared" si="7"/>
        <v>262.39499999999998</v>
      </c>
      <c r="L70" s="209">
        <f t="shared" si="5"/>
        <v>149.94</v>
      </c>
      <c r="M70" s="210">
        <f t="shared" si="6"/>
        <v>112.45499999999998</v>
      </c>
      <c r="P70" s="215"/>
      <c r="S70" s="215"/>
    </row>
    <row r="71" spans="1:19" x14ac:dyDescent="0.25">
      <c r="A71" s="205">
        <v>61</v>
      </c>
      <c r="B71" s="206" t="s">
        <v>4817</v>
      </c>
      <c r="C71" s="206" t="s">
        <v>5130</v>
      </c>
      <c r="D71" s="206" t="s">
        <v>5131</v>
      </c>
      <c r="E71" s="207"/>
      <c r="F71" s="207"/>
      <c r="G71" s="209" t="s">
        <v>5132</v>
      </c>
      <c r="H71" s="209" t="s">
        <v>5129</v>
      </c>
      <c r="I71" s="209" t="s">
        <v>4953</v>
      </c>
      <c r="J71" s="209">
        <v>2236</v>
      </c>
      <c r="K71" s="209">
        <f t="shared" si="7"/>
        <v>469.56</v>
      </c>
      <c r="L71" s="209">
        <f t="shared" si="5"/>
        <v>268.32</v>
      </c>
      <c r="M71" s="210">
        <f t="shared" si="6"/>
        <v>201.24</v>
      </c>
      <c r="P71" s="215"/>
      <c r="S71" s="215"/>
    </row>
    <row r="72" spans="1:19" x14ac:dyDescent="0.25">
      <c r="A72" s="205">
        <v>62</v>
      </c>
      <c r="B72" s="206" t="s">
        <v>4817</v>
      </c>
      <c r="C72" s="206" t="s">
        <v>5037</v>
      </c>
      <c r="D72" s="206" t="s">
        <v>5133</v>
      </c>
      <c r="E72" s="207">
        <v>2341</v>
      </c>
      <c r="F72" s="207"/>
      <c r="G72" s="209" t="s">
        <v>5134</v>
      </c>
      <c r="H72" s="209" t="s">
        <v>4964</v>
      </c>
      <c r="I72" s="209" t="s">
        <v>4965</v>
      </c>
      <c r="J72" s="209">
        <v>70</v>
      </c>
      <c r="K72" s="209">
        <f t="shared" si="7"/>
        <v>14.7</v>
      </c>
      <c r="L72" s="209">
        <f t="shared" si="5"/>
        <v>8.4</v>
      </c>
      <c r="M72" s="210">
        <f t="shared" si="6"/>
        <v>6.2999999999999989</v>
      </c>
      <c r="P72" s="215"/>
      <c r="S72" s="215"/>
    </row>
    <row r="73" spans="1:19" x14ac:dyDescent="0.25">
      <c r="A73" s="205">
        <v>63</v>
      </c>
      <c r="B73" s="206" t="s">
        <v>5135</v>
      </c>
      <c r="C73" s="206" t="s">
        <v>5136</v>
      </c>
      <c r="D73" s="206" t="s">
        <v>5137</v>
      </c>
      <c r="E73" s="207">
        <v>2341</v>
      </c>
      <c r="F73" s="207"/>
      <c r="G73" s="209" t="s">
        <v>5138</v>
      </c>
      <c r="H73" s="209" t="s">
        <v>5139</v>
      </c>
      <c r="I73" s="209" t="s">
        <v>4965</v>
      </c>
      <c r="J73" s="209">
        <v>600</v>
      </c>
      <c r="K73" s="209">
        <f t="shared" si="7"/>
        <v>126</v>
      </c>
      <c r="L73" s="209">
        <f t="shared" si="5"/>
        <v>72</v>
      </c>
      <c r="M73" s="210">
        <f t="shared" si="6"/>
        <v>54</v>
      </c>
      <c r="P73" s="215"/>
      <c r="S73" s="215"/>
    </row>
    <row r="74" spans="1:19" x14ac:dyDescent="0.25">
      <c r="A74" s="205">
        <v>64</v>
      </c>
      <c r="B74" s="206" t="s">
        <v>4817</v>
      </c>
      <c r="C74" s="206" t="s">
        <v>5140</v>
      </c>
      <c r="D74" s="206" t="s">
        <v>5141</v>
      </c>
      <c r="E74" s="207">
        <v>2341</v>
      </c>
      <c r="F74" s="207"/>
      <c r="G74" s="209" t="s">
        <v>5142</v>
      </c>
      <c r="H74" s="209" t="s">
        <v>5006</v>
      </c>
      <c r="I74" s="209" t="s">
        <v>4972</v>
      </c>
      <c r="J74" s="209">
        <v>213.05</v>
      </c>
      <c r="K74" s="209">
        <f t="shared" si="7"/>
        <v>44.740499999999997</v>
      </c>
      <c r="L74" s="209">
        <f t="shared" si="5"/>
        <v>25.565999999999999</v>
      </c>
      <c r="M74" s="210">
        <f t="shared" si="6"/>
        <v>19.174499999999998</v>
      </c>
      <c r="P74" s="215"/>
      <c r="S74" s="215"/>
    </row>
    <row r="75" spans="1:19" x14ac:dyDescent="0.25">
      <c r="A75" s="205">
        <v>65</v>
      </c>
      <c r="B75" s="206" t="s">
        <v>4817</v>
      </c>
      <c r="C75" s="206" t="s">
        <v>5143</v>
      </c>
      <c r="D75" s="206" t="s">
        <v>5144</v>
      </c>
      <c r="E75" s="207">
        <v>2341</v>
      </c>
      <c r="F75" s="207"/>
      <c r="G75" s="209" t="s">
        <v>5145</v>
      </c>
      <c r="H75" s="209" t="s">
        <v>5139</v>
      </c>
      <c r="I75" s="209" t="s">
        <v>4965</v>
      </c>
      <c r="J75" s="209">
        <f>1450.74+155.99</f>
        <v>1606.73</v>
      </c>
      <c r="K75" s="209">
        <f t="shared" si="7"/>
        <v>337.41329999999999</v>
      </c>
      <c r="L75" s="209">
        <f t="shared" si="5"/>
        <v>192.80760000000001</v>
      </c>
      <c r="M75" s="210">
        <f t="shared" ref="M75:M76" si="8">K75-L75</f>
        <v>144.60569999999998</v>
      </c>
      <c r="P75" s="215"/>
      <c r="S75" s="215"/>
    </row>
    <row r="76" spans="1:19" x14ac:dyDescent="0.25">
      <c r="A76" s="205">
        <v>66</v>
      </c>
      <c r="B76" s="206" t="s">
        <v>5146</v>
      </c>
      <c r="C76" s="206" t="s">
        <v>5037</v>
      </c>
      <c r="D76" s="206" t="s">
        <v>5147</v>
      </c>
      <c r="E76" s="207">
        <v>2341</v>
      </c>
      <c r="F76" s="207"/>
      <c r="G76" s="209" t="s">
        <v>5148</v>
      </c>
      <c r="H76" s="209" t="s">
        <v>5139</v>
      </c>
      <c r="I76" s="209" t="s">
        <v>4965</v>
      </c>
      <c r="J76" s="209">
        <v>33.659999999999997</v>
      </c>
      <c r="K76" s="209">
        <f t="shared" si="7"/>
        <v>7.0685999999999991</v>
      </c>
      <c r="L76" s="209">
        <f t="shared" si="5"/>
        <v>4.0391999999999992</v>
      </c>
      <c r="M76" s="210">
        <f t="shared" si="8"/>
        <v>3.0293999999999999</v>
      </c>
      <c r="P76" s="215"/>
      <c r="S76" s="215"/>
    </row>
  </sheetData>
  <mergeCells count="18">
    <mergeCell ref="K1:M1"/>
    <mergeCell ref="I6:I8"/>
    <mergeCell ref="J6:J8"/>
    <mergeCell ref="K6:K8"/>
    <mergeCell ref="L6:L8"/>
    <mergeCell ref="M6:M8"/>
    <mergeCell ref="A3:M3"/>
    <mergeCell ref="A5:A8"/>
    <mergeCell ref="B5:B8"/>
    <mergeCell ref="C5:C8"/>
    <mergeCell ref="D5:D8"/>
    <mergeCell ref="E5:E8"/>
    <mergeCell ref="F5:F8"/>
    <mergeCell ref="G5:M5"/>
    <mergeCell ref="G6:G8"/>
    <mergeCell ref="H6:H8"/>
    <mergeCell ref="A10:C10"/>
    <mergeCell ref="D10:F10"/>
  </mergeCells>
  <pageMargins left="0.23622047244094491" right="0.23622047244094491" top="0.74803149606299213" bottom="0.74803149606299213" header="0.31496062992125984" footer="0.31496062992125984"/>
  <pageSetup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1_pielikums</vt:lpstr>
      <vt:lpstr>2_pielikums</vt:lpstr>
      <vt:lpstr>3_pielikums</vt:lpstr>
      <vt:lpstr>4_pielikums</vt:lpstr>
      <vt:lpstr>5_pielikums</vt:lpstr>
      <vt:lpstr>6_pielikums</vt:lpstr>
      <vt:lpstr>7_pielikums</vt:lpstr>
      <vt:lpstr>8_pielikums</vt:lpstr>
      <vt:lpstr>9_pielikums</vt:lpstr>
      <vt:lpstr>10_pielikums</vt:lpstr>
      <vt:lpstr>11_pielikums</vt:lpstr>
      <vt:lpstr>12_pielikums</vt:lpstr>
      <vt:lpstr>13_pielikums</vt:lpstr>
      <vt:lpstr>'13_pielikums'!Print_Titles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Vineta</dc:creator>
  <cp:lastModifiedBy>Igors Belovs</cp:lastModifiedBy>
  <dcterms:created xsi:type="dcterms:W3CDTF">2021-12-09T17:02:57Z</dcterms:created>
  <dcterms:modified xsi:type="dcterms:W3CDTF">2022-04-12T08:42:42Z</dcterms:modified>
</cp:coreProperties>
</file>