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10.pielikums" sheetId="25" r:id="rId1"/>
  </sheets>
  <definedNames>
    <definedName name="_xlnm.Print_Area" localSheetId="0">'10.pielikums'!$A$1:$L$71</definedName>
    <definedName name="_xlnm.Print_Titles" localSheetId="0">'10.pielikums'!$10:$10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I71" i="25"/>
  <c r="J71" i="25" s="1"/>
  <c r="I70" i="25"/>
  <c r="J70" i="25" s="1"/>
  <c r="I69" i="25"/>
  <c r="J69" i="25" s="1"/>
  <c r="I68" i="25"/>
  <c r="J68" i="25" s="1"/>
  <c r="I67" i="25"/>
  <c r="J67" i="25" s="1"/>
  <c r="I66" i="25"/>
  <c r="J66" i="25" s="1"/>
  <c r="I65" i="25"/>
  <c r="J65" i="25" s="1"/>
  <c r="I64" i="25"/>
  <c r="J64" i="25" s="1"/>
  <c r="I63" i="25"/>
  <c r="J63" i="25" s="1"/>
  <c r="I62" i="25"/>
  <c r="J62" i="25" s="1"/>
  <c r="I61" i="25"/>
  <c r="J61" i="25" s="1"/>
  <c r="I60" i="25"/>
  <c r="J60" i="25" s="1"/>
  <c r="I59" i="25"/>
  <c r="J59" i="25" s="1"/>
  <c r="I58" i="25"/>
  <c r="J58" i="25" s="1"/>
  <c r="I57" i="25"/>
  <c r="J57" i="25" s="1"/>
  <c r="I56" i="25"/>
  <c r="J56" i="25" s="1"/>
  <c r="I55" i="25"/>
  <c r="J55" i="25" s="1"/>
  <c r="I54" i="25"/>
  <c r="J54" i="25" s="1"/>
  <c r="I53" i="25"/>
  <c r="J53" i="25" s="1"/>
  <c r="I52" i="25"/>
  <c r="J52" i="25" s="1"/>
  <c r="I51" i="25"/>
  <c r="J51" i="25" s="1"/>
  <c r="I50" i="25"/>
  <c r="J50" i="25" s="1"/>
  <c r="I49" i="25"/>
  <c r="J49" i="25" s="1"/>
  <c r="I48" i="25"/>
  <c r="J48" i="25" s="1"/>
  <c r="I47" i="25"/>
  <c r="J47" i="25" s="1"/>
  <c r="I46" i="25"/>
  <c r="J46" i="25" s="1"/>
  <c r="I45" i="25"/>
  <c r="J45" i="25" s="1"/>
  <c r="I44" i="25"/>
  <c r="J44" i="25" s="1"/>
  <c r="I43" i="25"/>
  <c r="J43" i="25" s="1"/>
  <c r="I42" i="25"/>
  <c r="J42" i="25" s="1"/>
  <c r="I41" i="25"/>
  <c r="J41" i="25" s="1"/>
  <c r="I40" i="25"/>
  <c r="J40" i="25" s="1"/>
  <c r="I39" i="25"/>
  <c r="J39" i="25" s="1"/>
  <c r="I38" i="25"/>
  <c r="J38" i="25" s="1"/>
  <c r="I37" i="25"/>
  <c r="J37" i="25" s="1"/>
  <c r="I36" i="25"/>
  <c r="J36" i="25" s="1"/>
  <c r="I35" i="25"/>
  <c r="J35" i="25" s="1"/>
  <c r="I34" i="25"/>
  <c r="J34" i="25" s="1"/>
  <c r="I33" i="25"/>
  <c r="J33" i="25" s="1"/>
  <c r="I32" i="25"/>
  <c r="J32" i="25" s="1"/>
  <c r="I31" i="25"/>
  <c r="J31" i="25" s="1"/>
  <c r="I30" i="25"/>
  <c r="J30" i="25" s="1"/>
  <c r="I29" i="25"/>
  <c r="J29" i="25" s="1"/>
  <c r="I28" i="25"/>
  <c r="J28" i="25" s="1"/>
  <c r="I27" i="25"/>
  <c r="J27" i="25" s="1"/>
  <c r="I26" i="25"/>
  <c r="J26" i="25" s="1"/>
  <c r="I25" i="25"/>
  <c r="J25" i="25" s="1"/>
  <c r="I24" i="25"/>
  <c r="J24" i="25" s="1"/>
  <c r="I23" i="25"/>
  <c r="J23" i="25" s="1"/>
  <c r="I22" i="25"/>
  <c r="J22" i="25" s="1"/>
  <c r="I21" i="25"/>
  <c r="J21" i="25" s="1"/>
  <c r="I20" i="25"/>
  <c r="J20" i="25" s="1"/>
  <c r="I19" i="25"/>
  <c r="J19" i="25" s="1"/>
  <c r="I18" i="25"/>
  <c r="J18" i="25" s="1"/>
  <c r="I17" i="25"/>
  <c r="J17" i="25" s="1"/>
  <c r="I16" i="25"/>
  <c r="J16" i="25" s="1"/>
  <c r="I15" i="25"/>
  <c r="J15" i="25" s="1"/>
  <c r="I14" i="25"/>
  <c r="J14" i="25" s="1"/>
  <c r="I13" i="25"/>
  <c r="J13" i="25" s="1"/>
  <c r="I12" i="25"/>
  <c r="J12" i="25" s="1"/>
  <c r="J11" i="25" l="1"/>
  <c r="K23" i="25"/>
  <c r="L23" i="25" s="1"/>
  <c r="K31" i="25"/>
  <c r="L31" i="25" s="1"/>
  <c r="K39" i="25"/>
  <c r="L39" i="25" s="1"/>
  <c r="K47" i="25"/>
  <c r="L47" i="25" s="1"/>
  <c r="K55" i="25"/>
  <c r="L55" i="25" s="1"/>
  <c r="K63" i="25"/>
  <c r="L63" i="25" s="1"/>
  <c r="K71" i="25"/>
  <c r="L71" i="25" s="1"/>
  <c r="K16" i="25"/>
  <c r="L16" i="25" s="1"/>
  <c r="K24" i="25"/>
  <c r="L24" i="25" s="1"/>
  <c r="K32" i="25"/>
  <c r="L32" i="25" s="1"/>
  <c r="K40" i="25"/>
  <c r="L40" i="25" s="1"/>
  <c r="K48" i="25"/>
  <c r="L48" i="25" s="1"/>
  <c r="K56" i="25"/>
  <c r="L56" i="25" s="1"/>
  <c r="K64" i="25"/>
  <c r="L64" i="25" s="1"/>
  <c r="K17" i="25"/>
  <c r="L17" i="25" s="1"/>
  <c r="K41" i="25"/>
  <c r="L41" i="25" s="1"/>
  <c r="K57" i="25"/>
  <c r="L57" i="25" s="1"/>
  <c r="K26" i="25"/>
  <c r="L26" i="25" s="1"/>
  <c r="K42" i="25"/>
  <c r="L42" i="25" s="1"/>
  <c r="K50" i="25"/>
  <c r="L50" i="25" s="1"/>
  <c r="K58" i="25"/>
  <c r="L58" i="25" s="1"/>
  <c r="K66" i="25"/>
  <c r="L66" i="25" s="1"/>
  <c r="K19" i="25"/>
  <c r="L19" i="25" s="1"/>
  <c r="K27" i="25"/>
  <c r="L27" i="25" s="1"/>
  <c r="K35" i="25"/>
  <c r="L35" i="25" s="1"/>
  <c r="K43" i="25"/>
  <c r="L43" i="25" s="1"/>
  <c r="K51" i="25"/>
  <c r="L51" i="25" s="1"/>
  <c r="K59" i="25"/>
  <c r="L59" i="25" s="1"/>
  <c r="K67" i="25"/>
  <c r="L67" i="25" s="1"/>
  <c r="K33" i="25"/>
  <c r="L33" i="25" s="1"/>
  <c r="K65" i="25"/>
  <c r="L65" i="25" s="1"/>
  <c r="K34" i="25"/>
  <c r="L34" i="25" s="1"/>
  <c r="K20" i="25"/>
  <c r="L20" i="25" s="1"/>
  <c r="K36" i="25"/>
  <c r="L36" i="25" s="1"/>
  <c r="K52" i="25"/>
  <c r="L52" i="25" s="1"/>
  <c r="K60" i="25"/>
  <c r="L60" i="25" s="1"/>
  <c r="K13" i="25"/>
  <c r="L13" i="25" s="1"/>
  <c r="K21" i="25"/>
  <c r="L21" i="25" s="1"/>
  <c r="K29" i="25"/>
  <c r="L29" i="25" s="1"/>
  <c r="K37" i="25"/>
  <c r="L37" i="25" s="1"/>
  <c r="K45" i="25"/>
  <c r="L45" i="25" s="1"/>
  <c r="K53" i="25"/>
  <c r="L53" i="25" s="1"/>
  <c r="K61" i="25"/>
  <c r="L61" i="25" s="1"/>
  <c r="K69" i="25"/>
  <c r="L69" i="25" s="1"/>
  <c r="K15" i="25"/>
  <c r="L15" i="25" s="1"/>
  <c r="K25" i="25"/>
  <c r="L25" i="25" s="1"/>
  <c r="K49" i="25"/>
  <c r="L49" i="25" s="1"/>
  <c r="K18" i="25"/>
  <c r="L18" i="25" s="1"/>
  <c r="K12" i="25"/>
  <c r="K28" i="25"/>
  <c r="L28" i="25" s="1"/>
  <c r="K44" i="25"/>
  <c r="L44" i="25" s="1"/>
  <c r="K68" i="25"/>
  <c r="L68" i="25" s="1"/>
  <c r="K14" i="25"/>
  <c r="L14" i="25" s="1"/>
  <c r="K22" i="25"/>
  <c r="L22" i="25" s="1"/>
  <c r="K30" i="25"/>
  <c r="L30" i="25" s="1"/>
  <c r="K38" i="25"/>
  <c r="L38" i="25" s="1"/>
  <c r="K46" i="25"/>
  <c r="L46" i="25" s="1"/>
  <c r="K54" i="25"/>
  <c r="L54" i="25" s="1"/>
  <c r="K62" i="25"/>
  <c r="L62" i="25" s="1"/>
  <c r="K70" i="25"/>
  <c r="L70" i="25" s="1"/>
  <c r="L12" i="25" l="1"/>
  <c r="L11" i="25" s="1"/>
  <c r="K11" i="25"/>
</calcChain>
</file>

<file path=xl/sharedStrings.xml><?xml version="1.0" encoding="utf-8"?>
<sst xmlns="http://schemas.openxmlformats.org/spreadsheetml/2006/main" count="258" uniqueCount="98">
  <si>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</si>
  <si>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</si>
  <si>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</si>
  <si>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</si>
  <si>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 (VADĪBA)</t>
  </si>
  <si>
    <t>VRS DAUGAVPILS PĀRVALDES KRID OPERATĪVĀS DARBĪBAS NODAĻA</t>
  </si>
  <si>
    <t>Valsts robežsardze</t>
  </si>
  <si>
    <t>Mēneš-alga</t>
  </si>
  <si>
    <t xml:space="preserve">Stundas likme </t>
  </si>
  <si>
    <t>Amats</t>
  </si>
  <si>
    <t>galvenais inspektors</t>
  </si>
  <si>
    <t>nodaļas priekšnieks</t>
  </si>
  <si>
    <t>pārvaldes priekšnieks</t>
  </si>
  <si>
    <t>Pārvalde</t>
  </si>
  <si>
    <t>Tabeles Nr.</t>
  </si>
  <si>
    <t>Piemaksas apmērs</t>
  </si>
  <si>
    <t>VSAOI 23,59%</t>
  </si>
  <si>
    <t>Atlīdzība (EKK1000)</t>
  </si>
  <si>
    <t>VRS DAUGAVPILS PĀRVALDE</t>
  </si>
  <si>
    <t>18734</t>
  </si>
  <si>
    <t>20303</t>
  </si>
  <si>
    <t xml:space="preserve">Iesaistes stundas </t>
  </si>
  <si>
    <t>Nr. p.k.</t>
  </si>
  <si>
    <t>galvenais inspektors (operatīvajā darbā)</t>
  </si>
  <si>
    <t>VRS RĪGAS PĀRVALDE</t>
  </si>
  <si>
    <t>VRS RĪGAS PĀRVALDES ATGRIEŠANAS UN PATVĒRUMA MEKLĒTĀJU DIENESTS</t>
  </si>
  <si>
    <t>20158</t>
  </si>
  <si>
    <t>Mērķa piemaksa (EKK1149)</t>
  </si>
  <si>
    <t>10.pielikums</t>
  </si>
  <si>
    <t>Piemaksas par nozīmīgu ieguldījumu attiecīgās institūcijas stratēģisko mērķu sasniegšanā amatpersonām ar speciālajām dienesta pakāpēm laika periodā no 2022.gada 1.jūlija līdz 31.jūlijam</t>
  </si>
  <si>
    <t>VRS DAUGAVPILS PĀRVALDES RIKD OPERATĪVĀS VADĪBAS NODAĻA</t>
  </si>
  <si>
    <t>inspektors</t>
  </si>
  <si>
    <t>16758</t>
  </si>
  <si>
    <t>VRS DAUGAVPILS PĀRVALDES KAPLAVAS ROBEŽAPSARDZĪBAS NODAĻA</t>
  </si>
  <si>
    <t>vecākais inspektors</t>
  </si>
  <si>
    <t>27722</t>
  </si>
  <si>
    <t>17743</t>
  </si>
  <si>
    <t>robežapsardzības nodaļas priekšnieks</t>
  </si>
  <si>
    <t>17517</t>
  </si>
  <si>
    <t>16767</t>
  </si>
  <si>
    <t>VRS DAUGAVPILS PĀRVALDES ŠĶAUNES ROBEŽAPSARDZĪBAS NODAĻA</t>
  </si>
  <si>
    <t>35367</t>
  </si>
  <si>
    <t>16800</t>
  </si>
  <si>
    <t>18434</t>
  </si>
  <si>
    <t>18437</t>
  </si>
  <si>
    <t>16864</t>
  </si>
  <si>
    <t>17634</t>
  </si>
  <si>
    <t>17733</t>
  </si>
  <si>
    <t>18444</t>
  </si>
  <si>
    <t>17228</t>
  </si>
  <si>
    <t>19216</t>
  </si>
  <si>
    <t>19219</t>
  </si>
  <si>
    <t>25921</t>
  </si>
  <si>
    <t>19228</t>
  </si>
  <si>
    <t>16955</t>
  </si>
  <si>
    <t>19244</t>
  </si>
  <si>
    <t>19455</t>
  </si>
  <si>
    <t>17309</t>
  </si>
  <si>
    <t>robežapsardzības nodaļas priekšnieka vietnieks</t>
  </si>
  <si>
    <t>19577</t>
  </si>
  <si>
    <t>33233</t>
  </si>
  <si>
    <t>19523</t>
  </si>
  <si>
    <t>jaunākais inspektors</t>
  </si>
  <si>
    <t>36677</t>
  </si>
  <si>
    <t>26209</t>
  </si>
  <si>
    <t>19780</t>
  </si>
  <si>
    <t>20293</t>
  </si>
  <si>
    <t>vecākais inspektors (robežuzraudzības tehnisko līdzekļu jomā)</t>
  </si>
  <si>
    <t>20294</t>
  </si>
  <si>
    <t>33896</t>
  </si>
  <si>
    <t>36306</t>
  </si>
  <si>
    <t>20319</t>
  </si>
  <si>
    <t>20320</t>
  </si>
  <si>
    <t>37610</t>
  </si>
  <si>
    <t>31883</t>
  </si>
  <si>
    <t>17458</t>
  </si>
  <si>
    <t>VRS DAUGAVPILS PĀRVALDES ROBEŽKONTROLES UN IMIGRĀCIJAS KONTROLES DIENESTS (RIKD)</t>
  </si>
  <si>
    <t>dienesta priekšnieks</t>
  </si>
  <si>
    <t>17719</t>
  </si>
  <si>
    <t>20847</t>
  </si>
  <si>
    <t>36675</t>
  </si>
  <si>
    <t>35378</t>
  </si>
  <si>
    <t>17740</t>
  </si>
  <si>
    <t>17303</t>
  </si>
  <si>
    <t>20574</t>
  </si>
  <si>
    <t>28884</t>
  </si>
  <si>
    <t>17304</t>
  </si>
  <si>
    <t>17132</t>
  </si>
  <si>
    <t>20020</t>
  </si>
  <si>
    <t>28676</t>
  </si>
  <si>
    <t>34320</t>
  </si>
  <si>
    <t>17305</t>
  </si>
  <si>
    <t>36323</t>
  </si>
  <si>
    <t>16897</t>
  </si>
  <si>
    <t>19215</t>
  </si>
  <si>
    <t>19764</t>
  </si>
  <si>
    <t>19765</t>
  </si>
  <si>
    <t>17361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</si>
</sst>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9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5422223578601"/>
      </left>
      <right style="thin">
        <color theme="0" tint="-0.49995422223578601"/>
      </right>
      <top style="thin">
        <color theme="0" tint="-0.49995422223578601"/>
      </top>
      <bottom style="thin">
        <color theme="0" tint="-0.4999542222357860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2">
    <xf numFmtId="0" fontId="0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28" fillId="0" borderId="0"/>
  </cellStyleXfs>
  <cellXfs count="35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1" fillId="0" borderId="0" xfId="52"/>
    <xf numFmtId="0" fontId="1" fillId="0" borderId="0" xfId="52" applyAlignment="1">
      <alignment wrapText="1"/>
    </xf>
    <xf numFmtId="0" fontId="25" fillId="0" borderId="0" xfId="54" applyFill="1" applyAlignment="1">
      <alignment vertical="top" wrapText="1"/>
    </xf>
    <xf numFmtId="9" fontId="0" fillId="0" borderId="0" xfId="55" applyFont="1" applyFill="1" applyAlignment="1">
      <alignment vertical="top" wrapText="1"/>
    </xf>
    <xf numFmtId="2" fontId="25" fillId="0" borderId="0" xfId="54" applyNumberFormat="1" applyFill="1" applyAlignment="1">
      <alignment vertical="top" wrapText="1"/>
    </xf>
    <xf numFmtId="4" fontId="23" fillId="3" borderId="1" xfId="48" applyNumberFormat="1" applyFont="1" applyFill="1" applyBorder="1" applyAlignment="1">
      <alignment horizontal="center" vertical="center"/>
    </xf>
    <xf numFmtId="0" fontId="22" fillId="0" borderId="0" xfId="58" applyFont="1" applyFill="1" applyAlignment="1">
      <alignment vertical="top"/>
    </xf>
    <xf numFmtId="0" fontId="22" fillId="0" borderId="0" xfId="58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2" fillId="0" borderId="0" xfId="61" applyFont="1" applyAlignment="1">
      <alignment vertical="top"/>
    </xf>
    <xf numFmtId="0" fontId="22" fillId="0" borderId="0" xfId="61" applyFont="1" applyAlignment="1">
      <alignment vertical="top" wrapText="1"/>
    </xf>
    <xf numFmtId="2" fontId="22" fillId="0" borderId="0" xfId="61" applyNumberFormat="1" applyFont="1" applyAlignment="1">
      <alignment vertical="top"/>
    </xf>
    <xf numFmtId="1" fontId="22" fillId="0" borderId="0" xfId="61" applyNumberFormat="1" applyFont="1" applyAlignment="1">
      <alignment vertical="top"/>
    </xf>
    <xf numFmtId="0" fontId="22" fillId="0" borderId="0" xfId="61" applyFont="1"/>
    <xf numFmtId="0" fontId="20" fillId="0" borderId="0" xfId="5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vertical="top"/>
    </xf>
    <xf numFmtId="49" fontId="22" fillId="0" borderId="2" xfId="0" applyNumberFormat="1" applyFont="1" applyBorder="1" applyAlignment="1">
      <alignment horizontal="left" vertical="top" wrapText="1"/>
    </xf>
    <xf numFmtId="49" fontId="22" fillId="0" borderId="2" xfId="0" applyNumberFormat="1" applyFont="1" applyBorder="1" applyAlignment="1">
      <alignment horizontal="left" vertical="top"/>
    </xf>
    <xf numFmtId="9" fontId="22" fillId="0" borderId="2" xfId="56" applyFont="1" applyBorder="1" applyAlignment="1">
      <alignment horizontal="center" vertical="top"/>
    </xf>
    <xf numFmtId="2" fontId="22" fillId="0" borderId="2" xfId="0" applyNumberFormat="1" applyFont="1" applyBorder="1" applyAlignment="1">
      <alignment vertical="top"/>
    </xf>
    <xf numFmtId="164" fontId="22" fillId="0" borderId="3" xfId="0" applyNumberFormat="1" applyFont="1" applyBorder="1" applyAlignment="1">
      <alignment horizontal="center" vertical="top"/>
    </xf>
    <xf numFmtId="165" fontId="22" fillId="0" borderId="3" xfId="0" applyNumberFormat="1" applyFont="1" applyBorder="1" applyAlignment="1">
      <alignment horizontal="right" vertical="top"/>
    </xf>
    <xf numFmtId="2" fontId="22" fillId="0" borderId="3" xfId="0" applyNumberFormat="1" applyFont="1" applyBorder="1" applyAlignment="1">
      <alignment horizontal="right" vertical="top"/>
    </xf>
  </cellXfs>
  <cellStyles count="62">
    <cellStyle name="Hyperlink 2 2" xfId="59"/>
    <cellStyle name="Normal" xfId="0" builtinId="0"/>
    <cellStyle name="Normal 10" xfId="4"/>
    <cellStyle name="Normal 11" xfId="5"/>
    <cellStyle name="Normal 11 10" xfId="41"/>
    <cellStyle name="Normal 11 11" xfId="47"/>
    <cellStyle name="Normal 11 2" xfId="7"/>
    <cellStyle name="Normal 11 3" xfId="8"/>
    <cellStyle name="Normal 11 4" xfId="12"/>
    <cellStyle name="Normal 11 5" xfId="16"/>
    <cellStyle name="Normal 11 6" xfId="20"/>
    <cellStyle name="Normal 11 7" xfId="26"/>
    <cellStyle name="Normal 11 8" xfId="28"/>
    <cellStyle name="Normal 11 9" xfId="36"/>
    <cellStyle name="Normal 12" xfId="9"/>
    <cellStyle name="Normal 12 2" xfId="13"/>
    <cellStyle name="Normal 12 3" xfId="19"/>
    <cellStyle name="Normal 12 4" xfId="21"/>
    <cellStyle name="Normal 12 5" xfId="29"/>
    <cellStyle name="Normal 12 6" xfId="30"/>
    <cellStyle name="Normal 12 7" xfId="40"/>
    <cellStyle name="Normal 12 8" xfId="46"/>
    <cellStyle name="Normal 13" xfId="27"/>
    <cellStyle name="Normal 14" xfId="14"/>
    <cellStyle name="Normal 14 2" xfId="17"/>
    <cellStyle name="Normal 14 3" xfId="24"/>
    <cellStyle name="Normal 14 4" xfId="34"/>
    <cellStyle name="Normal 14 5" xfId="39"/>
    <cellStyle name="Normal 14 6" xfId="44"/>
    <cellStyle name="Normal 15" xfId="58"/>
    <cellStyle name="Normal 16" xfId="18"/>
    <cellStyle name="Normal 16 2" xfId="25"/>
    <cellStyle name="Normal 16 3" xfId="35"/>
    <cellStyle name="Normal 17" xfId="22"/>
    <cellStyle name="Normal 17 2" xfId="37"/>
    <cellStyle name="Normal 17 3" xfId="45"/>
    <cellStyle name="Normal 18" xfId="61"/>
    <cellStyle name="Normal 19" xfId="32"/>
    <cellStyle name="Normal 19 2" xfId="42"/>
    <cellStyle name="Normal 2" xfId="1"/>
    <cellStyle name="Normal 20" xfId="38"/>
    <cellStyle name="Normal 20 2" xfId="43"/>
    <cellStyle name="Normal 3" xfId="2"/>
    <cellStyle name="Normal 4" xfId="10"/>
    <cellStyle name="Normal 5" xfId="31"/>
    <cellStyle name="Normal 6" xfId="48"/>
    <cellStyle name="Normal 6 2" xfId="51"/>
    <cellStyle name="Normal 7" xfId="3"/>
    <cellStyle name="Normal 7 2" xfId="6"/>
    <cellStyle name="Normal 7 3" xfId="11"/>
    <cellStyle name="Normal 7 4" xfId="15"/>
    <cellStyle name="Normal 7 5" xfId="23"/>
    <cellStyle name="Normal 7 6" xfId="33"/>
    <cellStyle name="Normal 8" xfId="52"/>
    <cellStyle name="Normal 9" xfId="54"/>
    <cellStyle name="Parasts 2" xfId="49"/>
    <cellStyle name="Parasts 2 2" xfId="50"/>
    <cellStyle name="Percent" xfId="57" builtinId="5"/>
    <cellStyle name="Percent 2" xfId="53"/>
    <cellStyle name="Percent 2 2" xfId="56"/>
    <cellStyle name="Percent 3" xfId="55"/>
    <cellStyle name="Percent 4" xfId="6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71"/>
  <sheetViews>
    <sheetView tabSelected="1" topLeftCell="A4" zoomScaleNormal="100" zoomScaleSheetLayoutView="82" workbookViewId="0">
      <selection activeCell="L11" sqref="L11"/>
    </sheetView>
  </sheetViews>
  <sheetFormatPr defaultColWidth="9.109375" defaultRowHeight="13.2" x14ac:dyDescent="0.25"/>
  <cols>
    <col min="1" max="1" width="5.5546875" style="21" customWidth="1"/>
    <col min="2" max="2" width="12.44140625" style="22" customWidth="1"/>
    <col min="3" max="3" width="15.6640625" style="22" customWidth="1"/>
    <col min="4" max="4" width="11" style="22" customWidth="1"/>
    <col min="5" max="5" width="7" style="22" customWidth="1"/>
    <col min="6" max="6" width="9.6640625" style="21" customWidth="1"/>
    <col min="7" max="7" width="9.109375" style="23" customWidth="1"/>
    <col min="8" max="8" width="9.5546875" style="21" customWidth="1"/>
    <col min="9" max="9" width="9.5546875" style="24" customWidth="1"/>
    <col min="10" max="10" width="10.109375" style="21" customWidth="1"/>
    <col min="11" max="11" width="9.5546875" style="21" customWidth="1"/>
    <col min="12" max="12" width="10.33203125" style="23" customWidth="1"/>
    <col min="13" max="16384" width="9.109375" style="25"/>
  </cols>
  <sheetData>
    <row r="1" spans="1:12" ht="14.4" x14ac:dyDescent="0.3">
      <c r="A1" s="10"/>
      <c r="B1" s="11"/>
      <c r="C1" s="4"/>
      <c r="D1" s="5"/>
      <c r="E1" s="4"/>
      <c r="F1" s="4"/>
      <c r="G1" s="4"/>
      <c r="H1" s="4"/>
      <c r="I1" s="6"/>
      <c r="J1" s="4"/>
      <c r="K1" s="4"/>
      <c r="L1" s="1" t="s">
        <v>28</v>
      </c>
    </row>
    <row r="2" spans="1:12" ht="14.4" x14ac:dyDescent="0.3">
      <c r="A2" s="10"/>
      <c r="B2" s="11"/>
      <c r="C2" s="4"/>
      <c r="D2" s="5"/>
      <c r="E2" s="4"/>
      <c r="F2" s="5"/>
      <c r="G2" s="4"/>
      <c r="H2" s="4"/>
      <c r="I2" s="6"/>
      <c r="J2" s="4"/>
      <c r="K2" s="4"/>
      <c r="L2" s="2" t="s">
        <v>2</v>
      </c>
    </row>
    <row r="3" spans="1:12" ht="14.4" x14ac:dyDescent="0.3">
      <c r="A3" s="10"/>
      <c r="B3" s="11"/>
      <c r="C3" s="4"/>
      <c r="D3" s="5"/>
      <c r="E3" s="4"/>
      <c r="F3" s="5"/>
      <c r="G3" s="4"/>
      <c r="H3" s="4"/>
      <c r="I3" s="6"/>
      <c r="J3" s="4"/>
      <c r="K3" s="4"/>
      <c r="L3" s="2" t="s">
        <v>0</v>
      </c>
    </row>
    <row r="4" spans="1:12" ht="14.4" x14ac:dyDescent="0.3">
      <c r="A4" s="10"/>
      <c r="B4" s="11"/>
      <c r="C4" s="4"/>
      <c r="D4" s="5"/>
      <c r="E4" s="4"/>
      <c r="F4" s="5"/>
      <c r="G4" s="4"/>
      <c r="H4" s="4"/>
      <c r="I4" s="6"/>
      <c r="J4" s="4"/>
      <c r="K4" s="4"/>
      <c r="L4" s="2" t="s">
        <v>1</v>
      </c>
    </row>
    <row r="5" spans="1:12" ht="14.4" x14ac:dyDescent="0.3">
      <c r="A5" s="10"/>
      <c r="B5" s="11"/>
      <c r="C5" s="4"/>
      <c r="D5" s="5"/>
      <c r="E5" s="4"/>
      <c r="F5" s="5"/>
      <c r="G5" s="4"/>
      <c r="H5" s="4"/>
      <c r="I5" s="6"/>
      <c r="J5" s="4"/>
      <c r="K5" s="4"/>
      <c r="L5" s="4"/>
    </row>
    <row r="6" spans="1:12" ht="17.399999999999999" x14ac:dyDescent="0.3">
      <c r="A6" s="10"/>
      <c r="B6" s="3" t="s">
        <v>6</v>
      </c>
      <c r="C6" s="4"/>
      <c r="D6" s="16"/>
      <c r="E6" s="3"/>
      <c r="F6" s="5"/>
      <c r="G6" s="4"/>
      <c r="H6" s="4"/>
      <c r="I6" s="6"/>
      <c r="J6" s="4"/>
      <c r="K6" s="4"/>
      <c r="L6" s="4"/>
    </row>
    <row r="7" spans="1:12" ht="14.4" x14ac:dyDescent="0.3">
      <c r="A7" s="10"/>
      <c r="B7" s="11"/>
      <c r="C7" s="4"/>
      <c r="D7" s="5"/>
      <c r="E7" s="4"/>
      <c r="F7" s="5"/>
      <c r="G7" s="4"/>
      <c r="H7" s="4"/>
      <c r="I7" s="6"/>
      <c r="J7" s="4"/>
      <c r="K7" s="4"/>
      <c r="L7" s="4"/>
    </row>
    <row r="8" spans="1:12" ht="34.200000000000003" customHeight="1" x14ac:dyDescent="0.25">
      <c r="A8" s="26" t="s">
        <v>29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10"/>
      <c r="B9" s="11"/>
      <c r="C9" s="6"/>
      <c r="D9" s="6"/>
      <c r="E9" s="6"/>
      <c r="F9" s="7"/>
      <c r="G9" s="6"/>
      <c r="I9" s="6"/>
      <c r="J9" s="8"/>
      <c r="K9" s="8"/>
      <c r="L9" s="8"/>
    </row>
    <row r="10" spans="1:12" ht="52.8" x14ac:dyDescent="0.25">
      <c r="A10" s="15" t="s">
        <v>22</v>
      </c>
      <c r="B10" s="17" t="s">
        <v>13</v>
      </c>
      <c r="C10" s="17" t="s">
        <v>3</v>
      </c>
      <c r="D10" s="17" t="s">
        <v>9</v>
      </c>
      <c r="E10" s="17" t="s">
        <v>14</v>
      </c>
      <c r="F10" s="18" t="s">
        <v>15</v>
      </c>
      <c r="G10" s="19" t="s">
        <v>7</v>
      </c>
      <c r="H10" s="20" t="s">
        <v>21</v>
      </c>
      <c r="I10" s="19" t="s">
        <v>8</v>
      </c>
      <c r="J10" s="19" t="s">
        <v>27</v>
      </c>
      <c r="K10" s="19" t="s">
        <v>16</v>
      </c>
      <c r="L10" s="19" t="s">
        <v>17</v>
      </c>
    </row>
    <row r="11" spans="1:12" x14ac:dyDescent="0.25">
      <c r="A11" s="12"/>
      <c r="B11" s="12"/>
      <c r="C11" s="12"/>
      <c r="D11" s="12"/>
      <c r="E11" s="12"/>
      <c r="F11" s="13"/>
      <c r="G11" s="14"/>
      <c r="H11" s="9">
        <f t="shared" ref="H11:K11" si="0">SUM(H12:H71)</f>
        <v>9728</v>
      </c>
      <c r="I11" s="9"/>
      <c r="J11" s="9">
        <f t="shared" si="0"/>
        <v>6455.43</v>
      </c>
      <c r="K11" s="9">
        <f t="shared" si="0"/>
        <v>1522.8599999999997</v>
      </c>
      <c r="L11" s="9">
        <f>SUM(L12:L71)</f>
        <v>7978.29</v>
      </c>
    </row>
    <row r="12" spans="1:12" ht="92.4" x14ac:dyDescent="0.25">
      <c r="A12" s="27">
        <v>1</v>
      </c>
      <c r="B12" s="28" t="s">
        <v>18</v>
      </c>
      <c r="C12" s="28" t="s">
        <v>30</v>
      </c>
      <c r="D12" s="28" t="s">
        <v>31</v>
      </c>
      <c r="E12" s="29" t="s">
        <v>32</v>
      </c>
      <c r="F12" s="30">
        <v>0.02</v>
      </c>
      <c r="G12" s="31">
        <v>923</v>
      </c>
      <c r="H12" s="32">
        <v>168</v>
      </c>
      <c r="I12" s="33">
        <f t="shared" ref="I12:I71" si="1">ROUND(G12/160,3)</f>
        <v>5.7690000000000001</v>
      </c>
      <c r="J12" s="34">
        <f>IF(F12=100%,0,ROUND(I12*H12*F12,2))</f>
        <v>19.38</v>
      </c>
      <c r="K12" s="34">
        <f t="shared" ref="K12:K71" si="2">ROUND(J12*0.2359,2)</f>
        <v>4.57</v>
      </c>
      <c r="L12" s="34">
        <f t="shared" ref="L12:L71" si="3">J12+K12</f>
        <v>23.95</v>
      </c>
    </row>
    <row r="13" spans="1:12" ht="79.2" x14ac:dyDescent="0.25">
      <c r="A13" s="27">
        <v>2</v>
      </c>
      <c r="B13" s="28" t="s">
        <v>18</v>
      </c>
      <c r="C13" s="28" t="s">
        <v>33</v>
      </c>
      <c r="D13" s="28" t="s">
        <v>34</v>
      </c>
      <c r="E13" s="29" t="s">
        <v>35</v>
      </c>
      <c r="F13" s="30">
        <v>0.19</v>
      </c>
      <c r="G13" s="31">
        <v>1075</v>
      </c>
      <c r="H13" s="32">
        <v>168</v>
      </c>
      <c r="I13" s="33">
        <f t="shared" si="1"/>
        <v>6.7190000000000003</v>
      </c>
      <c r="J13" s="34">
        <f>IF(F13=100%,0,ROUND(I13*H13*F13,2))</f>
        <v>214.47</v>
      </c>
      <c r="K13" s="34">
        <f t="shared" si="2"/>
        <v>50.59</v>
      </c>
      <c r="L13" s="34">
        <f t="shared" si="3"/>
        <v>265.06</v>
      </c>
    </row>
    <row r="14" spans="1:12" ht="79.2" x14ac:dyDescent="0.25">
      <c r="A14" s="27">
        <v>3</v>
      </c>
      <c r="B14" s="28" t="s">
        <v>24</v>
      </c>
      <c r="C14" s="28" t="s">
        <v>25</v>
      </c>
      <c r="D14" s="28" t="s">
        <v>10</v>
      </c>
      <c r="E14" s="29" t="s">
        <v>36</v>
      </c>
      <c r="F14" s="30">
        <v>0.02</v>
      </c>
      <c r="G14" s="31">
        <v>1192</v>
      </c>
      <c r="H14" s="32">
        <v>88</v>
      </c>
      <c r="I14" s="33">
        <f t="shared" si="1"/>
        <v>7.45</v>
      </c>
      <c r="J14" s="34">
        <f>IF(F14=100%,0,ROUND(I14*H14*F14,2))</f>
        <v>13.11</v>
      </c>
      <c r="K14" s="34">
        <f t="shared" si="2"/>
        <v>3.09</v>
      </c>
      <c r="L14" s="34">
        <f t="shared" si="3"/>
        <v>16.2</v>
      </c>
    </row>
    <row r="15" spans="1:12" ht="79.2" x14ac:dyDescent="0.25">
      <c r="A15" s="27">
        <v>4</v>
      </c>
      <c r="B15" s="28" t="s">
        <v>18</v>
      </c>
      <c r="C15" s="28" t="s">
        <v>33</v>
      </c>
      <c r="D15" s="28" t="s">
        <v>37</v>
      </c>
      <c r="E15" s="29" t="s">
        <v>38</v>
      </c>
      <c r="F15" s="30">
        <v>0.2</v>
      </c>
      <c r="G15" s="31">
        <v>1538</v>
      </c>
      <c r="H15" s="32">
        <v>168</v>
      </c>
      <c r="I15" s="33">
        <f t="shared" si="1"/>
        <v>9.6129999999999995</v>
      </c>
      <c r="J15" s="34">
        <f>IF(F15=100%,0,ROUND(I15*H15*F15,2))</f>
        <v>323</v>
      </c>
      <c r="K15" s="34">
        <f t="shared" si="2"/>
        <v>76.2</v>
      </c>
      <c r="L15" s="34">
        <f t="shared" si="3"/>
        <v>399.2</v>
      </c>
    </row>
    <row r="16" spans="1:12" ht="79.2" x14ac:dyDescent="0.25">
      <c r="A16" s="27">
        <v>5</v>
      </c>
      <c r="B16" s="28" t="s">
        <v>18</v>
      </c>
      <c r="C16" s="28" t="s">
        <v>33</v>
      </c>
      <c r="D16" s="28" t="s">
        <v>34</v>
      </c>
      <c r="E16" s="29" t="s">
        <v>39</v>
      </c>
      <c r="F16" s="30">
        <v>0.2</v>
      </c>
      <c r="G16" s="31">
        <v>1085</v>
      </c>
      <c r="H16" s="32">
        <v>168</v>
      </c>
      <c r="I16" s="33">
        <f t="shared" si="1"/>
        <v>6.7809999999999997</v>
      </c>
      <c r="J16" s="34">
        <f>IF(F16=100%,0,ROUND(I16*H16*F16,2))</f>
        <v>227.84</v>
      </c>
      <c r="K16" s="34">
        <f t="shared" si="2"/>
        <v>53.75</v>
      </c>
      <c r="L16" s="34">
        <f t="shared" si="3"/>
        <v>281.59000000000003</v>
      </c>
    </row>
    <row r="17" spans="1:12" ht="79.2" x14ac:dyDescent="0.25">
      <c r="A17" s="27">
        <v>6</v>
      </c>
      <c r="B17" s="28" t="s">
        <v>18</v>
      </c>
      <c r="C17" s="28" t="s">
        <v>40</v>
      </c>
      <c r="D17" s="28" t="s">
        <v>31</v>
      </c>
      <c r="E17" s="29" t="s">
        <v>41</v>
      </c>
      <c r="F17" s="30">
        <v>6.9999999999999993E-2</v>
      </c>
      <c r="G17" s="31">
        <v>938</v>
      </c>
      <c r="H17" s="32">
        <v>168</v>
      </c>
      <c r="I17" s="33">
        <f t="shared" si="1"/>
        <v>5.8630000000000004</v>
      </c>
      <c r="J17" s="34">
        <f>IF(F17=100%,0,ROUND(I17*H17*F17,2))</f>
        <v>68.95</v>
      </c>
      <c r="K17" s="34">
        <f t="shared" si="2"/>
        <v>16.27</v>
      </c>
      <c r="L17" s="34">
        <f t="shared" si="3"/>
        <v>85.22</v>
      </c>
    </row>
    <row r="18" spans="1:12" ht="79.2" x14ac:dyDescent="0.25">
      <c r="A18" s="27">
        <v>7</v>
      </c>
      <c r="B18" s="28" t="s">
        <v>18</v>
      </c>
      <c r="C18" s="28" t="s">
        <v>33</v>
      </c>
      <c r="D18" s="28" t="s">
        <v>34</v>
      </c>
      <c r="E18" s="29" t="s">
        <v>42</v>
      </c>
      <c r="F18" s="30">
        <v>0.2</v>
      </c>
      <c r="G18" s="31">
        <v>1080</v>
      </c>
      <c r="H18" s="32">
        <v>168</v>
      </c>
      <c r="I18" s="33">
        <f t="shared" si="1"/>
        <v>6.75</v>
      </c>
      <c r="J18" s="34">
        <f>IF(F18=100%,0,ROUND(I18*H18*F18,2))</f>
        <v>226.8</v>
      </c>
      <c r="K18" s="34">
        <f t="shared" si="2"/>
        <v>53.5</v>
      </c>
      <c r="L18" s="34">
        <f t="shared" si="3"/>
        <v>280.3</v>
      </c>
    </row>
    <row r="19" spans="1:12" ht="79.2" x14ac:dyDescent="0.25">
      <c r="A19" s="27">
        <v>8</v>
      </c>
      <c r="B19" s="28" t="s">
        <v>18</v>
      </c>
      <c r="C19" s="28" t="s">
        <v>33</v>
      </c>
      <c r="D19" s="28" t="s">
        <v>31</v>
      </c>
      <c r="E19" s="29" t="s">
        <v>43</v>
      </c>
      <c r="F19" s="30">
        <v>0.2</v>
      </c>
      <c r="G19" s="31">
        <v>953</v>
      </c>
      <c r="H19" s="32">
        <v>168</v>
      </c>
      <c r="I19" s="33">
        <f t="shared" si="1"/>
        <v>5.9560000000000004</v>
      </c>
      <c r="J19" s="34">
        <f>IF(F19=100%,0,ROUND(I19*H19*F19,2))</f>
        <v>200.12</v>
      </c>
      <c r="K19" s="34">
        <f t="shared" si="2"/>
        <v>47.21</v>
      </c>
      <c r="L19" s="34">
        <f t="shared" si="3"/>
        <v>247.33</v>
      </c>
    </row>
    <row r="20" spans="1:12" ht="79.2" x14ac:dyDescent="0.25">
      <c r="A20" s="27">
        <v>9</v>
      </c>
      <c r="B20" s="28" t="s">
        <v>18</v>
      </c>
      <c r="C20" s="28" t="s">
        <v>40</v>
      </c>
      <c r="D20" s="28" t="s">
        <v>31</v>
      </c>
      <c r="E20" s="29" t="s">
        <v>44</v>
      </c>
      <c r="F20" s="30">
        <v>6.0000000000000005E-2</v>
      </c>
      <c r="G20" s="31">
        <v>953</v>
      </c>
      <c r="H20" s="32">
        <v>168</v>
      </c>
      <c r="I20" s="33">
        <f t="shared" si="1"/>
        <v>5.9560000000000004</v>
      </c>
      <c r="J20" s="34">
        <f>IF(F20=100%,0,ROUND(I20*H20*F20,2))</f>
        <v>60.04</v>
      </c>
      <c r="K20" s="34">
        <f t="shared" si="2"/>
        <v>14.16</v>
      </c>
      <c r="L20" s="34">
        <f t="shared" si="3"/>
        <v>74.2</v>
      </c>
    </row>
    <row r="21" spans="1:12" ht="79.2" x14ac:dyDescent="0.25">
      <c r="A21" s="27">
        <v>10</v>
      </c>
      <c r="B21" s="28" t="s">
        <v>18</v>
      </c>
      <c r="C21" s="28" t="s">
        <v>40</v>
      </c>
      <c r="D21" s="28" t="s">
        <v>34</v>
      </c>
      <c r="E21" s="29" t="s">
        <v>45</v>
      </c>
      <c r="F21" s="30">
        <v>6.9999999999999993E-2</v>
      </c>
      <c r="G21" s="31">
        <v>1095</v>
      </c>
      <c r="H21" s="32">
        <v>168</v>
      </c>
      <c r="I21" s="33">
        <f t="shared" si="1"/>
        <v>6.8440000000000003</v>
      </c>
      <c r="J21" s="34">
        <f>IF(F21=100%,0,ROUND(I21*H21*F21,2))</f>
        <v>80.489999999999995</v>
      </c>
      <c r="K21" s="34">
        <f t="shared" si="2"/>
        <v>18.989999999999998</v>
      </c>
      <c r="L21" s="34">
        <f t="shared" si="3"/>
        <v>99.47999999999999</v>
      </c>
    </row>
    <row r="22" spans="1:12" ht="79.2" x14ac:dyDescent="0.25">
      <c r="A22" s="27">
        <v>11</v>
      </c>
      <c r="B22" s="28" t="s">
        <v>18</v>
      </c>
      <c r="C22" s="28" t="s">
        <v>40</v>
      </c>
      <c r="D22" s="28" t="s">
        <v>31</v>
      </c>
      <c r="E22" s="29" t="s">
        <v>46</v>
      </c>
      <c r="F22" s="30">
        <v>6.0000000000000005E-2</v>
      </c>
      <c r="G22" s="31">
        <v>968</v>
      </c>
      <c r="H22" s="32">
        <v>168</v>
      </c>
      <c r="I22" s="33">
        <f t="shared" si="1"/>
        <v>6.05</v>
      </c>
      <c r="J22" s="34">
        <f>IF(F22=100%,0,ROUND(I22*H22*F22,2))</f>
        <v>60.98</v>
      </c>
      <c r="K22" s="34">
        <f t="shared" si="2"/>
        <v>14.39</v>
      </c>
      <c r="L22" s="34">
        <f t="shared" si="3"/>
        <v>75.37</v>
      </c>
    </row>
    <row r="23" spans="1:12" ht="79.2" x14ac:dyDescent="0.25">
      <c r="A23" s="27">
        <v>12</v>
      </c>
      <c r="B23" s="28" t="s">
        <v>18</v>
      </c>
      <c r="C23" s="28" t="s">
        <v>33</v>
      </c>
      <c r="D23" s="28" t="s">
        <v>31</v>
      </c>
      <c r="E23" s="29" t="s">
        <v>47</v>
      </c>
      <c r="F23" s="30">
        <v>0.2</v>
      </c>
      <c r="G23" s="31">
        <v>953</v>
      </c>
      <c r="H23" s="32">
        <v>168</v>
      </c>
      <c r="I23" s="33">
        <f t="shared" si="1"/>
        <v>5.9560000000000004</v>
      </c>
      <c r="J23" s="34">
        <f>IF(F23=100%,0,ROUND(I23*H23*F23,2))</f>
        <v>200.12</v>
      </c>
      <c r="K23" s="34">
        <f t="shared" si="2"/>
        <v>47.21</v>
      </c>
      <c r="L23" s="34">
        <f t="shared" si="3"/>
        <v>247.33</v>
      </c>
    </row>
    <row r="24" spans="1:12" ht="79.2" x14ac:dyDescent="0.25">
      <c r="A24" s="27">
        <v>13</v>
      </c>
      <c r="B24" s="28" t="s">
        <v>18</v>
      </c>
      <c r="C24" s="28" t="s">
        <v>40</v>
      </c>
      <c r="D24" s="28" t="s">
        <v>31</v>
      </c>
      <c r="E24" s="29" t="s">
        <v>48</v>
      </c>
      <c r="F24" s="30">
        <v>0.08</v>
      </c>
      <c r="G24" s="31">
        <v>953</v>
      </c>
      <c r="H24" s="32">
        <v>168</v>
      </c>
      <c r="I24" s="33">
        <f t="shared" si="1"/>
        <v>5.9560000000000004</v>
      </c>
      <c r="J24" s="34">
        <f>IF(F24=100%,0,ROUND(I24*H24*F24,2))</f>
        <v>80.05</v>
      </c>
      <c r="K24" s="34">
        <f t="shared" si="2"/>
        <v>18.88</v>
      </c>
      <c r="L24" s="34">
        <f t="shared" si="3"/>
        <v>98.929999999999993</v>
      </c>
    </row>
    <row r="25" spans="1:12" ht="79.2" x14ac:dyDescent="0.25">
      <c r="A25" s="27">
        <v>14</v>
      </c>
      <c r="B25" s="28" t="s">
        <v>24</v>
      </c>
      <c r="C25" s="28" t="s">
        <v>25</v>
      </c>
      <c r="D25" s="28" t="s">
        <v>10</v>
      </c>
      <c r="E25" s="29" t="s">
        <v>26</v>
      </c>
      <c r="F25" s="30">
        <v>0.02</v>
      </c>
      <c r="G25" s="31">
        <v>1182</v>
      </c>
      <c r="H25" s="32">
        <v>80</v>
      </c>
      <c r="I25" s="33">
        <f t="shared" si="1"/>
        <v>7.3879999999999999</v>
      </c>
      <c r="J25" s="34">
        <f>IF(F25=100%,0,ROUND(I25*H25*F25,2))</f>
        <v>11.82</v>
      </c>
      <c r="K25" s="34">
        <f t="shared" si="2"/>
        <v>2.79</v>
      </c>
      <c r="L25" s="34">
        <f t="shared" si="3"/>
        <v>14.61</v>
      </c>
    </row>
    <row r="26" spans="1:12" ht="79.2" x14ac:dyDescent="0.25">
      <c r="A26" s="27">
        <v>15</v>
      </c>
      <c r="B26" s="28" t="s">
        <v>18</v>
      </c>
      <c r="C26" s="28" t="s">
        <v>33</v>
      </c>
      <c r="D26" s="28" t="s">
        <v>31</v>
      </c>
      <c r="E26" s="29" t="s">
        <v>49</v>
      </c>
      <c r="F26" s="30">
        <v>0.19</v>
      </c>
      <c r="G26" s="31">
        <v>968</v>
      </c>
      <c r="H26" s="32">
        <v>168</v>
      </c>
      <c r="I26" s="33">
        <f t="shared" si="1"/>
        <v>6.05</v>
      </c>
      <c r="J26" s="34">
        <f>IF(F26=100%,0,ROUND(I26*H26*F26,2))</f>
        <v>193.12</v>
      </c>
      <c r="K26" s="34">
        <f t="shared" si="2"/>
        <v>45.56</v>
      </c>
      <c r="L26" s="34">
        <f t="shared" si="3"/>
        <v>238.68</v>
      </c>
    </row>
    <row r="27" spans="1:12" ht="79.2" x14ac:dyDescent="0.25">
      <c r="A27" s="27">
        <v>16</v>
      </c>
      <c r="B27" s="28" t="s">
        <v>18</v>
      </c>
      <c r="C27" s="28" t="s">
        <v>40</v>
      </c>
      <c r="D27" s="28" t="s">
        <v>31</v>
      </c>
      <c r="E27" s="29" t="s">
        <v>50</v>
      </c>
      <c r="F27" s="30">
        <v>6.0000000000000005E-2</v>
      </c>
      <c r="G27" s="31">
        <v>958</v>
      </c>
      <c r="H27" s="32">
        <v>168</v>
      </c>
      <c r="I27" s="33">
        <f t="shared" si="1"/>
        <v>5.9880000000000004</v>
      </c>
      <c r="J27" s="34">
        <f>IF(F27=100%,0,ROUND(I27*H27*F27,2))</f>
        <v>60.36</v>
      </c>
      <c r="K27" s="34">
        <f t="shared" si="2"/>
        <v>14.24</v>
      </c>
      <c r="L27" s="34">
        <f t="shared" si="3"/>
        <v>74.599999999999994</v>
      </c>
    </row>
    <row r="28" spans="1:12" ht="92.4" x14ac:dyDescent="0.25">
      <c r="A28" s="27">
        <v>17</v>
      </c>
      <c r="B28" s="28" t="s">
        <v>18</v>
      </c>
      <c r="C28" s="28" t="s">
        <v>30</v>
      </c>
      <c r="D28" s="28" t="s">
        <v>31</v>
      </c>
      <c r="E28" s="29" t="s">
        <v>51</v>
      </c>
      <c r="F28" s="30">
        <v>0.02</v>
      </c>
      <c r="G28" s="31">
        <v>959</v>
      </c>
      <c r="H28" s="32">
        <v>168</v>
      </c>
      <c r="I28" s="33">
        <f t="shared" si="1"/>
        <v>5.9939999999999998</v>
      </c>
      <c r="J28" s="34">
        <f>IF(F28=100%,0,ROUND(I28*H28*F28,2))</f>
        <v>20.14</v>
      </c>
      <c r="K28" s="34">
        <f t="shared" si="2"/>
        <v>4.75</v>
      </c>
      <c r="L28" s="34">
        <f t="shared" si="3"/>
        <v>24.89</v>
      </c>
    </row>
    <row r="29" spans="1:12" ht="92.4" x14ac:dyDescent="0.25">
      <c r="A29" s="27">
        <v>18</v>
      </c>
      <c r="B29" s="28" t="s">
        <v>18</v>
      </c>
      <c r="C29" s="28" t="s">
        <v>30</v>
      </c>
      <c r="D29" s="28" t="s">
        <v>31</v>
      </c>
      <c r="E29" s="29" t="s">
        <v>52</v>
      </c>
      <c r="F29" s="30">
        <v>0.02</v>
      </c>
      <c r="G29" s="31">
        <v>908</v>
      </c>
      <c r="H29" s="32">
        <v>168</v>
      </c>
      <c r="I29" s="33">
        <f t="shared" si="1"/>
        <v>5.6749999999999998</v>
      </c>
      <c r="J29" s="34">
        <f>IF(F29=100%,0,ROUND(I29*H29*F29,2))</f>
        <v>19.07</v>
      </c>
      <c r="K29" s="34">
        <f t="shared" si="2"/>
        <v>4.5</v>
      </c>
      <c r="L29" s="34">
        <f t="shared" si="3"/>
        <v>23.57</v>
      </c>
    </row>
    <row r="30" spans="1:12" ht="79.2" x14ac:dyDescent="0.25">
      <c r="A30" s="27">
        <v>19</v>
      </c>
      <c r="B30" s="28" t="s">
        <v>18</v>
      </c>
      <c r="C30" s="28" t="s">
        <v>33</v>
      </c>
      <c r="D30" s="28" t="s">
        <v>10</v>
      </c>
      <c r="E30" s="29" t="s">
        <v>53</v>
      </c>
      <c r="F30" s="30">
        <v>0.2</v>
      </c>
      <c r="G30" s="31">
        <v>1162</v>
      </c>
      <c r="H30" s="32">
        <v>168</v>
      </c>
      <c r="I30" s="33">
        <f t="shared" si="1"/>
        <v>7.2629999999999999</v>
      </c>
      <c r="J30" s="34">
        <f>IF(F30=100%,0,ROUND(I30*H30*F30,2))</f>
        <v>244.04</v>
      </c>
      <c r="K30" s="34">
        <f t="shared" si="2"/>
        <v>57.57</v>
      </c>
      <c r="L30" s="34">
        <f t="shared" si="3"/>
        <v>301.61</v>
      </c>
    </row>
    <row r="31" spans="1:12" ht="92.4" x14ac:dyDescent="0.25">
      <c r="A31" s="27">
        <v>20</v>
      </c>
      <c r="B31" s="28" t="s">
        <v>18</v>
      </c>
      <c r="C31" s="28" t="s">
        <v>30</v>
      </c>
      <c r="D31" s="28" t="s">
        <v>11</v>
      </c>
      <c r="E31" s="29" t="s">
        <v>54</v>
      </c>
      <c r="F31" s="30">
        <v>0.02</v>
      </c>
      <c r="G31" s="31">
        <v>1395</v>
      </c>
      <c r="H31" s="32">
        <v>168</v>
      </c>
      <c r="I31" s="33">
        <f t="shared" si="1"/>
        <v>8.7189999999999994</v>
      </c>
      <c r="J31" s="34">
        <f>IF(F31=100%,0,ROUND(I31*H31*F31,2))</f>
        <v>29.3</v>
      </c>
      <c r="K31" s="34">
        <f t="shared" si="2"/>
        <v>6.91</v>
      </c>
      <c r="L31" s="34">
        <f t="shared" si="3"/>
        <v>36.21</v>
      </c>
    </row>
    <row r="32" spans="1:12" ht="92.4" x14ac:dyDescent="0.25">
      <c r="A32" s="27">
        <v>21</v>
      </c>
      <c r="B32" s="28" t="s">
        <v>18</v>
      </c>
      <c r="C32" s="28" t="s">
        <v>5</v>
      </c>
      <c r="D32" s="28" t="s">
        <v>23</v>
      </c>
      <c r="E32" s="29" t="s">
        <v>55</v>
      </c>
      <c r="F32" s="30">
        <v>0.05</v>
      </c>
      <c r="G32" s="31">
        <v>1461</v>
      </c>
      <c r="H32" s="32">
        <v>168</v>
      </c>
      <c r="I32" s="33">
        <f t="shared" si="1"/>
        <v>9.1310000000000002</v>
      </c>
      <c r="J32" s="34">
        <f>IF(F32=100%,0,ROUND(I32*H32*F32,2))</f>
        <v>76.7</v>
      </c>
      <c r="K32" s="34">
        <f t="shared" si="2"/>
        <v>18.09</v>
      </c>
      <c r="L32" s="34">
        <f t="shared" si="3"/>
        <v>94.79</v>
      </c>
    </row>
    <row r="33" spans="1:12" ht="79.2" x14ac:dyDescent="0.25">
      <c r="A33" s="27">
        <v>22</v>
      </c>
      <c r="B33" s="28" t="s">
        <v>18</v>
      </c>
      <c r="C33" s="28" t="s">
        <v>33</v>
      </c>
      <c r="D33" s="28" t="s">
        <v>31</v>
      </c>
      <c r="E33" s="29" t="s">
        <v>56</v>
      </c>
      <c r="F33" s="30">
        <v>0.2</v>
      </c>
      <c r="G33" s="31">
        <v>963</v>
      </c>
      <c r="H33" s="32">
        <v>168</v>
      </c>
      <c r="I33" s="33">
        <f t="shared" si="1"/>
        <v>6.0190000000000001</v>
      </c>
      <c r="J33" s="34">
        <f>IF(F33=100%,0,ROUND(I33*H33*F33,2))</f>
        <v>202.24</v>
      </c>
      <c r="K33" s="34">
        <f t="shared" si="2"/>
        <v>47.71</v>
      </c>
      <c r="L33" s="34">
        <f t="shared" si="3"/>
        <v>249.95000000000002</v>
      </c>
    </row>
    <row r="34" spans="1:12" ht="92.4" x14ac:dyDescent="0.25">
      <c r="A34" s="27">
        <v>23</v>
      </c>
      <c r="B34" s="28" t="s">
        <v>18</v>
      </c>
      <c r="C34" s="28" t="s">
        <v>30</v>
      </c>
      <c r="D34" s="28" t="s">
        <v>31</v>
      </c>
      <c r="E34" s="29" t="s">
        <v>57</v>
      </c>
      <c r="F34" s="30">
        <v>0.02</v>
      </c>
      <c r="G34" s="31">
        <v>923</v>
      </c>
      <c r="H34" s="32">
        <v>168</v>
      </c>
      <c r="I34" s="33">
        <f t="shared" si="1"/>
        <v>5.7690000000000001</v>
      </c>
      <c r="J34" s="34">
        <f>IF(F34=100%,0,ROUND(I34*H34*F34,2))</f>
        <v>19.38</v>
      </c>
      <c r="K34" s="34">
        <f t="shared" si="2"/>
        <v>4.57</v>
      </c>
      <c r="L34" s="34">
        <f t="shared" si="3"/>
        <v>23.95</v>
      </c>
    </row>
    <row r="35" spans="1:12" ht="79.2" x14ac:dyDescent="0.25">
      <c r="A35" s="27">
        <v>24</v>
      </c>
      <c r="B35" s="28" t="s">
        <v>18</v>
      </c>
      <c r="C35" s="28" t="s">
        <v>33</v>
      </c>
      <c r="D35" s="28" t="s">
        <v>58</v>
      </c>
      <c r="E35" s="29" t="s">
        <v>59</v>
      </c>
      <c r="F35" s="30">
        <v>0.2</v>
      </c>
      <c r="G35" s="31">
        <v>1352</v>
      </c>
      <c r="H35" s="32">
        <v>168</v>
      </c>
      <c r="I35" s="33">
        <f t="shared" si="1"/>
        <v>8.4499999999999993</v>
      </c>
      <c r="J35" s="34">
        <f>IF(F35=100%,0,ROUND(I35*H35*F35,2))</f>
        <v>283.92</v>
      </c>
      <c r="K35" s="34">
        <f t="shared" si="2"/>
        <v>66.98</v>
      </c>
      <c r="L35" s="34">
        <f t="shared" si="3"/>
        <v>350.90000000000003</v>
      </c>
    </row>
    <row r="36" spans="1:12" ht="79.2" x14ac:dyDescent="0.25">
      <c r="A36" s="27">
        <v>25</v>
      </c>
      <c r="B36" s="28" t="s">
        <v>18</v>
      </c>
      <c r="C36" s="28" t="s">
        <v>33</v>
      </c>
      <c r="D36" s="28" t="s">
        <v>31</v>
      </c>
      <c r="E36" s="29" t="s">
        <v>60</v>
      </c>
      <c r="F36" s="30">
        <v>0.15000000000000002</v>
      </c>
      <c r="G36" s="31">
        <v>943</v>
      </c>
      <c r="H36" s="32">
        <v>168</v>
      </c>
      <c r="I36" s="33">
        <f t="shared" si="1"/>
        <v>5.8940000000000001</v>
      </c>
      <c r="J36" s="34">
        <f>IF(F36=100%,0,ROUND(I36*H36*F36,2))</f>
        <v>148.53</v>
      </c>
      <c r="K36" s="34">
        <f t="shared" si="2"/>
        <v>35.04</v>
      </c>
      <c r="L36" s="34">
        <f t="shared" si="3"/>
        <v>183.57</v>
      </c>
    </row>
    <row r="37" spans="1:12" ht="92.4" x14ac:dyDescent="0.25">
      <c r="A37" s="27">
        <v>26</v>
      </c>
      <c r="B37" s="28" t="s">
        <v>18</v>
      </c>
      <c r="C37" s="28" t="s">
        <v>30</v>
      </c>
      <c r="D37" s="28" t="s">
        <v>34</v>
      </c>
      <c r="E37" s="29" t="s">
        <v>61</v>
      </c>
      <c r="F37" s="30">
        <v>0.02</v>
      </c>
      <c r="G37" s="31">
        <v>1072</v>
      </c>
      <c r="H37" s="32">
        <v>168</v>
      </c>
      <c r="I37" s="33">
        <f t="shared" si="1"/>
        <v>6.7</v>
      </c>
      <c r="J37" s="34">
        <f>IF(F37=100%,0,ROUND(I37*H37*F37,2))</f>
        <v>22.51</v>
      </c>
      <c r="K37" s="34">
        <f t="shared" si="2"/>
        <v>5.31</v>
      </c>
      <c r="L37" s="34">
        <f t="shared" si="3"/>
        <v>27.82</v>
      </c>
    </row>
    <row r="38" spans="1:12" ht="79.2" x14ac:dyDescent="0.25">
      <c r="A38" s="27">
        <v>27</v>
      </c>
      <c r="B38" s="28" t="s">
        <v>18</v>
      </c>
      <c r="C38" s="28" t="s">
        <v>33</v>
      </c>
      <c r="D38" s="28" t="s">
        <v>62</v>
      </c>
      <c r="E38" s="29" t="s">
        <v>63</v>
      </c>
      <c r="F38" s="30">
        <v>0.16</v>
      </c>
      <c r="G38" s="31">
        <v>878</v>
      </c>
      <c r="H38" s="32">
        <v>168</v>
      </c>
      <c r="I38" s="33">
        <f t="shared" si="1"/>
        <v>5.4880000000000004</v>
      </c>
      <c r="J38" s="34">
        <f>IF(F38=100%,0,ROUND(I38*H38*F38,2))</f>
        <v>147.52000000000001</v>
      </c>
      <c r="K38" s="34">
        <f t="shared" si="2"/>
        <v>34.799999999999997</v>
      </c>
      <c r="L38" s="34">
        <f t="shared" si="3"/>
        <v>182.32</v>
      </c>
    </row>
    <row r="39" spans="1:12" ht="92.4" x14ac:dyDescent="0.25">
      <c r="A39" s="27">
        <v>28</v>
      </c>
      <c r="B39" s="28" t="s">
        <v>18</v>
      </c>
      <c r="C39" s="28" t="s">
        <v>30</v>
      </c>
      <c r="D39" s="28" t="s">
        <v>10</v>
      </c>
      <c r="E39" s="29" t="s">
        <v>64</v>
      </c>
      <c r="F39" s="30">
        <v>0.02</v>
      </c>
      <c r="G39" s="31">
        <v>1131</v>
      </c>
      <c r="H39" s="32">
        <v>168</v>
      </c>
      <c r="I39" s="33">
        <f t="shared" si="1"/>
        <v>7.069</v>
      </c>
      <c r="J39" s="34">
        <f>IF(F39=100%,0,ROUND(I39*H39*F39,2))</f>
        <v>23.75</v>
      </c>
      <c r="K39" s="34">
        <f t="shared" si="2"/>
        <v>5.6</v>
      </c>
      <c r="L39" s="34">
        <f t="shared" si="3"/>
        <v>29.35</v>
      </c>
    </row>
    <row r="40" spans="1:12" ht="92.4" x14ac:dyDescent="0.25">
      <c r="A40" s="27">
        <v>29</v>
      </c>
      <c r="B40" s="28" t="s">
        <v>18</v>
      </c>
      <c r="C40" s="28" t="s">
        <v>30</v>
      </c>
      <c r="D40" s="28" t="s">
        <v>34</v>
      </c>
      <c r="E40" s="29" t="s">
        <v>65</v>
      </c>
      <c r="F40" s="30">
        <v>0.02</v>
      </c>
      <c r="G40" s="31">
        <v>1072</v>
      </c>
      <c r="H40" s="32">
        <v>168</v>
      </c>
      <c r="I40" s="33">
        <f t="shared" si="1"/>
        <v>6.7</v>
      </c>
      <c r="J40" s="34">
        <f>IF(F40=100%,0,ROUND(I40*H40*F40,2))</f>
        <v>22.51</v>
      </c>
      <c r="K40" s="34">
        <f t="shared" si="2"/>
        <v>5.31</v>
      </c>
      <c r="L40" s="34">
        <f t="shared" si="3"/>
        <v>27.82</v>
      </c>
    </row>
    <row r="41" spans="1:12" ht="79.2" x14ac:dyDescent="0.25">
      <c r="A41" s="27">
        <v>30</v>
      </c>
      <c r="B41" s="28" t="s">
        <v>18</v>
      </c>
      <c r="C41" s="28" t="s">
        <v>40</v>
      </c>
      <c r="D41" s="28" t="s">
        <v>31</v>
      </c>
      <c r="E41" s="29" t="s">
        <v>66</v>
      </c>
      <c r="F41" s="30">
        <v>0.04</v>
      </c>
      <c r="G41" s="31">
        <v>958</v>
      </c>
      <c r="H41" s="32">
        <v>168</v>
      </c>
      <c r="I41" s="33">
        <f t="shared" si="1"/>
        <v>5.9880000000000004</v>
      </c>
      <c r="J41" s="34">
        <f>IF(F41=100%,0,ROUND(I41*H41*F41,2))</f>
        <v>40.24</v>
      </c>
      <c r="K41" s="34">
        <f t="shared" si="2"/>
        <v>9.49</v>
      </c>
      <c r="L41" s="34">
        <f t="shared" si="3"/>
        <v>49.730000000000004</v>
      </c>
    </row>
    <row r="42" spans="1:12" ht="92.4" x14ac:dyDescent="0.25">
      <c r="A42" s="27">
        <v>31</v>
      </c>
      <c r="B42" s="28" t="s">
        <v>18</v>
      </c>
      <c r="C42" s="28" t="s">
        <v>40</v>
      </c>
      <c r="D42" s="28" t="s">
        <v>67</v>
      </c>
      <c r="E42" s="29" t="s">
        <v>68</v>
      </c>
      <c r="F42" s="30">
        <v>0.08</v>
      </c>
      <c r="G42" s="31">
        <v>1110</v>
      </c>
      <c r="H42" s="32">
        <v>168</v>
      </c>
      <c r="I42" s="33">
        <f t="shared" si="1"/>
        <v>6.9379999999999997</v>
      </c>
      <c r="J42" s="34">
        <f>IF(F42=100%,0,ROUND(I42*H42*F42,2))</f>
        <v>93.25</v>
      </c>
      <c r="K42" s="34">
        <f t="shared" si="2"/>
        <v>22</v>
      </c>
      <c r="L42" s="34">
        <f t="shared" si="3"/>
        <v>115.25</v>
      </c>
    </row>
    <row r="43" spans="1:12" ht="92.4" x14ac:dyDescent="0.25">
      <c r="A43" s="27">
        <v>32</v>
      </c>
      <c r="B43" s="28" t="s">
        <v>18</v>
      </c>
      <c r="C43" s="28" t="s">
        <v>5</v>
      </c>
      <c r="D43" s="28" t="s">
        <v>11</v>
      </c>
      <c r="E43" s="29" t="s">
        <v>20</v>
      </c>
      <c r="F43" s="30">
        <v>0.2</v>
      </c>
      <c r="G43" s="31">
        <v>1895</v>
      </c>
      <c r="H43" s="32">
        <v>168</v>
      </c>
      <c r="I43" s="33">
        <f t="shared" si="1"/>
        <v>11.843999999999999</v>
      </c>
      <c r="J43" s="34">
        <f>IF(F43=100%,0,ROUND(I43*H43*F43,2))</f>
        <v>397.96</v>
      </c>
      <c r="K43" s="34">
        <f t="shared" si="2"/>
        <v>93.88</v>
      </c>
      <c r="L43" s="34">
        <f t="shared" si="3"/>
        <v>491.84</v>
      </c>
    </row>
    <row r="44" spans="1:12" ht="79.2" x14ac:dyDescent="0.25">
      <c r="A44" s="27">
        <v>33</v>
      </c>
      <c r="B44" s="28" t="s">
        <v>18</v>
      </c>
      <c r="C44" s="28" t="s">
        <v>40</v>
      </c>
      <c r="D44" s="28" t="s">
        <v>31</v>
      </c>
      <c r="E44" s="29" t="s">
        <v>69</v>
      </c>
      <c r="F44" s="30">
        <v>6.9999999999999993E-2</v>
      </c>
      <c r="G44" s="31">
        <v>943</v>
      </c>
      <c r="H44" s="32">
        <v>168</v>
      </c>
      <c r="I44" s="33">
        <f t="shared" si="1"/>
        <v>5.8940000000000001</v>
      </c>
      <c r="J44" s="34">
        <f>IF(F44=100%,0,ROUND(I44*H44*F44,2))</f>
        <v>69.31</v>
      </c>
      <c r="K44" s="34">
        <f t="shared" si="2"/>
        <v>16.350000000000001</v>
      </c>
      <c r="L44" s="34">
        <f t="shared" si="3"/>
        <v>85.66</v>
      </c>
    </row>
    <row r="45" spans="1:12" ht="79.2" x14ac:dyDescent="0.25">
      <c r="A45" s="27">
        <v>34</v>
      </c>
      <c r="B45" s="28" t="s">
        <v>18</v>
      </c>
      <c r="C45" s="28" t="s">
        <v>40</v>
      </c>
      <c r="D45" s="28" t="s">
        <v>62</v>
      </c>
      <c r="E45" s="29" t="s">
        <v>70</v>
      </c>
      <c r="F45" s="30">
        <v>0.09</v>
      </c>
      <c r="G45" s="31">
        <v>878</v>
      </c>
      <c r="H45" s="32">
        <v>168</v>
      </c>
      <c r="I45" s="33">
        <f t="shared" si="1"/>
        <v>5.4880000000000004</v>
      </c>
      <c r="J45" s="34">
        <f>IF(F45=100%,0,ROUND(I45*H45*F45,2))</f>
        <v>82.98</v>
      </c>
      <c r="K45" s="34">
        <f t="shared" si="2"/>
        <v>19.57</v>
      </c>
      <c r="L45" s="34">
        <f t="shared" si="3"/>
        <v>102.55000000000001</v>
      </c>
    </row>
    <row r="46" spans="1:12" ht="79.2" x14ac:dyDescent="0.25">
      <c r="A46" s="27">
        <v>35</v>
      </c>
      <c r="B46" s="28" t="s">
        <v>18</v>
      </c>
      <c r="C46" s="28" t="s">
        <v>40</v>
      </c>
      <c r="D46" s="28" t="s">
        <v>34</v>
      </c>
      <c r="E46" s="29" t="s">
        <v>71</v>
      </c>
      <c r="F46" s="30">
        <v>0.09</v>
      </c>
      <c r="G46" s="31">
        <v>1095</v>
      </c>
      <c r="H46" s="32">
        <v>168</v>
      </c>
      <c r="I46" s="33">
        <f t="shared" si="1"/>
        <v>6.8440000000000003</v>
      </c>
      <c r="J46" s="34">
        <f>IF(F46=100%,0,ROUND(I46*H46*F46,2))</f>
        <v>103.48</v>
      </c>
      <c r="K46" s="34">
        <f t="shared" si="2"/>
        <v>24.41</v>
      </c>
      <c r="L46" s="34">
        <f t="shared" si="3"/>
        <v>127.89</v>
      </c>
    </row>
    <row r="47" spans="1:12" ht="92.4" x14ac:dyDescent="0.25">
      <c r="A47" s="27">
        <v>36</v>
      </c>
      <c r="B47" s="28" t="s">
        <v>18</v>
      </c>
      <c r="C47" s="28" t="s">
        <v>30</v>
      </c>
      <c r="D47" s="28" t="s">
        <v>31</v>
      </c>
      <c r="E47" s="29" t="s">
        <v>72</v>
      </c>
      <c r="F47" s="30">
        <v>0.02</v>
      </c>
      <c r="G47" s="31">
        <v>923</v>
      </c>
      <c r="H47" s="32">
        <v>168</v>
      </c>
      <c r="I47" s="33">
        <f t="shared" si="1"/>
        <v>5.7690000000000001</v>
      </c>
      <c r="J47" s="34">
        <f>IF(F47=100%,0,ROUND(I47*H47*F47,2))</f>
        <v>19.38</v>
      </c>
      <c r="K47" s="34">
        <f t="shared" si="2"/>
        <v>4.57</v>
      </c>
      <c r="L47" s="34">
        <f t="shared" si="3"/>
        <v>23.95</v>
      </c>
    </row>
    <row r="48" spans="1:12" ht="79.2" x14ac:dyDescent="0.25">
      <c r="A48" s="27">
        <v>37</v>
      </c>
      <c r="B48" s="28" t="s">
        <v>18</v>
      </c>
      <c r="C48" s="28" t="s">
        <v>40</v>
      </c>
      <c r="D48" s="28" t="s">
        <v>62</v>
      </c>
      <c r="E48" s="29" t="s">
        <v>73</v>
      </c>
      <c r="F48" s="30">
        <v>0.08</v>
      </c>
      <c r="G48" s="31">
        <v>873</v>
      </c>
      <c r="H48" s="32">
        <v>168</v>
      </c>
      <c r="I48" s="33">
        <f t="shared" si="1"/>
        <v>5.4560000000000004</v>
      </c>
      <c r="J48" s="34">
        <f>IF(F48=100%,0,ROUND(I48*H48*F48,2))</f>
        <v>73.33</v>
      </c>
      <c r="K48" s="34">
        <f t="shared" si="2"/>
        <v>17.3</v>
      </c>
      <c r="L48" s="34">
        <f t="shared" si="3"/>
        <v>90.63</v>
      </c>
    </row>
    <row r="49" spans="1:12" ht="79.2" x14ac:dyDescent="0.25">
      <c r="A49" s="27">
        <v>38</v>
      </c>
      <c r="B49" s="28" t="s">
        <v>18</v>
      </c>
      <c r="C49" s="28" t="s">
        <v>40</v>
      </c>
      <c r="D49" s="28" t="s">
        <v>34</v>
      </c>
      <c r="E49" s="29" t="s">
        <v>74</v>
      </c>
      <c r="F49" s="30">
        <v>0.08</v>
      </c>
      <c r="G49" s="31">
        <v>1070</v>
      </c>
      <c r="H49" s="32">
        <v>168</v>
      </c>
      <c r="I49" s="33">
        <f t="shared" si="1"/>
        <v>6.6879999999999997</v>
      </c>
      <c r="J49" s="34">
        <f>IF(F49=100%,0,ROUND(I49*H49*F49,2))</f>
        <v>89.89</v>
      </c>
      <c r="K49" s="34">
        <f t="shared" si="2"/>
        <v>21.21</v>
      </c>
      <c r="L49" s="34">
        <f t="shared" si="3"/>
        <v>111.1</v>
      </c>
    </row>
    <row r="50" spans="1:12" ht="92.4" x14ac:dyDescent="0.25">
      <c r="A50" s="27">
        <v>39</v>
      </c>
      <c r="B50" s="28" t="s">
        <v>18</v>
      </c>
      <c r="C50" s="28" t="s">
        <v>30</v>
      </c>
      <c r="D50" s="28" t="s">
        <v>34</v>
      </c>
      <c r="E50" s="29" t="s">
        <v>75</v>
      </c>
      <c r="F50" s="30">
        <v>0.02</v>
      </c>
      <c r="G50" s="31">
        <v>1067</v>
      </c>
      <c r="H50" s="32">
        <v>168</v>
      </c>
      <c r="I50" s="33">
        <f t="shared" si="1"/>
        <v>6.6689999999999996</v>
      </c>
      <c r="J50" s="34">
        <f>IF(F50=100%,0,ROUND(I50*H50*F50,2))</f>
        <v>22.41</v>
      </c>
      <c r="K50" s="34">
        <f t="shared" si="2"/>
        <v>5.29</v>
      </c>
      <c r="L50" s="34">
        <f t="shared" si="3"/>
        <v>27.7</v>
      </c>
    </row>
    <row r="51" spans="1:12" ht="118.8" x14ac:dyDescent="0.25">
      <c r="A51" s="27">
        <v>40</v>
      </c>
      <c r="B51" s="28" t="s">
        <v>18</v>
      </c>
      <c r="C51" s="28" t="s">
        <v>76</v>
      </c>
      <c r="D51" s="28" t="s">
        <v>77</v>
      </c>
      <c r="E51" s="29" t="s">
        <v>78</v>
      </c>
      <c r="F51" s="30">
        <v>0.02</v>
      </c>
      <c r="G51" s="31">
        <v>1715</v>
      </c>
      <c r="H51" s="32">
        <v>80</v>
      </c>
      <c r="I51" s="33">
        <f t="shared" si="1"/>
        <v>10.718999999999999</v>
      </c>
      <c r="J51" s="34">
        <f>IF(F51=100%,0,ROUND(I51*H51*F51,2))</f>
        <v>17.149999999999999</v>
      </c>
      <c r="K51" s="34">
        <f t="shared" si="2"/>
        <v>4.05</v>
      </c>
      <c r="L51" s="34">
        <f t="shared" si="3"/>
        <v>21.2</v>
      </c>
    </row>
    <row r="52" spans="1:12" ht="79.2" x14ac:dyDescent="0.25">
      <c r="A52" s="27">
        <v>41</v>
      </c>
      <c r="B52" s="28" t="s">
        <v>24</v>
      </c>
      <c r="C52" s="28" t="s">
        <v>25</v>
      </c>
      <c r="D52" s="28" t="s">
        <v>10</v>
      </c>
      <c r="E52" s="29" t="s">
        <v>79</v>
      </c>
      <c r="F52" s="30">
        <v>0.03</v>
      </c>
      <c r="G52" s="31">
        <v>1192</v>
      </c>
      <c r="H52" s="32">
        <v>72</v>
      </c>
      <c r="I52" s="33">
        <f t="shared" si="1"/>
        <v>7.45</v>
      </c>
      <c r="J52" s="34">
        <f>IF(F52=100%,0,ROUND(I52*H52*F52,2))</f>
        <v>16.09</v>
      </c>
      <c r="K52" s="34">
        <f t="shared" si="2"/>
        <v>3.8</v>
      </c>
      <c r="L52" s="34">
        <f t="shared" si="3"/>
        <v>19.89</v>
      </c>
    </row>
    <row r="53" spans="1:12" ht="79.2" x14ac:dyDescent="0.25">
      <c r="A53" s="27">
        <v>42</v>
      </c>
      <c r="B53" s="28" t="s">
        <v>18</v>
      </c>
      <c r="C53" s="28" t="s">
        <v>33</v>
      </c>
      <c r="D53" s="28" t="s">
        <v>62</v>
      </c>
      <c r="E53" s="29" t="s">
        <v>80</v>
      </c>
      <c r="F53" s="30">
        <v>0.15000000000000002</v>
      </c>
      <c r="G53" s="31">
        <v>878</v>
      </c>
      <c r="H53" s="32">
        <v>168</v>
      </c>
      <c r="I53" s="33">
        <f t="shared" si="1"/>
        <v>5.4880000000000004</v>
      </c>
      <c r="J53" s="34">
        <f>IF(F53=100%,0,ROUND(I53*H53*F53,2))</f>
        <v>138.30000000000001</v>
      </c>
      <c r="K53" s="34">
        <f t="shared" si="2"/>
        <v>32.619999999999997</v>
      </c>
      <c r="L53" s="34">
        <f t="shared" si="3"/>
        <v>170.92000000000002</v>
      </c>
    </row>
    <row r="54" spans="1:12" ht="79.2" x14ac:dyDescent="0.25">
      <c r="A54" s="27">
        <v>43</v>
      </c>
      <c r="B54" s="28" t="s">
        <v>18</v>
      </c>
      <c r="C54" s="28" t="s">
        <v>40</v>
      </c>
      <c r="D54" s="28" t="s">
        <v>31</v>
      </c>
      <c r="E54" s="29" t="s">
        <v>81</v>
      </c>
      <c r="F54" s="30">
        <v>0.02</v>
      </c>
      <c r="G54" s="31">
        <v>938</v>
      </c>
      <c r="H54" s="32">
        <v>168</v>
      </c>
      <c r="I54" s="33">
        <f t="shared" si="1"/>
        <v>5.8630000000000004</v>
      </c>
      <c r="J54" s="34">
        <f>IF(F54=100%,0,ROUND(I54*H54*F54,2))</f>
        <v>19.7</v>
      </c>
      <c r="K54" s="34">
        <f t="shared" si="2"/>
        <v>4.6500000000000004</v>
      </c>
      <c r="L54" s="34">
        <f t="shared" si="3"/>
        <v>24.35</v>
      </c>
    </row>
    <row r="55" spans="1:12" ht="79.2" x14ac:dyDescent="0.25">
      <c r="A55" s="27">
        <v>44</v>
      </c>
      <c r="B55" s="28" t="s">
        <v>18</v>
      </c>
      <c r="C55" s="28" t="s">
        <v>33</v>
      </c>
      <c r="D55" s="28" t="s">
        <v>31</v>
      </c>
      <c r="E55" s="29" t="s">
        <v>82</v>
      </c>
      <c r="F55" s="30">
        <v>0.19</v>
      </c>
      <c r="G55" s="31">
        <v>953</v>
      </c>
      <c r="H55" s="32">
        <v>168</v>
      </c>
      <c r="I55" s="33">
        <f t="shared" si="1"/>
        <v>5.9560000000000004</v>
      </c>
      <c r="J55" s="34">
        <f>IF(F55=100%,0,ROUND(I55*H55*F55,2))</f>
        <v>190.12</v>
      </c>
      <c r="K55" s="34">
        <f t="shared" si="2"/>
        <v>44.85</v>
      </c>
      <c r="L55" s="34">
        <f t="shared" si="3"/>
        <v>234.97</v>
      </c>
    </row>
    <row r="56" spans="1:12" ht="79.2" x14ac:dyDescent="0.25">
      <c r="A56" s="27">
        <v>45</v>
      </c>
      <c r="B56" s="28" t="s">
        <v>18</v>
      </c>
      <c r="C56" s="28" t="s">
        <v>40</v>
      </c>
      <c r="D56" s="28" t="s">
        <v>31</v>
      </c>
      <c r="E56" s="29" t="s">
        <v>83</v>
      </c>
      <c r="F56" s="30">
        <v>0.09</v>
      </c>
      <c r="G56" s="31">
        <v>963</v>
      </c>
      <c r="H56" s="32">
        <v>168</v>
      </c>
      <c r="I56" s="33">
        <f t="shared" si="1"/>
        <v>6.0190000000000001</v>
      </c>
      <c r="J56" s="34">
        <f>IF(F56=100%,0,ROUND(I56*H56*F56,2))</f>
        <v>91.01</v>
      </c>
      <c r="K56" s="34">
        <f t="shared" si="2"/>
        <v>21.47</v>
      </c>
      <c r="L56" s="34">
        <f t="shared" si="3"/>
        <v>112.48</v>
      </c>
    </row>
    <row r="57" spans="1:12" ht="92.4" x14ac:dyDescent="0.25">
      <c r="A57" s="27">
        <v>46</v>
      </c>
      <c r="B57" s="28" t="s">
        <v>18</v>
      </c>
      <c r="C57" s="28" t="s">
        <v>30</v>
      </c>
      <c r="D57" s="28" t="s">
        <v>31</v>
      </c>
      <c r="E57" s="29" t="s">
        <v>84</v>
      </c>
      <c r="F57" s="30">
        <v>0.02</v>
      </c>
      <c r="G57" s="31">
        <v>913</v>
      </c>
      <c r="H57" s="32">
        <v>168</v>
      </c>
      <c r="I57" s="33">
        <f t="shared" si="1"/>
        <v>5.7060000000000004</v>
      </c>
      <c r="J57" s="34">
        <f>IF(F57=100%,0,ROUND(I57*H57*F57,2))</f>
        <v>19.170000000000002</v>
      </c>
      <c r="K57" s="34">
        <f t="shared" si="2"/>
        <v>4.5199999999999996</v>
      </c>
      <c r="L57" s="34">
        <f t="shared" si="3"/>
        <v>23.69</v>
      </c>
    </row>
    <row r="58" spans="1:12" ht="79.2" x14ac:dyDescent="0.25">
      <c r="A58" s="27">
        <v>47</v>
      </c>
      <c r="B58" s="28" t="s">
        <v>18</v>
      </c>
      <c r="C58" s="28" t="s">
        <v>33</v>
      </c>
      <c r="D58" s="28" t="s">
        <v>34</v>
      </c>
      <c r="E58" s="29" t="s">
        <v>85</v>
      </c>
      <c r="F58" s="30">
        <v>0.19</v>
      </c>
      <c r="G58" s="31">
        <v>1075</v>
      </c>
      <c r="H58" s="32">
        <v>168</v>
      </c>
      <c r="I58" s="33">
        <f t="shared" si="1"/>
        <v>6.7190000000000003</v>
      </c>
      <c r="J58" s="34">
        <f>IF(F58=100%,0,ROUND(I58*H58*F58,2))</f>
        <v>214.47</v>
      </c>
      <c r="K58" s="34">
        <f t="shared" si="2"/>
        <v>50.59</v>
      </c>
      <c r="L58" s="34">
        <f t="shared" si="3"/>
        <v>265.06</v>
      </c>
    </row>
    <row r="59" spans="1:12" ht="79.2" x14ac:dyDescent="0.25">
      <c r="A59" s="27">
        <v>48</v>
      </c>
      <c r="B59" s="28" t="s">
        <v>18</v>
      </c>
      <c r="C59" s="28" t="s">
        <v>33</v>
      </c>
      <c r="D59" s="28" t="s">
        <v>31</v>
      </c>
      <c r="E59" s="29" t="s">
        <v>86</v>
      </c>
      <c r="F59" s="30">
        <v>0.2</v>
      </c>
      <c r="G59" s="31">
        <v>963</v>
      </c>
      <c r="H59" s="32">
        <v>168</v>
      </c>
      <c r="I59" s="33">
        <f t="shared" si="1"/>
        <v>6.0190000000000001</v>
      </c>
      <c r="J59" s="34">
        <f>IF(F59=100%,0,ROUND(I59*H59*F59,2))</f>
        <v>202.24</v>
      </c>
      <c r="K59" s="34">
        <f t="shared" si="2"/>
        <v>47.71</v>
      </c>
      <c r="L59" s="34">
        <f t="shared" si="3"/>
        <v>249.95000000000002</v>
      </c>
    </row>
    <row r="60" spans="1:12" ht="92.4" x14ac:dyDescent="0.25">
      <c r="A60" s="27">
        <v>49</v>
      </c>
      <c r="B60" s="28" t="s">
        <v>18</v>
      </c>
      <c r="C60" s="28" t="s">
        <v>30</v>
      </c>
      <c r="D60" s="28" t="s">
        <v>34</v>
      </c>
      <c r="E60" s="29" t="s">
        <v>87</v>
      </c>
      <c r="F60" s="30">
        <v>0.02</v>
      </c>
      <c r="G60" s="31">
        <v>1072</v>
      </c>
      <c r="H60" s="32">
        <v>168</v>
      </c>
      <c r="I60" s="33">
        <f t="shared" si="1"/>
        <v>6.7</v>
      </c>
      <c r="J60" s="34">
        <f>IF(F60=100%,0,ROUND(I60*H60*F60,2))</f>
        <v>22.51</v>
      </c>
      <c r="K60" s="34">
        <f t="shared" si="2"/>
        <v>5.31</v>
      </c>
      <c r="L60" s="34">
        <f t="shared" si="3"/>
        <v>27.82</v>
      </c>
    </row>
    <row r="61" spans="1:12" ht="92.4" x14ac:dyDescent="0.25">
      <c r="A61" s="27">
        <v>50</v>
      </c>
      <c r="B61" s="28" t="s">
        <v>18</v>
      </c>
      <c r="C61" s="28" t="s">
        <v>30</v>
      </c>
      <c r="D61" s="28" t="s">
        <v>31</v>
      </c>
      <c r="E61" s="29" t="s">
        <v>88</v>
      </c>
      <c r="F61" s="30">
        <v>0.02</v>
      </c>
      <c r="G61" s="31">
        <v>918</v>
      </c>
      <c r="H61" s="32">
        <v>168</v>
      </c>
      <c r="I61" s="33">
        <f t="shared" si="1"/>
        <v>5.7380000000000004</v>
      </c>
      <c r="J61" s="34">
        <f>IF(F61=100%,0,ROUND(I61*H61*F61,2))</f>
        <v>19.28</v>
      </c>
      <c r="K61" s="34">
        <f t="shared" si="2"/>
        <v>4.55</v>
      </c>
      <c r="L61" s="34">
        <f t="shared" si="3"/>
        <v>23.830000000000002</v>
      </c>
    </row>
    <row r="62" spans="1:12" ht="92.4" x14ac:dyDescent="0.25">
      <c r="A62" s="27">
        <v>51</v>
      </c>
      <c r="B62" s="28" t="s">
        <v>18</v>
      </c>
      <c r="C62" s="28" t="s">
        <v>30</v>
      </c>
      <c r="D62" s="28" t="s">
        <v>31</v>
      </c>
      <c r="E62" s="29" t="s">
        <v>89</v>
      </c>
      <c r="F62" s="30">
        <v>0.02</v>
      </c>
      <c r="G62" s="31">
        <v>918</v>
      </c>
      <c r="H62" s="32">
        <v>168</v>
      </c>
      <c r="I62" s="33">
        <f t="shared" si="1"/>
        <v>5.7380000000000004</v>
      </c>
      <c r="J62" s="34">
        <f>IF(F62=100%,0,ROUND(I62*H62*F62,2))</f>
        <v>19.28</v>
      </c>
      <c r="K62" s="34">
        <f t="shared" si="2"/>
        <v>4.55</v>
      </c>
      <c r="L62" s="34">
        <f t="shared" si="3"/>
        <v>23.830000000000002</v>
      </c>
    </row>
    <row r="63" spans="1:12" ht="79.2" x14ac:dyDescent="0.25">
      <c r="A63" s="27">
        <v>52</v>
      </c>
      <c r="B63" s="28" t="s">
        <v>18</v>
      </c>
      <c r="C63" s="28" t="s">
        <v>33</v>
      </c>
      <c r="D63" s="28" t="s">
        <v>31</v>
      </c>
      <c r="E63" s="29" t="s">
        <v>90</v>
      </c>
      <c r="F63" s="30">
        <v>0.15000000000000002</v>
      </c>
      <c r="G63" s="31">
        <v>943</v>
      </c>
      <c r="H63" s="32">
        <v>168</v>
      </c>
      <c r="I63" s="33">
        <f t="shared" si="1"/>
        <v>5.8940000000000001</v>
      </c>
      <c r="J63" s="34">
        <f>IF(F63=100%,0,ROUND(I63*H63*F63,2))</f>
        <v>148.53</v>
      </c>
      <c r="K63" s="34">
        <f t="shared" si="2"/>
        <v>35.04</v>
      </c>
      <c r="L63" s="34">
        <f t="shared" si="3"/>
        <v>183.57</v>
      </c>
    </row>
    <row r="64" spans="1:12" ht="92.4" x14ac:dyDescent="0.25">
      <c r="A64" s="27">
        <v>53</v>
      </c>
      <c r="B64" s="28" t="s">
        <v>18</v>
      </c>
      <c r="C64" s="28" t="s">
        <v>5</v>
      </c>
      <c r="D64" s="28" t="s">
        <v>23</v>
      </c>
      <c r="E64" s="29" t="s">
        <v>91</v>
      </c>
      <c r="F64" s="30">
        <v>0.05</v>
      </c>
      <c r="G64" s="31">
        <v>1446</v>
      </c>
      <c r="H64" s="32">
        <v>168</v>
      </c>
      <c r="I64" s="33">
        <f t="shared" si="1"/>
        <v>9.0380000000000003</v>
      </c>
      <c r="J64" s="34">
        <f>IF(F64=100%,0,ROUND(I64*H64*F64,2))</f>
        <v>75.92</v>
      </c>
      <c r="K64" s="34">
        <f t="shared" si="2"/>
        <v>17.91</v>
      </c>
      <c r="L64" s="34">
        <f t="shared" si="3"/>
        <v>93.83</v>
      </c>
    </row>
    <row r="65" spans="1:12" ht="52.8" x14ac:dyDescent="0.25">
      <c r="A65" s="27">
        <v>54</v>
      </c>
      <c r="B65" s="28" t="s">
        <v>18</v>
      </c>
      <c r="C65" s="28" t="s">
        <v>4</v>
      </c>
      <c r="D65" s="28" t="s">
        <v>12</v>
      </c>
      <c r="E65" s="29" t="s">
        <v>19</v>
      </c>
      <c r="F65" s="30">
        <v>0.2</v>
      </c>
      <c r="G65" s="31">
        <v>2470</v>
      </c>
      <c r="H65" s="32">
        <v>168</v>
      </c>
      <c r="I65" s="33">
        <f t="shared" si="1"/>
        <v>15.438000000000001</v>
      </c>
      <c r="J65" s="34">
        <f>IF(F65=100%,0,ROUND(I65*H65*F65,2))</f>
        <v>518.72</v>
      </c>
      <c r="K65" s="34">
        <f t="shared" si="2"/>
        <v>122.37</v>
      </c>
      <c r="L65" s="34">
        <f t="shared" si="3"/>
        <v>641.09</v>
      </c>
    </row>
    <row r="66" spans="1:12" ht="79.2" x14ac:dyDescent="0.25">
      <c r="A66" s="27">
        <v>55</v>
      </c>
      <c r="B66" s="28" t="s">
        <v>18</v>
      </c>
      <c r="C66" s="28" t="s">
        <v>40</v>
      </c>
      <c r="D66" s="28" t="s">
        <v>62</v>
      </c>
      <c r="E66" s="29" t="s">
        <v>92</v>
      </c>
      <c r="F66" s="30">
        <v>0.03</v>
      </c>
      <c r="G66" s="31">
        <v>878</v>
      </c>
      <c r="H66" s="32">
        <v>168</v>
      </c>
      <c r="I66" s="33">
        <f t="shared" si="1"/>
        <v>5.4880000000000004</v>
      </c>
      <c r="J66" s="34">
        <f>IF(F66=100%,0,ROUND(I66*H66*F66,2))</f>
        <v>27.66</v>
      </c>
      <c r="K66" s="34">
        <f t="shared" si="2"/>
        <v>6.52</v>
      </c>
      <c r="L66" s="34">
        <f t="shared" si="3"/>
        <v>34.18</v>
      </c>
    </row>
    <row r="67" spans="1:12" ht="92.4" x14ac:dyDescent="0.25">
      <c r="A67" s="27">
        <v>56</v>
      </c>
      <c r="B67" s="28" t="s">
        <v>18</v>
      </c>
      <c r="C67" s="28" t="s">
        <v>30</v>
      </c>
      <c r="D67" s="28" t="s">
        <v>31</v>
      </c>
      <c r="E67" s="29" t="s">
        <v>93</v>
      </c>
      <c r="F67" s="30">
        <v>0.02</v>
      </c>
      <c r="G67" s="31">
        <v>928</v>
      </c>
      <c r="H67" s="32">
        <v>168</v>
      </c>
      <c r="I67" s="33">
        <f t="shared" si="1"/>
        <v>5.8</v>
      </c>
      <c r="J67" s="34">
        <f>IF(F67=100%,0,ROUND(I67*H67*F67,2))</f>
        <v>19.489999999999998</v>
      </c>
      <c r="K67" s="34">
        <f t="shared" si="2"/>
        <v>4.5999999999999996</v>
      </c>
      <c r="L67" s="34">
        <f t="shared" si="3"/>
        <v>24.089999999999996</v>
      </c>
    </row>
    <row r="68" spans="1:12" ht="79.2" x14ac:dyDescent="0.25">
      <c r="A68" s="27">
        <v>57</v>
      </c>
      <c r="B68" s="28" t="s">
        <v>18</v>
      </c>
      <c r="C68" s="28" t="s">
        <v>33</v>
      </c>
      <c r="D68" s="28" t="s">
        <v>31</v>
      </c>
      <c r="E68" s="29" t="s">
        <v>94</v>
      </c>
      <c r="F68" s="30">
        <v>0.2</v>
      </c>
      <c r="G68" s="31">
        <v>953</v>
      </c>
      <c r="H68" s="32">
        <v>168</v>
      </c>
      <c r="I68" s="33">
        <f t="shared" si="1"/>
        <v>5.9560000000000004</v>
      </c>
      <c r="J68" s="34">
        <f>IF(F68=100%,0,ROUND(I68*H68*F68,2))</f>
        <v>200.12</v>
      </c>
      <c r="K68" s="34">
        <f t="shared" si="2"/>
        <v>47.21</v>
      </c>
      <c r="L68" s="34">
        <f t="shared" si="3"/>
        <v>247.33</v>
      </c>
    </row>
    <row r="69" spans="1:12" ht="79.2" x14ac:dyDescent="0.25">
      <c r="A69" s="27">
        <v>58</v>
      </c>
      <c r="B69" s="28" t="s">
        <v>18</v>
      </c>
      <c r="C69" s="28" t="s">
        <v>40</v>
      </c>
      <c r="D69" s="28" t="s">
        <v>37</v>
      </c>
      <c r="E69" s="29" t="s">
        <v>95</v>
      </c>
      <c r="F69" s="30">
        <v>9.9999999999999992E-2</v>
      </c>
      <c r="G69" s="31">
        <v>1538</v>
      </c>
      <c r="H69" s="32">
        <v>168</v>
      </c>
      <c r="I69" s="33">
        <f t="shared" si="1"/>
        <v>9.6129999999999995</v>
      </c>
      <c r="J69" s="34">
        <f>IF(F69=100%,0,ROUND(I69*H69*F69,2))</f>
        <v>161.5</v>
      </c>
      <c r="K69" s="34">
        <f t="shared" si="2"/>
        <v>38.1</v>
      </c>
      <c r="L69" s="34">
        <f t="shared" si="3"/>
        <v>199.6</v>
      </c>
    </row>
    <row r="70" spans="1:12" ht="92.4" x14ac:dyDescent="0.25">
      <c r="A70" s="27">
        <v>59</v>
      </c>
      <c r="B70" s="28" t="s">
        <v>18</v>
      </c>
      <c r="C70" s="28" t="s">
        <v>30</v>
      </c>
      <c r="D70" s="28" t="s">
        <v>34</v>
      </c>
      <c r="E70" s="29" t="s">
        <v>96</v>
      </c>
      <c r="F70" s="30">
        <v>0.02</v>
      </c>
      <c r="G70" s="31">
        <v>1072</v>
      </c>
      <c r="H70" s="32">
        <v>168</v>
      </c>
      <c r="I70" s="33">
        <f t="shared" si="1"/>
        <v>6.7</v>
      </c>
      <c r="J70" s="34">
        <f>IF(F70=100%,0,ROUND(I70*H70*F70,2))</f>
        <v>22.51</v>
      </c>
      <c r="K70" s="34">
        <f t="shared" si="2"/>
        <v>5.31</v>
      </c>
      <c r="L70" s="34">
        <f t="shared" si="3"/>
        <v>27.82</v>
      </c>
    </row>
    <row r="71" spans="1:12" ht="92.4" x14ac:dyDescent="0.25">
      <c r="A71" s="27">
        <v>60</v>
      </c>
      <c r="B71" s="28" t="s">
        <v>18</v>
      </c>
      <c r="C71" s="28" t="s">
        <v>30</v>
      </c>
      <c r="D71" s="28" t="s">
        <v>31</v>
      </c>
      <c r="E71" s="29" t="s">
        <v>97</v>
      </c>
      <c r="F71" s="30">
        <v>0.02</v>
      </c>
      <c r="G71" s="31">
        <v>913</v>
      </c>
      <c r="H71" s="32">
        <v>168</v>
      </c>
      <c r="I71" s="33">
        <f t="shared" si="1"/>
        <v>5.7060000000000004</v>
      </c>
      <c r="J71" s="34">
        <f>IF(F71=100%,0,ROUND(I71*H71*F71,2))</f>
        <v>19.170000000000002</v>
      </c>
      <c r="K71" s="34">
        <f t="shared" si="2"/>
        <v>4.5199999999999996</v>
      </c>
      <c r="L71" s="34">
        <f t="shared" si="3"/>
        <v>23.69</v>
      </c>
    </row>
  </sheetData>
  <mergeCells count="1">
    <mergeCell ref="A8:L8"/>
  </mergeCells>
  <conditionalFormatting sqref="E10:E11">
    <cfRule type="duplicateValues" dxfId="16" priority="17"/>
  </conditionalFormatting>
  <conditionalFormatting sqref="E28:E43">
    <cfRule type="duplicateValues" dxfId="9" priority="5" stopIfTrue="1"/>
  </conditionalFormatting>
  <conditionalFormatting sqref="E28:E43">
    <cfRule type="duplicateValues" dxfId="8" priority="6"/>
  </conditionalFormatting>
  <conditionalFormatting sqref="E44:E46">
    <cfRule type="duplicateValues" dxfId="7" priority="3" stopIfTrue="1"/>
  </conditionalFormatting>
  <conditionalFormatting sqref="E44:E46">
    <cfRule type="duplicateValues" dxfId="6" priority="4"/>
  </conditionalFormatting>
  <conditionalFormatting sqref="E47:E62">
    <cfRule type="duplicateValues" dxfId="5" priority="1" stopIfTrue="1"/>
  </conditionalFormatting>
  <conditionalFormatting sqref="E47:E62">
    <cfRule type="duplicateValues" dxfId="4" priority="2"/>
  </conditionalFormatting>
  <conditionalFormatting sqref="E12:E27">
    <cfRule type="duplicateValues" dxfId="3" priority="7" stopIfTrue="1"/>
  </conditionalFormatting>
  <conditionalFormatting sqref="E12:E27">
    <cfRule type="duplicateValues" dxfId="2" priority="8"/>
  </conditionalFormatting>
  <conditionalFormatting sqref="E63:E71">
    <cfRule type="duplicateValues" dxfId="1" priority="9" stopIfTrue="1"/>
  </conditionalFormatting>
  <conditionalFormatting sqref="E63:E71">
    <cfRule type="duplicateValues" dxfId="0" priority="10"/>
  </conditionalFormatting>
  <pageMargins left="0.7" right="0.7" top="0.75" bottom="0.75" header="0.3" footer="0.3"/>
  <pageSetup paperSize="9" scale="74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10.pielikums</vt:lpstr>
      <vt:lpstr>'10.pielikums'!Print_Area</vt:lpstr>
      <vt:lpstr>'10.pielikums'!Print_Titles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10.pielikums anotācijai</dc:title>
  <dc:creator>Inga Ošiņa</dc:creator>
  <dc:description>67219608, inga.osina@iem.gov.lv</dc:description>
  <cp:lastModifiedBy>Inga Ošiņa</cp:lastModifiedBy>
  <cp:lastPrinted>2022-09-28T11:47:23Z</cp:lastPrinted>
  <dcterms:created xsi:type="dcterms:W3CDTF">2021-01-19T10:53:51Z</dcterms:created>
  <dcterms:modified xsi:type="dcterms:W3CDTF">2022-09-28T11:50:44Z</dcterms:modified>
</cp:coreProperties>
</file>