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Robežapsardze_ārkārtējā situācija\LNG robeža_2022_augusts\Uz FM\"/>
    </mc:Choice>
  </mc:AlternateContent>
  <bookViews>
    <workbookView xWindow="0" yWindow="0" windowWidth="23040" windowHeight="9192"/>
  </bookViews>
  <sheets>
    <sheet name="11.pielikums" sheetId="26"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1" i="26" l="1"/>
  <c r="I20" i="26"/>
  <c r="I19" i="26"/>
  <c r="I18" i="26"/>
  <c r="I17" i="26"/>
  <c r="I16" i="26"/>
  <c r="I15" i="26"/>
  <c r="I14" i="26"/>
  <c r="I13" i="26"/>
  <c r="I12" i="26"/>
  <c r="J20" i="26" l="1"/>
  <c r="K20" i="26" s="1"/>
  <c r="L20" i="26" s="1"/>
  <c r="J14" i="26"/>
  <c r="K14" i="26" s="1"/>
  <c r="L14" i="26" s="1"/>
  <c r="J15" i="26"/>
  <c r="K15" i="26" s="1"/>
  <c r="L15" i="26" s="1"/>
  <c r="J13" i="26"/>
  <c r="K13" i="26" s="1"/>
  <c r="L13" i="26" s="1"/>
  <c r="J16" i="26"/>
  <c r="K16" i="26" s="1"/>
  <c r="L16" i="26" s="1"/>
  <c r="J17" i="26"/>
  <c r="K17" i="26" s="1"/>
  <c r="L17" i="26" s="1"/>
  <c r="J18" i="26"/>
  <c r="K18" i="26" s="1"/>
  <c r="L18" i="26" s="1"/>
  <c r="J19" i="26"/>
  <c r="K19" i="26" s="1"/>
  <c r="L19" i="26" s="1"/>
  <c r="J12" i="26"/>
  <c r="J11" i="26" l="1"/>
  <c r="K12" i="26"/>
  <c r="L12" i="26" s="1"/>
  <c r="L11" i="26" s="1"/>
  <c r="K11" i="26" l="1"/>
</calcChain>
</file>

<file path=xl/sharedStrings.xml><?xml version="1.0" encoding="utf-8"?>
<sst xmlns="http://schemas.openxmlformats.org/spreadsheetml/2006/main" count="55" uniqueCount="31">
  <si>
    <t>“Par finanšu līdzekļu piešķiršanu no valsts budžeta programmas</t>
  </si>
  <si>
    <t xml:space="preserve"> “Līdzekļi neparedzētiem gadījumiem”” sākotnējās ietekmes novērtējuma ziņojumam (anotācijai)</t>
  </si>
  <si>
    <t>Ministru kabineta rīkojuma projekta</t>
  </si>
  <si>
    <t>Struktūrvienība</t>
  </si>
  <si>
    <t>Mēneš-alga</t>
  </si>
  <si>
    <t>Riska piemaksa (EKK1145)</t>
  </si>
  <si>
    <t xml:space="preserve">Stundas likme </t>
  </si>
  <si>
    <t>Amats</t>
  </si>
  <si>
    <t>Nr.</t>
  </si>
  <si>
    <t>Pārvalde</t>
  </si>
  <si>
    <t>Tabeles Nr.</t>
  </si>
  <si>
    <t>Piemaksas apmērs</t>
  </si>
  <si>
    <t>VSAOI 23,59%</t>
  </si>
  <si>
    <t>Atlīdzība (EKK1000)</t>
  </si>
  <si>
    <t xml:space="preserve">Iesaistes stundas </t>
  </si>
  <si>
    <t>VALSTS ROBEŽSARDZES KOLEDŽA (VRK)</t>
  </si>
  <si>
    <t>kadets</t>
  </si>
  <si>
    <t>Valsts robežsardzes koledža</t>
  </si>
  <si>
    <t>VRK PROFESIONĀLĀS IZGLĪTĪBAS DIENESTA PIRMĀ MĀCĪBU ROTA</t>
  </si>
  <si>
    <t>37882</t>
  </si>
  <si>
    <t>37941</t>
  </si>
  <si>
    <t>37934</t>
  </si>
  <si>
    <t>11.pielikums</t>
  </si>
  <si>
    <t>Piemaksa par darbu paaugstināta riska un slodzes apstākļos amatpersonām laika periodā no 2022.gada 1.augusta līdz 9.augustam*</t>
  </si>
  <si>
    <t>37881</t>
  </si>
  <si>
    <t>37940</t>
  </si>
  <si>
    <t>37935</t>
  </si>
  <si>
    <t>37929</t>
  </si>
  <si>
    <t>37936</t>
  </si>
  <si>
    <t>37883</t>
  </si>
  <si>
    <r>
      <t>*Piemaksa Valsts robežsardzes koledžas amatpersonām tika noteikta par tiešu Latvijas Republikas–Baltkrievijas Republikas valsts robežas robežuzraudzības nodrošināšanu, lai nepieļautu robežas nelikumīgu šķērsošanu. Piemaksas apmērs atbilstoši Ministru kabineta 2021. gada 10. augusta rīkojuma Nr. 518 "Par ārkārtējās situācijas izsludināšanu"  8.</t>
    </r>
    <r>
      <rPr>
        <vertAlign val="superscript"/>
        <sz val="11"/>
        <color theme="1"/>
        <rFont val="Times New Roman"/>
        <family val="1"/>
        <charset val="186"/>
      </rPr>
      <t>6</t>
    </r>
    <r>
      <rPr>
        <sz val="11"/>
        <color theme="1"/>
        <rFont val="Times New Roman"/>
        <family val="1"/>
        <charset val="186"/>
      </rPr>
      <t xml:space="preserve"> redakcijai, kas bija spēkā līdz 2022.gada 9.augustam.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</si>
</sst>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1"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sz val="10"/>
      <name val="Arial"/>
      <family val="2"/>
      <charset val="186"/>
    </font>
    <font>
      <sz val="11"/>
      <name val="Times New Roman"/>
      <family val="1"/>
      <charset val="186"/>
    </font>
    <font>
      <sz val="10"/>
      <name val="Arial"/>
      <family val="2"/>
      <charset val="186"/>
    </font>
    <font>
      <sz val="10"/>
      <name val="Arial"/>
      <family val="2"/>
      <charset val="186"/>
    </font>
    <font>
      <sz val="10"/>
      <name val="Arial"/>
      <family val="2"/>
      <charset val="186"/>
    </font>
    <font>
      <sz val="10"/>
      <name val="Times New Roman"/>
      <family val="1"/>
      <charset val="186"/>
    </font>
    <font>
      <b/>
      <sz val="10"/>
      <name val="Times New Roman"/>
      <family val="1"/>
      <charset val="186"/>
    </font>
    <font>
      <b/>
      <sz val="14"/>
      <name val="Times New Roman"/>
      <family val="1"/>
      <charset val="186"/>
    </font>
    <font>
      <sz val="10"/>
      <name val="Arial"/>
      <family val="2"/>
      <charset val="186"/>
    </font>
    <font>
      <b/>
      <sz val="11"/>
      <name val="Times New Roman"/>
      <family val="1"/>
      <charset val="186"/>
    </font>
    <font>
      <b/>
      <sz val="12"/>
      <name val="Times New Roman"/>
      <family val="1"/>
      <charset val="186"/>
    </font>
    <font>
      <sz val="10"/>
      <name val="Arial"/>
      <family val="2"/>
      <charset val="186"/>
    </font>
    <font>
      <sz val="11"/>
      <color theme="1"/>
      <name val="Times New Roman"/>
      <family val="1"/>
      <charset val="186"/>
    </font>
    <font>
      <vertAlign val="superscript"/>
      <sz val="11"/>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7"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s>
  <cellStyleXfs count="60">
    <xf numFmtId="0" fontId="0" fillId="0" borderId="0"/>
    <xf numFmtId="0" fontId="16" fillId="0" borderId="0"/>
    <xf numFmtId="0" fontId="17" fillId="0" borderId="0"/>
    <xf numFmtId="0" fontId="15" fillId="0" borderId="0"/>
    <xf numFmtId="0" fontId="15" fillId="0" borderId="0"/>
    <xf numFmtId="0" fontId="15" fillId="0" borderId="0"/>
    <xf numFmtId="0" fontId="14" fillId="0" borderId="0"/>
    <xf numFmtId="0" fontId="14" fillId="0" borderId="0"/>
    <xf numFmtId="0" fontId="13" fillId="0" borderId="0"/>
    <xf numFmtId="0" fontId="12" fillId="0" borderId="0"/>
    <xf numFmtId="0" fontId="19" fillId="0" borderId="0"/>
    <xf numFmtId="0" fontId="12" fillId="0" borderId="0"/>
    <xf numFmtId="0" fontId="12"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17" fillId="0" borderId="0"/>
    <xf numFmtId="0" fontId="8" fillId="0" borderId="0"/>
    <xf numFmtId="0" fontId="8" fillId="0" borderId="0"/>
    <xf numFmtId="0" fontId="7" fillId="0" borderId="0"/>
    <xf numFmtId="0" fontId="20"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5" fillId="0" borderId="0"/>
    <xf numFmtId="0" fontId="5" fillId="0" borderId="0"/>
    <xf numFmtId="0" fontId="5" fillId="0" borderId="0"/>
    <xf numFmtId="0" fontId="21" fillId="0" borderId="0"/>
    <xf numFmtId="0" fontId="4" fillId="0" borderId="0"/>
    <xf numFmtId="0" fontId="3" fillId="0" borderId="0"/>
    <xf numFmtId="0" fontId="17" fillId="0" borderId="0"/>
    <xf numFmtId="0" fontId="2" fillId="0" borderId="0"/>
    <xf numFmtId="9" fontId="2" fillId="0" borderId="0" applyFont="0" applyFill="0" applyBorder="0" applyAlignment="0" applyProtection="0"/>
    <xf numFmtId="0" fontId="25" fillId="0" borderId="0"/>
    <xf numFmtId="9" fontId="17" fillId="0" borderId="0" applyFont="0" applyFill="0" applyBorder="0" applyAlignment="0" applyProtection="0"/>
    <xf numFmtId="0" fontId="1" fillId="0" borderId="0"/>
    <xf numFmtId="9" fontId="17" fillId="0" borderId="0" applyFont="0" applyFill="0" applyBorder="0" applyAlignment="0" applyProtection="0"/>
    <xf numFmtId="9" fontId="16" fillId="0" borderId="0" applyFont="0" applyFill="0" applyBorder="0" applyAlignment="0" applyProtection="0"/>
    <xf numFmtId="0" fontId="28" fillId="0" borderId="0"/>
  </cellStyleXfs>
  <cellXfs count="32">
    <xf numFmtId="0" fontId="0" fillId="0" borderId="0" xfId="0"/>
    <xf numFmtId="1" fontId="18" fillId="2" borderId="0" xfId="0" applyNumberFormat="1" applyFont="1" applyFill="1" applyAlignment="1">
      <alignment horizontal="right"/>
    </xf>
    <xf numFmtId="0" fontId="18" fillId="2" borderId="0" xfId="0" applyFont="1" applyFill="1" applyAlignment="1">
      <alignment horizontal="right"/>
    </xf>
    <xf numFmtId="0" fontId="2" fillId="0" borderId="0" xfId="52"/>
    <xf numFmtId="0" fontId="25" fillId="0" borderId="0" xfId="54" applyFill="1" applyAlignment="1">
      <alignment vertical="top"/>
    </xf>
    <xf numFmtId="0" fontId="25" fillId="0" borderId="0" xfId="54" applyFill="1" applyAlignment="1">
      <alignment vertical="top" wrapText="1"/>
    </xf>
    <xf numFmtId="2" fontId="25" fillId="0" borderId="0" xfId="54" applyNumberFormat="1" applyFill="1" applyAlignment="1">
      <alignment vertical="top"/>
    </xf>
    <xf numFmtId="4" fontId="26" fillId="3" borderId="1" xfId="56" applyNumberFormat="1" applyFont="1" applyFill="1" applyBorder="1" applyAlignment="1">
      <alignment horizontal="center" vertical="center" wrapText="1"/>
    </xf>
    <xf numFmtId="2" fontId="23" fillId="2" borderId="1" xfId="55" applyNumberFormat="1" applyFont="1" applyFill="1" applyBorder="1" applyAlignment="1">
      <alignment horizontal="center" vertical="top" wrapText="1"/>
    </xf>
    <xf numFmtId="0" fontId="24" fillId="0" borderId="0" xfId="0" applyFont="1" applyAlignment="1">
      <alignment vertical="center"/>
    </xf>
    <xf numFmtId="0" fontId="22" fillId="0" borderId="0" xfId="0" applyFont="1" applyFill="1" applyAlignment="1">
      <alignment vertical="top"/>
    </xf>
    <xf numFmtId="0" fontId="22" fillId="0" borderId="0" xfId="0" applyFont="1" applyFill="1" applyAlignment="1">
      <alignment vertical="top" wrapText="1"/>
    </xf>
    <xf numFmtId="0" fontId="23" fillId="3" borderId="1" xfId="0" applyFont="1" applyFill="1" applyBorder="1" applyAlignment="1">
      <alignment vertical="top" wrapText="1"/>
    </xf>
    <xf numFmtId="9" fontId="23" fillId="3" borderId="1" xfId="57" applyFont="1" applyFill="1" applyBorder="1" applyAlignment="1">
      <alignment vertical="top" wrapText="1"/>
    </xf>
    <xf numFmtId="2" fontId="23" fillId="3" borderId="1" xfId="57" applyNumberFormat="1" applyFont="1" applyFill="1" applyBorder="1" applyAlignment="1">
      <alignment vertical="top" wrapText="1"/>
    </xf>
    <xf numFmtId="0" fontId="23" fillId="2" borderId="1" xfId="0" applyFont="1" applyFill="1" applyBorder="1" applyAlignment="1">
      <alignment horizontal="center" vertical="top" wrapText="1"/>
    </xf>
    <xf numFmtId="9" fontId="23" fillId="2" borderId="1" xfId="57" applyFont="1" applyFill="1" applyBorder="1" applyAlignment="1">
      <alignment horizontal="center" vertical="top" wrapText="1"/>
    </xf>
    <xf numFmtId="2" fontId="23" fillId="2" borderId="1" xfId="57" applyNumberFormat="1" applyFont="1" applyFill="1" applyBorder="1" applyAlignment="1">
      <alignment horizontal="center" vertical="top" wrapText="1"/>
    </xf>
    <xf numFmtId="164" fontId="23" fillId="2" borderId="1" xfId="57" applyNumberFormat="1" applyFont="1" applyFill="1" applyBorder="1" applyAlignment="1">
      <alignment horizontal="center" vertical="top" wrapText="1"/>
    </xf>
    <xf numFmtId="0" fontId="24" fillId="0" borderId="0" xfId="0" applyFont="1" applyFill="1" applyAlignment="1">
      <alignment vertical="top"/>
    </xf>
    <xf numFmtId="0" fontId="22" fillId="0" borderId="0" xfId="59" applyFont="1" applyAlignment="1">
      <alignment vertical="top"/>
    </xf>
    <xf numFmtId="0" fontId="22" fillId="0" borderId="0" xfId="59" applyFont="1" applyAlignment="1">
      <alignment vertical="top" wrapText="1"/>
    </xf>
    <xf numFmtId="2" fontId="22" fillId="0" borderId="0" xfId="59" applyNumberFormat="1" applyFont="1" applyAlignment="1">
      <alignment vertical="top"/>
    </xf>
    <xf numFmtId="0" fontId="22" fillId="0" borderId="0" xfId="59" applyFont="1"/>
    <xf numFmtId="0" fontId="27" fillId="0" borderId="0" xfId="54" applyFont="1" applyAlignment="1">
      <alignment horizontal="center" vertical="top" wrapText="1"/>
    </xf>
    <xf numFmtId="49" fontId="22" fillId="0" borderId="2" xfId="0" applyNumberFormat="1" applyFont="1" applyFill="1" applyBorder="1" applyAlignment="1">
      <alignment horizontal="left" vertical="top" wrapText="1"/>
    </xf>
    <xf numFmtId="0" fontId="22" fillId="0" borderId="2" xfId="0" applyFont="1" applyFill="1" applyBorder="1" applyAlignment="1">
      <alignment vertical="top" wrapText="1"/>
    </xf>
    <xf numFmtId="9" fontId="22" fillId="0" borderId="2" xfId="55" applyFont="1" applyFill="1" applyBorder="1" applyAlignment="1">
      <alignment horizontal="center" vertical="top" wrapText="1"/>
    </xf>
    <xf numFmtId="0" fontId="22" fillId="0" borderId="2" xfId="0" applyFont="1" applyBorder="1" applyAlignment="1">
      <alignment vertical="top" wrapText="1"/>
    </xf>
    <xf numFmtId="2" fontId="22" fillId="0" borderId="2" xfId="0" applyNumberFormat="1" applyFont="1" applyBorder="1" applyAlignment="1">
      <alignment vertical="top" wrapText="1"/>
    </xf>
    <xf numFmtId="3" fontId="26" fillId="3" borderId="1" xfId="56" applyNumberFormat="1" applyFont="1" applyFill="1" applyBorder="1" applyAlignment="1">
      <alignment horizontal="center" vertical="center" wrapText="1"/>
    </xf>
    <xf numFmtId="0" fontId="29" fillId="0" borderId="0" xfId="1" applyFont="1" applyAlignment="1">
      <alignment horizontal="left" vertical="top" wrapText="1"/>
    </xf>
  </cellXfs>
  <cellStyles count="60">
    <cellStyle name="Normal" xfId="0" builtinId="0"/>
    <cellStyle name="Normal 10" xfId="4"/>
    <cellStyle name="Normal 11" xfId="5"/>
    <cellStyle name="Normal 11 10" xfId="41"/>
    <cellStyle name="Normal 11 11" xfId="47"/>
    <cellStyle name="Normal 11 2" xfId="7"/>
    <cellStyle name="Normal 11 3" xfId="8"/>
    <cellStyle name="Normal 11 4" xfId="12"/>
    <cellStyle name="Normal 11 5" xfId="16"/>
    <cellStyle name="Normal 11 6" xfId="20"/>
    <cellStyle name="Normal 11 7" xfId="26"/>
    <cellStyle name="Normal 11 8" xfId="28"/>
    <cellStyle name="Normal 11 9" xfId="36"/>
    <cellStyle name="Normal 12" xfId="9"/>
    <cellStyle name="Normal 12 10" xfId="56"/>
    <cellStyle name="Normal 12 2" xfId="13"/>
    <cellStyle name="Normal 12 3" xfId="19"/>
    <cellStyle name="Normal 12 4" xfId="21"/>
    <cellStyle name="Normal 12 5" xfId="29"/>
    <cellStyle name="Normal 12 6" xfId="30"/>
    <cellStyle name="Normal 12 7" xfId="40"/>
    <cellStyle name="Normal 12 8" xfId="46"/>
    <cellStyle name="Normal 13" xfId="27"/>
    <cellStyle name="Normal 14" xfId="14"/>
    <cellStyle name="Normal 14 2" xfId="17"/>
    <cellStyle name="Normal 14 3" xfId="24"/>
    <cellStyle name="Normal 14 4" xfId="34"/>
    <cellStyle name="Normal 14 5" xfId="39"/>
    <cellStyle name="Normal 14 6" xfId="44"/>
    <cellStyle name="Normal 15" xfId="59"/>
    <cellStyle name="Normal 16" xfId="18"/>
    <cellStyle name="Normal 16 2" xfId="25"/>
    <cellStyle name="Normal 16 3" xfId="35"/>
    <cellStyle name="Normal 17" xfId="22"/>
    <cellStyle name="Normal 17 2" xfId="37"/>
    <cellStyle name="Normal 17 3" xfId="45"/>
    <cellStyle name="Normal 19" xfId="32"/>
    <cellStyle name="Normal 19 2" xfId="42"/>
    <cellStyle name="Normal 2" xfId="1"/>
    <cellStyle name="Normal 20" xfId="38"/>
    <cellStyle name="Normal 20 2" xfId="43"/>
    <cellStyle name="Normal 3" xfId="2"/>
    <cellStyle name="Normal 4" xfId="10"/>
    <cellStyle name="Normal 5" xfId="31"/>
    <cellStyle name="Normal 6" xfId="48"/>
    <cellStyle name="Normal 6 2" xfId="51"/>
    <cellStyle name="Normal 7" xfId="3"/>
    <cellStyle name="Normal 7 2" xfId="6"/>
    <cellStyle name="Normal 7 3" xfId="11"/>
    <cellStyle name="Normal 7 4" xfId="15"/>
    <cellStyle name="Normal 7 5" xfId="23"/>
    <cellStyle name="Normal 7 6" xfId="33"/>
    <cellStyle name="Normal 8" xfId="52"/>
    <cellStyle name="Normal 9" xfId="54"/>
    <cellStyle name="Parasts 2" xfId="49"/>
    <cellStyle name="Parasts 2 2" xfId="50"/>
    <cellStyle name="Percent" xfId="57" builtinId="5"/>
    <cellStyle name="Percent 2" xfId="53"/>
    <cellStyle name="Percent 2 2" xfId="55"/>
    <cellStyle name="Percent 3" xfId="58"/>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A1:L22"/>
  <sheetViews>
    <sheetView tabSelected="1" topLeftCell="A19" zoomScaleNormal="100" workbookViewId="0">
      <selection activeCell="F28" sqref="F28"/>
    </sheetView>
  </sheetViews>
  <sheetFormatPr defaultColWidth="9.109375" defaultRowHeight="13.2" x14ac:dyDescent="0.25"/>
  <cols>
    <col min="1" max="1" width="5.5546875" style="20" customWidth="1"/>
    <col min="2" max="2" width="15.77734375" style="21" customWidth="1"/>
    <col min="3" max="3" width="14.33203125" style="21" customWidth="1"/>
    <col min="4" max="4" width="11.88671875" style="21" customWidth="1"/>
    <col min="5" max="5" width="7.5546875" style="20" customWidth="1"/>
    <col min="6" max="6" width="9.33203125" style="20" customWidth="1"/>
    <col min="7" max="7" width="9.109375" style="22" customWidth="1"/>
    <col min="8" max="9" width="8" style="20" customWidth="1"/>
    <col min="10" max="10" width="10.109375" style="22" customWidth="1"/>
    <col min="11" max="11" width="8.5546875" style="22" customWidth="1"/>
    <col min="12" max="12" width="10.6640625" style="22" customWidth="1"/>
    <col min="13" max="16384" width="9.109375" style="23"/>
  </cols>
  <sheetData>
    <row r="1" spans="1:12" ht="14.4" x14ac:dyDescent="0.3">
      <c r="A1" s="10"/>
      <c r="B1" s="11"/>
      <c r="C1" s="11"/>
      <c r="D1" s="11"/>
      <c r="E1" s="10"/>
      <c r="F1" s="3"/>
      <c r="G1" s="3"/>
      <c r="H1" s="3"/>
      <c r="I1" s="3"/>
      <c r="J1" s="3"/>
      <c r="K1" s="6"/>
      <c r="L1" s="1" t="s">
        <v>22</v>
      </c>
    </row>
    <row r="2" spans="1:12" ht="14.4" x14ac:dyDescent="0.3">
      <c r="A2" s="10"/>
      <c r="B2" s="11"/>
      <c r="C2" s="11"/>
      <c r="D2" s="11"/>
      <c r="E2" s="10"/>
      <c r="F2" s="3"/>
      <c r="G2" s="3"/>
      <c r="H2" s="3"/>
      <c r="I2" s="3"/>
      <c r="J2" s="3"/>
      <c r="K2" s="6"/>
      <c r="L2" s="2" t="s">
        <v>2</v>
      </c>
    </row>
    <row r="3" spans="1:12" ht="14.4" x14ac:dyDescent="0.3">
      <c r="A3" s="10"/>
      <c r="B3" s="11"/>
      <c r="C3" s="11"/>
      <c r="D3" s="11"/>
      <c r="E3" s="10"/>
      <c r="F3" s="3"/>
      <c r="G3" s="3"/>
      <c r="H3" s="3"/>
      <c r="I3" s="3"/>
      <c r="J3" s="3"/>
      <c r="K3" s="6"/>
      <c r="L3" s="2" t="s">
        <v>0</v>
      </c>
    </row>
    <row r="4" spans="1:12" ht="14.4" x14ac:dyDescent="0.3">
      <c r="A4" s="10"/>
      <c r="B4" s="11"/>
      <c r="C4" s="11"/>
      <c r="D4" s="11"/>
      <c r="E4" s="10"/>
      <c r="F4" s="3"/>
      <c r="G4" s="3"/>
      <c r="H4" s="3"/>
      <c r="I4" s="3"/>
      <c r="J4" s="3"/>
      <c r="K4" s="6"/>
      <c r="L4" s="2" t="s">
        <v>1</v>
      </c>
    </row>
    <row r="5" spans="1:12" ht="14.4" x14ac:dyDescent="0.3">
      <c r="A5" s="10"/>
      <c r="B5" s="11"/>
      <c r="C5" s="11"/>
      <c r="D5" s="11"/>
      <c r="E5" s="10"/>
      <c r="F5" s="3"/>
      <c r="G5" s="3"/>
      <c r="H5" s="3"/>
      <c r="I5" s="3"/>
      <c r="J5" s="3"/>
      <c r="K5" s="3"/>
      <c r="L5" s="6"/>
    </row>
    <row r="6" spans="1:12" ht="17.399999999999999" x14ac:dyDescent="0.3">
      <c r="A6" s="10"/>
      <c r="B6" s="19" t="s">
        <v>17</v>
      </c>
      <c r="C6" s="11"/>
      <c r="D6" s="11"/>
      <c r="E6" s="10"/>
      <c r="F6" s="9"/>
      <c r="G6" s="3"/>
      <c r="H6" s="3"/>
      <c r="I6" s="3"/>
      <c r="J6" s="3"/>
      <c r="K6" s="3"/>
      <c r="L6" s="6"/>
    </row>
    <row r="7" spans="1:12" x14ac:dyDescent="0.25">
      <c r="A7" s="10"/>
      <c r="B7" s="11"/>
      <c r="C7" s="11"/>
      <c r="D7" s="11"/>
      <c r="E7" s="10"/>
      <c r="F7" s="5"/>
      <c r="G7" s="4"/>
      <c r="H7" s="4"/>
      <c r="I7" s="4"/>
      <c r="J7" s="6"/>
      <c r="K7" s="6"/>
      <c r="L7" s="6"/>
    </row>
    <row r="8" spans="1:12" ht="33" customHeight="1" x14ac:dyDescent="0.25">
      <c r="A8" s="24" t="s">
        <v>23</v>
      </c>
      <c r="B8" s="24"/>
      <c r="C8" s="24"/>
      <c r="D8" s="24"/>
      <c r="E8" s="24"/>
      <c r="F8" s="24"/>
      <c r="G8" s="24"/>
      <c r="H8" s="24"/>
      <c r="I8" s="24"/>
      <c r="J8" s="24"/>
      <c r="K8" s="24"/>
      <c r="L8" s="24"/>
    </row>
    <row r="10" spans="1:12" ht="45" customHeight="1" x14ac:dyDescent="0.25">
      <c r="A10" s="15" t="s">
        <v>8</v>
      </c>
      <c r="B10" s="15" t="s">
        <v>9</v>
      </c>
      <c r="C10" s="15" t="s">
        <v>3</v>
      </c>
      <c r="D10" s="15" t="s">
        <v>7</v>
      </c>
      <c r="E10" s="15" t="s">
        <v>10</v>
      </c>
      <c r="F10" s="16" t="s">
        <v>11</v>
      </c>
      <c r="G10" s="17" t="s">
        <v>4</v>
      </c>
      <c r="H10" s="18" t="s">
        <v>14</v>
      </c>
      <c r="I10" s="17" t="s">
        <v>6</v>
      </c>
      <c r="J10" s="8" t="s">
        <v>5</v>
      </c>
      <c r="K10" s="17" t="s">
        <v>12</v>
      </c>
      <c r="L10" s="17" t="s">
        <v>13</v>
      </c>
    </row>
    <row r="11" spans="1:12" ht="13.8" x14ac:dyDescent="0.25">
      <c r="A11" s="12"/>
      <c r="B11" s="12"/>
      <c r="C11" s="12"/>
      <c r="D11" s="12"/>
      <c r="E11" s="12"/>
      <c r="F11" s="13"/>
      <c r="G11" s="14"/>
      <c r="H11" s="30">
        <f t="shared" ref="H11:K11" si="0">SUM(H12:H20)</f>
        <v>99.83</v>
      </c>
      <c r="I11" s="7"/>
      <c r="J11" s="7">
        <f t="shared" si="0"/>
        <v>518.22</v>
      </c>
      <c r="K11" s="7">
        <f t="shared" si="0"/>
        <v>122.25</v>
      </c>
      <c r="L11" s="7">
        <f>SUM(L12:L20)</f>
        <v>640.47</v>
      </c>
    </row>
    <row r="12" spans="1:12" ht="79.2" x14ac:dyDescent="0.25">
      <c r="A12" s="26">
        <v>1</v>
      </c>
      <c r="B12" s="25" t="s">
        <v>15</v>
      </c>
      <c r="C12" s="25" t="s">
        <v>18</v>
      </c>
      <c r="D12" s="25" t="s">
        <v>16</v>
      </c>
      <c r="E12" s="25" t="s">
        <v>20</v>
      </c>
      <c r="F12" s="27">
        <v>1</v>
      </c>
      <c r="G12" s="28">
        <v>873</v>
      </c>
      <c r="H12" s="29">
        <v>8.5</v>
      </c>
      <c r="I12" s="28">
        <f t="shared" ref="I12:I20" si="1">ROUND(G12/168.17,3)</f>
        <v>5.1909999999999998</v>
      </c>
      <c r="J12" s="28">
        <f t="shared" ref="J12:J20" si="2">ROUND(I12*H12,2)</f>
        <v>44.12</v>
      </c>
      <c r="K12" s="28">
        <f t="shared" ref="K12:K20" si="3">ROUND(J12*0.2359,2)</f>
        <v>10.41</v>
      </c>
      <c r="L12" s="28">
        <f t="shared" ref="L12:L20" si="4">J12+K12</f>
        <v>54.53</v>
      </c>
    </row>
    <row r="13" spans="1:12" ht="79.2" x14ac:dyDescent="0.25">
      <c r="A13" s="26">
        <v>2</v>
      </c>
      <c r="B13" s="25" t="s">
        <v>15</v>
      </c>
      <c r="C13" s="25" t="s">
        <v>18</v>
      </c>
      <c r="D13" s="25" t="s">
        <v>16</v>
      </c>
      <c r="E13" s="25" t="s">
        <v>24</v>
      </c>
      <c r="F13" s="27">
        <v>1</v>
      </c>
      <c r="G13" s="28">
        <v>873</v>
      </c>
      <c r="H13" s="29">
        <v>9</v>
      </c>
      <c r="I13" s="28">
        <f t="shared" si="1"/>
        <v>5.1909999999999998</v>
      </c>
      <c r="J13" s="28">
        <f t="shared" si="2"/>
        <v>46.72</v>
      </c>
      <c r="K13" s="28">
        <f t="shared" si="3"/>
        <v>11.02</v>
      </c>
      <c r="L13" s="28">
        <f t="shared" si="4"/>
        <v>57.739999999999995</v>
      </c>
    </row>
    <row r="14" spans="1:12" ht="79.2" x14ac:dyDescent="0.25">
      <c r="A14" s="26">
        <v>3</v>
      </c>
      <c r="B14" s="25" t="s">
        <v>15</v>
      </c>
      <c r="C14" s="25" t="s">
        <v>18</v>
      </c>
      <c r="D14" s="25" t="s">
        <v>16</v>
      </c>
      <c r="E14" s="25" t="s">
        <v>19</v>
      </c>
      <c r="F14" s="27">
        <v>1</v>
      </c>
      <c r="G14" s="28">
        <v>873</v>
      </c>
      <c r="H14" s="29">
        <v>16.5</v>
      </c>
      <c r="I14" s="28">
        <f t="shared" si="1"/>
        <v>5.1909999999999998</v>
      </c>
      <c r="J14" s="28">
        <f t="shared" si="2"/>
        <v>85.65</v>
      </c>
      <c r="K14" s="28">
        <f t="shared" si="3"/>
        <v>20.2</v>
      </c>
      <c r="L14" s="28">
        <f t="shared" si="4"/>
        <v>105.85000000000001</v>
      </c>
    </row>
    <row r="15" spans="1:12" ht="79.2" x14ac:dyDescent="0.25">
      <c r="A15" s="26">
        <v>4</v>
      </c>
      <c r="B15" s="25" t="s">
        <v>15</v>
      </c>
      <c r="C15" s="25" t="s">
        <v>18</v>
      </c>
      <c r="D15" s="25" t="s">
        <v>16</v>
      </c>
      <c r="E15" s="25" t="s">
        <v>21</v>
      </c>
      <c r="F15" s="27">
        <v>1</v>
      </c>
      <c r="G15" s="28">
        <v>873</v>
      </c>
      <c r="H15" s="29">
        <v>21</v>
      </c>
      <c r="I15" s="28">
        <f t="shared" si="1"/>
        <v>5.1909999999999998</v>
      </c>
      <c r="J15" s="28">
        <f t="shared" si="2"/>
        <v>109.01</v>
      </c>
      <c r="K15" s="28">
        <f t="shared" si="3"/>
        <v>25.72</v>
      </c>
      <c r="L15" s="28">
        <f t="shared" si="4"/>
        <v>134.73000000000002</v>
      </c>
    </row>
    <row r="16" spans="1:12" ht="79.2" x14ac:dyDescent="0.25">
      <c r="A16" s="26">
        <v>5</v>
      </c>
      <c r="B16" s="25" t="s">
        <v>15</v>
      </c>
      <c r="C16" s="25" t="s">
        <v>18</v>
      </c>
      <c r="D16" s="25" t="s">
        <v>16</v>
      </c>
      <c r="E16" s="25" t="s">
        <v>25</v>
      </c>
      <c r="F16" s="27">
        <v>1</v>
      </c>
      <c r="G16" s="28">
        <v>873</v>
      </c>
      <c r="H16" s="29">
        <v>7.33</v>
      </c>
      <c r="I16" s="28">
        <f t="shared" si="1"/>
        <v>5.1909999999999998</v>
      </c>
      <c r="J16" s="28">
        <f t="shared" si="2"/>
        <v>38.049999999999997</v>
      </c>
      <c r="K16" s="28">
        <f t="shared" si="3"/>
        <v>8.98</v>
      </c>
      <c r="L16" s="28">
        <f t="shared" si="4"/>
        <v>47.03</v>
      </c>
    </row>
    <row r="17" spans="1:12" ht="80.400000000000006" customHeight="1" x14ac:dyDescent="0.25">
      <c r="A17" s="26">
        <v>6</v>
      </c>
      <c r="B17" s="25" t="s">
        <v>15</v>
      </c>
      <c r="C17" s="25" t="s">
        <v>18</v>
      </c>
      <c r="D17" s="25" t="s">
        <v>16</v>
      </c>
      <c r="E17" s="25" t="s">
        <v>26</v>
      </c>
      <c r="F17" s="27">
        <v>1</v>
      </c>
      <c r="G17" s="28">
        <v>873</v>
      </c>
      <c r="H17" s="29">
        <v>8.17</v>
      </c>
      <c r="I17" s="28">
        <f t="shared" si="1"/>
        <v>5.1909999999999998</v>
      </c>
      <c r="J17" s="28">
        <f t="shared" si="2"/>
        <v>42.41</v>
      </c>
      <c r="K17" s="28">
        <f t="shared" si="3"/>
        <v>10</v>
      </c>
      <c r="L17" s="28">
        <f t="shared" si="4"/>
        <v>52.41</v>
      </c>
    </row>
    <row r="18" spans="1:12" ht="79.2" x14ac:dyDescent="0.25">
      <c r="A18" s="26">
        <v>7</v>
      </c>
      <c r="B18" s="25" t="s">
        <v>15</v>
      </c>
      <c r="C18" s="25" t="s">
        <v>18</v>
      </c>
      <c r="D18" s="25" t="s">
        <v>16</v>
      </c>
      <c r="E18" s="25" t="s">
        <v>27</v>
      </c>
      <c r="F18" s="27">
        <v>1</v>
      </c>
      <c r="G18" s="28">
        <v>873</v>
      </c>
      <c r="H18" s="29">
        <v>7.83</v>
      </c>
      <c r="I18" s="28">
        <f t="shared" si="1"/>
        <v>5.1909999999999998</v>
      </c>
      <c r="J18" s="28">
        <f t="shared" si="2"/>
        <v>40.65</v>
      </c>
      <c r="K18" s="28">
        <f t="shared" si="3"/>
        <v>9.59</v>
      </c>
      <c r="L18" s="28">
        <f t="shared" si="4"/>
        <v>50.239999999999995</v>
      </c>
    </row>
    <row r="19" spans="1:12" ht="79.2" x14ac:dyDescent="0.25">
      <c r="A19" s="26">
        <v>8</v>
      </c>
      <c r="B19" s="25" t="s">
        <v>15</v>
      </c>
      <c r="C19" s="25" t="s">
        <v>18</v>
      </c>
      <c r="D19" s="25" t="s">
        <v>16</v>
      </c>
      <c r="E19" s="25" t="s">
        <v>28</v>
      </c>
      <c r="F19" s="27">
        <v>1</v>
      </c>
      <c r="G19" s="28">
        <v>873</v>
      </c>
      <c r="H19" s="29">
        <v>13.5</v>
      </c>
      <c r="I19" s="28">
        <f t="shared" si="1"/>
        <v>5.1909999999999998</v>
      </c>
      <c r="J19" s="28">
        <f t="shared" si="2"/>
        <v>70.08</v>
      </c>
      <c r="K19" s="28">
        <f t="shared" si="3"/>
        <v>16.53</v>
      </c>
      <c r="L19" s="28">
        <f t="shared" si="4"/>
        <v>86.61</v>
      </c>
    </row>
    <row r="20" spans="1:12" ht="79.2" x14ac:dyDescent="0.25">
      <c r="A20" s="26">
        <v>9</v>
      </c>
      <c r="B20" s="25" t="s">
        <v>15</v>
      </c>
      <c r="C20" s="25" t="s">
        <v>18</v>
      </c>
      <c r="D20" s="25" t="s">
        <v>16</v>
      </c>
      <c r="E20" s="25" t="s">
        <v>29</v>
      </c>
      <c r="F20" s="27">
        <v>1</v>
      </c>
      <c r="G20" s="28">
        <v>873</v>
      </c>
      <c r="H20" s="29">
        <v>8</v>
      </c>
      <c r="I20" s="28">
        <f t="shared" si="1"/>
        <v>5.1909999999999998</v>
      </c>
      <c r="J20" s="28">
        <f t="shared" si="2"/>
        <v>41.53</v>
      </c>
      <c r="K20" s="28">
        <f t="shared" si="3"/>
        <v>9.8000000000000007</v>
      </c>
      <c r="L20" s="28">
        <f t="shared" si="4"/>
        <v>51.33</v>
      </c>
    </row>
    <row r="22" spans="1:12" ht="55.2" customHeight="1" x14ac:dyDescent="0.25">
      <c r="A22" s="31" t="s">
        <v>30</v>
      </c>
      <c r="B22" s="31"/>
      <c r="C22" s="31"/>
      <c r="D22" s="31"/>
      <c r="E22" s="31"/>
      <c r="F22" s="31"/>
      <c r="G22" s="31"/>
      <c r="H22" s="31"/>
      <c r="I22" s="31"/>
      <c r="J22" s="31"/>
      <c r="K22" s="31"/>
      <c r="L22" s="31"/>
    </row>
  </sheetData>
  <mergeCells count="2">
    <mergeCell ref="A8:L8"/>
    <mergeCell ref="A22:L22"/>
  </mergeCells>
  <conditionalFormatting sqref="E10:E11">
    <cfRule type="duplicateValues" dxfId="10" priority="12"/>
  </conditionalFormatting>
  <conditionalFormatting sqref="E12">
    <cfRule type="duplicateValues" dxfId="3" priority="2" stopIfTrue="1"/>
  </conditionalFormatting>
  <conditionalFormatting sqref="E12">
    <cfRule type="duplicateValues" dxfId="2" priority="1"/>
  </conditionalFormatting>
  <conditionalFormatting sqref="E13:E20">
    <cfRule type="duplicateValues" dxfId="1" priority="3" stopIfTrue="1"/>
  </conditionalFormatting>
  <conditionalFormatting sqref="E13:E20">
    <cfRule type="duplicateValues" dxfId="0" priority="4"/>
  </conditionalFormatting>
  <pageMargins left="0.7" right="0.7" top="0.75" bottom="0.75" header="0.3" footer="0.3"/>
  <pageSetup paperSize="9" scale="75" fitToHeight="0" orientation="portrait" r:id="rId1"/>
  <headerFooter>
    <oddFooter>&amp;R&amp;P.lapa no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11.pielikums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11.pielikums anotācijai</dc:title>
  <dc:creator>Inga Ošiņa</dc:creator>
  <dc:description>67219608, inga.osina@iem.gov.lv</dc:description>
  <cp:lastModifiedBy>Inga Ošiņa</cp:lastModifiedBy>
  <cp:lastPrinted>2022-09-28T12:09:00Z</cp:lastPrinted>
  <dcterms:created xsi:type="dcterms:W3CDTF">2021-01-19T10:53:51Z</dcterms:created>
  <dcterms:modified xsi:type="dcterms:W3CDTF">2022-09-28T12:09:14Z</dcterms:modified>
</cp:coreProperties>
</file>