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12.pielikums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G11" i="9"/>
  <c r="H34" i="9"/>
  <c r="I34" i="9" s="1"/>
  <c r="E34" i="9"/>
  <c r="H33" i="9"/>
  <c r="I33" i="9" s="1"/>
  <c r="E33" i="9"/>
  <c r="H32" i="9"/>
  <c r="I32" i="9" s="1"/>
  <c r="E32" i="9"/>
  <c r="H31" i="9"/>
  <c r="I31" i="9" s="1"/>
  <c r="E31" i="9"/>
  <c r="H30" i="9"/>
  <c r="I30" i="9" s="1"/>
  <c r="E30" i="9"/>
  <c r="H29" i="9"/>
  <c r="I29" i="9" s="1"/>
  <c r="E29" i="9"/>
  <c r="H28" i="9"/>
  <c r="I28" i="9" s="1"/>
  <c r="E28" i="9"/>
  <c r="H27" i="9"/>
  <c r="I27" i="9" s="1"/>
  <c r="E27" i="9"/>
  <c r="H26" i="9"/>
  <c r="I26" i="9" s="1"/>
  <c r="E26" i="9"/>
  <c r="H25" i="9"/>
  <c r="I25" i="9" s="1"/>
  <c r="E25" i="9"/>
  <c r="H24" i="9"/>
  <c r="I24" i="9" s="1"/>
  <c r="E24" i="9"/>
  <c r="H23" i="9"/>
  <c r="I23" i="9" s="1"/>
  <c r="E23" i="9"/>
  <c r="H22" i="9"/>
  <c r="I22" i="9" s="1"/>
  <c r="E22" i="9"/>
  <c r="H21" i="9"/>
  <c r="I21" i="9" s="1"/>
  <c r="E21" i="9"/>
  <c r="H20" i="9"/>
  <c r="I20" i="9" s="1"/>
  <c r="E20" i="9"/>
  <c r="H19" i="9"/>
  <c r="I19" i="9" s="1"/>
  <c r="E19" i="9"/>
  <c r="H18" i="9"/>
  <c r="I18" i="9" s="1"/>
  <c r="E18" i="9"/>
  <c r="H17" i="9"/>
  <c r="I17" i="9" s="1"/>
  <c r="E17" i="9"/>
  <c r="H16" i="9"/>
  <c r="I16" i="9" s="1"/>
  <c r="E16" i="9"/>
  <c r="H15" i="9"/>
  <c r="I15" i="9" s="1"/>
  <c r="E15" i="9"/>
  <c r="H14" i="9"/>
  <c r="I14" i="9" s="1"/>
  <c r="E14" i="9"/>
  <c r="H13" i="9"/>
  <c r="I13" i="9" s="1"/>
  <c r="E13" i="9"/>
  <c r="H11" i="9" l="1"/>
  <c r="I11" i="9"/>
</calcChain>
</file>

<file path=xl/sharedStrings.xml><?xml version="1.0" encoding="utf-8"?>
<sst xmlns="http://schemas.openxmlformats.org/spreadsheetml/2006/main" count="82" uniqueCount="40">
  <si>
    <t>Nr. p.k.</t>
  </si>
  <si>
    <t>Struktūrvienība</t>
  </si>
  <si>
    <t>Amats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</si>
  <si>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</si>
  <si>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</si>
  <si>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</si>
  <si>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Nodarbinātā mēnešalga</t>
  </si>
  <si>
    <t>Stundas likme</t>
  </si>
  <si>
    <t>Stundu skaits</t>
  </si>
  <si>
    <t>Samaksa par virsstundu darbu
(EKK1142)</t>
  </si>
  <si>
    <t>DD VSAOI
(EKK1210)</t>
  </si>
  <si>
    <t>Atlīdzība
(EKK1000)</t>
  </si>
  <si>
    <t>Pilsonības un migrācijas lietu pārvalde</t>
  </si>
  <si>
    <t>Patvēruma meklētāju izmitināšanas nodaļa</t>
  </si>
  <si>
    <t>Referents</t>
  </si>
  <si>
    <t>Patvēruma lietu nodaļa</t>
  </si>
  <si>
    <t>Nozares politikas un politikas plānošanas struktūrvienības vadītājs</t>
  </si>
  <si>
    <t>Nozares politikas un politikas plānošanas struktūrvienības vadītāja vietnieks</t>
  </si>
  <si>
    <t>Vecākais referents</t>
  </si>
  <si>
    <t>kopā</t>
  </si>
  <si>
    <t>Eksperts</t>
  </si>
  <si>
    <t>Vecākais eksperts</t>
  </si>
  <si>
    <t>Juridiskā nodaļa</t>
  </si>
  <si>
    <t>Jurists</t>
  </si>
  <si>
    <t>Pamatdarbības atbalsta struktūrvienības vadītāja vietnieks</t>
  </si>
  <si>
    <t>12.pielikums</t>
  </si>
  <si>
    <t>Samaksa par virsstundu darbu nodarbinātajiem, nodrošinot atbalstu Patvēruma meklētāju izmitināšanas nodaļai "Mucenieki" ārkārtas situācijas laikā par laika periodu no  2022. gada 1.augusta līdz 31.augustam</t>
  </si>
  <si>
    <t>810.00</t>
  </si>
  <si>
    <t>675.00</t>
  </si>
  <si>
    <t>1678.00</t>
  </si>
  <si>
    <t>1442.00</t>
  </si>
  <si>
    <t>1015.00</t>
  </si>
  <si>
    <t>925.00</t>
  </si>
  <si>
    <t>996.00</t>
  </si>
  <si>
    <t>Pamatdarbības atbalsta struktūrvienības vadītājs</t>
  </si>
  <si>
    <t>1647.00</t>
  </si>
  <si>
    <t>1380.00</t>
  </si>
  <si>
    <t>1100.00</t>
  </si>
  <si>
    <t>1370.00</t>
  </si>
  <si>
    <t>Izdienas pensionārs (DD VSAOI likme 21.94%)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</si>
</sst>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6" formatCode="#0.00#"/>
  </numFmts>
  <fonts count="11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  <font>
      <b/>
      <sz val="12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1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9" fillId="0" borderId="0" xfId="3" applyFont="1" applyAlignme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3" fontId="2" fillId="0" borderId="0" xfId="2" applyNumberFormat="1" applyFont="1" applyAlignment="1">
      <alignment horizontal="center" vertical="center"/>
    </xf>
    <xf numFmtId="0" fontId="2" fillId="0" borderId="0" xfId="2" applyFont="1"/>
    <xf numFmtId="0" fontId="2" fillId="0" borderId="0" xfId="2" applyFont="1" applyFill="1"/>
    <xf numFmtId="0" fontId="10" fillId="0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4" fillId="3" borderId="1" xfId="2" applyFont="1" applyFill="1" applyBorder="1" applyAlignment="1">
      <alignment horizontal="right" vertical="center"/>
    </xf>
    <xf numFmtId="4" fontId="4" fillId="3" borderId="1" xfId="2" applyNumberFormat="1" applyFont="1" applyFill="1" applyBorder="1" applyAlignment="1">
      <alignment horizontal="center" vertical="center"/>
    </xf>
    <xf numFmtId="0" fontId="4" fillId="0" borderId="0" xfId="2" applyFont="1"/>
    <xf numFmtId="0" fontId="4" fillId="0" borderId="0" xfId="2" applyFont="1" applyAlignment="1">
      <alignment vertical="center"/>
    </xf>
    <xf numFmtId="0" fontId="4" fillId="4" borderId="3" xfId="2" applyFont="1" applyFill="1" applyBorder="1" applyAlignment="1">
      <alignment horizontal="left" vertical="center"/>
    </xf>
    <xf numFmtId="0" fontId="4" fillId="4" borderId="3" xfId="2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wrapText="1"/>
    </xf>
    <xf numFmtId="4" fontId="2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wrapText="1"/>
    </xf>
  </cellXfs>
  <cellStyles count="4">
    <cellStyle name="Normal" xfId="0" builtinId="0"/>
    <cellStyle name="Normal 2" xfId="3"/>
    <cellStyle name="Normal 6" xfId="2"/>
    <cellStyle name="Parasts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topLeftCell="A10" workbookViewId="0">
      <selection activeCell="F11" sqref="F11"/>
    </sheetView>
  </sheetViews>
  <sheetFormatPr defaultColWidth="9.109375" defaultRowHeight="13.2" x14ac:dyDescent="0.25"/>
  <cols>
    <col min="1" max="1" width="5.6640625" style="8" customWidth="1"/>
    <col min="2" max="2" width="25.88671875" style="9" customWidth="1"/>
    <col min="3" max="3" width="19" style="8" customWidth="1"/>
    <col min="4" max="4" width="10.44140625" style="8" customWidth="1"/>
    <col min="5" max="5" width="9.44140625" style="8" customWidth="1"/>
    <col min="6" max="6" width="10.44140625" style="8" customWidth="1"/>
    <col min="7" max="7" width="11.109375" style="10" customWidth="1"/>
    <col min="8" max="8" width="11.109375" style="8" customWidth="1"/>
    <col min="9" max="9" width="12" style="8" customWidth="1"/>
    <col min="10" max="10" width="13.6640625" style="11" customWidth="1"/>
    <col min="11" max="241" width="9.109375" style="11"/>
    <col min="242" max="242" width="5.6640625" style="11" customWidth="1"/>
    <col min="243" max="243" width="25.88671875" style="11" customWidth="1"/>
    <col min="244" max="244" width="19" style="11" customWidth="1"/>
    <col min="245" max="246" width="9.44140625" style="11" customWidth="1"/>
    <col min="247" max="247" width="10.44140625" style="11" customWidth="1"/>
    <col min="248" max="249" width="11.109375" style="11" customWidth="1"/>
    <col min="250" max="250" width="12" style="11" customWidth="1"/>
    <col min="251" max="251" width="13.44140625" style="11" customWidth="1"/>
    <col min="252" max="497" width="9.109375" style="11"/>
    <col min="498" max="498" width="5.6640625" style="11" customWidth="1"/>
    <col min="499" max="499" width="25.88671875" style="11" customWidth="1"/>
    <col min="500" max="500" width="19" style="11" customWidth="1"/>
    <col min="501" max="502" width="9.44140625" style="11" customWidth="1"/>
    <col min="503" max="503" width="10.44140625" style="11" customWidth="1"/>
    <col min="504" max="505" width="11.109375" style="11" customWidth="1"/>
    <col min="506" max="506" width="12" style="11" customWidth="1"/>
    <col min="507" max="507" width="13.44140625" style="11" customWidth="1"/>
    <col min="508" max="753" width="9.109375" style="11"/>
    <col min="754" max="754" width="5.6640625" style="11" customWidth="1"/>
    <col min="755" max="755" width="25.88671875" style="11" customWidth="1"/>
    <col min="756" max="756" width="19" style="11" customWidth="1"/>
    <col min="757" max="758" width="9.44140625" style="11" customWidth="1"/>
    <col min="759" max="759" width="10.44140625" style="11" customWidth="1"/>
    <col min="760" max="761" width="11.109375" style="11" customWidth="1"/>
    <col min="762" max="762" width="12" style="11" customWidth="1"/>
    <col min="763" max="763" width="13.44140625" style="11" customWidth="1"/>
    <col min="764" max="1009" width="9.109375" style="11"/>
    <col min="1010" max="1010" width="5.6640625" style="11" customWidth="1"/>
    <col min="1011" max="1011" width="25.88671875" style="11" customWidth="1"/>
    <col min="1012" max="1012" width="19" style="11" customWidth="1"/>
    <col min="1013" max="1014" width="9.44140625" style="11" customWidth="1"/>
    <col min="1015" max="1015" width="10.44140625" style="11" customWidth="1"/>
    <col min="1016" max="1017" width="11.109375" style="11" customWidth="1"/>
    <col min="1018" max="1018" width="12" style="11" customWidth="1"/>
    <col min="1019" max="1019" width="13.44140625" style="11" customWidth="1"/>
    <col min="1020" max="1265" width="9.109375" style="11"/>
    <col min="1266" max="1266" width="5.6640625" style="11" customWidth="1"/>
    <col min="1267" max="1267" width="25.88671875" style="11" customWidth="1"/>
    <col min="1268" max="1268" width="19" style="11" customWidth="1"/>
    <col min="1269" max="1270" width="9.44140625" style="11" customWidth="1"/>
    <col min="1271" max="1271" width="10.44140625" style="11" customWidth="1"/>
    <col min="1272" max="1273" width="11.109375" style="11" customWidth="1"/>
    <col min="1274" max="1274" width="12" style="11" customWidth="1"/>
    <col min="1275" max="1275" width="13.44140625" style="11" customWidth="1"/>
    <col min="1276" max="1521" width="9.109375" style="11"/>
    <col min="1522" max="1522" width="5.6640625" style="11" customWidth="1"/>
    <col min="1523" max="1523" width="25.88671875" style="11" customWidth="1"/>
    <col min="1524" max="1524" width="19" style="11" customWidth="1"/>
    <col min="1525" max="1526" width="9.44140625" style="11" customWidth="1"/>
    <col min="1527" max="1527" width="10.44140625" style="11" customWidth="1"/>
    <col min="1528" max="1529" width="11.109375" style="11" customWidth="1"/>
    <col min="1530" max="1530" width="12" style="11" customWidth="1"/>
    <col min="1531" max="1531" width="13.44140625" style="11" customWidth="1"/>
    <col min="1532" max="1777" width="9.109375" style="11"/>
    <col min="1778" max="1778" width="5.6640625" style="11" customWidth="1"/>
    <col min="1779" max="1779" width="25.88671875" style="11" customWidth="1"/>
    <col min="1780" max="1780" width="19" style="11" customWidth="1"/>
    <col min="1781" max="1782" width="9.44140625" style="11" customWidth="1"/>
    <col min="1783" max="1783" width="10.44140625" style="11" customWidth="1"/>
    <col min="1784" max="1785" width="11.109375" style="11" customWidth="1"/>
    <col min="1786" max="1786" width="12" style="11" customWidth="1"/>
    <col min="1787" max="1787" width="13.44140625" style="11" customWidth="1"/>
    <col min="1788" max="2033" width="9.109375" style="11"/>
    <col min="2034" max="2034" width="5.6640625" style="11" customWidth="1"/>
    <col min="2035" max="2035" width="25.88671875" style="11" customWidth="1"/>
    <col min="2036" max="2036" width="19" style="11" customWidth="1"/>
    <col min="2037" max="2038" width="9.44140625" style="11" customWidth="1"/>
    <col min="2039" max="2039" width="10.44140625" style="11" customWidth="1"/>
    <col min="2040" max="2041" width="11.109375" style="11" customWidth="1"/>
    <col min="2042" max="2042" width="12" style="11" customWidth="1"/>
    <col min="2043" max="2043" width="13.44140625" style="11" customWidth="1"/>
    <col min="2044" max="2289" width="9.109375" style="11"/>
    <col min="2290" max="2290" width="5.6640625" style="11" customWidth="1"/>
    <col min="2291" max="2291" width="25.88671875" style="11" customWidth="1"/>
    <col min="2292" max="2292" width="19" style="11" customWidth="1"/>
    <col min="2293" max="2294" width="9.44140625" style="11" customWidth="1"/>
    <col min="2295" max="2295" width="10.44140625" style="11" customWidth="1"/>
    <col min="2296" max="2297" width="11.109375" style="11" customWidth="1"/>
    <col min="2298" max="2298" width="12" style="11" customWidth="1"/>
    <col min="2299" max="2299" width="13.44140625" style="11" customWidth="1"/>
    <col min="2300" max="2545" width="9.109375" style="11"/>
    <col min="2546" max="2546" width="5.6640625" style="11" customWidth="1"/>
    <col min="2547" max="2547" width="25.88671875" style="11" customWidth="1"/>
    <col min="2548" max="2548" width="19" style="11" customWidth="1"/>
    <col min="2549" max="2550" width="9.44140625" style="11" customWidth="1"/>
    <col min="2551" max="2551" width="10.44140625" style="11" customWidth="1"/>
    <col min="2552" max="2553" width="11.109375" style="11" customWidth="1"/>
    <col min="2554" max="2554" width="12" style="11" customWidth="1"/>
    <col min="2555" max="2555" width="13.44140625" style="11" customWidth="1"/>
    <col min="2556" max="2801" width="9.109375" style="11"/>
    <col min="2802" max="2802" width="5.6640625" style="11" customWidth="1"/>
    <col min="2803" max="2803" width="25.88671875" style="11" customWidth="1"/>
    <col min="2804" max="2804" width="19" style="11" customWidth="1"/>
    <col min="2805" max="2806" width="9.44140625" style="11" customWidth="1"/>
    <col min="2807" max="2807" width="10.44140625" style="11" customWidth="1"/>
    <col min="2808" max="2809" width="11.109375" style="11" customWidth="1"/>
    <col min="2810" max="2810" width="12" style="11" customWidth="1"/>
    <col min="2811" max="2811" width="13.44140625" style="11" customWidth="1"/>
    <col min="2812" max="3057" width="9.109375" style="11"/>
    <col min="3058" max="3058" width="5.6640625" style="11" customWidth="1"/>
    <col min="3059" max="3059" width="25.88671875" style="11" customWidth="1"/>
    <col min="3060" max="3060" width="19" style="11" customWidth="1"/>
    <col min="3061" max="3062" width="9.44140625" style="11" customWidth="1"/>
    <col min="3063" max="3063" width="10.44140625" style="11" customWidth="1"/>
    <col min="3064" max="3065" width="11.109375" style="11" customWidth="1"/>
    <col min="3066" max="3066" width="12" style="11" customWidth="1"/>
    <col min="3067" max="3067" width="13.44140625" style="11" customWidth="1"/>
    <col min="3068" max="3313" width="9.109375" style="11"/>
    <col min="3314" max="3314" width="5.6640625" style="11" customWidth="1"/>
    <col min="3315" max="3315" width="25.88671875" style="11" customWidth="1"/>
    <col min="3316" max="3316" width="19" style="11" customWidth="1"/>
    <col min="3317" max="3318" width="9.44140625" style="11" customWidth="1"/>
    <col min="3319" max="3319" width="10.44140625" style="11" customWidth="1"/>
    <col min="3320" max="3321" width="11.109375" style="11" customWidth="1"/>
    <col min="3322" max="3322" width="12" style="11" customWidth="1"/>
    <col min="3323" max="3323" width="13.44140625" style="11" customWidth="1"/>
    <col min="3324" max="3569" width="9.109375" style="11"/>
    <col min="3570" max="3570" width="5.6640625" style="11" customWidth="1"/>
    <col min="3571" max="3571" width="25.88671875" style="11" customWidth="1"/>
    <col min="3572" max="3572" width="19" style="11" customWidth="1"/>
    <col min="3573" max="3574" width="9.44140625" style="11" customWidth="1"/>
    <col min="3575" max="3575" width="10.44140625" style="11" customWidth="1"/>
    <col min="3576" max="3577" width="11.109375" style="11" customWidth="1"/>
    <col min="3578" max="3578" width="12" style="11" customWidth="1"/>
    <col min="3579" max="3579" width="13.44140625" style="11" customWidth="1"/>
    <col min="3580" max="3825" width="9.109375" style="11"/>
    <col min="3826" max="3826" width="5.6640625" style="11" customWidth="1"/>
    <col min="3827" max="3827" width="25.88671875" style="11" customWidth="1"/>
    <col min="3828" max="3828" width="19" style="11" customWidth="1"/>
    <col min="3829" max="3830" width="9.44140625" style="11" customWidth="1"/>
    <col min="3831" max="3831" width="10.44140625" style="11" customWidth="1"/>
    <col min="3832" max="3833" width="11.109375" style="11" customWidth="1"/>
    <col min="3834" max="3834" width="12" style="11" customWidth="1"/>
    <col min="3835" max="3835" width="13.44140625" style="11" customWidth="1"/>
    <col min="3836" max="4081" width="9.109375" style="11"/>
    <col min="4082" max="4082" width="5.6640625" style="11" customWidth="1"/>
    <col min="4083" max="4083" width="25.88671875" style="11" customWidth="1"/>
    <col min="4084" max="4084" width="19" style="11" customWidth="1"/>
    <col min="4085" max="4086" width="9.44140625" style="11" customWidth="1"/>
    <col min="4087" max="4087" width="10.44140625" style="11" customWidth="1"/>
    <col min="4088" max="4089" width="11.109375" style="11" customWidth="1"/>
    <col min="4090" max="4090" width="12" style="11" customWidth="1"/>
    <col min="4091" max="4091" width="13.44140625" style="11" customWidth="1"/>
    <col min="4092" max="4337" width="9.109375" style="11"/>
    <col min="4338" max="4338" width="5.6640625" style="11" customWidth="1"/>
    <col min="4339" max="4339" width="25.88671875" style="11" customWidth="1"/>
    <col min="4340" max="4340" width="19" style="11" customWidth="1"/>
    <col min="4341" max="4342" width="9.44140625" style="11" customWidth="1"/>
    <col min="4343" max="4343" width="10.44140625" style="11" customWidth="1"/>
    <col min="4344" max="4345" width="11.109375" style="11" customWidth="1"/>
    <col min="4346" max="4346" width="12" style="11" customWidth="1"/>
    <col min="4347" max="4347" width="13.44140625" style="11" customWidth="1"/>
    <col min="4348" max="4593" width="9.109375" style="11"/>
    <col min="4594" max="4594" width="5.6640625" style="11" customWidth="1"/>
    <col min="4595" max="4595" width="25.88671875" style="11" customWidth="1"/>
    <col min="4596" max="4596" width="19" style="11" customWidth="1"/>
    <col min="4597" max="4598" width="9.44140625" style="11" customWidth="1"/>
    <col min="4599" max="4599" width="10.44140625" style="11" customWidth="1"/>
    <col min="4600" max="4601" width="11.109375" style="11" customWidth="1"/>
    <col min="4602" max="4602" width="12" style="11" customWidth="1"/>
    <col min="4603" max="4603" width="13.44140625" style="11" customWidth="1"/>
    <col min="4604" max="4849" width="9.109375" style="11"/>
    <col min="4850" max="4850" width="5.6640625" style="11" customWidth="1"/>
    <col min="4851" max="4851" width="25.88671875" style="11" customWidth="1"/>
    <col min="4852" max="4852" width="19" style="11" customWidth="1"/>
    <col min="4853" max="4854" width="9.44140625" style="11" customWidth="1"/>
    <col min="4855" max="4855" width="10.44140625" style="11" customWidth="1"/>
    <col min="4856" max="4857" width="11.109375" style="11" customWidth="1"/>
    <col min="4858" max="4858" width="12" style="11" customWidth="1"/>
    <col min="4859" max="4859" width="13.44140625" style="11" customWidth="1"/>
    <col min="4860" max="5105" width="9.109375" style="11"/>
    <col min="5106" max="5106" width="5.6640625" style="11" customWidth="1"/>
    <col min="5107" max="5107" width="25.88671875" style="11" customWidth="1"/>
    <col min="5108" max="5108" width="19" style="11" customWidth="1"/>
    <col min="5109" max="5110" width="9.44140625" style="11" customWidth="1"/>
    <col min="5111" max="5111" width="10.44140625" style="11" customWidth="1"/>
    <col min="5112" max="5113" width="11.109375" style="11" customWidth="1"/>
    <col min="5114" max="5114" width="12" style="11" customWidth="1"/>
    <col min="5115" max="5115" width="13.44140625" style="11" customWidth="1"/>
    <col min="5116" max="5361" width="9.109375" style="11"/>
    <col min="5362" max="5362" width="5.6640625" style="11" customWidth="1"/>
    <col min="5363" max="5363" width="25.88671875" style="11" customWidth="1"/>
    <col min="5364" max="5364" width="19" style="11" customWidth="1"/>
    <col min="5365" max="5366" width="9.44140625" style="11" customWidth="1"/>
    <col min="5367" max="5367" width="10.44140625" style="11" customWidth="1"/>
    <col min="5368" max="5369" width="11.109375" style="11" customWidth="1"/>
    <col min="5370" max="5370" width="12" style="11" customWidth="1"/>
    <col min="5371" max="5371" width="13.44140625" style="11" customWidth="1"/>
    <col min="5372" max="5617" width="9.109375" style="11"/>
    <col min="5618" max="5618" width="5.6640625" style="11" customWidth="1"/>
    <col min="5619" max="5619" width="25.88671875" style="11" customWidth="1"/>
    <col min="5620" max="5620" width="19" style="11" customWidth="1"/>
    <col min="5621" max="5622" width="9.44140625" style="11" customWidth="1"/>
    <col min="5623" max="5623" width="10.44140625" style="11" customWidth="1"/>
    <col min="5624" max="5625" width="11.109375" style="11" customWidth="1"/>
    <col min="5626" max="5626" width="12" style="11" customWidth="1"/>
    <col min="5627" max="5627" width="13.44140625" style="11" customWidth="1"/>
    <col min="5628" max="5873" width="9.109375" style="11"/>
    <col min="5874" max="5874" width="5.6640625" style="11" customWidth="1"/>
    <col min="5875" max="5875" width="25.88671875" style="11" customWidth="1"/>
    <col min="5876" max="5876" width="19" style="11" customWidth="1"/>
    <col min="5877" max="5878" width="9.44140625" style="11" customWidth="1"/>
    <col min="5879" max="5879" width="10.44140625" style="11" customWidth="1"/>
    <col min="5880" max="5881" width="11.109375" style="11" customWidth="1"/>
    <col min="5882" max="5882" width="12" style="11" customWidth="1"/>
    <col min="5883" max="5883" width="13.44140625" style="11" customWidth="1"/>
    <col min="5884" max="6129" width="9.109375" style="11"/>
    <col min="6130" max="6130" width="5.6640625" style="11" customWidth="1"/>
    <col min="6131" max="6131" width="25.88671875" style="11" customWidth="1"/>
    <col min="6132" max="6132" width="19" style="11" customWidth="1"/>
    <col min="6133" max="6134" width="9.44140625" style="11" customWidth="1"/>
    <col min="6135" max="6135" width="10.44140625" style="11" customWidth="1"/>
    <col min="6136" max="6137" width="11.109375" style="11" customWidth="1"/>
    <col min="6138" max="6138" width="12" style="11" customWidth="1"/>
    <col min="6139" max="6139" width="13.44140625" style="11" customWidth="1"/>
    <col min="6140" max="6385" width="9.109375" style="11"/>
    <col min="6386" max="6386" width="5.6640625" style="11" customWidth="1"/>
    <col min="6387" max="6387" width="25.88671875" style="11" customWidth="1"/>
    <col min="6388" max="6388" width="19" style="11" customWidth="1"/>
    <col min="6389" max="6390" width="9.44140625" style="11" customWidth="1"/>
    <col min="6391" max="6391" width="10.44140625" style="11" customWidth="1"/>
    <col min="6392" max="6393" width="11.109375" style="11" customWidth="1"/>
    <col min="6394" max="6394" width="12" style="11" customWidth="1"/>
    <col min="6395" max="6395" width="13.44140625" style="11" customWidth="1"/>
    <col min="6396" max="6641" width="9.109375" style="11"/>
    <col min="6642" max="6642" width="5.6640625" style="11" customWidth="1"/>
    <col min="6643" max="6643" width="25.88671875" style="11" customWidth="1"/>
    <col min="6644" max="6644" width="19" style="11" customWidth="1"/>
    <col min="6645" max="6646" width="9.44140625" style="11" customWidth="1"/>
    <col min="6647" max="6647" width="10.44140625" style="11" customWidth="1"/>
    <col min="6648" max="6649" width="11.109375" style="11" customWidth="1"/>
    <col min="6650" max="6650" width="12" style="11" customWidth="1"/>
    <col min="6651" max="6651" width="13.44140625" style="11" customWidth="1"/>
    <col min="6652" max="6897" width="9.109375" style="11"/>
    <col min="6898" max="6898" width="5.6640625" style="11" customWidth="1"/>
    <col min="6899" max="6899" width="25.88671875" style="11" customWidth="1"/>
    <col min="6900" max="6900" width="19" style="11" customWidth="1"/>
    <col min="6901" max="6902" width="9.44140625" style="11" customWidth="1"/>
    <col min="6903" max="6903" width="10.44140625" style="11" customWidth="1"/>
    <col min="6904" max="6905" width="11.109375" style="11" customWidth="1"/>
    <col min="6906" max="6906" width="12" style="11" customWidth="1"/>
    <col min="6907" max="6907" width="13.44140625" style="11" customWidth="1"/>
    <col min="6908" max="7153" width="9.109375" style="11"/>
    <col min="7154" max="7154" width="5.6640625" style="11" customWidth="1"/>
    <col min="7155" max="7155" width="25.88671875" style="11" customWidth="1"/>
    <col min="7156" max="7156" width="19" style="11" customWidth="1"/>
    <col min="7157" max="7158" width="9.44140625" style="11" customWidth="1"/>
    <col min="7159" max="7159" width="10.44140625" style="11" customWidth="1"/>
    <col min="7160" max="7161" width="11.109375" style="11" customWidth="1"/>
    <col min="7162" max="7162" width="12" style="11" customWidth="1"/>
    <col min="7163" max="7163" width="13.44140625" style="11" customWidth="1"/>
    <col min="7164" max="7409" width="9.109375" style="11"/>
    <col min="7410" max="7410" width="5.6640625" style="11" customWidth="1"/>
    <col min="7411" max="7411" width="25.88671875" style="11" customWidth="1"/>
    <col min="7412" max="7412" width="19" style="11" customWidth="1"/>
    <col min="7413" max="7414" width="9.44140625" style="11" customWidth="1"/>
    <col min="7415" max="7415" width="10.44140625" style="11" customWidth="1"/>
    <col min="7416" max="7417" width="11.109375" style="11" customWidth="1"/>
    <col min="7418" max="7418" width="12" style="11" customWidth="1"/>
    <col min="7419" max="7419" width="13.44140625" style="11" customWidth="1"/>
    <col min="7420" max="7665" width="9.109375" style="11"/>
    <col min="7666" max="7666" width="5.6640625" style="11" customWidth="1"/>
    <col min="7667" max="7667" width="25.88671875" style="11" customWidth="1"/>
    <col min="7668" max="7668" width="19" style="11" customWidth="1"/>
    <col min="7669" max="7670" width="9.44140625" style="11" customWidth="1"/>
    <col min="7671" max="7671" width="10.44140625" style="11" customWidth="1"/>
    <col min="7672" max="7673" width="11.109375" style="11" customWidth="1"/>
    <col min="7674" max="7674" width="12" style="11" customWidth="1"/>
    <col min="7675" max="7675" width="13.44140625" style="11" customWidth="1"/>
    <col min="7676" max="7921" width="9.109375" style="11"/>
    <col min="7922" max="7922" width="5.6640625" style="11" customWidth="1"/>
    <col min="7923" max="7923" width="25.88671875" style="11" customWidth="1"/>
    <col min="7924" max="7924" width="19" style="11" customWidth="1"/>
    <col min="7925" max="7926" width="9.44140625" style="11" customWidth="1"/>
    <col min="7927" max="7927" width="10.44140625" style="11" customWidth="1"/>
    <col min="7928" max="7929" width="11.109375" style="11" customWidth="1"/>
    <col min="7930" max="7930" width="12" style="11" customWidth="1"/>
    <col min="7931" max="7931" width="13.44140625" style="11" customWidth="1"/>
    <col min="7932" max="8177" width="9.109375" style="11"/>
    <col min="8178" max="8178" width="5.6640625" style="11" customWidth="1"/>
    <col min="8179" max="8179" width="25.88671875" style="11" customWidth="1"/>
    <col min="8180" max="8180" width="19" style="11" customWidth="1"/>
    <col min="8181" max="8182" width="9.44140625" style="11" customWidth="1"/>
    <col min="8183" max="8183" width="10.44140625" style="11" customWidth="1"/>
    <col min="8184" max="8185" width="11.109375" style="11" customWidth="1"/>
    <col min="8186" max="8186" width="12" style="11" customWidth="1"/>
    <col min="8187" max="8187" width="13.44140625" style="11" customWidth="1"/>
    <col min="8188" max="8433" width="9.109375" style="11"/>
    <col min="8434" max="8434" width="5.6640625" style="11" customWidth="1"/>
    <col min="8435" max="8435" width="25.88671875" style="11" customWidth="1"/>
    <col min="8436" max="8436" width="19" style="11" customWidth="1"/>
    <col min="8437" max="8438" width="9.44140625" style="11" customWidth="1"/>
    <col min="8439" max="8439" width="10.44140625" style="11" customWidth="1"/>
    <col min="8440" max="8441" width="11.109375" style="11" customWidth="1"/>
    <col min="8442" max="8442" width="12" style="11" customWidth="1"/>
    <col min="8443" max="8443" width="13.44140625" style="11" customWidth="1"/>
    <col min="8444" max="8689" width="9.109375" style="11"/>
    <col min="8690" max="8690" width="5.6640625" style="11" customWidth="1"/>
    <col min="8691" max="8691" width="25.88671875" style="11" customWidth="1"/>
    <col min="8692" max="8692" width="19" style="11" customWidth="1"/>
    <col min="8693" max="8694" width="9.44140625" style="11" customWidth="1"/>
    <col min="8695" max="8695" width="10.44140625" style="11" customWidth="1"/>
    <col min="8696" max="8697" width="11.109375" style="11" customWidth="1"/>
    <col min="8698" max="8698" width="12" style="11" customWidth="1"/>
    <col min="8699" max="8699" width="13.44140625" style="11" customWidth="1"/>
    <col min="8700" max="8945" width="9.109375" style="11"/>
    <col min="8946" max="8946" width="5.6640625" style="11" customWidth="1"/>
    <col min="8947" max="8947" width="25.88671875" style="11" customWidth="1"/>
    <col min="8948" max="8948" width="19" style="11" customWidth="1"/>
    <col min="8949" max="8950" width="9.44140625" style="11" customWidth="1"/>
    <col min="8951" max="8951" width="10.44140625" style="11" customWidth="1"/>
    <col min="8952" max="8953" width="11.109375" style="11" customWidth="1"/>
    <col min="8954" max="8954" width="12" style="11" customWidth="1"/>
    <col min="8955" max="8955" width="13.44140625" style="11" customWidth="1"/>
    <col min="8956" max="9201" width="9.109375" style="11"/>
    <col min="9202" max="9202" width="5.6640625" style="11" customWidth="1"/>
    <col min="9203" max="9203" width="25.88671875" style="11" customWidth="1"/>
    <col min="9204" max="9204" width="19" style="11" customWidth="1"/>
    <col min="9205" max="9206" width="9.44140625" style="11" customWidth="1"/>
    <col min="9207" max="9207" width="10.44140625" style="11" customWidth="1"/>
    <col min="9208" max="9209" width="11.109375" style="11" customWidth="1"/>
    <col min="9210" max="9210" width="12" style="11" customWidth="1"/>
    <col min="9211" max="9211" width="13.44140625" style="11" customWidth="1"/>
    <col min="9212" max="9457" width="9.109375" style="11"/>
    <col min="9458" max="9458" width="5.6640625" style="11" customWidth="1"/>
    <col min="9459" max="9459" width="25.88671875" style="11" customWidth="1"/>
    <col min="9460" max="9460" width="19" style="11" customWidth="1"/>
    <col min="9461" max="9462" width="9.44140625" style="11" customWidth="1"/>
    <col min="9463" max="9463" width="10.44140625" style="11" customWidth="1"/>
    <col min="9464" max="9465" width="11.109375" style="11" customWidth="1"/>
    <col min="9466" max="9466" width="12" style="11" customWidth="1"/>
    <col min="9467" max="9467" width="13.44140625" style="11" customWidth="1"/>
    <col min="9468" max="9713" width="9.109375" style="11"/>
    <col min="9714" max="9714" width="5.6640625" style="11" customWidth="1"/>
    <col min="9715" max="9715" width="25.88671875" style="11" customWidth="1"/>
    <col min="9716" max="9716" width="19" style="11" customWidth="1"/>
    <col min="9717" max="9718" width="9.44140625" style="11" customWidth="1"/>
    <col min="9719" max="9719" width="10.44140625" style="11" customWidth="1"/>
    <col min="9720" max="9721" width="11.109375" style="11" customWidth="1"/>
    <col min="9722" max="9722" width="12" style="11" customWidth="1"/>
    <col min="9723" max="9723" width="13.44140625" style="11" customWidth="1"/>
    <col min="9724" max="9969" width="9.109375" style="11"/>
    <col min="9970" max="9970" width="5.6640625" style="11" customWidth="1"/>
    <col min="9971" max="9971" width="25.88671875" style="11" customWidth="1"/>
    <col min="9972" max="9972" width="19" style="11" customWidth="1"/>
    <col min="9973" max="9974" width="9.44140625" style="11" customWidth="1"/>
    <col min="9975" max="9975" width="10.44140625" style="11" customWidth="1"/>
    <col min="9976" max="9977" width="11.109375" style="11" customWidth="1"/>
    <col min="9978" max="9978" width="12" style="11" customWidth="1"/>
    <col min="9979" max="9979" width="13.44140625" style="11" customWidth="1"/>
    <col min="9980" max="10225" width="9.109375" style="11"/>
    <col min="10226" max="10226" width="5.6640625" style="11" customWidth="1"/>
    <col min="10227" max="10227" width="25.88671875" style="11" customWidth="1"/>
    <col min="10228" max="10228" width="19" style="11" customWidth="1"/>
    <col min="10229" max="10230" width="9.44140625" style="11" customWidth="1"/>
    <col min="10231" max="10231" width="10.44140625" style="11" customWidth="1"/>
    <col min="10232" max="10233" width="11.109375" style="11" customWidth="1"/>
    <col min="10234" max="10234" width="12" style="11" customWidth="1"/>
    <col min="10235" max="10235" width="13.44140625" style="11" customWidth="1"/>
    <col min="10236" max="10481" width="9.109375" style="11"/>
    <col min="10482" max="10482" width="5.6640625" style="11" customWidth="1"/>
    <col min="10483" max="10483" width="25.88671875" style="11" customWidth="1"/>
    <col min="10484" max="10484" width="19" style="11" customWidth="1"/>
    <col min="10485" max="10486" width="9.44140625" style="11" customWidth="1"/>
    <col min="10487" max="10487" width="10.44140625" style="11" customWidth="1"/>
    <col min="10488" max="10489" width="11.109375" style="11" customWidth="1"/>
    <col min="10490" max="10490" width="12" style="11" customWidth="1"/>
    <col min="10491" max="10491" width="13.44140625" style="11" customWidth="1"/>
    <col min="10492" max="10737" width="9.109375" style="11"/>
    <col min="10738" max="10738" width="5.6640625" style="11" customWidth="1"/>
    <col min="10739" max="10739" width="25.88671875" style="11" customWidth="1"/>
    <col min="10740" max="10740" width="19" style="11" customWidth="1"/>
    <col min="10741" max="10742" width="9.44140625" style="11" customWidth="1"/>
    <col min="10743" max="10743" width="10.44140625" style="11" customWidth="1"/>
    <col min="10744" max="10745" width="11.109375" style="11" customWidth="1"/>
    <col min="10746" max="10746" width="12" style="11" customWidth="1"/>
    <col min="10747" max="10747" width="13.44140625" style="11" customWidth="1"/>
    <col min="10748" max="10993" width="9.109375" style="11"/>
    <col min="10994" max="10994" width="5.6640625" style="11" customWidth="1"/>
    <col min="10995" max="10995" width="25.88671875" style="11" customWidth="1"/>
    <col min="10996" max="10996" width="19" style="11" customWidth="1"/>
    <col min="10997" max="10998" width="9.44140625" style="11" customWidth="1"/>
    <col min="10999" max="10999" width="10.44140625" style="11" customWidth="1"/>
    <col min="11000" max="11001" width="11.109375" style="11" customWidth="1"/>
    <col min="11002" max="11002" width="12" style="11" customWidth="1"/>
    <col min="11003" max="11003" width="13.44140625" style="11" customWidth="1"/>
    <col min="11004" max="11249" width="9.109375" style="11"/>
    <col min="11250" max="11250" width="5.6640625" style="11" customWidth="1"/>
    <col min="11251" max="11251" width="25.88671875" style="11" customWidth="1"/>
    <col min="11252" max="11252" width="19" style="11" customWidth="1"/>
    <col min="11253" max="11254" width="9.44140625" style="11" customWidth="1"/>
    <col min="11255" max="11255" width="10.44140625" style="11" customWidth="1"/>
    <col min="11256" max="11257" width="11.109375" style="11" customWidth="1"/>
    <col min="11258" max="11258" width="12" style="11" customWidth="1"/>
    <col min="11259" max="11259" width="13.44140625" style="11" customWidth="1"/>
    <col min="11260" max="11505" width="9.109375" style="11"/>
    <col min="11506" max="11506" width="5.6640625" style="11" customWidth="1"/>
    <col min="11507" max="11507" width="25.88671875" style="11" customWidth="1"/>
    <col min="11508" max="11508" width="19" style="11" customWidth="1"/>
    <col min="11509" max="11510" width="9.44140625" style="11" customWidth="1"/>
    <col min="11511" max="11511" width="10.44140625" style="11" customWidth="1"/>
    <col min="11512" max="11513" width="11.109375" style="11" customWidth="1"/>
    <col min="11514" max="11514" width="12" style="11" customWidth="1"/>
    <col min="11515" max="11515" width="13.44140625" style="11" customWidth="1"/>
    <col min="11516" max="11761" width="9.109375" style="11"/>
    <col min="11762" max="11762" width="5.6640625" style="11" customWidth="1"/>
    <col min="11763" max="11763" width="25.88671875" style="11" customWidth="1"/>
    <col min="11764" max="11764" width="19" style="11" customWidth="1"/>
    <col min="11765" max="11766" width="9.44140625" style="11" customWidth="1"/>
    <col min="11767" max="11767" width="10.44140625" style="11" customWidth="1"/>
    <col min="11768" max="11769" width="11.109375" style="11" customWidth="1"/>
    <col min="11770" max="11770" width="12" style="11" customWidth="1"/>
    <col min="11771" max="11771" width="13.44140625" style="11" customWidth="1"/>
    <col min="11772" max="12017" width="9.109375" style="11"/>
    <col min="12018" max="12018" width="5.6640625" style="11" customWidth="1"/>
    <col min="12019" max="12019" width="25.88671875" style="11" customWidth="1"/>
    <col min="12020" max="12020" width="19" style="11" customWidth="1"/>
    <col min="12021" max="12022" width="9.44140625" style="11" customWidth="1"/>
    <col min="12023" max="12023" width="10.44140625" style="11" customWidth="1"/>
    <col min="12024" max="12025" width="11.109375" style="11" customWidth="1"/>
    <col min="12026" max="12026" width="12" style="11" customWidth="1"/>
    <col min="12027" max="12027" width="13.44140625" style="11" customWidth="1"/>
    <col min="12028" max="12273" width="9.109375" style="11"/>
    <col min="12274" max="12274" width="5.6640625" style="11" customWidth="1"/>
    <col min="12275" max="12275" width="25.88671875" style="11" customWidth="1"/>
    <col min="12276" max="12276" width="19" style="11" customWidth="1"/>
    <col min="12277" max="12278" width="9.44140625" style="11" customWidth="1"/>
    <col min="12279" max="12279" width="10.44140625" style="11" customWidth="1"/>
    <col min="12280" max="12281" width="11.109375" style="11" customWidth="1"/>
    <col min="12282" max="12282" width="12" style="11" customWidth="1"/>
    <col min="12283" max="12283" width="13.44140625" style="11" customWidth="1"/>
    <col min="12284" max="12529" width="9.109375" style="11"/>
    <col min="12530" max="12530" width="5.6640625" style="11" customWidth="1"/>
    <col min="12531" max="12531" width="25.88671875" style="11" customWidth="1"/>
    <col min="12532" max="12532" width="19" style="11" customWidth="1"/>
    <col min="12533" max="12534" width="9.44140625" style="11" customWidth="1"/>
    <col min="12535" max="12535" width="10.44140625" style="11" customWidth="1"/>
    <col min="12536" max="12537" width="11.109375" style="11" customWidth="1"/>
    <col min="12538" max="12538" width="12" style="11" customWidth="1"/>
    <col min="12539" max="12539" width="13.44140625" style="11" customWidth="1"/>
    <col min="12540" max="12785" width="9.109375" style="11"/>
    <col min="12786" max="12786" width="5.6640625" style="11" customWidth="1"/>
    <col min="12787" max="12787" width="25.88671875" style="11" customWidth="1"/>
    <col min="12788" max="12788" width="19" style="11" customWidth="1"/>
    <col min="12789" max="12790" width="9.44140625" style="11" customWidth="1"/>
    <col min="12791" max="12791" width="10.44140625" style="11" customWidth="1"/>
    <col min="12792" max="12793" width="11.109375" style="11" customWidth="1"/>
    <col min="12794" max="12794" width="12" style="11" customWidth="1"/>
    <col min="12795" max="12795" width="13.44140625" style="11" customWidth="1"/>
    <col min="12796" max="13041" width="9.109375" style="11"/>
    <col min="13042" max="13042" width="5.6640625" style="11" customWidth="1"/>
    <col min="13043" max="13043" width="25.88671875" style="11" customWidth="1"/>
    <col min="13044" max="13044" width="19" style="11" customWidth="1"/>
    <col min="13045" max="13046" width="9.44140625" style="11" customWidth="1"/>
    <col min="13047" max="13047" width="10.44140625" style="11" customWidth="1"/>
    <col min="13048" max="13049" width="11.109375" style="11" customWidth="1"/>
    <col min="13050" max="13050" width="12" style="11" customWidth="1"/>
    <col min="13051" max="13051" width="13.44140625" style="11" customWidth="1"/>
    <col min="13052" max="13297" width="9.109375" style="11"/>
    <col min="13298" max="13298" width="5.6640625" style="11" customWidth="1"/>
    <col min="13299" max="13299" width="25.88671875" style="11" customWidth="1"/>
    <col min="13300" max="13300" width="19" style="11" customWidth="1"/>
    <col min="13301" max="13302" width="9.44140625" style="11" customWidth="1"/>
    <col min="13303" max="13303" width="10.44140625" style="11" customWidth="1"/>
    <col min="13304" max="13305" width="11.109375" style="11" customWidth="1"/>
    <col min="13306" max="13306" width="12" style="11" customWidth="1"/>
    <col min="13307" max="13307" width="13.44140625" style="11" customWidth="1"/>
    <col min="13308" max="13553" width="9.109375" style="11"/>
    <col min="13554" max="13554" width="5.6640625" style="11" customWidth="1"/>
    <col min="13555" max="13555" width="25.88671875" style="11" customWidth="1"/>
    <col min="13556" max="13556" width="19" style="11" customWidth="1"/>
    <col min="13557" max="13558" width="9.44140625" style="11" customWidth="1"/>
    <col min="13559" max="13559" width="10.44140625" style="11" customWidth="1"/>
    <col min="13560" max="13561" width="11.109375" style="11" customWidth="1"/>
    <col min="13562" max="13562" width="12" style="11" customWidth="1"/>
    <col min="13563" max="13563" width="13.44140625" style="11" customWidth="1"/>
    <col min="13564" max="13809" width="9.109375" style="11"/>
    <col min="13810" max="13810" width="5.6640625" style="11" customWidth="1"/>
    <col min="13811" max="13811" width="25.88671875" style="11" customWidth="1"/>
    <col min="13812" max="13812" width="19" style="11" customWidth="1"/>
    <col min="13813" max="13814" width="9.44140625" style="11" customWidth="1"/>
    <col min="13815" max="13815" width="10.44140625" style="11" customWidth="1"/>
    <col min="13816" max="13817" width="11.109375" style="11" customWidth="1"/>
    <col min="13818" max="13818" width="12" style="11" customWidth="1"/>
    <col min="13819" max="13819" width="13.44140625" style="11" customWidth="1"/>
    <col min="13820" max="14065" width="9.109375" style="11"/>
    <col min="14066" max="14066" width="5.6640625" style="11" customWidth="1"/>
    <col min="14067" max="14067" width="25.88671875" style="11" customWidth="1"/>
    <col min="14068" max="14068" width="19" style="11" customWidth="1"/>
    <col min="14069" max="14070" width="9.44140625" style="11" customWidth="1"/>
    <col min="14071" max="14071" width="10.44140625" style="11" customWidth="1"/>
    <col min="14072" max="14073" width="11.109375" style="11" customWidth="1"/>
    <col min="14074" max="14074" width="12" style="11" customWidth="1"/>
    <col min="14075" max="14075" width="13.44140625" style="11" customWidth="1"/>
    <col min="14076" max="14321" width="9.109375" style="11"/>
    <col min="14322" max="14322" width="5.6640625" style="11" customWidth="1"/>
    <col min="14323" max="14323" width="25.88671875" style="11" customWidth="1"/>
    <col min="14324" max="14324" width="19" style="11" customWidth="1"/>
    <col min="14325" max="14326" width="9.44140625" style="11" customWidth="1"/>
    <col min="14327" max="14327" width="10.44140625" style="11" customWidth="1"/>
    <col min="14328" max="14329" width="11.109375" style="11" customWidth="1"/>
    <col min="14330" max="14330" width="12" style="11" customWidth="1"/>
    <col min="14331" max="14331" width="13.44140625" style="11" customWidth="1"/>
    <col min="14332" max="14577" width="9.109375" style="11"/>
    <col min="14578" max="14578" width="5.6640625" style="11" customWidth="1"/>
    <col min="14579" max="14579" width="25.88671875" style="11" customWidth="1"/>
    <col min="14580" max="14580" width="19" style="11" customWidth="1"/>
    <col min="14581" max="14582" width="9.44140625" style="11" customWidth="1"/>
    <col min="14583" max="14583" width="10.44140625" style="11" customWidth="1"/>
    <col min="14584" max="14585" width="11.109375" style="11" customWidth="1"/>
    <col min="14586" max="14586" width="12" style="11" customWidth="1"/>
    <col min="14587" max="14587" width="13.44140625" style="11" customWidth="1"/>
    <col min="14588" max="14833" width="9.109375" style="11"/>
    <col min="14834" max="14834" width="5.6640625" style="11" customWidth="1"/>
    <col min="14835" max="14835" width="25.88671875" style="11" customWidth="1"/>
    <col min="14836" max="14836" width="19" style="11" customWidth="1"/>
    <col min="14837" max="14838" width="9.44140625" style="11" customWidth="1"/>
    <col min="14839" max="14839" width="10.44140625" style="11" customWidth="1"/>
    <col min="14840" max="14841" width="11.109375" style="11" customWidth="1"/>
    <col min="14842" max="14842" width="12" style="11" customWidth="1"/>
    <col min="14843" max="14843" width="13.44140625" style="11" customWidth="1"/>
    <col min="14844" max="15089" width="9.109375" style="11"/>
    <col min="15090" max="15090" width="5.6640625" style="11" customWidth="1"/>
    <col min="15091" max="15091" width="25.88671875" style="11" customWidth="1"/>
    <col min="15092" max="15092" width="19" style="11" customWidth="1"/>
    <col min="15093" max="15094" width="9.44140625" style="11" customWidth="1"/>
    <col min="15095" max="15095" width="10.44140625" style="11" customWidth="1"/>
    <col min="15096" max="15097" width="11.109375" style="11" customWidth="1"/>
    <col min="15098" max="15098" width="12" style="11" customWidth="1"/>
    <col min="15099" max="15099" width="13.44140625" style="11" customWidth="1"/>
    <col min="15100" max="15345" width="9.109375" style="11"/>
    <col min="15346" max="15346" width="5.6640625" style="11" customWidth="1"/>
    <col min="15347" max="15347" width="25.88671875" style="11" customWidth="1"/>
    <col min="15348" max="15348" width="19" style="11" customWidth="1"/>
    <col min="15349" max="15350" width="9.44140625" style="11" customWidth="1"/>
    <col min="15351" max="15351" width="10.44140625" style="11" customWidth="1"/>
    <col min="15352" max="15353" width="11.109375" style="11" customWidth="1"/>
    <col min="15354" max="15354" width="12" style="11" customWidth="1"/>
    <col min="15355" max="15355" width="13.44140625" style="11" customWidth="1"/>
    <col min="15356" max="15601" width="9.109375" style="11"/>
    <col min="15602" max="15602" width="5.6640625" style="11" customWidth="1"/>
    <col min="15603" max="15603" width="25.88671875" style="11" customWidth="1"/>
    <col min="15604" max="15604" width="19" style="11" customWidth="1"/>
    <col min="15605" max="15606" width="9.44140625" style="11" customWidth="1"/>
    <col min="15607" max="15607" width="10.44140625" style="11" customWidth="1"/>
    <col min="15608" max="15609" width="11.109375" style="11" customWidth="1"/>
    <col min="15610" max="15610" width="12" style="11" customWidth="1"/>
    <col min="15611" max="15611" width="13.44140625" style="11" customWidth="1"/>
    <col min="15612" max="15857" width="9.109375" style="11"/>
    <col min="15858" max="15858" width="5.6640625" style="11" customWidth="1"/>
    <col min="15859" max="15859" width="25.88671875" style="11" customWidth="1"/>
    <col min="15860" max="15860" width="19" style="11" customWidth="1"/>
    <col min="15861" max="15862" width="9.44140625" style="11" customWidth="1"/>
    <col min="15863" max="15863" width="10.44140625" style="11" customWidth="1"/>
    <col min="15864" max="15865" width="11.109375" style="11" customWidth="1"/>
    <col min="15866" max="15866" width="12" style="11" customWidth="1"/>
    <col min="15867" max="15867" width="13.44140625" style="11" customWidth="1"/>
    <col min="15868" max="16113" width="9.109375" style="11"/>
    <col min="16114" max="16114" width="5.6640625" style="11" customWidth="1"/>
    <col min="16115" max="16115" width="25.88671875" style="11" customWidth="1"/>
    <col min="16116" max="16116" width="19" style="11" customWidth="1"/>
    <col min="16117" max="16118" width="9.44140625" style="11" customWidth="1"/>
    <col min="16119" max="16119" width="10.44140625" style="11" customWidth="1"/>
    <col min="16120" max="16121" width="11.109375" style="11" customWidth="1"/>
    <col min="16122" max="16122" width="12" style="11" customWidth="1"/>
    <col min="16123" max="16123" width="13.44140625" style="11" customWidth="1"/>
    <col min="16124" max="16384" width="9.109375" style="11"/>
  </cols>
  <sheetData>
    <row r="1" spans="1:10" ht="13.8" x14ac:dyDescent="0.25">
      <c r="A1" s="1"/>
      <c r="B1" s="2"/>
      <c r="C1" s="1"/>
      <c r="D1" s="1"/>
      <c r="E1" s="1"/>
      <c r="F1" s="3"/>
      <c r="G1" s="1"/>
      <c r="H1" s="7"/>
      <c r="I1" s="4" t="s">
        <v>25</v>
      </c>
    </row>
    <row r="2" spans="1:10" ht="13.8" x14ac:dyDescent="0.25">
      <c r="A2" s="1"/>
      <c r="B2" s="2"/>
      <c r="C2" s="1"/>
      <c r="D2" s="1"/>
      <c r="E2" s="1"/>
      <c r="F2" s="3"/>
      <c r="G2" s="1"/>
      <c r="H2" s="7"/>
      <c r="I2" s="5" t="s">
        <v>3</v>
      </c>
    </row>
    <row r="3" spans="1:10" ht="13.8" x14ac:dyDescent="0.25">
      <c r="A3" s="1"/>
      <c r="B3" s="2"/>
      <c r="C3" s="1"/>
      <c r="D3" s="1"/>
      <c r="E3" s="1"/>
      <c r="F3" s="3"/>
      <c r="G3" s="1"/>
      <c r="H3" s="7"/>
      <c r="I3" s="5" t="s">
        <v>4</v>
      </c>
    </row>
    <row r="4" spans="1:10" ht="13.8" x14ac:dyDescent="0.25">
      <c r="A4" s="1"/>
      <c r="B4" s="2"/>
      <c r="C4" s="1"/>
      <c r="D4" s="1"/>
      <c r="E4" s="1"/>
      <c r="F4" s="3"/>
      <c r="G4" s="1"/>
      <c r="H4" s="7"/>
      <c r="I4" s="5" t="s">
        <v>5</v>
      </c>
    </row>
    <row r="5" spans="1:10" ht="15.6" customHeight="1" x14ac:dyDescent="0.25">
      <c r="A5" s="1"/>
      <c r="B5" s="2"/>
      <c r="C5" s="1"/>
      <c r="D5" s="1"/>
      <c r="E5" s="1"/>
      <c r="F5" s="3"/>
      <c r="G5" s="1"/>
      <c r="H5" s="1"/>
      <c r="I5" s="1"/>
    </row>
    <row r="6" spans="1:10" ht="17.399999999999999" x14ac:dyDescent="0.3">
      <c r="A6" s="1"/>
      <c r="B6" s="6" t="s">
        <v>12</v>
      </c>
      <c r="C6" s="1"/>
      <c r="D6" s="1"/>
      <c r="E6" s="1"/>
      <c r="F6" s="3"/>
      <c r="G6" s="1"/>
      <c r="H6" s="1"/>
      <c r="I6" s="1"/>
    </row>
    <row r="7" spans="1:10" x14ac:dyDescent="0.25">
      <c r="A7" s="1"/>
      <c r="B7" s="2"/>
      <c r="C7" s="1"/>
      <c r="D7" s="1"/>
      <c r="E7" s="1"/>
      <c r="F7" s="3"/>
      <c r="G7" s="1"/>
      <c r="H7" s="1"/>
      <c r="I7" s="1"/>
    </row>
    <row r="8" spans="1:10" ht="50.4" customHeight="1" x14ac:dyDescent="0.25">
      <c r="A8" s="33" t="s">
        <v>26</v>
      </c>
      <c r="B8" s="33"/>
      <c r="C8" s="33"/>
      <c r="D8" s="33"/>
      <c r="E8" s="33"/>
      <c r="F8" s="33"/>
      <c r="G8" s="33"/>
      <c r="H8" s="33"/>
      <c r="I8" s="33"/>
    </row>
    <row r="9" spans="1:10" s="12" customFormat="1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10" s="19" customFormat="1" ht="61.5" customHeight="1" x14ac:dyDescent="0.25">
      <c r="A10" s="14" t="s">
        <v>0</v>
      </c>
      <c r="B10" s="15" t="s">
        <v>1</v>
      </c>
      <c r="C10" s="15" t="s">
        <v>2</v>
      </c>
      <c r="D10" s="15" t="s">
        <v>6</v>
      </c>
      <c r="E10" s="15" t="s">
        <v>7</v>
      </c>
      <c r="F10" s="15" t="s">
        <v>8</v>
      </c>
      <c r="G10" s="16" t="s">
        <v>9</v>
      </c>
      <c r="H10" s="17" t="s">
        <v>10</v>
      </c>
      <c r="I10" s="18" t="s">
        <v>11</v>
      </c>
    </row>
    <row r="11" spans="1:10" s="22" customFormat="1" ht="21.75" customHeight="1" x14ac:dyDescent="0.25">
      <c r="A11" s="32" t="s">
        <v>19</v>
      </c>
      <c r="B11" s="32"/>
      <c r="C11" s="32"/>
      <c r="D11" s="20"/>
      <c r="E11" s="20"/>
      <c r="F11" s="21">
        <f t="shared" ref="F11:H11" si="0">SUM(F12:F34)</f>
        <v>507</v>
      </c>
      <c r="G11" s="21">
        <f t="shared" si="0"/>
        <v>6105.65</v>
      </c>
      <c r="H11" s="21">
        <f t="shared" si="0"/>
        <v>1439.2</v>
      </c>
      <c r="I11" s="21">
        <f>SUM(I12:I34)</f>
        <v>7544.8499999999995</v>
      </c>
    </row>
    <row r="12" spans="1:10" s="22" customFormat="1" ht="19.5" customHeight="1" x14ac:dyDescent="0.25">
      <c r="A12" s="24"/>
      <c r="B12" s="24" t="s">
        <v>12</v>
      </c>
      <c r="C12" s="24"/>
      <c r="D12" s="25"/>
      <c r="E12" s="25"/>
      <c r="F12" s="25"/>
      <c r="G12" s="25"/>
      <c r="H12" s="25"/>
      <c r="I12" s="25"/>
    </row>
    <row r="13" spans="1:10" s="23" customFormat="1" ht="26.4" x14ac:dyDescent="0.25">
      <c r="A13" s="26">
        <v>1</v>
      </c>
      <c r="B13" s="27" t="s">
        <v>13</v>
      </c>
      <c r="C13" s="27" t="s">
        <v>21</v>
      </c>
      <c r="D13" s="34">
        <v>810</v>
      </c>
      <c r="E13" s="28">
        <f t="shared" ref="E13:E34" si="1">G13/F13/2</f>
        <v>4.8168749999999996</v>
      </c>
      <c r="F13" s="28">
        <v>8</v>
      </c>
      <c r="G13" s="29">
        <v>77.069999999999993</v>
      </c>
      <c r="H13" s="30">
        <f>ROUND(G13*23.59%,2)</f>
        <v>18.18</v>
      </c>
      <c r="I13" s="31">
        <f t="shared" ref="I13:I34" si="2">G13+H13</f>
        <v>95.25</v>
      </c>
      <c r="J13" s="35"/>
    </row>
    <row r="14" spans="1:10" s="23" customFormat="1" ht="34.5" customHeight="1" x14ac:dyDescent="0.25">
      <c r="A14" s="26">
        <v>2</v>
      </c>
      <c r="B14" s="27" t="s">
        <v>13</v>
      </c>
      <c r="C14" s="27" t="s">
        <v>21</v>
      </c>
      <c r="D14" s="34" t="s">
        <v>27</v>
      </c>
      <c r="E14" s="28">
        <f t="shared" si="1"/>
        <v>4.8168749999999996</v>
      </c>
      <c r="F14" s="28">
        <v>8</v>
      </c>
      <c r="G14" s="29">
        <v>77.069999999999993</v>
      </c>
      <c r="H14" s="30">
        <f t="shared" ref="H14:H34" si="3">ROUND(G14*23.59%,2)</f>
        <v>18.18</v>
      </c>
      <c r="I14" s="31">
        <f t="shared" si="2"/>
        <v>95.25</v>
      </c>
      <c r="J14" s="35"/>
    </row>
    <row r="15" spans="1:10" s="23" customFormat="1" ht="36.75" customHeight="1" x14ac:dyDescent="0.25">
      <c r="A15" s="26">
        <v>3</v>
      </c>
      <c r="B15" s="27" t="s">
        <v>13</v>
      </c>
      <c r="C15" s="27" t="s">
        <v>21</v>
      </c>
      <c r="D15" s="34" t="s">
        <v>27</v>
      </c>
      <c r="E15" s="28">
        <f t="shared" si="1"/>
        <v>4.8168749999999996</v>
      </c>
      <c r="F15" s="28">
        <v>8</v>
      </c>
      <c r="G15" s="29">
        <v>77.069999999999993</v>
      </c>
      <c r="H15" s="30">
        <f t="shared" si="3"/>
        <v>18.18</v>
      </c>
      <c r="I15" s="31">
        <f t="shared" si="2"/>
        <v>95.25</v>
      </c>
      <c r="J15" s="35"/>
    </row>
    <row r="16" spans="1:10" s="23" customFormat="1" ht="49.5" customHeight="1" x14ac:dyDescent="0.25">
      <c r="A16" s="26">
        <v>4</v>
      </c>
      <c r="B16" s="27" t="s">
        <v>13</v>
      </c>
      <c r="C16" s="27" t="s">
        <v>21</v>
      </c>
      <c r="D16" s="34" t="s">
        <v>27</v>
      </c>
      <c r="E16" s="28">
        <f t="shared" si="1"/>
        <v>4.8168749999999996</v>
      </c>
      <c r="F16" s="28">
        <v>8</v>
      </c>
      <c r="G16" s="29">
        <v>77.069999999999993</v>
      </c>
      <c r="H16" s="30">
        <f t="shared" si="3"/>
        <v>18.18</v>
      </c>
      <c r="I16" s="31">
        <f t="shared" si="2"/>
        <v>95.25</v>
      </c>
      <c r="J16" s="35"/>
    </row>
    <row r="17" spans="1:11" s="23" customFormat="1" ht="49.5" customHeight="1" x14ac:dyDescent="0.25">
      <c r="A17" s="26">
        <v>5</v>
      </c>
      <c r="B17" s="27" t="s">
        <v>13</v>
      </c>
      <c r="C17" s="27" t="s">
        <v>20</v>
      </c>
      <c r="D17" s="34" t="s">
        <v>28</v>
      </c>
      <c r="E17" s="28">
        <f t="shared" si="1"/>
        <v>4.0137999999999998</v>
      </c>
      <c r="F17" s="28">
        <v>25</v>
      </c>
      <c r="G17" s="29">
        <v>200.69</v>
      </c>
      <c r="H17" s="30">
        <f>ROUND(G17*23.59%,2)</f>
        <v>47.34</v>
      </c>
      <c r="I17" s="31">
        <f t="shared" si="2"/>
        <v>248.03</v>
      </c>
      <c r="J17" s="35"/>
    </row>
    <row r="18" spans="1:11" s="23" customFormat="1" ht="51" customHeight="1" x14ac:dyDescent="0.25">
      <c r="A18" s="26">
        <v>6</v>
      </c>
      <c r="B18" s="27" t="s">
        <v>13</v>
      </c>
      <c r="C18" s="27" t="s">
        <v>20</v>
      </c>
      <c r="D18" s="34" t="s">
        <v>27</v>
      </c>
      <c r="E18" s="28">
        <f t="shared" si="1"/>
        <v>4.8164285714285722</v>
      </c>
      <c r="F18" s="28">
        <v>7</v>
      </c>
      <c r="G18" s="29">
        <v>67.430000000000007</v>
      </c>
      <c r="H18" s="30">
        <f>ROUND(G18*21.94%,2)</f>
        <v>14.79</v>
      </c>
      <c r="I18" s="31">
        <f t="shared" si="2"/>
        <v>82.22</v>
      </c>
      <c r="J18" s="36" t="s">
        <v>39</v>
      </c>
    </row>
    <row r="19" spans="1:11" s="23" customFormat="1" ht="52.8" x14ac:dyDescent="0.25">
      <c r="A19" s="26">
        <v>7</v>
      </c>
      <c r="B19" s="27" t="s">
        <v>15</v>
      </c>
      <c r="C19" s="27" t="s">
        <v>16</v>
      </c>
      <c r="D19" s="34" t="s">
        <v>29</v>
      </c>
      <c r="E19" s="28">
        <f t="shared" si="1"/>
        <v>9.1199999999999992</v>
      </c>
      <c r="F19" s="28">
        <v>44</v>
      </c>
      <c r="G19" s="29">
        <v>802.56</v>
      </c>
      <c r="H19" s="30">
        <f t="shared" si="3"/>
        <v>189.32</v>
      </c>
      <c r="I19" s="31">
        <f t="shared" si="2"/>
        <v>991.87999999999988</v>
      </c>
      <c r="J19" s="37"/>
    </row>
    <row r="20" spans="1:11" s="23" customFormat="1" ht="52.8" x14ac:dyDescent="0.25">
      <c r="A20" s="26">
        <v>8</v>
      </c>
      <c r="B20" s="27" t="s">
        <v>15</v>
      </c>
      <c r="C20" s="27" t="s">
        <v>17</v>
      </c>
      <c r="D20" s="34" t="s">
        <v>30</v>
      </c>
      <c r="E20" s="28">
        <f t="shared" si="1"/>
        <v>7.8370000000000006</v>
      </c>
      <c r="F20" s="28">
        <v>20</v>
      </c>
      <c r="G20" s="29">
        <v>313.48</v>
      </c>
      <c r="H20" s="30">
        <f>ROUND(G20*23.59%,2)</f>
        <v>73.95</v>
      </c>
      <c r="I20" s="31">
        <f t="shared" si="2"/>
        <v>387.43</v>
      </c>
      <c r="J20" s="37"/>
    </row>
    <row r="21" spans="1:11" s="23" customFormat="1" ht="52.8" x14ac:dyDescent="0.25">
      <c r="A21" s="26">
        <v>9</v>
      </c>
      <c r="B21" s="27" t="s">
        <v>15</v>
      </c>
      <c r="C21" s="27" t="s">
        <v>17</v>
      </c>
      <c r="D21" s="34" t="s">
        <v>30</v>
      </c>
      <c r="E21" s="28">
        <f t="shared" si="1"/>
        <v>7.836875</v>
      </c>
      <c r="F21" s="28">
        <v>16</v>
      </c>
      <c r="G21" s="29">
        <v>250.78</v>
      </c>
      <c r="H21" s="30">
        <f t="shared" si="3"/>
        <v>59.16</v>
      </c>
      <c r="I21" s="31">
        <f t="shared" si="2"/>
        <v>309.94</v>
      </c>
      <c r="J21" s="37"/>
    </row>
    <row r="22" spans="1:11" s="23" customFormat="1" x14ac:dyDescent="0.25">
      <c r="A22" s="26">
        <v>10</v>
      </c>
      <c r="B22" s="27" t="s">
        <v>15</v>
      </c>
      <c r="C22" s="27" t="s">
        <v>18</v>
      </c>
      <c r="D22" s="34">
        <v>1015</v>
      </c>
      <c r="E22" s="28">
        <f t="shared" si="1"/>
        <v>5.516</v>
      </c>
      <c r="F22" s="28">
        <v>40</v>
      </c>
      <c r="G22" s="29">
        <v>441.28</v>
      </c>
      <c r="H22" s="30">
        <f t="shared" si="3"/>
        <v>104.1</v>
      </c>
      <c r="I22" s="31">
        <f t="shared" si="2"/>
        <v>545.38</v>
      </c>
      <c r="J22" s="37"/>
    </row>
    <row r="23" spans="1:11" s="23" customFormat="1" x14ac:dyDescent="0.25">
      <c r="A23" s="26">
        <v>11</v>
      </c>
      <c r="B23" s="27" t="s">
        <v>15</v>
      </c>
      <c r="C23" s="27" t="s">
        <v>18</v>
      </c>
      <c r="D23" s="34" t="s">
        <v>31</v>
      </c>
      <c r="E23" s="28">
        <f t="shared" si="1"/>
        <v>5.5159615384615384</v>
      </c>
      <c r="F23" s="28">
        <v>26</v>
      </c>
      <c r="G23" s="29">
        <v>286.83</v>
      </c>
      <c r="H23" s="30">
        <f>ROUND(G23*23.59%,2)</f>
        <v>67.66</v>
      </c>
      <c r="I23" s="31">
        <f t="shared" si="2"/>
        <v>354.49</v>
      </c>
      <c r="J23" s="37"/>
    </row>
    <row r="24" spans="1:11" s="23" customFormat="1" x14ac:dyDescent="0.25">
      <c r="A24" s="26">
        <v>12</v>
      </c>
      <c r="B24" s="27" t="s">
        <v>15</v>
      </c>
      <c r="C24" s="27" t="s">
        <v>18</v>
      </c>
      <c r="D24" s="34" t="s">
        <v>31</v>
      </c>
      <c r="E24" s="28">
        <f t="shared" si="1"/>
        <v>5.5160714285714283</v>
      </c>
      <c r="F24" s="28">
        <v>28</v>
      </c>
      <c r="G24" s="29">
        <v>308.89999999999998</v>
      </c>
      <c r="H24" s="30">
        <f t="shared" si="3"/>
        <v>72.87</v>
      </c>
      <c r="I24" s="31">
        <f t="shared" si="2"/>
        <v>381.77</v>
      </c>
      <c r="J24" s="37"/>
    </row>
    <row r="25" spans="1:11" s="23" customFormat="1" x14ac:dyDescent="0.25">
      <c r="A25" s="26">
        <v>13</v>
      </c>
      <c r="B25" s="27" t="s">
        <v>15</v>
      </c>
      <c r="C25" s="27" t="s">
        <v>18</v>
      </c>
      <c r="D25" s="34" t="s">
        <v>31</v>
      </c>
      <c r="E25" s="28">
        <f t="shared" si="1"/>
        <v>5.5160227272727278</v>
      </c>
      <c r="F25" s="28">
        <v>44</v>
      </c>
      <c r="G25" s="29">
        <v>485.41</v>
      </c>
      <c r="H25" s="30">
        <f t="shared" si="3"/>
        <v>114.51</v>
      </c>
      <c r="I25" s="31">
        <f t="shared" si="2"/>
        <v>599.92000000000007</v>
      </c>
      <c r="J25" s="37"/>
    </row>
    <row r="26" spans="1:11" s="23" customFormat="1" x14ac:dyDescent="0.25">
      <c r="A26" s="26">
        <v>14</v>
      </c>
      <c r="B26" s="27" t="s">
        <v>15</v>
      </c>
      <c r="C26" s="27" t="s">
        <v>18</v>
      </c>
      <c r="D26" s="34" t="s">
        <v>31</v>
      </c>
      <c r="E26" s="28">
        <f t="shared" si="1"/>
        <v>5.5160227272727278</v>
      </c>
      <c r="F26" s="28">
        <v>44</v>
      </c>
      <c r="G26" s="29">
        <v>485.41</v>
      </c>
      <c r="H26" s="30">
        <f>ROUND(G26*23.59%,2)</f>
        <v>114.51</v>
      </c>
      <c r="I26" s="31">
        <f t="shared" si="2"/>
        <v>599.92000000000007</v>
      </c>
      <c r="J26" s="37"/>
    </row>
    <row r="27" spans="1:11" x14ac:dyDescent="0.25">
      <c r="A27" s="26">
        <v>15</v>
      </c>
      <c r="B27" s="27" t="s">
        <v>15</v>
      </c>
      <c r="C27" s="27" t="s">
        <v>18</v>
      </c>
      <c r="D27" s="34" t="s">
        <v>31</v>
      </c>
      <c r="E27" s="28">
        <f t="shared" si="1"/>
        <v>5.5160526315789475</v>
      </c>
      <c r="F27" s="28">
        <v>38</v>
      </c>
      <c r="G27" s="29">
        <v>419.22</v>
      </c>
      <c r="H27" s="30">
        <f t="shared" si="3"/>
        <v>98.89</v>
      </c>
      <c r="I27" s="31">
        <f t="shared" si="2"/>
        <v>518.11</v>
      </c>
      <c r="J27" s="37"/>
      <c r="K27" s="23"/>
    </row>
    <row r="28" spans="1:11" x14ac:dyDescent="0.25">
      <c r="A28" s="26">
        <v>16</v>
      </c>
      <c r="B28" s="27" t="s">
        <v>15</v>
      </c>
      <c r="C28" s="27" t="s">
        <v>18</v>
      </c>
      <c r="D28" s="34" t="s">
        <v>31</v>
      </c>
      <c r="E28" s="28">
        <f t="shared" si="1"/>
        <v>5.5160714285714283</v>
      </c>
      <c r="F28" s="28">
        <v>28</v>
      </c>
      <c r="G28" s="29">
        <v>308.89999999999998</v>
      </c>
      <c r="H28" s="30">
        <f t="shared" si="3"/>
        <v>72.87</v>
      </c>
      <c r="I28" s="31">
        <f t="shared" si="2"/>
        <v>381.77</v>
      </c>
      <c r="J28" s="37"/>
      <c r="K28" s="23"/>
    </row>
    <row r="29" spans="1:11" x14ac:dyDescent="0.25">
      <c r="A29" s="26">
        <v>17</v>
      </c>
      <c r="B29" s="27" t="s">
        <v>15</v>
      </c>
      <c r="C29" s="27" t="s">
        <v>14</v>
      </c>
      <c r="D29" s="34" t="s">
        <v>32</v>
      </c>
      <c r="E29" s="28">
        <f t="shared" si="1"/>
        <v>5.0270833333333336</v>
      </c>
      <c r="F29" s="28">
        <v>24</v>
      </c>
      <c r="G29" s="29">
        <v>241.3</v>
      </c>
      <c r="H29" s="30">
        <f>ROUND(G29*23.59%,2)</f>
        <v>56.92</v>
      </c>
      <c r="I29" s="31">
        <f t="shared" si="2"/>
        <v>298.22000000000003</v>
      </c>
      <c r="J29" s="38"/>
      <c r="K29" s="23"/>
    </row>
    <row r="30" spans="1:11" x14ac:dyDescent="0.25">
      <c r="A30" s="26">
        <v>18</v>
      </c>
      <c r="B30" s="27" t="s">
        <v>15</v>
      </c>
      <c r="C30" s="27" t="s">
        <v>20</v>
      </c>
      <c r="D30" s="34" t="s">
        <v>33</v>
      </c>
      <c r="E30" s="28">
        <f t="shared" si="1"/>
        <v>5.4129545454545456</v>
      </c>
      <c r="F30" s="28">
        <v>44</v>
      </c>
      <c r="G30" s="29">
        <v>476.34</v>
      </c>
      <c r="H30" s="30">
        <f t="shared" si="3"/>
        <v>112.37</v>
      </c>
      <c r="I30" s="31">
        <f t="shared" si="2"/>
        <v>588.71</v>
      </c>
      <c r="J30" s="38"/>
      <c r="K30" s="23"/>
    </row>
    <row r="31" spans="1:11" ht="39.6" x14ac:dyDescent="0.25">
      <c r="A31" s="26">
        <v>19</v>
      </c>
      <c r="B31" s="27" t="s">
        <v>22</v>
      </c>
      <c r="C31" s="27" t="s">
        <v>34</v>
      </c>
      <c r="D31" s="34" t="s">
        <v>35</v>
      </c>
      <c r="E31" s="28">
        <f t="shared" si="1"/>
        <v>8.9508333333333336</v>
      </c>
      <c r="F31" s="28">
        <v>12</v>
      </c>
      <c r="G31" s="29">
        <v>214.82</v>
      </c>
      <c r="H31" s="30">
        <f t="shared" si="3"/>
        <v>50.68</v>
      </c>
      <c r="I31" s="31">
        <f t="shared" si="2"/>
        <v>265.5</v>
      </c>
      <c r="J31" s="38"/>
      <c r="K31" s="23"/>
    </row>
    <row r="32" spans="1:11" ht="39.6" x14ac:dyDescent="0.25">
      <c r="A32" s="26">
        <v>20</v>
      </c>
      <c r="B32" s="27" t="s">
        <v>22</v>
      </c>
      <c r="C32" s="27" t="s">
        <v>24</v>
      </c>
      <c r="D32" s="34" t="s">
        <v>36</v>
      </c>
      <c r="E32" s="28">
        <f t="shared" si="1"/>
        <v>7.5</v>
      </c>
      <c r="F32" s="28">
        <v>20</v>
      </c>
      <c r="G32" s="29">
        <v>300</v>
      </c>
      <c r="H32" s="30">
        <f>ROUND(G32*23.59%,2)</f>
        <v>70.77</v>
      </c>
      <c r="I32" s="31">
        <f t="shared" si="2"/>
        <v>370.77</v>
      </c>
      <c r="J32" s="38"/>
      <c r="K32" s="23"/>
    </row>
    <row r="33" spans="1:11" x14ac:dyDescent="0.25">
      <c r="A33" s="26">
        <v>21</v>
      </c>
      <c r="B33" s="27" t="s">
        <v>22</v>
      </c>
      <c r="C33" s="27" t="s">
        <v>23</v>
      </c>
      <c r="D33" s="34" t="s">
        <v>37</v>
      </c>
      <c r="E33" s="28">
        <f t="shared" si="1"/>
        <v>5.9779999999999998</v>
      </c>
      <c r="F33" s="28">
        <v>10</v>
      </c>
      <c r="G33" s="29">
        <v>119.56</v>
      </c>
      <c r="H33" s="30">
        <f t="shared" si="3"/>
        <v>28.2</v>
      </c>
      <c r="I33" s="31">
        <f t="shared" si="2"/>
        <v>147.76</v>
      </c>
      <c r="J33" s="38"/>
      <c r="K33" s="23"/>
    </row>
    <row r="34" spans="1:11" x14ac:dyDescent="0.25">
      <c r="A34" s="26">
        <v>22</v>
      </c>
      <c r="B34" s="27" t="s">
        <v>22</v>
      </c>
      <c r="C34" s="27" t="s">
        <v>23</v>
      </c>
      <c r="D34" s="34" t="s">
        <v>38</v>
      </c>
      <c r="E34" s="28">
        <f t="shared" si="1"/>
        <v>7.4459999999999997</v>
      </c>
      <c r="F34" s="28">
        <v>5</v>
      </c>
      <c r="G34" s="29">
        <v>74.459999999999994</v>
      </c>
      <c r="H34" s="30">
        <f t="shared" si="3"/>
        <v>17.57</v>
      </c>
      <c r="I34" s="31">
        <f t="shared" si="2"/>
        <v>92.03</v>
      </c>
      <c r="J34" s="38"/>
      <c r="K34" s="23"/>
    </row>
  </sheetData>
  <mergeCells count="2">
    <mergeCell ref="A11:C11"/>
    <mergeCell ref="A8:I8"/>
  </mergeCells>
  <pageMargins left="0.7" right="0.7" top="0.75" bottom="0.75" header="0.3" footer="0.3"/>
  <pageSetup paperSize="9" scale="68" fitToHeight="0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12.pielikums anotācijai</dc:title>
  <dc:creator>Inga Ošiņa</dc:creator>
  <cp:lastModifiedBy>Inga Ošiņa</cp:lastModifiedBy>
  <cp:lastPrinted>2022-09-28T12:18:55Z</cp:lastPrinted>
  <dcterms:created xsi:type="dcterms:W3CDTF">2021-10-12T08:46:52Z</dcterms:created>
  <dcterms:modified xsi:type="dcterms:W3CDTF">2022-09-28T12:22:08Z</dcterms:modified>
</cp:coreProperties>
</file>