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3.pielikums" sheetId="9" r:id="rId1"/>
  </sheets>
  <definedNames>
    <definedName name="_xlnm._FilterDatabase" localSheetId="0" hidden="1">'3.pielikums'!#REF!</definedName>
    <definedName name="_xlnm.Print_Area" localSheetId="0">'3.pielikums'!$A$1:$G$20</definedName>
    <definedName name="_xlnm.Print_Titles" localSheetId="0">'3.pielikums'!#REF!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9" l="1"/>
  <c r="E16" i="9"/>
  <c r="G13" i="9" l="1"/>
  <c r="F13" i="9"/>
  <c r="G11" i="9" l="1"/>
  <c r="G12" i="9"/>
</calcChain>
</file>

<file path=xl/sharedStrings.xml><?xml version="1.0" encoding="utf-8"?>
<sst xmlns="http://schemas.openxmlformats.org/spreadsheetml/2006/main" count="27" uniqueCount="24">
  <si>
    <t>Nr. p.k.</t>
  </si>
  <si>
    <t>Struktūrvienība</t>
  </si>
  <si>
    <t>Amats</t>
  </si>
  <si>
    <t>Mēnešalga amatpersonām ar speciālajām pakāpēm</t>
  </si>
  <si>
    <t>Stundas likme</t>
  </si>
  <si>
    <t>Stundu skaits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</si>
  <si>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</si>
  <si>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</si>
  <si>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</si>
  <si>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</si>
  <si>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>LATGALES REĢIONA PĀRVALDE</t>
  </si>
  <si>
    <t>inspektors</t>
  </si>
  <si>
    <t>3.pielikums</t>
  </si>
  <si>
    <t>Samaksa par nakts darbu (pārrēķins)</t>
  </si>
  <si>
    <t>Izdevumi kopā (EKK 1000):</t>
  </si>
  <si>
    <t>×</t>
  </si>
  <si>
    <t>DD VSAOI 23.59%</t>
  </si>
  <si>
    <t>kopā:</t>
  </si>
  <si>
    <t>Faktiski nepieciešamais finansējums</t>
  </si>
  <si>
    <t>Pieprasītais finansējums* (samazinājums)</t>
  </si>
  <si>
    <r>
      <t xml:space="preserve">Detalizēts </t>
    </r>
    <r>
      <rPr>
        <b/>
        <sz val="12"/>
        <rFont val="Times New Roman"/>
        <family val="1"/>
        <charset val="186"/>
      </rPr>
      <t>pārrēķins</t>
    </r>
    <r>
      <rPr>
        <b/>
        <sz val="12"/>
        <color indexed="8"/>
        <rFont val="Times New Roman"/>
        <family val="1"/>
        <charset val="186"/>
      </rPr>
      <t xml:space="preserve"> piemaksai par nakts darbu amatpersonai ar speciālo dienesta pakāpi, kura tika iesaistīta atbalsta sniegšanā Valsts robežsardzei Latvijas Republikas-Baltkrievijas Republikas valsts robežas robežuzraudzības nodrošināšanā </t>
    </r>
  </si>
  <si>
    <t>DAUGAVPILS IECIRKŅA KĀRTĪBAS POLICIJAS SĒLIJAS NODAĻA</t>
  </si>
  <si>
    <t>Saistībā ar mēnešalgas apmēra izmaiņām pārskata periodā veikts pārrēķins par papildu nepieciešamo finansējumu.</t>
  </si>
  <si>
    <t>* bija iesniegts pieprasījumā "Līdzekļi neparedzētiem gadījumiem" par 2022. gada jūliju.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</si>
</sst>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</font>
    <font>
      <b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theme="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14">
    <xf numFmtId="0" fontId="0" fillId="0" borderId="0"/>
    <xf numFmtId="0" fontId="11" fillId="0" borderId="0"/>
    <xf numFmtId="0" fontId="7" fillId="0" borderId="0"/>
    <xf numFmtId="0" fontId="14" fillId="0" borderId="0"/>
    <xf numFmtId="0" fontId="11" fillId="0" borderId="0"/>
    <xf numFmtId="0" fontId="15" fillId="0" borderId="0"/>
    <xf numFmtId="0" fontId="6" fillId="0" borderId="0"/>
    <xf numFmtId="0" fontId="11" fillId="0" borderId="0"/>
    <xf numFmtId="0" fontId="5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horizontal="center" vertical="center"/>
    </xf>
    <xf numFmtId="1" fontId="12" fillId="2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vertical="center"/>
    </xf>
    <xf numFmtId="0" fontId="11" fillId="0" borderId="0" xfId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 wrapText="1"/>
    </xf>
    <xf numFmtId="0" fontId="8" fillId="0" borderId="0" xfId="10" applyFont="1" applyAlignment="1">
      <alignment horizontal="center" vertical="center" wrapText="1"/>
    </xf>
    <xf numFmtId="3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 wrapText="1"/>
    </xf>
    <xf numFmtId="0" fontId="8" fillId="0" borderId="0" xfId="10" applyFont="1" applyFill="1" applyAlignment="1">
      <alignment horizontal="center" vertical="center" wrapText="1"/>
    </xf>
    <xf numFmtId="3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0" fontId="16" fillId="0" borderId="0" xfId="1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right" vertical="center"/>
    </xf>
    <xf numFmtId="4" fontId="10" fillId="4" borderId="3" xfId="0" applyNumberFormat="1" applyFont="1" applyFill="1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left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4" fontId="10" fillId="5" borderId="3" xfId="0" applyNumberFormat="1" applyFont="1" applyFill="1" applyBorder="1" applyAlignment="1">
      <alignment horizontal="center" vertical="center"/>
    </xf>
    <xf numFmtId="4" fontId="10" fillId="5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0" fontId="8" fillId="0" borderId="0" xfId="10" applyFont="1" applyAlignment="1">
      <alignment horizontal="left" vertical="center"/>
    </xf>
  </cellXfs>
  <cellStyles count="14">
    <cellStyle name="Normal" xfId="0" builtinId="0"/>
    <cellStyle name="Normal 2" xfId="5"/>
    <cellStyle name="Normal 3" xfId="10"/>
    <cellStyle name="Normal 6" xfId="1"/>
    <cellStyle name="Parasts 2" xfId="2"/>
    <cellStyle name="Parasts 2 2" xfId="4"/>
    <cellStyle name="Parasts 2 3" xfId="6"/>
    <cellStyle name="Parasts 2 4" xfId="8"/>
    <cellStyle name="Parasts 2 5" xfId="9"/>
    <cellStyle name="Parasts 2 6" xfId="11"/>
    <cellStyle name="Parasts 2 7" xfId="12"/>
    <cellStyle name="Parasts 2 8" xfId="13"/>
    <cellStyle name="Parasts 4" xfId="3"/>
    <cellStyle name="Parasts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Normal="100" workbookViewId="0">
      <selection activeCell="G11" sqref="G11"/>
    </sheetView>
  </sheetViews>
  <sheetFormatPr defaultColWidth="9.109375" defaultRowHeight="13.2" x14ac:dyDescent="0.25"/>
  <cols>
    <col min="1" max="1" width="6.33203125" style="9" customWidth="1"/>
    <col min="2" max="2" width="48.88671875" style="10" customWidth="1"/>
    <col min="3" max="3" width="18.88671875" style="11" customWidth="1"/>
    <col min="4" max="6" width="12.5546875" style="9" customWidth="1"/>
    <col min="7" max="7" width="12.5546875" style="12" customWidth="1"/>
    <col min="8" max="8" width="12.5546875" style="9" customWidth="1"/>
    <col min="9" max="16384" width="9.109375" style="13"/>
  </cols>
  <sheetData>
    <row r="1" spans="1:8" ht="13.8" x14ac:dyDescent="0.25">
      <c r="A1" s="1"/>
      <c r="B1" s="2"/>
      <c r="C1" s="8"/>
      <c r="D1" s="1"/>
      <c r="E1" s="1"/>
      <c r="F1" s="1"/>
      <c r="G1" s="4" t="s">
        <v>12</v>
      </c>
    </row>
    <row r="2" spans="1:8" ht="13.8" x14ac:dyDescent="0.25">
      <c r="A2" s="1"/>
      <c r="B2" s="2"/>
      <c r="C2" s="8"/>
      <c r="D2" s="1"/>
      <c r="E2" s="1"/>
      <c r="F2" s="1"/>
      <c r="G2" s="5" t="s">
        <v>6</v>
      </c>
    </row>
    <row r="3" spans="1:8" ht="13.8" x14ac:dyDescent="0.25">
      <c r="A3" s="1"/>
      <c r="B3" s="2"/>
      <c r="C3" s="8"/>
      <c r="D3" s="1"/>
      <c r="E3" s="1"/>
      <c r="F3" s="1"/>
      <c r="G3" s="5" t="s">
        <v>7</v>
      </c>
    </row>
    <row r="4" spans="1:8" ht="13.8" x14ac:dyDescent="0.25">
      <c r="A4" s="1"/>
      <c r="B4" s="2"/>
      <c r="C4" s="8"/>
      <c r="D4" s="1"/>
      <c r="E4" s="1"/>
      <c r="F4" s="1"/>
      <c r="G4" s="5" t="s">
        <v>8</v>
      </c>
    </row>
    <row r="5" spans="1:8" x14ac:dyDescent="0.25">
      <c r="A5" s="1"/>
      <c r="B5" s="2"/>
      <c r="C5" s="8"/>
      <c r="D5" s="1"/>
      <c r="E5" s="1"/>
      <c r="F5" s="1"/>
      <c r="G5" s="3"/>
      <c r="H5" s="7"/>
    </row>
    <row r="6" spans="1:8" ht="17.399999999999999" x14ac:dyDescent="0.25">
      <c r="A6" s="1"/>
      <c r="B6" s="6" t="s">
        <v>9</v>
      </c>
      <c r="C6" s="8"/>
      <c r="D6" s="1"/>
      <c r="E6" s="1"/>
      <c r="F6" s="1"/>
      <c r="G6" s="3"/>
      <c r="H6" s="7"/>
    </row>
    <row r="7" spans="1:8" x14ac:dyDescent="0.25">
      <c r="A7" s="14"/>
      <c r="B7" s="15"/>
      <c r="C7" s="16"/>
      <c r="D7" s="14"/>
      <c r="E7" s="14"/>
      <c r="F7" s="14"/>
      <c r="G7" s="17"/>
      <c r="H7" s="14"/>
    </row>
    <row r="8" spans="1:8" s="18" customFormat="1" ht="48" customHeight="1" x14ac:dyDescent="0.25">
      <c r="A8" s="41" t="s">
        <v>20</v>
      </c>
      <c r="B8" s="41"/>
      <c r="C8" s="41"/>
      <c r="D8" s="41"/>
      <c r="E8" s="41"/>
      <c r="F8" s="41"/>
      <c r="G8" s="41"/>
      <c r="H8" s="26"/>
    </row>
    <row r="9" spans="1:8" ht="15.6" x14ac:dyDescent="0.25">
      <c r="E9" s="27">
        <v>168.17</v>
      </c>
    </row>
    <row r="10" spans="1:8" ht="52.8" x14ac:dyDescent="0.25">
      <c r="A10" s="22" t="s">
        <v>0</v>
      </c>
      <c r="B10" s="22" t="s">
        <v>1</v>
      </c>
      <c r="C10" s="22" t="s">
        <v>2</v>
      </c>
      <c r="D10" s="28" t="s">
        <v>3</v>
      </c>
      <c r="E10" s="28" t="s">
        <v>4</v>
      </c>
      <c r="F10" s="22" t="s">
        <v>5</v>
      </c>
      <c r="G10" s="24" t="s">
        <v>13</v>
      </c>
    </row>
    <row r="11" spans="1:8" x14ac:dyDescent="0.25">
      <c r="A11" s="36"/>
      <c r="B11" s="36"/>
      <c r="C11" s="36"/>
      <c r="D11" s="37"/>
      <c r="E11" s="38" t="s">
        <v>14</v>
      </c>
      <c r="F11" s="39" t="s">
        <v>15</v>
      </c>
      <c r="G11" s="40">
        <f>G12+G13</f>
        <v>1.1700000000000028</v>
      </c>
    </row>
    <row r="12" spans="1:8" x14ac:dyDescent="0.25">
      <c r="A12" s="23"/>
      <c r="B12" s="23"/>
      <c r="C12" s="23"/>
      <c r="D12" s="29"/>
      <c r="E12" s="30" t="s">
        <v>16</v>
      </c>
      <c r="F12" s="31" t="s">
        <v>15</v>
      </c>
      <c r="G12" s="32">
        <f>ROUND(G13*0.2359,2)</f>
        <v>0.22</v>
      </c>
    </row>
    <row r="13" spans="1:8" x14ac:dyDescent="0.25">
      <c r="A13" s="33"/>
      <c r="B13" s="33"/>
      <c r="C13" s="33"/>
      <c r="D13" s="33"/>
      <c r="E13" s="34" t="s">
        <v>17</v>
      </c>
      <c r="F13" s="35">
        <f>SUM(F16:F18)</f>
        <v>0</v>
      </c>
      <c r="G13" s="35">
        <f>SUM(G16:G18)</f>
        <v>0.95000000000000284</v>
      </c>
    </row>
    <row r="14" spans="1:8" x14ac:dyDescent="0.25">
      <c r="A14" s="42" t="s">
        <v>18</v>
      </c>
      <c r="B14" s="43"/>
      <c r="C14" s="43"/>
      <c r="D14" s="43"/>
      <c r="E14" s="43"/>
      <c r="F14" s="44"/>
      <c r="G14" s="45"/>
    </row>
    <row r="15" spans="1:8" x14ac:dyDescent="0.25">
      <c r="A15" s="46"/>
      <c r="B15" s="47" t="s">
        <v>10</v>
      </c>
      <c r="C15" s="48"/>
      <c r="D15" s="48"/>
      <c r="E15" s="48"/>
      <c r="F15" s="49"/>
      <c r="G15" s="50"/>
    </row>
    <row r="16" spans="1:8" ht="26.4" x14ac:dyDescent="0.25">
      <c r="A16" s="51">
        <v>1</v>
      </c>
      <c r="B16" s="52" t="s">
        <v>21</v>
      </c>
      <c r="C16" s="53" t="s">
        <v>11</v>
      </c>
      <c r="D16" s="54">
        <v>1062</v>
      </c>
      <c r="E16" s="55">
        <f>ROUND(D16/$E$9,2)</f>
        <v>6.32</v>
      </c>
      <c r="F16" s="56">
        <v>8</v>
      </c>
      <c r="G16" s="55">
        <v>25.26</v>
      </c>
    </row>
    <row r="17" spans="1:7" x14ac:dyDescent="0.25">
      <c r="A17" s="57" t="s">
        <v>19</v>
      </c>
      <c r="B17" s="58"/>
      <c r="C17" s="59"/>
      <c r="D17" s="60"/>
      <c r="E17" s="60"/>
      <c r="F17" s="60"/>
      <c r="G17" s="61"/>
    </row>
    <row r="18" spans="1:7" ht="26.4" x14ac:dyDescent="0.25">
      <c r="A18" s="51">
        <v>2</v>
      </c>
      <c r="B18" s="52" t="s">
        <v>21</v>
      </c>
      <c r="C18" s="53" t="s">
        <v>11</v>
      </c>
      <c r="D18" s="54">
        <v>1022</v>
      </c>
      <c r="E18" s="55">
        <f>ROUND(D18/$E$9,2)</f>
        <v>6.08</v>
      </c>
      <c r="F18" s="56">
        <v>-8</v>
      </c>
      <c r="G18" s="55">
        <v>-24.31</v>
      </c>
    </row>
    <row r="19" spans="1:7" x14ac:dyDescent="0.25">
      <c r="A19" s="62" t="s">
        <v>22</v>
      </c>
      <c r="B19" s="20"/>
      <c r="C19" s="21"/>
      <c r="D19" s="19"/>
      <c r="E19" s="19"/>
      <c r="F19" s="19"/>
      <c r="G19" s="25"/>
    </row>
    <row r="20" spans="1:7" x14ac:dyDescent="0.25">
      <c r="A20" s="62" t="s">
        <v>23</v>
      </c>
      <c r="B20" s="20"/>
      <c r="C20" s="21"/>
      <c r="D20" s="19"/>
      <c r="E20" s="19"/>
      <c r="F20" s="19"/>
      <c r="G20" s="25"/>
    </row>
  </sheetData>
  <mergeCells count="1">
    <mergeCell ref="A8:G8"/>
  </mergeCells>
  <pageMargins left="0.7" right="0.7" top="0.75" bottom="0.75" header="0.3" footer="0.3"/>
  <pageSetup paperSize="9" scale="71" fitToHeight="0" orientation="portrait" verticalDpi="9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3.pielikums</vt:lpstr>
      <vt:lpstr>'3.pielikums'!Print_Area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cp:lastModifiedBy>Inga Ošiņa</cp:lastModifiedBy>
  <cp:lastPrinted>2022-09-28T09:04:05Z</cp:lastPrinted>
  <dcterms:created xsi:type="dcterms:W3CDTF">2021-10-12T09:03:21Z</dcterms:created>
  <dcterms:modified xsi:type="dcterms:W3CDTF">2022-09-28T09:05:00Z</dcterms:modified>
</cp:coreProperties>
</file>