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\LNG robeža_2022_augusts\Uz FM\"/>
    </mc:Choice>
  </mc:AlternateContent>
  <bookViews>
    <workbookView xWindow="0" yWindow="0" windowWidth="23040" windowHeight="9192"/>
  </bookViews>
  <sheets>
    <sheet name="4.pielikums" sheetId="10" r:id="rId1"/>
  </sheets>
  <definedNames>
    <definedName name="_xlnm._FilterDatabase" localSheetId="0" hidden="1">'4.pielikums'!$A$11:$I$451</definedName>
    <definedName name="_xlnm.Print_Area" localSheetId="0">'4.pielikums'!$A$1:$I$454</definedName>
    <definedName name="_xlnm.Print_Titles" localSheetId="0">'4.pielikums'!$11:$11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0" l="1"/>
  <c r="G12" i="10"/>
  <c r="H451" i="10"/>
  <c r="I451" i="10" s="1"/>
  <c r="E451" i="10"/>
  <c r="H450" i="10"/>
  <c r="I450" i="10" s="1"/>
  <c r="E450" i="10"/>
  <c r="H449" i="10"/>
  <c r="I449" i="10" s="1"/>
  <c r="E449" i="10"/>
  <c r="H448" i="10"/>
  <c r="I448" i="10" s="1"/>
  <c r="E448" i="10"/>
  <c r="H447" i="10"/>
  <c r="I447" i="10" s="1"/>
  <c r="E447" i="10"/>
  <c r="H445" i="10"/>
  <c r="I445" i="10" s="1"/>
  <c r="H444" i="10"/>
  <c r="I444" i="10" s="1"/>
  <c r="E444" i="10"/>
  <c r="H443" i="10"/>
  <c r="I443" i="10" s="1"/>
  <c r="E443" i="10"/>
  <c r="H442" i="10"/>
  <c r="I442" i="10" s="1"/>
  <c r="E442" i="10"/>
  <c r="H441" i="10"/>
  <c r="I441" i="10" s="1"/>
  <c r="E441" i="10"/>
  <c r="H440" i="10"/>
  <c r="I440" i="10" s="1"/>
  <c r="E440" i="10"/>
  <c r="H439" i="10"/>
  <c r="I439" i="10" s="1"/>
  <c r="E439" i="10"/>
  <c r="H438" i="10"/>
  <c r="I438" i="10" s="1"/>
  <c r="E438" i="10"/>
  <c r="H437" i="10"/>
  <c r="I437" i="10" s="1"/>
  <c r="E437" i="10"/>
  <c r="H436" i="10"/>
  <c r="I436" i="10" s="1"/>
  <c r="E436" i="10"/>
  <c r="H435" i="10"/>
  <c r="I435" i="10" s="1"/>
  <c r="E435" i="10"/>
  <c r="H434" i="10"/>
  <c r="I434" i="10" s="1"/>
  <c r="E434" i="10"/>
  <c r="H433" i="10"/>
  <c r="I433" i="10" s="1"/>
  <c r="E433" i="10"/>
  <c r="H432" i="10"/>
  <c r="I432" i="10" s="1"/>
  <c r="E432" i="10"/>
  <c r="H431" i="10"/>
  <c r="I431" i="10" s="1"/>
  <c r="E431" i="10"/>
  <c r="H430" i="10"/>
  <c r="I430" i="10" s="1"/>
  <c r="E430" i="10"/>
  <c r="H429" i="10"/>
  <c r="I429" i="10" s="1"/>
  <c r="E429" i="10"/>
  <c r="H428" i="10"/>
  <c r="I428" i="10" s="1"/>
  <c r="E428" i="10"/>
  <c r="H427" i="10"/>
  <c r="I427" i="10" s="1"/>
  <c r="E427" i="10"/>
  <c r="H426" i="10"/>
  <c r="I426" i="10" s="1"/>
  <c r="E426" i="10"/>
  <c r="H425" i="10"/>
  <c r="I425" i="10" s="1"/>
  <c r="E425" i="10"/>
  <c r="H424" i="10"/>
  <c r="I424" i="10" s="1"/>
  <c r="E424" i="10"/>
  <c r="H423" i="10"/>
  <c r="I423" i="10" s="1"/>
  <c r="E423" i="10"/>
  <c r="H422" i="10"/>
  <c r="I422" i="10" s="1"/>
  <c r="E422" i="10"/>
  <c r="H421" i="10"/>
  <c r="I421" i="10" s="1"/>
  <c r="E421" i="10"/>
  <c r="H420" i="10"/>
  <c r="I420" i="10" s="1"/>
  <c r="E420" i="10"/>
  <c r="H419" i="10"/>
  <c r="I419" i="10" s="1"/>
  <c r="E419" i="10"/>
  <c r="H418" i="10"/>
  <c r="I418" i="10" s="1"/>
  <c r="E418" i="10"/>
  <c r="H417" i="10"/>
  <c r="I417" i="10" s="1"/>
  <c r="E417" i="10"/>
  <c r="H416" i="10"/>
  <c r="I416" i="10" s="1"/>
  <c r="E416" i="10"/>
  <c r="H415" i="10"/>
  <c r="I415" i="10" s="1"/>
  <c r="E415" i="10"/>
  <c r="H414" i="10"/>
  <c r="I414" i="10" s="1"/>
  <c r="E414" i="10"/>
  <c r="H413" i="10"/>
  <c r="I413" i="10" s="1"/>
  <c r="E413" i="10"/>
  <c r="H412" i="10"/>
  <c r="I412" i="10" s="1"/>
  <c r="E412" i="10"/>
  <c r="H411" i="10"/>
  <c r="I411" i="10" s="1"/>
  <c r="E411" i="10"/>
  <c r="H410" i="10"/>
  <c r="I410" i="10" s="1"/>
  <c r="E410" i="10"/>
  <c r="H409" i="10"/>
  <c r="I409" i="10" s="1"/>
  <c r="E409" i="10"/>
  <c r="H408" i="10"/>
  <c r="I408" i="10" s="1"/>
  <c r="E408" i="10"/>
  <c r="H407" i="10"/>
  <c r="I407" i="10" s="1"/>
  <c r="E407" i="10"/>
  <c r="H406" i="10"/>
  <c r="I406" i="10" s="1"/>
  <c r="E406" i="10"/>
  <c r="H405" i="10"/>
  <c r="I405" i="10" s="1"/>
  <c r="E405" i="10"/>
  <c r="H404" i="10"/>
  <c r="I404" i="10" s="1"/>
  <c r="E404" i="10"/>
  <c r="H403" i="10"/>
  <c r="I403" i="10" s="1"/>
  <c r="E403" i="10"/>
  <c r="H402" i="10"/>
  <c r="I402" i="10" s="1"/>
  <c r="E402" i="10"/>
  <c r="H401" i="10"/>
  <c r="I401" i="10" s="1"/>
  <c r="E401" i="10"/>
  <c r="H400" i="10"/>
  <c r="I400" i="10" s="1"/>
  <c r="E400" i="10"/>
  <c r="H399" i="10"/>
  <c r="I399" i="10" s="1"/>
  <c r="E399" i="10"/>
  <c r="H398" i="10"/>
  <c r="I398" i="10" s="1"/>
  <c r="E398" i="10"/>
  <c r="H397" i="10"/>
  <c r="I397" i="10" s="1"/>
  <c r="E397" i="10"/>
  <c r="H396" i="10"/>
  <c r="I396" i="10" s="1"/>
  <c r="E396" i="10"/>
  <c r="H395" i="10"/>
  <c r="I395" i="10" s="1"/>
  <c r="E395" i="10"/>
  <c r="H394" i="10"/>
  <c r="I394" i="10" s="1"/>
  <c r="E394" i="10"/>
  <c r="H393" i="10"/>
  <c r="I393" i="10" s="1"/>
  <c r="E393" i="10"/>
  <c r="H392" i="10"/>
  <c r="I392" i="10" s="1"/>
  <c r="E392" i="10"/>
  <c r="H391" i="10"/>
  <c r="I391" i="10" s="1"/>
  <c r="E391" i="10"/>
  <c r="H390" i="10"/>
  <c r="I390" i="10" s="1"/>
  <c r="E390" i="10"/>
  <c r="H389" i="10"/>
  <c r="I389" i="10" s="1"/>
  <c r="E389" i="10"/>
  <c r="H388" i="10"/>
  <c r="I388" i="10" s="1"/>
  <c r="E388" i="10"/>
  <c r="H387" i="10"/>
  <c r="I387" i="10" s="1"/>
  <c r="E387" i="10"/>
  <c r="H386" i="10"/>
  <c r="I386" i="10" s="1"/>
  <c r="E386" i="10"/>
  <c r="H385" i="10"/>
  <c r="I385" i="10" s="1"/>
  <c r="E385" i="10"/>
  <c r="H384" i="10"/>
  <c r="I384" i="10" s="1"/>
  <c r="E384" i="10"/>
  <c r="H383" i="10"/>
  <c r="I383" i="10" s="1"/>
  <c r="E383" i="10"/>
  <c r="H382" i="10"/>
  <c r="I382" i="10" s="1"/>
  <c r="E382" i="10"/>
  <c r="H381" i="10"/>
  <c r="I381" i="10" s="1"/>
  <c r="E381" i="10"/>
  <c r="H380" i="10"/>
  <c r="I380" i="10" s="1"/>
  <c r="E380" i="10"/>
  <c r="H379" i="10"/>
  <c r="I379" i="10" s="1"/>
  <c r="E379" i="10"/>
  <c r="H378" i="10"/>
  <c r="I378" i="10" s="1"/>
  <c r="E378" i="10"/>
  <c r="H377" i="10"/>
  <c r="I377" i="10" s="1"/>
  <c r="E377" i="10"/>
  <c r="H376" i="10"/>
  <c r="I376" i="10" s="1"/>
  <c r="E376" i="10"/>
  <c r="H375" i="10"/>
  <c r="I375" i="10" s="1"/>
  <c r="E375" i="10"/>
  <c r="H374" i="10"/>
  <c r="I374" i="10" s="1"/>
  <c r="E374" i="10"/>
  <c r="H373" i="10"/>
  <c r="I373" i="10" s="1"/>
  <c r="E373" i="10"/>
  <c r="H372" i="10"/>
  <c r="I372" i="10" s="1"/>
  <c r="E372" i="10"/>
  <c r="H371" i="10"/>
  <c r="I371" i="10" s="1"/>
  <c r="E371" i="10"/>
  <c r="H370" i="10"/>
  <c r="I370" i="10" s="1"/>
  <c r="E370" i="10"/>
  <c r="H369" i="10"/>
  <c r="I369" i="10" s="1"/>
  <c r="E369" i="10"/>
  <c r="H368" i="10"/>
  <c r="I368" i="10" s="1"/>
  <c r="E368" i="10"/>
  <c r="H367" i="10"/>
  <c r="I367" i="10" s="1"/>
  <c r="E367" i="10"/>
  <c r="H366" i="10"/>
  <c r="I366" i="10" s="1"/>
  <c r="E366" i="10"/>
  <c r="H365" i="10"/>
  <c r="I365" i="10" s="1"/>
  <c r="E365" i="10"/>
  <c r="H364" i="10"/>
  <c r="I364" i="10" s="1"/>
  <c r="E364" i="10"/>
  <c r="H363" i="10"/>
  <c r="I363" i="10" s="1"/>
  <c r="E363" i="10"/>
  <c r="H362" i="10"/>
  <c r="I362" i="10" s="1"/>
  <c r="E362" i="10"/>
  <c r="H361" i="10"/>
  <c r="I361" i="10" s="1"/>
  <c r="E361" i="10"/>
  <c r="H360" i="10"/>
  <c r="I360" i="10" s="1"/>
  <c r="E360" i="10"/>
  <c r="H359" i="10"/>
  <c r="I359" i="10" s="1"/>
  <c r="E359" i="10"/>
  <c r="H358" i="10"/>
  <c r="I358" i="10" s="1"/>
  <c r="E358" i="10"/>
  <c r="H357" i="10"/>
  <c r="I357" i="10" s="1"/>
  <c r="E357" i="10"/>
  <c r="H356" i="10"/>
  <c r="I356" i="10" s="1"/>
  <c r="E356" i="10"/>
  <c r="H355" i="10"/>
  <c r="I355" i="10" s="1"/>
  <c r="E355" i="10"/>
  <c r="H354" i="10"/>
  <c r="I354" i="10" s="1"/>
  <c r="E354" i="10"/>
  <c r="H353" i="10"/>
  <c r="I353" i="10" s="1"/>
  <c r="E353" i="10"/>
  <c r="H352" i="10"/>
  <c r="I352" i="10" s="1"/>
  <c r="E352" i="10"/>
  <c r="H351" i="10"/>
  <c r="I351" i="10" s="1"/>
  <c r="E351" i="10"/>
  <c r="H350" i="10"/>
  <c r="I350" i="10" s="1"/>
  <c r="E350" i="10"/>
  <c r="H349" i="10"/>
  <c r="I349" i="10" s="1"/>
  <c r="E349" i="10"/>
  <c r="H348" i="10"/>
  <c r="I348" i="10" s="1"/>
  <c r="E348" i="10"/>
  <c r="H347" i="10"/>
  <c r="I347" i="10" s="1"/>
  <c r="E347" i="10"/>
  <c r="H346" i="10"/>
  <c r="I346" i="10" s="1"/>
  <c r="E346" i="10"/>
  <c r="H345" i="10"/>
  <c r="I345" i="10" s="1"/>
  <c r="E345" i="10"/>
  <c r="H344" i="10"/>
  <c r="I344" i="10" s="1"/>
  <c r="E344" i="10"/>
  <c r="H343" i="10"/>
  <c r="I343" i="10" s="1"/>
  <c r="E343" i="10"/>
  <c r="H342" i="10"/>
  <c r="I342" i="10" s="1"/>
  <c r="E342" i="10"/>
  <c r="H341" i="10"/>
  <c r="I341" i="10" s="1"/>
  <c r="E341" i="10"/>
  <c r="H340" i="10"/>
  <c r="I340" i="10" s="1"/>
  <c r="E340" i="10"/>
  <c r="H339" i="10"/>
  <c r="I339" i="10" s="1"/>
  <c r="E339" i="10"/>
  <c r="H338" i="10"/>
  <c r="I338" i="10" s="1"/>
  <c r="E338" i="10"/>
  <c r="H337" i="10"/>
  <c r="I337" i="10" s="1"/>
  <c r="E337" i="10"/>
  <c r="H336" i="10"/>
  <c r="I336" i="10" s="1"/>
  <c r="E336" i="10"/>
  <c r="H335" i="10"/>
  <c r="I335" i="10" s="1"/>
  <c r="E335" i="10"/>
  <c r="H334" i="10"/>
  <c r="I334" i="10" s="1"/>
  <c r="E334" i="10"/>
  <c r="H333" i="10"/>
  <c r="I333" i="10" s="1"/>
  <c r="E333" i="10"/>
  <c r="H332" i="10"/>
  <c r="I332" i="10" s="1"/>
  <c r="E332" i="10"/>
  <c r="H331" i="10"/>
  <c r="I331" i="10" s="1"/>
  <c r="E331" i="10"/>
  <c r="H330" i="10"/>
  <c r="I330" i="10" s="1"/>
  <c r="E330" i="10"/>
  <c r="H329" i="10"/>
  <c r="I329" i="10" s="1"/>
  <c r="E329" i="10"/>
  <c r="H328" i="10"/>
  <c r="I328" i="10" s="1"/>
  <c r="E328" i="10"/>
  <c r="H327" i="10"/>
  <c r="I327" i="10" s="1"/>
  <c r="E327" i="10"/>
  <c r="H326" i="10"/>
  <c r="I326" i="10" s="1"/>
  <c r="E326" i="10"/>
  <c r="H325" i="10"/>
  <c r="I325" i="10" s="1"/>
  <c r="E325" i="10"/>
  <c r="H324" i="10"/>
  <c r="I324" i="10" s="1"/>
  <c r="E324" i="10"/>
  <c r="H323" i="10"/>
  <c r="I323" i="10" s="1"/>
  <c r="E323" i="10"/>
  <c r="H322" i="10"/>
  <c r="I322" i="10" s="1"/>
  <c r="E322" i="10"/>
  <c r="H321" i="10"/>
  <c r="I321" i="10" s="1"/>
  <c r="E321" i="10"/>
  <c r="H320" i="10"/>
  <c r="I320" i="10" s="1"/>
  <c r="E320" i="10"/>
  <c r="H319" i="10"/>
  <c r="I319" i="10" s="1"/>
  <c r="E319" i="10"/>
  <c r="H318" i="10"/>
  <c r="I318" i="10" s="1"/>
  <c r="E318" i="10"/>
  <c r="H317" i="10"/>
  <c r="I317" i="10" s="1"/>
  <c r="E317" i="10"/>
  <c r="H316" i="10"/>
  <c r="I316" i="10" s="1"/>
  <c r="E316" i="10"/>
  <c r="H315" i="10"/>
  <c r="I315" i="10" s="1"/>
  <c r="E315" i="10"/>
  <c r="H314" i="10"/>
  <c r="I314" i="10" s="1"/>
  <c r="E314" i="10"/>
  <c r="H313" i="10"/>
  <c r="I313" i="10" s="1"/>
  <c r="E313" i="10"/>
  <c r="H312" i="10"/>
  <c r="I312" i="10" s="1"/>
  <c r="E312" i="10"/>
  <c r="H311" i="10"/>
  <c r="I311" i="10" s="1"/>
  <c r="E311" i="10"/>
  <c r="H310" i="10"/>
  <c r="I310" i="10" s="1"/>
  <c r="E310" i="10"/>
  <c r="H309" i="10"/>
  <c r="I309" i="10" s="1"/>
  <c r="E309" i="10"/>
  <c r="H308" i="10"/>
  <c r="I308" i="10" s="1"/>
  <c r="E308" i="10"/>
  <c r="H307" i="10"/>
  <c r="I307" i="10" s="1"/>
  <c r="E307" i="10"/>
  <c r="H306" i="10"/>
  <c r="I306" i="10" s="1"/>
  <c r="E306" i="10"/>
  <c r="H305" i="10"/>
  <c r="I305" i="10" s="1"/>
  <c r="E305" i="10"/>
  <c r="H304" i="10"/>
  <c r="I304" i="10" s="1"/>
  <c r="E304" i="10"/>
  <c r="H303" i="10"/>
  <c r="I303" i="10" s="1"/>
  <c r="E303" i="10"/>
  <c r="H302" i="10"/>
  <c r="I302" i="10" s="1"/>
  <c r="E302" i="10"/>
  <c r="H301" i="10"/>
  <c r="I301" i="10" s="1"/>
  <c r="E301" i="10"/>
  <c r="H300" i="10"/>
  <c r="I300" i="10" s="1"/>
  <c r="E300" i="10"/>
  <c r="H299" i="10"/>
  <c r="I299" i="10" s="1"/>
  <c r="E299" i="10"/>
  <c r="H298" i="10"/>
  <c r="I298" i="10" s="1"/>
  <c r="E298" i="10"/>
  <c r="H297" i="10"/>
  <c r="I297" i="10" s="1"/>
  <c r="E297" i="10"/>
  <c r="H296" i="10"/>
  <c r="I296" i="10" s="1"/>
  <c r="E296" i="10"/>
  <c r="H295" i="10"/>
  <c r="I295" i="10" s="1"/>
  <c r="E295" i="10"/>
  <c r="H294" i="10"/>
  <c r="I294" i="10" s="1"/>
  <c r="E294" i="10"/>
  <c r="H293" i="10"/>
  <c r="I293" i="10" s="1"/>
  <c r="E293" i="10"/>
  <c r="H292" i="10"/>
  <c r="I292" i="10" s="1"/>
  <c r="E292" i="10"/>
  <c r="H291" i="10"/>
  <c r="I291" i="10" s="1"/>
  <c r="E291" i="10"/>
  <c r="H290" i="10"/>
  <c r="I290" i="10" s="1"/>
  <c r="E290" i="10"/>
  <c r="H289" i="10"/>
  <c r="I289" i="10" s="1"/>
  <c r="E289" i="10"/>
  <c r="H288" i="10"/>
  <c r="I288" i="10" s="1"/>
  <c r="E288" i="10"/>
  <c r="H287" i="10"/>
  <c r="I287" i="10" s="1"/>
  <c r="E287" i="10"/>
  <c r="H286" i="10"/>
  <c r="I286" i="10" s="1"/>
  <c r="E286" i="10"/>
  <c r="H285" i="10"/>
  <c r="I285" i="10" s="1"/>
  <c r="E285" i="10"/>
  <c r="H284" i="10"/>
  <c r="I284" i="10" s="1"/>
  <c r="E284" i="10"/>
  <c r="H283" i="10"/>
  <c r="I283" i="10" s="1"/>
  <c r="E283" i="10"/>
  <c r="H282" i="10"/>
  <c r="I282" i="10" s="1"/>
  <c r="E282" i="10"/>
  <c r="H281" i="10"/>
  <c r="I281" i="10" s="1"/>
  <c r="E281" i="10"/>
  <c r="H280" i="10"/>
  <c r="I280" i="10" s="1"/>
  <c r="E280" i="10"/>
  <c r="H279" i="10"/>
  <c r="I279" i="10" s="1"/>
  <c r="E279" i="10"/>
  <c r="H278" i="10"/>
  <c r="I278" i="10" s="1"/>
  <c r="E278" i="10"/>
  <c r="H277" i="10"/>
  <c r="I277" i="10" s="1"/>
  <c r="E277" i="10"/>
  <c r="H276" i="10"/>
  <c r="I276" i="10" s="1"/>
  <c r="E276" i="10"/>
  <c r="H275" i="10"/>
  <c r="I275" i="10" s="1"/>
  <c r="E275" i="10"/>
  <c r="H274" i="10"/>
  <c r="I274" i="10" s="1"/>
  <c r="E274" i="10"/>
  <c r="H273" i="10"/>
  <c r="I273" i="10" s="1"/>
  <c r="E273" i="10"/>
  <c r="H272" i="10"/>
  <c r="I272" i="10" s="1"/>
  <c r="E272" i="10"/>
  <c r="H271" i="10"/>
  <c r="I271" i="10" s="1"/>
  <c r="E271" i="10"/>
  <c r="H270" i="10"/>
  <c r="I270" i="10" s="1"/>
  <c r="E270" i="10"/>
  <c r="H269" i="10"/>
  <c r="I269" i="10" s="1"/>
  <c r="E269" i="10"/>
  <c r="H268" i="10"/>
  <c r="I268" i="10" s="1"/>
  <c r="E268" i="10"/>
  <c r="H267" i="10"/>
  <c r="I267" i="10" s="1"/>
  <c r="E267" i="10"/>
  <c r="H266" i="10"/>
  <c r="I266" i="10" s="1"/>
  <c r="E266" i="10"/>
  <c r="H265" i="10"/>
  <c r="I265" i="10" s="1"/>
  <c r="E265" i="10"/>
  <c r="H264" i="10"/>
  <c r="I264" i="10" s="1"/>
  <c r="E264" i="10"/>
  <c r="H263" i="10"/>
  <c r="I263" i="10" s="1"/>
  <c r="E263" i="10"/>
  <c r="H262" i="10"/>
  <c r="I262" i="10" s="1"/>
  <c r="E262" i="10"/>
  <c r="H261" i="10"/>
  <c r="I261" i="10" s="1"/>
  <c r="E261" i="10"/>
  <c r="H260" i="10"/>
  <c r="I260" i="10" s="1"/>
  <c r="E260" i="10"/>
  <c r="H259" i="10"/>
  <c r="I259" i="10" s="1"/>
  <c r="E259" i="10"/>
  <c r="H258" i="10"/>
  <c r="I258" i="10" s="1"/>
  <c r="E258" i="10"/>
  <c r="H257" i="10"/>
  <c r="I257" i="10" s="1"/>
  <c r="E257" i="10"/>
  <c r="H256" i="10"/>
  <c r="I256" i="10" s="1"/>
  <c r="E256" i="10"/>
  <c r="H255" i="10"/>
  <c r="I255" i="10" s="1"/>
  <c r="E255" i="10"/>
  <c r="H254" i="10"/>
  <c r="I254" i="10" s="1"/>
  <c r="E254" i="10"/>
  <c r="H253" i="10"/>
  <c r="I253" i="10" s="1"/>
  <c r="E253" i="10"/>
  <c r="H252" i="10"/>
  <c r="I252" i="10" s="1"/>
  <c r="E252" i="10"/>
  <c r="H251" i="10"/>
  <c r="I251" i="10" s="1"/>
  <c r="E251" i="10"/>
  <c r="H250" i="10"/>
  <c r="I250" i="10" s="1"/>
  <c r="E250" i="10"/>
  <c r="H249" i="10"/>
  <c r="I249" i="10" s="1"/>
  <c r="E249" i="10"/>
  <c r="H248" i="10"/>
  <c r="I248" i="10" s="1"/>
  <c r="E248" i="10"/>
  <c r="H247" i="10"/>
  <c r="I247" i="10" s="1"/>
  <c r="E247" i="10"/>
  <c r="H246" i="10"/>
  <c r="I246" i="10" s="1"/>
  <c r="E246" i="10"/>
  <c r="H245" i="10"/>
  <c r="I245" i="10" s="1"/>
  <c r="E245" i="10"/>
  <c r="H244" i="10"/>
  <c r="I244" i="10" s="1"/>
  <c r="E244" i="10"/>
  <c r="H243" i="10"/>
  <c r="I243" i="10" s="1"/>
  <c r="E243" i="10"/>
  <c r="H242" i="10"/>
  <c r="I242" i="10" s="1"/>
  <c r="E242" i="10"/>
  <c r="H241" i="10"/>
  <c r="I241" i="10" s="1"/>
  <c r="E241" i="10"/>
  <c r="H240" i="10"/>
  <c r="I240" i="10" s="1"/>
  <c r="E240" i="10"/>
  <c r="H239" i="10"/>
  <c r="I239" i="10" s="1"/>
  <c r="E239" i="10"/>
  <c r="H238" i="10"/>
  <c r="I238" i="10" s="1"/>
  <c r="E238" i="10"/>
  <c r="H237" i="10"/>
  <c r="I237" i="10" s="1"/>
  <c r="E237" i="10"/>
  <c r="H236" i="10"/>
  <c r="I236" i="10" s="1"/>
  <c r="E236" i="10"/>
  <c r="H235" i="10"/>
  <c r="I235" i="10" s="1"/>
  <c r="E235" i="10"/>
  <c r="H234" i="10"/>
  <c r="I234" i="10" s="1"/>
  <c r="E234" i="10"/>
  <c r="H233" i="10"/>
  <c r="I233" i="10" s="1"/>
  <c r="E233" i="10"/>
  <c r="H232" i="10"/>
  <c r="I232" i="10" s="1"/>
  <c r="E232" i="10"/>
  <c r="H231" i="10"/>
  <c r="I231" i="10" s="1"/>
  <c r="E231" i="10"/>
  <c r="H230" i="10"/>
  <c r="I230" i="10" s="1"/>
  <c r="E230" i="10"/>
  <c r="H229" i="10"/>
  <c r="I229" i="10" s="1"/>
  <c r="E229" i="10"/>
  <c r="H228" i="10"/>
  <c r="I228" i="10" s="1"/>
  <c r="E228" i="10"/>
  <c r="H227" i="10"/>
  <c r="I227" i="10" s="1"/>
  <c r="E227" i="10"/>
  <c r="H226" i="10"/>
  <c r="I226" i="10" s="1"/>
  <c r="E226" i="10"/>
  <c r="H225" i="10"/>
  <c r="I225" i="10" s="1"/>
  <c r="E225" i="10"/>
  <c r="H224" i="10"/>
  <c r="I224" i="10" s="1"/>
  <c r="E224" i="10"/>
  <c r="H223" i="10"/>
  <c r="I223" i="10" s="1"/>
  <c r="E223" i="10"/>
  <c r="H222" i="10"/>
  <c r="I222" i="10" s="1"/>
  <c r="E222" i="10"/>
  <c r="H221" i="10"/>
  <c r="I221" i="10" s="1"/>
  <c r="E221" i="10"/>
  <c r="H220" i="10"/>
  <c r="I220" i="10" s="1"/>
  <c r="E220" i="10"/>
  <c r="H219" i="10"/>
  <c r="I219" i="10" s="1"/>
  <c r="E219" i="10"/>
  <c r="H218" i="10"/>
  <c r="I218" i="10" s="1"/>
  <c r="E218" i="10"/>
  <c r="H217" i="10"/>
  <c r="I217" i="10" s="1"/>
  <c r="E217" i="10"/>
  <c r="H216" i="10"/>
  <c r="I216" i="10" s="1"/>
  <c r="E216" i="10"/>
  <c r="H215" i="10"/>
  <c r="I215" i="10" s="1"/>
  <c r="E215" i="10"/>
  <c r="H214" i="10"/>
  <c r="I214" i="10" s="1"/>
  <c r="E214" i="10"/>
  <c r="H213" i="10"/>
  <c r="I213" i="10" s="1"/>
  <c r="E213" i="10"/>
  <c r="H212" i="10"/>
  <c r="I212" i="10" s="1"/>
  <c r="E212" i="10"/>
  <c r="H211" i="10"/>
  <c r="I211" i="10" s="1"/>
  <c r="E211" i="10"/>
  <c r="H210" i="10"/>
  <c r="I210" i="10" s="1"/>
  <c r="E210" i="10"/>
  <c r="H209" i="10"/>
  <c r="I209" i="10" s="1"/>
  <c r="E209" i="10"/>
  <c r="H208" i="10"/>
  <c r="I208" i="10" s="1"/>
  <c r="E208" i="10"/>
  <c r="H207" i="10"/>
  <c r="I207" i="10" s="1"/>
  <c r="E207" i="10"/>
  <c r="H206" i="10"/>
  <c r="I206" i="10" s="1"/>
  <c r="E206" i="10"/>
  <c r="H205" i="10"/>
  <c r="I205" i="10" s="1"/>
  <c r="E205" i="10"/>
  <c r="H204" i="10"/>
  <c r="I204" i="10" s="1"/>
  <c r="E204" i="10"/>
  <c r="H203" i="10"/>
  <c r="I203" i="10" s="1"/>
  <c r="E203" i="10"/>
  <c r="H202" i="10"/>
  <c r="I202" i="10" s="1"/>
  <c r="E202" i="10"/>
  <c r="H201" i="10"/>
  <c r="I201" i="10" s="1"/>
  <c r="E201" i="10"/>
  <c r="H200" i="10"/>
  <c r="I200" i="10" s="1"/>
  <c r="E200" i="10"/>
  <c r="H199" i="10"/>
  <c r="I199" i="10" s="1"/>
  <c r="E199" i="10"/>
  <c r="H198" i="10"/>
  <c r="I198" i="10" s="1"/>
  <c r="E198" i="10"/>
  <c r="H197" i="10"/>
  <c r="I197" i="10" s="1"/>
  <c r="E197" i="10"/>
  <c r="H196" i="10"/>
  <c r="I196" i="10" s="1"/>
  <c r="E196" i="10"/>
  <c r="H195" i="10"/>
  <c r="I195" i="10" s="1"/>
  <c r="E195" i="10"/>
  <c r="H194" i="10"/>
  <c r="I194" i="10" s="1"/>
  <c r="E194" i="10"/>
  <c r="H193" i="10"/>
  <c r="I193" i="10" s="1"/>
  <c r="E193" i="10"/>
  <c r="H192" i="10"/>
  <c r="I192" i="10" s="1"/>
  <c r="E192" i="10"/>
  <c r="H191" i="10"/>
  <c r="I191" i="10" s="1"/>
  <c r="E191" i="10"/>
  <c r="H190" i="10"/>
  <c r="I190" i="10" s="1"/>
  <c r="E190" i="10"/>
  <c r="H189" i="10"/>
  <c r="I189" i="10" s="1"/>
  <c r="E189" i="10"/>
  <c r="H188" i="10"/>
  <c r="I188" i="10" s="1"/>
  <c r="E188" i="10"/>
  <c r="H187" i="10"/>
  <c r="I187" i="10" s="1"/>
  <c r="E187" i="10"/>
  <c r="H186" i="10"/>
  <c r="I186" i="10" s="1"/>
  <c r="E186" i="10"/>
  <c r="H185" i="10"/>
  <c r="I185" i="10" s="1"/>
  <c r="E185" i="10"/>
  <c r="H184" i="10"/>
  <c r="I184" i="10" s="1"/>
  <c r="E184" i="10"/>
  <c r="H183" i="10"/>
  <c r="I183" i="10" s="1"/>
  <c r="E183" i="10"/>
  <c r="H182" i="10"/>
  <c r="I182" i="10" s="1"/>
  <c r="E182" i="10"/>
  <c r="H181" i="10"/>
  <c r="I181" i="10" s="1"/>
  <c r="E181" i="10"/>
  <c r="H180" i="10"/>
  <c r="I180" i="10" s="1"/>
  <c r="E180" i="10"/>
  <c r="H179" i="10"/>
  <c r="I179" i="10" s="1"/>
  <c r="E179" i="10"/>
  <c r="H178" i="10"/>
  <c r="I178" i="10" s="1"/>
  <c r="E178" i="10"/>
  <c r="H177" i="10"/>
  <c r="I177" i="10" s="1"/>
  <c r="E177" i="10"/>
  <c r="H176" i="10"/>
  <c r="I176" i="10" s="1"/>
  <c r="E176" i="10"/>
  <c r="H175" i="10"/>
  <c r="I175" i="10" s="1"/>
  <c r="E175" i="10"/>
  <c r="H174" i="10"/>
  <c r="I174" i="10" s="1"/>
  <c r="E174" i="10"/>
  <c r="H173" i="10"/>
  <c r="I173" i="10" s="1"/>
  <c r="E173" i="10"/>
  <c r="H172" i="10"/>
  <c r="I172" i="10" s="1"/>
  <c r="E172" i="10"/>
  <c r="H171" i="10"/>
  <c r="I171" i="10" s="1"/>
  <c r="E171" i="10"/>
  <c r="H170" i="10"/>
  <c r="I170" i="10" s="1"/>
  <c r="E170" i="10"/>
  <c r="H169" i="10"/>
  <c r="I169" i="10" s="1"/>
  <c r="E169" i="10"/>
  <c r="H168" i="10"/>
  <c r="I168" i="10" s="1"/>
  <c r="E168" i="10"/>
  <c r="H167" i="10"/>
  <c r="I167" i="10" s="1"/>
  <c r="E167" i="10"/>
  <c r="H166" i="10"/>
  <c r="I166" i="10" s="1"/>
  <c r="E166" i="10"/>
  <c r="H165" i="10"/>
  <c r="I165" i="10" s="1"/>
  <c r="E165" i="10"/>
  <c r="H164" i="10"/>
  <c r="I164" i="10" s="1"/>
  <c r="E164" i="10"/>
  <c r="H163" i="10"/>
  <c r="I163" i="10" s="1"/>
  <c r="E163" i="10"/>
  <c r="H162" i="10"/>
  <c r="I162" i="10" s="1"/>
  <c r="E162" i="10"/>
  <c r="H161" i="10"/>
  <c r="I161" i="10" s="1"/>
  <c r="E161" i="10"/>
  <c r="H160" i="10"/>
  <c r="I160" i="10" s="1"/>
  <c r="E160" i="10"/>
  <c r="H159" i="10"/>
  <c r="I159" i="10" s="1"/>
  <c r="E159" i="10"/>
  <c r="H158" i="10"/>
  <c r="I158" i="10" s="1"/>
  <c r="E158" i="10"/>
  <c r="H157" i="10"/>
  <c r="I157" i="10" s="1"/>
  <c r="E157" i="10"/>
  <c r="H156" i="10"/>
  <c r="I156" i="10" s="1"/>
  <c r="E156" i="10"/>
  <c r="H155" i="10"/>
  <c r="I155" i="10" s="1"/>
  <c r="E155" i="10"/>
  <c r="H154" i="10"/>
  <c r="I154" i="10" s="1"/>
  <c r="E154" i="10"/>
  <c r="H153" i="10"/>
  <c r="I153" i="10" s="1"/>
  <c r="E153" i="10"/>
  <c r="H152" i="10"/>
  <c r="I152" i="10" s="1"/>
  <c r="E152" i="10"/>
  <c r="H151" i="10"/>
  <c r="I151" i="10" s="1"/>
  <c r="E151" i="10"/>
  <c r="H150" i="10"/>
  <c r="I150" i="10" s="1"/>
  <c r="E150" i="10"/>
  <c r="H149" i="10"/>
  <c r="I149" i="10" s="1"/>
  <c r="E149" i="10"/>
  <c r="H148" i="10"/>
  <c r="I148" i="10" s="1"/>
  <c r="E148" i="10"/>
  <c r="H147" i="10"/>
  <c r="I147" i="10" s="1"/>
  <c r="E147" i="10"/>
  <c r="H146" i="10"/>
  <c r="I146" i="10" s="1"/>
  <c r="E146" i="10"/>
  <c r="H145" i="10"/>
  <c r="I145" i="10" s="1"/>
  <c r="E145" i="10"/>
  <c r="H144" i="10"/>
  <c r="I144" i="10" s="1"/>
  <c r="E144" i="10"/>
  <c r="H143" i="10"/>
  <c r="I143" i="10" s="1"/>
  <c r="E143" i="10"/>
  <c r="H142" i="10"/>
  <c r="I142" i="10" s="1"/>
  <c r="E142" i="10"/>
  <c r="H141" i="10"/>
  <c r="I141" i="10" s="1"/>
  <c r="E141" i="10"/>
  <c r="H140" i="10"/>
  <c r="I140" i="10" s="1"/>
  <c r="E140" i="10"/>
  <c r="H139" i="10"/>
  <c r="I139" i="10" s="1"/>
  <c r="E139" i="10"/>
  <c r="H138" i="10"/>
  <c r="I138" i="10" s="1"/>
  <c r="E138" i="10"/>
  <c r="H137" i="10"/>
  <c r="I137" i="10" s="1"/>
  <c r="E137" i="10"/>
  <c r="H136" i="10"/>
  <c r="I136" i="10" s="1"/>
  <c r="E136" i="10"/>
  <c r="H135" i="10"/>
  <c r="I135" i="10" s="1"/>
  <c r="E135" i="10"/>
  <c r="H134" i="10"/>
  <c r="I134" i="10" s="1"/>
  <c r="E134" i="10"/>
  <c r="H133" i="10"/>
  <c r="I133" i="10" s="1"/>
  <c r="E133" i="10"/>
  <c r="H132" i="10"/>
  <c r="I132" i="10" s="1"/>
  <c r="E132" i="10"/>
  <c r="H131" i="10"/>
  <c r="I131" i="10" s="1"/>
  <c r="E131" i="10"/>
  <c r="H130" i="10"/>
  <c r="I130" i="10" s="1"/>
  <c r="E130" i="10"/>
  <c r="H129" i="10"/>
  <c r="I129" i="10" s="1"/>
  <c r="E129" i="10"/>
  <c r="H128" i="10"/>
  <c r="I128" i="10" s="1"/>
  <c r="E128" i="10"/>
  <c r="H127" i="10"/>
  <c r="I127" i="10" s="1"/>
  <c r="E127" i="10"/>
  <c r="H126" i="10"/>
  <c r="I126" i="10" s="1"/>
  <c r="E126" i="10"/>
  <c r="H125" i="10"/>
  <c r="I125" i="10" s="1"/>
  <c r="E125" i="10"/>
  <c r="H124" i="10"/>
  <c r="I124" i="10" s="1"/>
  <c r="E124" i="10"/>
  <c r="H123" i="10"/>
  <c r="I123" i="10" s="1"/>
  <c r="E123" i="10"/>
  <c r="H122" i="10"/>
  <c r="I122" i="10" s="1"/>
  <c r="E122" i="10"/>
  <c r="H121" i="10"/>
  <c r="I121" i="10" s="1"/>
  <c r="E121" i="10"/>
  <c r="H120" i="10"/>
  <c r="I120" i="10" s="1"/>
  <c r="E120" i="10"/>
  <c r="H119" i="10"/>
  <c r="I119" i="10" s="1"/>
  <c r="E119" i="10"/>
  <c r="H118" i="10"/>
  <c r="I118" i="10" s="1"/>
  <c r="E118" i="10"/>
  <c r="H117" i="10"/>
  <c r="I117" i="10" s="1"/>
  <c r="E117" i="10"/>
  <c r="H116" i="10"/>
  <c r="I116" i="10" s="1"/>
  <c r="E116" i="10"/>
  <c r="H115" i="10"/>
  <c r="I115" i="10" s="1"/>
  <c r="E115" i="10"/>
  <c r="H114" i="10"/>
  <c r="I114" i="10" s="1"/>
  <c r="E114" i="10"/>
  <c r="H113" i="10"/>
  <c r="I113" i="10" s="1"/>
  <c r="E113" i="10"/>
  <c r="H112" i="10"/>
  <c r="I112" i="10" s="1"/>
  <c r="E112" i="10"/>
  <c r="H111" i="10"/>
  <c r="I111" i="10" s="1"/>
  <c r="E111" i="10"/>
  <c r="H110" i="10"/>
  <c r="I110" i="10" s="1"/>
  <c r="E110" i="10"/>
  <c r="H109" i="10"/>
  <c r="I109" i="10" s="1"/>
  <c r="E109" i="10"/>
  <c r="H108" i="10"/>
  <c r="I108" i="10" s="1"/>
  <c r="E108" i="10"/>
  <c r="H107" i="10"/>
  <c r="I107" i="10" s="1"/>
  <c r="E107" i="10"/>
  <c r="H106" i="10"/>
  <c r="I106" i="10" s="1"/>
  <c r="E106" i="10"/>
  <c r="H105" i="10"/>
  <c r="I105" i="10" s="1"/>
  <c r="E105" i="10"/>
  <c r="H104" i="10"/>
  <c r="I104" i="10" s="1"/>
  <c r="E104" i="10"/>
  <c r="H103" i="10"/>
  <c r="I103" i="10" s="1"/>
  <c r="E103" i="10"/>
  <c r="H102" i="10"/>
  <c r="I102" i="10" s="1"/>
  <c r="E102" i="10"/>
  <c r="H101" i="10"/>
  <c r="I101" i="10" s="1"/>
  <c r="E101" i="10"/>
  <c r="H100" i="10"/>
  <c r="I100" i="10" s="1"/>
  <c r="E100" i="10"/>
  <c r="H99" i="10"/>
  <c r="I99" i="10" s="1"/>
  <c r="E99" i="10"/>
  <c r="H98" i="10"/>
  <c r="I98" i="10" s="1"/>
  <c r="E98" i="10"/>
  <c r="H97" i="10"/>
  <c r="I97" i="10" s="1"/>
  <c r="E97" i="10"/>
  <c r="H96" i="10"/>
  <c r="I96" i="10" s="1"/>
  <c r="E96" i="10"/>
  <c r="H95" i="10"/>
  <c r="I95" i="10" s="1"/>
  <c r="E95" i="10"/>
  <c r="H94" i="10"/>
  <c r="I94" i="10" s="1"/>
  <c r="E94" i="10"/>
  <c r="H93" i="10"/>
  <c r="I93" i="10" s="1"/>
  <c r="E93" i="10"/>
  <c r="H92" i="10"/>
  <c r="I92" i="10" s="1"/>
  <c r="E92" i="10"/>
  <c r="H91" i="10"/>
  <c r="I91" i="10" s="1"/>
  <c r="E91" i="10"/>
  <c r="H90" i="10"/>
  <c r="I90" i="10" s="1"/>
  <c r="E90" i="10"/>
  <c r="H89" i="10"/>
  <c r="I89" i="10" s="1"/>
  <c r="E89" i="10"/>
  <c r="H88" i="10"/>
  <c r="I88" i="10" s="1"/>
  <c r="E88" i="10"/>
  <c r="H87" i="10"/>
  <c r="I87" i="10" s="1"/>
  <c r="E87" i="10"/>
  <c r="H86" i="10"/>
  <c r="I86" i="10" s="1"/>
  <c r="E86" i="10"/>
  <c r="H85" i="10"/>
  <c r="I85" i="10" s="1"/>
  <c r="E85" i="10"/>
  <c r="H84" i="10"/>
  <c r="I84" i="10" s="1"/>
  <c r="E84" i="10"/>
  <c r="H83" i="10"/>
  <c r="I83" i="10" s="1"/>
  <c r="E83" i="10"/>
  <c r="H82" i="10"/>
  <c r="I82" i="10" s="1"/>
  <c r="E82" i="10"/>
  <c r="H81" i="10"/>
  <c r="I81" i="10" s="1"/>
  <c r="E81" i="10"/>
  <c r="H80" i="10"/>
  <c r="I80" i="10" s="1"/>
  <c r="E80" i="10"/>
  <c r="H79" i="10"/>
  <c r="I79" i="10" s="1"/>
  <c r="E79" i="10"/>
  <c r="H78" i="10"/>
  <c r="I78" i="10" s="1"/>
  <c r="E78" i="10"/>
  <c r="H77" i="10"/>
  <c r="I77" i="10" s="1"/>
  <c r="E77" i="10"/>
  <c r="H76" i="10"/>
  <c r="I76" i="10" s="1"/>
  <c r="E76" i="10"/>
  <c r="H75" i="10"/>
  <c r="I75" i="10" s="1"/>
  <c r="E75" i="10"/>
  <c r="H74" i="10"/>
  <c r="I74" i="10" s="1"/>
  <c r="E74" i="10"/>
  <c r="H73" i="10"/>
  <c r="I73" i="10" s="1"/>
  <c r="E73" i="10"/>
  <c r="H72" i="10"/>
  <c r="I72" i="10" s="1"/>
  <c r="E72" i="10"/>
  <c r="H71" i="10"/>
  <c r="I71" i="10" s="1"/>
  <c r="E71" i="10"/>
  <c r="H70" i="10"/>
  <c r="I70" i="10" s="1"/>
  <c r="E70" i="10"/>
  <c r="H69" i="10"/>
  <c r="I69" i="10" s="1"/>
  <c r="E69" i="10"/>
  <c r="H68" i="10"/>
  <c r="I68" i="10" s="1"/>
  <c r="E68" i="10"/>
  <c r="H67" i="10"/>
  <c r="I67" i="10" s="1"/>
  <c r="E67" i="10"/>
  <c r="H66" i="10"/>
  <c r="I66" i="10" s="1"/>
  <c r="E66" i="10"/>
  <c r="H65" i="10"/>
  <c r="I65" i="10" s="1"/>
  <c r="E65" i="10"/>
  <c r="H64" i="10"/>
  <c r="I64" i="10" s="1"/>
  <c r="E64" i="10"/>
  <c r="H63" i="10"/>
  <c r="I63" i="10" s="1"/>
  <c r="E63" i="10"/>
  <c r="H62" i="10"/>
  <c r="I62" i="10" s="1"/>
  <c r="E62" i="10"/>
  <c r="H61" i="10"/>
  <c r="I61" i="10" s="1"/>
  <c r="E61" i="10"/>
  <c r="H60" i="10"/>
  <c r="I60" i="10" s="1"/>
  <c r="E60" i="10"/>
  <c r="H59" i="10"/>
  <c r="I59" i="10" s="1"/>
  <c r="E59" i="10"/>
  <c r="H58" i="10"/>
  <c r="I58" i="10" s="1"/>
  <c r="E58" i="10"/>
  <c r="H57" i="10"/>
  <c r="I57" i="10" s="1"/>
  <c r="E57" i="10"/>
  <c r="H56" i="10"/>
  <c r="I56" i="10" s="1"/>
  <c r="E56" i="10"/>
  <c r="H55" i="10"/>
  <c r="I55" i="10" s="1"/>
  <c r="E55" i="10"/>
  <c r="H54" i="10"/>
  <c r="I54" i="10" s="1"/>
  <c r="E54" i="10"/>
  <c r="H53" i="10"/>
  <c r="I53" i="10" s="1"/>
  <c r="E53" i="10"/>
  <c r="H52" i="10"/>
  <c r="I52" i="10" s="1"/>
  <c r="E52" i="10"/>
  <c r="H51" i="10"/>
  <c r="I51" i="10" s="1"/>
  <c r="E51" i="10"/>
  <c r="H50" i="10"/>
  <c r="I50" i="10" s="1"/>
  <c r="E50" i="10"/>
  <c r="H49" i="10"/>
  <c r="I49" i="10" s="1"/>
  <c r="E49" i="10"/>
  <c r="H48" i="10"/>
  <c r="I48" i="10" s="1"/>
  <c r="E48" i="10"/>
  <c r="H47" i="10"/>
  <c r="I47" i="10" s="1"/>
  <c r="E47" i="10"/>
  <c r="H46" i="10"/>
  <c r="I46" i="10" s="1"/>
  <c r="E46" i="10"/>
  <c r="H45" i="10"/>
  <c r="I45" i="10" s="1"/>
  <c r="E45" i="10"/>
  <c r="H44" i="10"/>
  <c r="I44" i="10" s="1"/>
  <c r="E44" i="10"/>
  <c r="H43" i="10"/>
  <c r="I43" i="10" s="1"/>
  <c r="E43" i="10"/>
  <c r="H42" i="10"/>
  <c r="I42" i="10" s="1"/>
  <c r="E42" i="10"/>
  <c r="H41" i="10"/>
  <c r="I41" i="10" s="1"/>
  <c r="E41" i="10"/>
  <c r="H40" i="10"/>
  <c r="I40" i="10" s="1"/>
  <c r="E40" i="10"/>
  <c r="H39" i="10"/>
  <c r="I39" i="10" s="1"/>
  <c r="E39" i="10"/>
  <c r="H38" i="10"/>
  <c r="I38" i="10" s="1"/>
  <c r="E38" i="10"/>
  <c r="H37" i="10"/>
  <c r="I37" i="10" s="1"/>
  <c r="E37" i="10"/>
  <c r="H36" i="10"/>
  <c r="I36" i="10" s="1"/>
  <c r="E36" i="10"/>
  <c r="H35" i="10"/>
  <c r="I35" i="10" s="1"/>
  <c r="E35" i="10"/>
  <c r="H34" i="10"/>
  <c r="I34" i="10" s="1"/>
  <c r="E34" i="10"/>
  <c r="H33" i="10"/>
  <c r="I33" i="10" s="1"/>
  <c r="E33" i="10"/>
  <c r="H32" i="10"/>
  <c r="I32" i="10" s="1"/>
  <c r="E32" i="10"/>
  <c r="H31" i="10"/>
  <c r="I31" i="10" s="1"/>
  <c r="E31" i="10"/>
  <c r="H30" i="10"/>
  <c r="I30" i="10" s="1"/>
  <c r="E30" i="10"/>
  <c r="H29" i="10"/>
  <c r="I29" i="10" s="1"/>
  <c r="E29" i="10"/>
  <c r="H28" i="10"/>
  <c r="I28" i="10" s="1"/>
  <c r="E28" i="10"/>
  <c r="H27" i="10"/>
  <c r="I27" i="10" s="1"/>
  <c r="E27" i="10"/>
  <c r="H26" i="10"/>
  <c r="I26" i="10" s="1"/>
  <c r="E26" i="10"/>
  <c r="H25" i="10"/>
  <c r="I25" i="10" s="1"/>
  <c r="E25" i="10"/>
  <c r="H24" i="10"/>
  <c r="I24" i="10" s="1"/>
  <c r="E24" i="10"/>
  <c r="H23" i="10"/>
  <c r="I23" i="10" s="1"/>
  <c r="E23" i="10"/>
  <c r="H22" i="10"/>
  <c r="I22" i="10" s="1"/>
  <c r="E22" i="10"/>
  <c r="H21" i="10"/>
  <c r="I21" i="10" s="1"/>
  <c r="E21" i="10"/>
  <c r="H20" i="10"/>
  <c r="I20" i="10" s="1"/>
  <c r="E20" i="10"/>
  <c r="H19" i="10"/>
  <c r="I19" i="10" s="1"/>
  <c r="E19" i="10"/>
  <c r="H18" i="10"/>
  <c r="I18" i="10" s="1"/>
  <c r="E18" i="10"/>
  <c r="H17" i="10"/>
  <c r="I17" i="10" s="1"/>
  <c r="E17" i="10"/>
  <c r="H16" i="10"/>
  <c r="I16" i="10" s="1"/>
  <c r="E16" i="10"/>
  <c r="H15" i="10"/>
  <c r="I15" i="10" s="1"/>
  <c r="E15" i="10"/>
  <c r="H14" i="10"/>
  <c r="I14" i="10" s="1"/>
  <c r="E14" i="10"/>
  <c r="H12" i="10" l="1"/>
  <c r="I12" i="10"/>
</calcChain>
</file>

<file path=xl/comments1.xml><?xml version="1.0" encoding="utf-8"?>
<comments xmlns="http://schemas.openxmlformats.org/spreadsheetml/2006/main">
  <authors>
    <author>Rūta Dukaļska</author>
  </authors>
  <commentList>
    <comment ref="H109" authorId="0" shapeId="0">
      <text>
        <r>
          <rPr>
            <b/>
            <sz val="9"/>
            <color indexed="81"/>
            <rFont val="Tahoma"/>
            <family val="2"/>
            <charset val="186"/>
          </rPr>
          <t>Rūta Dukaļska:</t>
        </r>
        <r>
          <rPr>
            <sz val="9"/>
            <color indexed="81"/>
            <rFont val="Tahoma"/>
            <family val="2"/>
            <charset val="186"/>
          </rPr>
          <t xml:space="preserve">
tiek piemērota nodokļu likme 21,94% (izdienas pens.)</t>
        </r>
      </text>
    </comment>
    <comment ref="H148" authorId="0" shapeId="0">
      <text>
        <r>
          <rPr>
            <b/>
            <sz val="9"/>
            <color indexed="81"/>
            <rFont val="Tahoma"/>
            <family val="2"/>
            <charset val="186"/>
          </rPr>
          <t>Rūta Dukaļska:</t>
        </r>
        <r>
          <rPr>
            <sz val="9"/>
            <color indexed="81"/>
            <rFont val="Tahoma"/>
            <family val="2"/>
            <charset val="186"/>
          </rPr>
          <t xml:space="preserve">
tiek piemērota nodokļu likme 21,94% (izdienas pens.)</t>
        </r>
      </text>
    </comment>
    <comment ref="H451" authorId="0" shapeId="0">
      <text>
        <r>
          <rPr>
            <b/>
            <sz val="9"/>
            <color indexed="81"/>
            <rFont val="Tahoma"/>
            <family val="2"/>
            <charset val="186"/>
          </rPr>
          <t>Rūta Dukaļska:</t>
        </r>
        <r>
          <rPr>
            <sz val="9"/>
            <color indexed="81"/>
            <rFont val="Tahoma"/>
            <family val="2"/>
            <charset val="186"/>
          </rPr>
          <t xml:space="preserve">
tiek piemērota nodokļu likme 21,94% (izdienas pens.)</t>
        </r>
      </text>
    </comment>
  </commentList>
</comments>
</file>

<file path=xl/sharedStrings.xml><?xml version="1.0" encoding="utf-8"?>
<sst xmlns="http://schemas.openxmlformats.org/spreadsheetml/2006/main" count="894" uniqueCount="69">
  <si>
    <t>Nr. p.k.</t>
  </si>
  <si>
    <t>Struktūrvienība</t>
  </si>
  <si>
    <t>Amats</t>
  </si>
  <si>
    <t>Ministru kabineta rīkojuma projekta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</si>
  <si>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</si>
  <si>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</si>
  <si>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Valsts policija</t>
  </si>
  <si>
    <t>Mēnešalga amatpersonām ar speciālajām pakāpēm</t>
  </si>
  <si>
    <t>Stundas likme</t>
  </si>
  <si>
    <t>Stundu skaits</t>
  </si>
  <si>
    <t>Samaksa par virsstundu darbu</t>
  </si>
  <si>
    <t xml:space="preserve"> DD VSAOI </t>
  </si>
  <si>
    <t>Atlīdzība</t>
  </si>
  <si>
    <t>LATGALES REĢIONA PĀRVALDE</t>
  </si>
  <si>
    <t>kopā</t>
  </si>
  <si>
    <t>SLEPENĪBAS REŽĪMA NODROŠINĀŠANAS UN SEVIŠĶĀS LIETVEDĪBAS GRUPA</t>
  </si>
  <si>
    <t>4.pielikums</t>
  </si>
  <si>
    <t>DAUGAVPILS IECIRKŅA KRIMINĀLPOLICIJAS NODAĻA</t>
  </si>
  <si>
    <t>DISCIPLINĀRĀS UZRAUDZĪBAS GRUPA</t>
  </si>
  <si>
    <t>galvenais inspektors</t>
  </si>
  <si>
    <t>vecākais inspektors</t>
  </si>
  <si>
    <t>BALVU IECIRKŅA KĀRTĪBAS POLICIJAS NODAĻA</t>
  </si>
  <si>
    <t>inspektors</t>
  </si>
  <si>
    <t>BALVU IECIRKŅA KRIMINĀLPOLICIJAS NODAĻA</t>
  </si>
  <si>
    <t>nodaļas priekšnieka vietnieks</t>
  </si>
  <si>
    <t>DAUGAVPILS IECIRKNIS (1.KATEGORIJA)</t>
  </si>
  <si>
    <t>I kategorijas iecirkņa priekšnieks</t>
  </si>
  <si>
    <t>DAUGAVPILS IECIRKŅA KĀRTĪBAS POLICIJAS AUSTRUMU NODAĻA</t>
  </si>
  <si>
    <t>nodaļas priekšnieks</t>
  </si>
  <si>
    <t>DAUGAVPILS IECIRKŅA KĀRTĪBAS POLICIJAS RIETUMU NODAĻA</t>
  </si>
  <si>
    <t>DAUGAVPILS IECIRKŅA KĀRTĪBAS POLICIJAS SĒLIJAS NODAĻA</t>
  </si>
  <si>
    <t xml:space="preserve">inspektors** </t>
  </si>
  <si>
    <t xml:space="preserve">KĀRTĪBAS POLICIJAS BIROJS </t>
  </si>
  <si>
    <t>biroja priekšnieka vietnieks</t>
  </si>
  <si>
    <t>KĀRTĪBAS POLICIJAS BIROJS ATĻAUJU SISTĒMAS GRUPA</t>
  </si>
  <si>
    <t>KĀRTĪBAS POLICIJAS BIROJS OPERATĪVĀS VADĪBAS NODAĻA</t>
  </si>
  <si>
    <t>jaunākais inspektors</t>
  </si>
  <si>
    <t>operatīvais dežurants</t>
  </si>
  <si>
    <t>kārtībnieks**</t>
  </si>
  <si>
    <t>kārtībnieks</t>
  </si>
  <si>
    <t>KĀRTĪBAS POLICIJAS BIROJS PATRUĻPOLICIJAS NODAĻA</t>
  </si>
  <si>
    <t>KĀRTĪBAS POLICIJAS BIROJS PPN KONVOJA/ĪAV ROTA</t>
  </si>
  <si>
    <t>KĀRTĪBAS POLICIJAS BIROJS PPN PATRUĻDIENESTA ROTA</t>
  </si>
  <si>
    <t>rotas komandieris</t>
  </si>
  <si>
    <t>KĀRTĪBAS POLICIJAS BIROJS PPN SATIKSMES UZRAUDZĪBAS ROTA</t>
  </si>
  <si>
    <t>KĀRTĪBAS POLICIJAS BIROJS PREVENCIJAS GRUPA</t>
  </si>
  <si>
    <t>KĀRTĪBAS POLICIJAS BIROJS SŪDZĪBU IZSKATĪŠANAS GRUPA</t>
  </si>
  <si>
    <t>KRĀSLAVAS IECIRKŅA KĀRTĪBAS POLICIJAS NODAĻA</t>
  </si>
  <si>
    <t>KRĀSLAVAS IECIRKŅA KRIMINĀLPOLICIJAS NODAĻA</t>
  </si>
  <si>
    <t>KRIMINĀLPOLICIJAS BIROJS KRIMINĀLIZLŪKOŠANAS INFORMĀCIJAS ANALĪZES GRUPA</t>
  </si>
  <si>
    <t>KRIMINĀLPOLICIJAS BIROJS ORGANIZĒTĀS NOZIEDZĪBAS UN NOZIEGUMU EKONOMIKAS JOMĀ APKAROŠANAS NODAĻA</t>
  </si>
  <si>
    <t>KRIMINĀLPOLICIJAS BIROJS RĒZEKNES REĢIONĀLĀ NODAĻA</t>
  </si>
  <si>
    <t>KRIMINĀLPOLICIJAS BIROJS SEVIŠĶI SMAGU UN SĒRIJVEIDA NOZIEGUMU APKAROŠANAS NODAĻA</t>
  </si>
  <si>
    <t>LUDZAS IECIRKNIS (2.KATEGORIJA)</t>
  </si>
  <si>
    <t>II kategorijas iecirkņa priekšnieks</t>
  </si>
  <si>
    <t xml:space="preserve">LUDZAS IECIRKŅA KĀRTĪBAS POLICIJAS NODAĻA </t>
  </si>
  <si>
    <t>LUDZAS IECIRKŅA KRIMINĀLPOLICIJAS NODAĻA</t>
  </si>
  <si>
    <t xml:space="preserve">PREIĻU IECIRKŅA KĀRTĪBAS POLICIJAS NODAĻA </t>
  </si>
  <si>
    <t>PREIĻU IECIRKŅA KRIMINĀLPOLICIJAS NODAĻA</t>
  </si>
  <si>
    <t>RĒZEKNES IECIRKŅA KĀRTĪBAS POLICIJAS NODAĻA</t>
  </si>
  <si>
    <t>RĒZEKNES IECIRKŅA KRIMINĀLPOLICIJAS NODAĻA</t>
  </si>
  <si>
    <t>galvenais inspektors (informācijas sistēmu drošības pārzinis)*</t>
  </si>
  <si>
    <t>RĪGAS REĢIONA PĀRVALDE</t>
  </si>
  <si>
    <t xml:space="preserve">KĀRTĪBAS POLICIJAS PĀRVALDE PATRUĻPOLICIJAS PĀRVALDE SPECIĀLO UZDEVUMU BATALJONS  4.ROTA </t>
  </si>
  <si>
    <t>rotas komandiera vietnieks</t>
  </si>
  <si>
    <t>jaunākais inspektors**</t>
  </si>
  <si>
    <t>* Amatpersonai alga proporcionāli dienām (norm.darba laiks).</t>
  </si>
  <si>
    <t>** Tiek piemērota nodokļu likme 21,94% (izdienas pens.)</t>
  </si>
  <si>
    <t>Detalizēts aprēķins virsstundu darba samaksai Valsts policijas amatpersonai ar speciālo dienesta pakāpi, sniedzot atbalstu Valsts robežsardzei Latvijas Republikas-Baltkrievijas Republikas valsts robežas nelikumīgas šķērsošanas nodrošināšanā par laika periodu no 2022.gada 1. maija līdz 31. augustam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</si>
</sst>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7" formatCode="0.000"/>
  </numFmts>
  <fonts count="17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b/>
      <sz val="14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12"/>
      <color theme="1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b/>
      <sz val="12"/>
      <color theme="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Arial"/>
    </font>
    <font>
      <i/>
      <sz val="10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9">
    <xf numFmtId="0" fontId="0" fillId="0" borderId="0"/>
    <xf numFmtId="0" fontId="5" fillId="0" borderId="0"/>
    <xf numFmtId="0" fontId="7" fillId="0" borderId="0"/>
    <xf numFmtId="9" fontId="5" fillId="0" borderId="0" applyFont="0" applyFill="0" applyBorder="0" applyAlignment="0" applyProtection="0"/>
    <xf numFmtId="0" fontId="1" fillId="0" borderId="0"/>
    <xf numFmtId="0" fontId="5" fillId="0" borderId="0"/>
    <xf numFmtId="0" fontId="8" fillId="0" borderId="0"/>
    <xf numFmtId="0" fontId="5" fillId="0" borderId="0"/>
    <xf numFmtId="0" fontId="13" fillId="0" borderId="0"/>
  </cellStyleXfs>
  <cellXfs count="56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3" fontId="2" fillId="0" borderId="0" xfId="1" applyNumberFormat="1" applyFont="1" applyAlignment="1">
      <alignment horizontal="center" vertical="center"/>
    </xf>
    <xf numFmtId="1" fontId="4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6" fillId="0" borderId="0" xfId="0" applyFont="1" applyAlignment="1">
      <alignment vertical="center"/>
    </xf>
    <xf numFmtId="0" fontId="2" fillId="0" borderId="0" xfId="6" applyFont="1" applyAlignment="1">
      <alignment horizontal="center" vertical="center"/>
    </xf>
    <xf numFmtId="0" fontId="2" fillId="0" borderId="0" xfId="6" applyFont="1" applyAlignment="1">
      <alignment vertical="center" wrapText="1"/>
    </xf>
    <xf numFmtId="3" fontId="2" fillId="0" borderId="0" xfId="6" applyNumberFormat="1" applyFont="1" applyAlignment="1">
      <alignment horizontal="center" vertical="center"/>
    </xf>
    <xf numFmtId="0" fontId="2" fillId="0" borderId="0" xfId="6" applyFont="1"/>
    <xf numFmtId="0" fontId="2" fillId="0" borderId="0" xfId="1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2" fillId="0" borderId="0" xfId="8" applyFont="1" applyAlignment="1">
      <alignment horizontal="center" vertical="center"/>
    </xf>
    <xf numFmtId="0" fontId="2" fillId="0" borderId="0" xfId="8" applyFont="1" applyAlignment="1">
      <alignment vertical="center" wrapText="1"/>
    </xf>
    <xf numFmtId="0" fontId="2" fillId="0" borderId="0" xfId="8" applyFont="1" applyAlignment="1">
      <alignment horizontal="center" vertical="center" wrapText="1"/>
    </xf>
    <xf numFmtId="3" fontId="2" fillId="0" borderId="0" xfId="8" applyNumberFormat="1" applyFont="1" applyAlignment="1">
      <alignment horizontal="center" vertical="center"/>
    </xf>
    <xf numFmtId="0" fontId="2" fillId="0" borderId="0" xfId="8" applyFont="1"/>
    <xf numFmtId="0" fontId="9" fillId="0" borderId="0" xfId="8" applyFont="1" applyFill="1" applyBorder="1" applyAlignment="1">
      <alignment horizontal="center" vertical="center" wrapText="1"/>
    </xf>
    <xf numFmtId="0" fontId="2" fillId="0" borderId="0" xfId="8" applyFont="1" applyFill="1"/>
    <xf numFmtId="0" fontId="10" fillId="0" borderId="9" xfId="8" applyFont="1" applyFill="1" applyBorder="1" applyAlignment="1">
      <alignment horizontal="center" vertical="center" wrapText="1"/>
    </xf>
    <xf numFmtId="0" fontId="11" fillId="0" borderId="9" xfId="8" applyFont="1" applyFill="1" applyBorder="1" applyAlignment="1">
      <alignment horizontal="center" vertical="center" wrapText="1"/>
    </xf>
    <xf numFmtId="0" fontId="10" fillId="0" borderId="0" xfId="8" applyFont="1" applyFill="1" applyAlignment="1">
      <alignment vertical="center" wrapText="1"/>
    </xf>
    <xf numFmtId="0" fontId="2" fillId="2" borderId="8" xfId="8" applyFont="1" applyFill="1" applyBorder="1" applyAlignment="1">
      <alignment horizontal="center" vertical="center" wrapText="1"/>
    </xf>
    <xf numFmtId="0" fontId="2" fillId="0" borderId="8" xfId="8" applyFont="1" applyFill="1" applyBorder="1" applyAlignment="1">
      <alignment horizontal="center" vertical="center" wrapText="1"/>
    </xf>
    <xf numFmtId="0" fontId="2" fillId="0" borderId="8" xfId="7" applyFont="1" applyFill="1" applyBorder="1" applyAlignment="1">
      <alignment horizontal="center" vertical="center" wrapText="1"/>
    </xf>
    <xf numFmtId="3" fontId="12" fillId="2" borderId="8" xfId="8" applyNumberFormat="1" applyFont="1" applyFill="1" applyBorder="1" applyAlignment="1">
      <alignment horizontal="center" vertical="center" wrapText="1"/>
    </xf>
    <xf numFmtId="0" fontId="12" fillId="2" borderId="8" xfId="8" applyFont="1" applyFill="1" applyBorder="1" applyAlignment="1">
      <alignment horizontal="center" vertical="center" wrapText="1"/>
    </xf>
    <xf numFmtId="0" fontId="12" fillId="0" borderId="8" xfId="8" applyFont="1" applyFill="1" applyBorder="1" applyAlignment="1">
      <alignment horizontal="center" vertical="center" wrapText="1"/>
    </xf>
    <xf numFmtId="0" fontId="2" fillId="0" borderId="0" xfId="8" applyFont="1" applyAlignment="1">
      <alignment horizontal="center"/>
    </xf>
    <xf numFmtId="0" fontId="3" fillId="3" borderId="1" xfId="8" applyFont="1" applyFill="1" applyBorder="1" applyAlignment="1">
      <alignment horizontal="right" vertical="center"/>
    </xf>
    <xf numFmtId="0" fontId="3" fillId="3" borderId="2" xfId="8" applyFont="1" applyFill="1" applyBorder="1" applyAlignment="1">
      <alignment horizontal="right" vertical="center"/>
    </xf>
    <xf numFmtId="0" fontId="3" fillId="3" borderId="3" xfId="8" applyFont="1" applyFill="1" applyBorder="1" applyAlignment="1">
      <alignment horizontal="right" vertical="center"/>
    </xf>
    <xf numFmtId="4" fontId="3" fillId="3" borderId="4" xfId="8" applyNumberFormat="1" applyFont="1" applyFill="1" applyBorder="1" applyAlignment="1">
      <alignment horizontal="center" vertical="center"/>
    </xf>
    <xf numFmtId="0" fontId="3" fillId="0" borderId="0" xfId="8" applyFont="1"/>
    <xf numFmtId="0" fontId="3" fillId="4" borderId="5" xfId="8" applyFont="1" applyFill="1" applyBorder="1" applyAlignment="1">
      <alignment horizontal="center" vertical="center"/>
    </xf>
    <xf numFmtId="49" fontId="3" fillId="4" borderId="6" xfId="8" applyNumberFormat="1" applyFont="1" applyFill="1" applyBorder="1" applyAlignment="1">
      <alignment horizontal="left" vertical="center" wrapText="1"/>
    </xf>
    <xf numFmtId="49" fontId="3" fillId="4" borderId="6" xfId="8" applyNumberFormat="1" applyFont="1" applyFill="1" applyBorder="1" applyAlignment="1">
      <alignment horizontal="center" vertical="center" wrapText="1"/>
    </xf>
    <xf numFmtId="4" fontId="3" fillId="4" borderId="6" xfId="8" applyNumberFormat="1" applyFont="1" applyFill="1" applyBorder="1" applyAlignment="1">
      <alignment horizontal="center" vertical="center"/>
    </xf>
    <xf numFmtId="4" fontId="3" fillId="4" borderId="7" xfId="8" applyNumberFormat="1" applyFont="1" applyFill="1" applyBorder="1" applyAlignment="1">
      <alignment horizontal="center" vertical="center"/>
    </xf>
    <xf numFmtId="0" fontId="3" fillId="0" borderId="0" xfId="8" applyFont="1" applyAlignment="1">
      <alignment vertical="center"/>
    </xf>
    <xf numFmtId="0" fontId="2" fillId="0" borderId="8" xfId="8" applyFont="1" applyBorder="1" applyAlignment="1">
      <alignment horizontal="center" vertical="center"/>
    </xf>
    <xf numFmtId="49" fontId="2" fillId="0" borderId="8" xfId="8" applyNumberFormat="1" applyFont="1" applyBorder="1" applyAlignment="1">
      <alignment horizontal="left" vertical="center" wrapText="1"/>
    </xf>
    <xf numFmtId="49" fontId="2" fillId="0" borderId="8" xfId="8" applyNumberFormat="1" applyFont="1" applyBorder="1" applyAlignment="1">
      <alignment horizontal="center" vertical="center" wrapText="1"/>
    </xf>
    <xf numFmtId="3" fontId="2" fillId="0" borderId="8" xfId="8" applyNumberFormat="1" applyFont="1" applyBorder="1" applyAlignment="1">
      <alignment horizontal="center" vertical="center" wrapText="1"/>
    </xf>
    <xf numFmtId="164" fontId="2" fillId="0" borderId="8" xfId="8" applyNumberFormat="1" applyFont="1" applyBorder="1" applyAlignment="1">
      <alignment horizontal="center" vertical="center"/>
    </xf>
    <xf numFmtId="4" fontId="2" fillId="0" borderId="8" xfId="8" applyNumberFormat="1" applyFont="1" applyBorder="1" applyAlignment="1">
      <alignment horizontal="center" vertical="center"/>
    </xf>
    <xf numFmtId="4" fontId="2" fillId="2" borderId="8" xfId="8" applyNumberFormat="1" applyFont="1" applyFill="1" applyBorder="1" applyAlignment="1">
      <alignment horizontal="center" vertical="center"/>
    </xf>
    <xf numFmtId="4" fontId="2" fillId="0" borderId="8" xfId="8" applyNumberFormat="1" applyFont="1" applyFill="1" applyBorder="1" applyAlignment="1">
      <alignment horizontal="center" vertical="center"/>
    </xf>
    <xf numFmtId="0" fontId="2" fillId="0" borderId="0" xfId="8" applyFont="1" applyAlignment="1">
      <alignment vertical="center"/>
    </xf>
    <xf numFmtId="4" fontId="14" fillId="0" borderId="8" xfId="8" applyNumberFormat="1" applyFont="1" applyFill="1" applyBorder="1" applyAlignment="1">
      <alignment horizontal="center" vertical="center"/>
    </xf>
    <xf numFmtId="164" fontId="2" fillId="0" borderId="8" xfId="8" applyNumberFormat="1" applyFont="1" applyFill="1" applyBorder="1" applyAlignment="1">
      <alignment horizontal="center" vertical="center"/>
    </xf>
    <xf numFmtId="0" fontId="2" fillId="0" borderId="0" xfId="5" applyFont="1" applyAlignment="1">
      <alignment horizontal="left" vertical="center"/>
    </xf>
    <xf numFmtId="3" fontId="3" fillId="3" borderId="4" xfId="8" applyNumberFormat="1" applyFont="1" applyFill="1" applyBorder="1" applyAlignment="1">
      <alignment horizontal="center" vertical="center"/>
    </xf>
    <xf numFmtId="2" fontId="3" fillId="0" borderId="0" xfId="8" applyNumberFormat="1" applyFont="1"/>
    <xf numFmtId="167" fontId="3" fillId="0" borderId="0" xfId="8" applyNumberFormat="1" applyFont="1"/>
  </cellXfs>
  <cellStyles count="9">
    <cellStyle name="Normal" xfId="0" builtinId="0"/>
    <cellStyle name="Normal 2" xfId="6"/>
    <cellStyle name="Normal 3" xfId="8"/>
    <cellStyle name="Normal 6" xfId="1"/>
    <cellStyle name="Parasts 2" xfId="4"/>
    <cellStyle name="Parasts 2 2" xfId="7"/>
    <cellStyle name="Parasts 4" xfId="2"/>
    <cellStyle name="Parasts 4 2" xfId="5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454"/>
  <sheetViews>
    <sheetView tabSelected="1" zoomScaleNormal="100" zoomScaleSheetLayoutView="90" workbookViewId="0">
      <selection activeCell="K9" sqref="K9"/>
    </sheetView>
  </sheetViews>
  <sheetFormatPr defaultColWidth="9.109375" defaultRowHeight="13.2" x14ac:dyDescent="0.25"/>
  <cols>
    <col min="1" max="1" width="5.6640625" style="13" customWidth="1"/>
    <col min="2" max="2" width="54.88671875" style="14" customWidth="1"/>
    <col min="3" max="3" width="20.6640625" style="15" customWidth="1"/>
    <col min="4" max="4" width="14.33203125" style="13" customWidth="1"/>
    <col min="5" max="6" width="10.109375" style="13" customWidth="1"/>
    <col min="7" max="7" width="10.109375" style="16" customWidth="1"/>
    <col min="8" max="9" width="10.44140625" style="13" customWidth="1"/>
    <col min="10" max="10" width="9.109375" style="17"/>
    <col min="11" max="11" width="10.44140625" style="17" bestFit="1" customWidth="1"/>
    <col min="12" max="12" width="9.109375" style="17"/>
    <col min="13" max="13" width="9.44140625" style="17" bestFit="1" customWidth="1"/>
    <col min="14" max="16384" width="9.109375" style="17"/>
  </cols>
  <sheetData>
    <row r="1" spans="1:13" ht="13.8" x14ac:dyDescent="0.25">
      <c r="A1" s="1"/>
      <c r="B1" s="2"/>
      <c r="C1" s="11"/>
      <c r="D1" s="1"/>
      <c r="E1" s="1"/>
      <c r="F1" s="1"/>
      <c r="G1" s="3"/>
      <c r="H1" s="1"/>
      <c r="I1" s="4" t="s">
        <v>16</v>
      </c>
    </row>
    <row r="2" spans="1:13" ht="13.8" x14ac:dyDescent="0.25">
      <c r="A2" s="1"/>
      <c r="B2" s="2"/>
      <c r="C2" s="11"/>
      <c r="D2" s="1"/>
      <c r="E2" s="1"/>
      <c r="F2" s="1"/>
      <c r="G2" s="3"/>
      <c r="H2" s="1"/>
      <c r="I2" s="5" t="s">
        <v>3</v>
      </c>
    </row>
    <row r="3" spans="1:13" ht="13.8" x14ac:dyDescent="0.25">
      <c r="A3" s="1"/>
      <c r="B3" s="2"/>
      <c r="C3" s="11"/>
      <c r="D3" s="1"/>
      <c r="E3" s="1"/>
      <c r="F3" s="1"/>
      <c r="G3" s="3"/>
      <c r="H3" s="1"/>
      <c r="I3" s="5" t="s">
        <v>4</v>
      </c>
    </row>
    <row r="4" spans="1:13" ht="13.8" x14ac:dyDescent="0.25">
      <c r="A4" s="1"/>
      <c r="B4" s="2"/>
      <c r="C4" s="11"/>
      <c r="D4" s="1"/>
      <c r="E4" s="1"/>
      <c r="F4" s="1"/>
      <c r="G4" s="3"/>
      <c r="H4" s="1"/>
      <c r="I4" s="5" t="s">
        <v>5</v>
      </c>
    </row>
    <row r="5" spans="1:13" x14ac:dyDescent="0.25">
      <c r="A5" s="1"/>
      <c r="B5" s="2"/>
      <c r="C5" s="11"/>
      <c r="D5" s="1"/>
      <c r="E5" s="1"/>
      <c r="F5" s="1"/>
      <c r="G5" s="3"/>
      <c r="H5" s="1"/>
      <c r="I5" s="1"/>
      <c r="J5" s="10"/>
    </row>
    <row r="6" spans="1:13" ht="17.399999999999999" x14ac:dyDescent="0.25">
      <c r="A6" s="1"/>
      <c r="B6" s="6" t="s">
        <v>6</v>
      </c>
      <c r="C6" s="11"/>
      <c r="D6" s="1"/>
      <c r="E6" s="1"/>
      <c r="F6" s="1"/>
      <c r="G6" s="3"/>
      <c r="H6" s="1"/>
      <c r="I6" s="1"/>
      <c r="J6" s="10"/>
    </row>
    <row r="7" spans="1:13" ht="17.25" customHeight="1" x14ac:dyDescent="0.25">
      <c r="A7" s="7"/>
      <c r="B7" s="8"/>
      <c r="C7" s="12"/>
      <c r="D7" s="7"/>
      <c r="E7" s="7"/>
      <c r="F7" s="7"/>
      <c r="G7" s="9"/>
      <c r="H7" s="7"/>
      <c r="I7" s="7"/>
      <c r="J7" s="10"/>
    </row>
    <row r="8" spans="1:13" x14ac:dyDescent="0.25">
      <c r="F8" s="17"/>
      <c r="G8" s="17"/>
      <c r="H8" s="17"/>
      <c r="I8" s="17"/>
    </row>
    <row r="9" spans="1:13" s="19" customFormat="1" ht="48" customHeight="1" x14ac:dyDescent="0.25">
      <c r="A9" s="18" t="s">
        <v>68</v>
      </c>
      <c r="B9" s="18"/>
      <c r="C9" s="18"/>
      <c r="D9" s="18"/>
      <c r="E9" s="18"/>
      <c r="F9" s="18"/>
      <c r="G9" s="18"/>
      <c r="H9" s="18"/>
      <c r="I9" s="18"/>
    </row>
    <row r="10" spans="1:13" s="19" customFormat="1" ht="14.25" customHeight="1" x14ac:dyDescent="0.25">
      <c r="A10" s="20"/>
      <c r="B10" s="20"/>
      <c r="C10" s="20"/>
      <c r="D10" s="20"/>
      <c r="E10" s="21">
        <v>168.17</v>
      </c>
      <c r="F10" s="22"/>
      <c r="G10" s="22"/>
      <c r="H10" s="22"/>
      <c r="I10" s="22"/>
    </row>
    <row r="11" spans="1:13" s="29" customFormat="1" ht="61.5" customHeight="1" x14ac:dyDescent="0.25">
      <c r="A11" s="23" t="s">
        <v>0</v>
      </c>
      <c r="B11" s="24" t="s">
        <v>1</v>
      </c>
      <c r="C11" s="24" t="s">
        <v>2</v>
      </c>
      <c r="D11" s="25" t="s">
        <v>7</v>
      </c>
      <c r="E11" s="25" t="s">
        <v>8</v>
      </c>
      <c r="F11" s="24" t="s">
        <v>9</v>
      </c>
      <c r="G11" s="26" t="s">
        <v>10</v>
      </c>
      <c r="H11" s="27" t="s">
        <v>11</v>
      </c>
      <c r="I11" s="28" t="s">
        <v>12</v>
      </c>
    </row>
    <row r="12" spans="1:13" s="34" customFormat="1" ht="18.75" customHeight="1" x14ac:dyDescent="0.25">
      <c r="A12" s="30" t="s">
        <v>14</v>
      </c>
      <c r="B12" s="31"/>
      <c r="C12" s="31"/>
      <c r="D12" s="31"/>
      <c r="E12" s="32"/>
      <c r="F12" s="53">
        <f t="shared" ref="F12:I12" si="0">SUM(F13:F451)</f>
        <v>28445</v>
      </c>
      <c r="G12" s="33">
        <f t="shared" si="0"/>
        <v>382145.69000000024</v>
      </c>
      <c r="H12" s="33">
        <f t="shared" si="0"/>
        <v>90105.560000000041</v>
      </c>
      <c r="I12" s="33">
        <f t="shared" si="0"/>
        <v>472251.24999999977</v>
      </c>
      <c r="K12" s="55"/>
      <c r="M12" s="54"/>
    </row>
    <row r="13" spans="1:13" s="40" customFormat="1" ht="18.75" customHeight="1" x14ac:dyDescent="0.25">
      <c r="A13" s="35"/>
      <c r="B13" s="36" t="s">
        <v>13</v>
      </c>
      <c r="C13" s="37"/>
      <c r="D13" s="37"/>
      <c r="E13" s="37"/>
      <c r="F13" s="38"/>
      <c r="G13" s="38"/>
      <c r="H13" s="38"/>
      <c r="I13" s="39"/>
    </row>
    <row r="14" spans="1:13" s="49" customFormat="1" ht="27.75" customHeight="1" x14ac:dyDescent="0.25">
      <c r="A14" s="41">
        <v>1</v>
      </c>
      <c r="B14" s="42" t="s">
        <v>18</v>
      </c>
      <c r="C14" s="43" t="s">
        <v>19</v>
      </c>
      <c r="D14" s="44">
        <v>1354</v>
      </c>
      <c r="E14" s="45">
        <f>ROUND(D14/$E$10,3)</f>
        <v>8.0510000000000002</v>
      </c>
      <c r="F14" s="46">
        <v>86</v>
      </c>
      <c r="G14" s="46">
        <v>1384.77</v>
      </c>
      <c r="H14" s="47">
        <f>ROUNDDOWN(G14*0.2359,2)</f>
        <v>326.66000000000003</v>
      </c>
      <c r="I14" s="48">
        <f t="shared" ref="I14:I77" si="1">G14+H14</f>
        <v>1711.43</v>
      </c>
    </row>
    <row r="15" spans="1:13" s="49" customFormat="1" ht="27.75" customHeight="1" x14ac:dyDescent="0.25">
      <c r="A15" s="41">
        <v>2</v>
      </c>
      <c r="B15" s="42" t="s">
        <v>18</v>
      </c>
      <c r="C15" s="43" t="s">
        <v>20</v>
      </c>
      <c r="D15" s="44">
        <v>1218</v>
      </c>
      <c r="E15" s="45">
        <f t="shared" ref="E15:E78" si="2">ROUND(D15/$E$10,3)</f>
        <v>7.2430000000000003</v>
      </c>
      <c r="F15" s="46">
        <v>101</v>
      </c>
      <c r="G15" s="46">
        <v>1463.09</v>
      </c>
      <c r="H15" s="47">
        <f t="shared" ref="H15:H78" si="3">ROUND(G15*0.2359,2)</f>
        <v>345.14</v>
      </c>
      <c r="I15" s="48">
        <f t="shared" si="1"/>
        <v>1808.23</v>
      </c>
    </row>
    <row r="16" spans="1:13" s="49" customFormat="1" ht="27.75" customHeight="1" x14ac:dyDescent="0.25">
      <c r="A16" s="41">
        <v>3</v>
      </c>
      <c r="B16" s="42" t="s">
        <v>21</v>
      </c>
      <c r="C16" s="43" t="s">
        <v>22</v>
      </c>
      <c r="D16" s="44">
        <v>1042</v>
      </c>
      <c r="E16" s="45">
        <f t="shared" si="2"/>
        <v>6.1959999999999997</v>
      </c>
      <c r="F16" s="46">
        <v>34</v>
      </c>
      <c r="G16" s="46">
        <v>421.33</v>
      </c>
      <c r="H16" s="47">
        <f t="shared" si="3"/>
        <v>99.39</v>
      </c>
      <c r="I16" s="48">
        <f t="shared" si="1"/>
        <v>520.72</v>
      </c>
    </row>
    <row r="17" spans="1:10" ht="27.75" customHeight="1" x14ac:dyDescent="0.25">
      <c r="A17" s="41">
        <v>4</v>
      </c>
      <c r="B17" s="42" t="s">
        <v>23</v>
      </c>
      <c r="C17" s="43" t="s">
        <v>22</v>
      </c>
      <c r="D17" s="44">
        <v>1252</v>
      </c>
      <c r="E17" s="45">
        <f t="shared" si="2"/>
        <v>7.4450000000000003</v>
      </c>
      <c r="F17" s="46">
        <v>68</v>
      </c>
      <c r="G17" s="46">
        <v>1012.52</v>
      </c>
      <c r="H17" s="47">
        <f t="shared" si="3"/>
        <v>238.85</v>
      </c>
      <c r="I17" s="48">
        <f t="shared" si="1"/>
        <v>1251.3699999999999</v>
      </c>
      <c r="J17" s="49"/>
    </row>
    <row r="18" spans="1:10" ht="27.75" customHeight="1" x14ac:dyDescent="0.25">
      <c r="A18" s="41">
        <v>5</v>
      </c>
      <c r="B18" s="42" t="s">
        <v>23</v>
      </c>
      <c r="C18" s="43" t="s">
        <v>24</v>
      </c>
      <c r="D18" s="44">
        <v>1737</v>
      </c>
      <c r="E18" s="45">
        <f t="shared" si="2"/>
        <v>10.329000000000001</v>
      </c>
      <c r="F18" s="46">
        <v>51</v>
      </c>
      <c r="G18" s="46">
        <v>1053.56</v>
      </c>
      <c r="H18" s="47">
        <f t="shared" si="3"/>
        <v>248.53</v>
      </c>
      <c r="I18" s="48">
        <f t="shared" si="1"/>
        <v>1302.0899999999999</v>
      </c>
      <c r="J18" s="49"/>
    </row>
    <row r="19" spans="1:10" ht="27.75" customHeight="1" x14ac:dyDescent="0.25">
      <c r="A19" s="41">
        <v>6</v>
      </c>
      <c r="B19" s="42" t="s">
        <v>23</v>
      </c>
      <c r="C19" s="43" t="s">
        <v>22</v>
      </c>
      <c r="D19" s="44">
        <v>1275</v>
      </c>
      <c r="E19" s="45">
        <f t="shared" si="2"/>
        <v>7.5819999999999999</v>
      </c>
      <c r="F19" s="46">
        <v>17</v>
      </c>
      <c r="G19" s="46">
        <v>257.79000000000002</v>
      </c>
      <c r="H19" s="47">
        <f t="shared" si="3"/>
        <v>60.81</v>
      </c>
      <c r="I19" s="48">
        <f t="shared" si="1"/>
        <v>318.60000000000002</v>
      </c>
      <c r="J19" s="49"/>
    </row>
    <row r="20" spans="1:10" ht="27.75" customHeight="1" x14ac:dyDescent="0.25">
      <c r="A20" s="41">
        <v>7</v>
      </c>
      <c r="B20" s="42" t="s">
        <v>23</v>
      </c>
      <c r="C20" s="43" t="s">
        <v>22</v>
      </c>
      <c r="D20" s="44">
        <v>1275</v>
      </c>
      <c r="E20" s="45">
        <f t="shared" si="2"/>
        <v>7.5819999999999999</v>
      </c>
      <c r="F20" s="46">
        <v>34</v>
      </c>
      <c r="G20" s="46">
        <v>515.58000000000004</v>
      </c>
      <c r="H20" s="47">
        <f t="shared" si="3"/>
        <v>121.63</v>
      </c>
      <c r="I20" s="48">
        <f t="shared" si="1"/>
        <v>637.21</v>
      </c>
      <c r="J20" s="49"/>
    </row>
    <row r="21" spans="1:10" ht="27.75" customHeight="1" x14ac:dyDescent="0.25">
      <c r="A21" s="41">
        <v>8</v>
      </c>
      <c r="B21" s="42" t="s">
        <v>23</v>
      </c>
      <c r="C21" s="43" t="s">
        <v>22</v>
      </c>
      <c r="D21" s="44">
        <v>1275</v>
      </c>
      <c r="E21" s="45">
        <f t="shared" si="2"/>
        <v>7.5819999999999999</v>
      </c>
      <c r="F21" s="46">
        <v>34</v>
      </c>
      <c r="G21" s="46">
        <v>515.58000000000004</v>
      </c>
      <c r="H21" s="47">
        <f t="shared" si="3"/>
        <v>121.63</v>
      </c>
      <c r="I21" s="48">
        <f t="shared" si="1"/>
        <v>637.21</v>
      </c>
      <c r="J21" s="49"/>
    </row>
    <row r="22" spans="1:10" ht="27.75" customHeight="1" x14ac:dyDescent="0.25">
      <c r="A22" s="41">
        <v>9</v>
      </c>
      <c r="B22" s="42" t="s">
        <v>23</v>
      </c>
      <c r="C22" s="43" t="s">
        <v>20</v>
      </c>
      <c r="D22" s="44">
        <v>1287</v>
      </c>
      <c r="E22" s="45">
        <f t="shared" si="2"/>
        <v>7.6529999999999996</v>
      </c>
      <c r="F22" s="46">
        <v>51</v>
      </c>
      <c r="G22" s="46">
        <v>780.61</v>
      </c>
      <c r="H22" s="47">
        <f t="shared" si="3"/>
        <v>184.15</v>
      </c>
      <c r="I22" s="48">
        <f t="shared" si="1"/>
        <v>964.76</v>
      </c>
      <c r="J22" s="49"/>
    </row>
    <row r="23" spans="1:10" ht="27.75" customHeight="1" x14ac:dyDescent="0.25">
      <c r="A23" s="41">
        <v>10</v>
      </c>
      <c r="B23" s="42" t="s">
        <v>23</v>
      </c>
      <c r="C23" s="43" t="s">
        <v>22</v>
      </c>
      <c r="D23" s="44">
        <v>1252</v>
      </c>
      <c r="E23" s="45">
        <f t="shared" si="2"/>
        <v>7.4450000000000003</v>
      </c>
      <c r="F23" s="46">
        <v>17</v>
      </c>
      <c r="G23" s="46">
        <v>253.13</v>
      </c>
      <c r="H23" s="47">
        <f t="shared" si="3"/>
        <v>59.71</v>
      </c>
      <c r="I23" s="48">
        <f t="shared" si="1"/>
        <v>312.83999999999997</v>
      </c>
      <c r="J23" s="49"/>
    </row>
    <row r="24" spans="1:10" ht="27.75" customHeight="1" x14ac:dyDescent="0.25">
      <c r="A24" s="41">
        <v>11</v>
      </c>
      <c r="B24" s="42" t="s">
        <v>25</v>
      </c>
      <c r="C24" s="43" t="s">
        <v>26</v>
      </c>
      <c r="D24" s="44">
        <v>1971</v>
      </c>
      <c r="E24" s="45">
        <f t="shared" si="2"/>
        <v>11.72</v>
      </c>
      <c r="F24" s="46">
        <v>13</v>
      </c>
      <c r="G24" s="46">
        <v>304.72000000000003</v>
      </c>
      <c r="H24" s="47">
        <f t="shared" si="3"/>
        <v>71.88</v>
      </c>
      <c r="I24" s="48">
        <f t="shared" si="1"/>
        <v>376.6</v>
      </c>
      <c r="J24" s="49"/>
    </row>
    <row r="25" spans="1:10" ht="27.75" customHeight="1" x14ac:dyDescent="0.25">
      <c r="A25" s="41">
        <v>12</v>
      </c>
      <c r="B25" s="42" t="s">
        <v>27</v>
      </c>
      <c r="C25" s="43" t="s">
        <v>22</v>
      </c>
      <c r="D25" s="44">
        <v>1122</v>
      </c>
      <c r="E25" s="45">
        <f t="shared" si="2"/>
        <v>6.6719999999999997</v>
      </c>
      <c r="F25" s="46">
        <v>82</v>
      </c>
      <c r="G25" s="46">
        <v>1094.21</v>
      </c>
      <c r="H25" s="47">
        <f t="shared" si="3"/>
        <v>258.12</v>
      </c>
      <c r="I25" s="48">
        <f t="shared" si="1"/>
        <v>1352.33</v>
      </c>
      <c r="J25" s="49"/>
    </row>
    <row r="26" spans="1:10" ht="27.75" customHeight="1" x14ac:dyDescent="0.25">
      <c r="A26" s="41">
        <v>13</v>
      </c>
      <c r="B26" s="42" t="s">
        <v>27</v>
      </c>
      <c r="C26" s="43" t="s">
        <v>22</v>
      </c>
      <c r="D26" s="44">
        <v>1082</v>
      </c>
      <c r="E26" s="45">
        <f t="shared" si="2"/>
        <v>6.4340000000000002</v>
      </c>
      <c r="F26" s="46">
        <v>86</v>
      </c>
      <c r="G26" s="46">
        <v>1106.6500000000001</v>
      </c>
      <c r="H26" s="47">
        <f t="shared" si="3"/>
        <v>261.06</v>
      </c>
      <c r="I26" s="48">
        <f t="shared" si="1"/>
        <v>1367.71</v>
      </c>
      <c r="J26" s="49"/>
    </row>
    <row r="27" spans="1:10" ht="27.75" customHeight="1" x14ac:dyDescent="0.25">
      <c r="A27" s="41">
        <v>14</v>
      </c>
      <c r="B27" s="42" t="s">
        <v>27</v>
      </c>
      <c r="C27" s="43" t="s">
        <v>24</v>
      </c>
      <c r="D27" s="44">
        <v>1330</v>
      </c>
      <c r="E27" s="45">
        <f t="shared" si="2"/>
        <v>7.9089999999999998</v>
      </c>
      <c r="F27" s="46">
        <v>117</v>
      </c>
      <c r="G27" s="46">
        <v>1850.71</v>
      </c>
      <c r="H27" s="47">
        <f t="shared" si="3"/>
        <v>436.58</v>
      </c>
      <c r="I27" s="48">
        <f t="shared" si="1"/>
        <v>2287.29</v>
      </c>
      <c r="J27" s="49"/>
    </row>
    <row r="28" spans="1:10" ht="27.75" customHeight="1" x14ac:dyDescent="0.25">
      <c r="A28" s="41">
        <v>15</v>
      </c>
      <c r="B28" s="42" t="s">
        <v>27</v>
      </c>
      <c r="C28" s="43" t="s">
        <v>20</v>
      </c>
      <c r="D28" s="44">
        <v>1104</v>
      </c>
      <c r="E28" s="45">
        <f t="shared" si="2"/>
        <v>6.5650000000000004</v>
      </c>
      <c r="F28" s="46">
        <v>113</v>
      </c>
      <c r="G28" s="46">
        <v>1483.69</v>
      </c>
      <c r="H28" s="47">
        <f t="shared" si="3"/>
        <v>350</v>
      </c>
      <c r="I28" s="48">
        <f t="shared" si="1"/>
        <v>1833.69</v>
      </c>
      <c r="J28" s="49"/>
    </row>
    <row r="29" spans="1:10" ht="27.75" customHeight="1" x14ac:dyDescent="0.25">
      <c r="A29" s="41">
        <v>16</v>
      </c>
      <c r="B29" s="42" t="s">
        <v>27</v>
      </c>
      <c r="C29" s="43" t="s">
        <v>22</v>
      </c>
      <c r="D29" s="44">
        <v>1122</v>
      </c>
      <c r="E29" s="45">
        <f t="shared" si="2"/>
        <v>6.6719999999999997</v>
      </c>
      <c r="F29" s="46">
        <v>54</v>
      </c>
      <c r="G29" s="46">
        <v>720.58</v>
      </c>
      <c r="H29" s="47">
        <f t="shared" si="3"/>
        <v>169.98</v>
      </c>
      <c r="I29" s="48">
        <f t="shared" si="1"/>
        <v>890.56000000000006</v>
      </c>
      <c r="J29" s="49"/>
    </row>
    <row r="30" spans="1:10" ht="27.75" customHeight="1" x14ac:dyDescent="0.25">
      <c r="A30" s="41">
        <v>17</v>
      </c>
      <c r="B30" s="42" t="s">
        <v>27</v>
      </c>
      <c r="C30" s="43" t="s">
        <v>22</v>
      </c>
      <c r="D30" s="44">
        <v>1082</v>
      </c>
      <c r="E30" s="45">
        <f t="shared" si="2"/>
        <v>6.4340000000000002</v>
      </c>
      <c r="F30" s="46">
        <v>98</v>
      </c>
      <c r="G30" s="46">
        <v>1261.06</v>
      </c>
      <c r="H30" s="47">
        <f t="shared" si="3"/>
        <v>297.48</v>
      </c>
      <c r="I30" s="48">
        <f t="shared" si="1"/>
        <v>1558.54</v>
      </c>
      <c r="J30" s="49"/>
    </row>
    <row r="31" spans="1:10" ht="27.75" customHeight="1" x14ac:dyDescent="0.25">
      <c r="A31" s="41">
        <v>18</v>
      </c>
      <c r="B31" s="42" t="s">
        <v>27</v>
      </c>
      <c r="C31" s="43" t="s">
        <v>22</v>
      </c>
      <c r="D31" s="44">
        <v>1062</v>
      </c>
      <c r="E31" s="45">
        <f t="shared" si="2"/>
        <v>6.3150000000000004</v>
      </c>
      <c r="F31" s="46">
        <v>111</v>
      </c>
      <c r="G31" s="46">
        <v>1401.93</v>
      </c>
      <c r="H31" s="47">
        <f t="shared" si="3"/>
        <v>330.72</v>
      </c>
      <c r="I31" s="48">
        <f t="shared" si="1"/>
        <v>1732.65</v>
      </c>
      <c r="J31" s="49"/>
    </row>
    <row r="32" spans="1:10" ht="27.75" customHeight="1" x14ac:dyDescent="0.25">
      <c r="A32" s="41">
        <v>19</v>
      </c>
      <c r="B32" s="42" t="s">
        <v>27</v>
      </c>
      <c r="C32" s="43" t="s">
        <v>22</v>
      </c>
      <c r="D32" s="44">
        <v>1062</v>
      </c>
      <c r="E32" s="45">
        <f t="shared" si="2"/>
        <v>6.3150000000000004</v>
      </c>
      <c r="F32" s="46">
        <v>53</v>
      </c>
      <c r="G32" s="46">
        <v>669.39</v>
      </c>
      <c r="H32" s="47">
        <f t="shared" si="3"/>
        <v>157.91</v>
      </c>
      <c r="I32" s="48">
        <f t="shared" si="1"/>
        <v>827.3</v>
      </c>
      <c r="J32" s="49"/>
    </row>
    <row r="33" spans="1:10" ht="27.75" customHeight="1" x14ac:dyDescent="0.25">
      <c r="A33" s="41">
        <v>20</v>
      </c>
      <c r="B33" s="42" t="s">
        <v>27</v>
      </c>
      <c r="C33" s="43" t="s">
        <v>20</v>
      </c>
      <c r="D33" s="44">
        <v>1103</v>
      </c>
      <c r="E33" s="45">
        <f t="shared" si="2"/>
        <v>6.5590000000000002</v>
      </c>
      <c r="F33" s="46">
        <v>50</v>
      </c>
      <c r="G33" s="46">
        <v>655.9</v>
      </c>
      <c r="H33" s="47">
        <f t="shared" si="3"/>
        <v>154.72999999999999</v>
      </c>
      <c r="I33" s="48">
        <f t="shared" si="1"/>
        <v>810.63</v>
      </c>
      <c r="J33" s="49"/>
    </row>
    <row r="34" spans="1:10" ht="27.75" customHeight="1" x14ac:dyDescent="0.25">
      <c r="A34" s="41">
        <v>21</v>
      </c>
      <c r="B34" s="42" t="s">
        <v>27</v>
      </c>
      <c r="C34" s="43" t="s">
        <v>22</v>
      </c>
      <c r="D34" s="44">
        <v>1082</v>
      </c>
      <c r="E34" s="45">
        <f t="shared" si="2"/>
        <v>6.4340000000000002</v>
      </c>
      <c r="F34" s="46">
        <v>71</v>
      </c>
      <c r="G34" s="46">
        <v>913.63</v>
      </c>
      <c r="H34" s="47">
        <f t="shared" si="3"/>
        <v>215.53</v>
      </c>
      <c r="I34" s="48">
        <f t="shared" si="1"/>
        <v>1129.1600000000001</v>
      </c>
      <c r="J34" s="49"/>
    </row>
    <row r="35" spans="1:10" ht="27.75" customHeight="1" x14ac:dyDescent="0.25">
      <c r="A35" s="41">
        <v>22</v>
      </c>
      <c r="B35" s="42" t="s">
        <v>27</v>
      </c>
      <c r="C35" s="43" t="s">
        <v>22</v>
      </c>
      <c r="D35" s="44">
        <v>1042</v>
      </c>
      <c r="E35" s="45">
        <f t="shared" si="2"/>
        <v>6.1959999999999997</v>
      </c>
      <c r="F35" s="46">
        <v>82</v>
      </c>
      <c r="G35" s="46">
        <v>1016.14</v>
      </c>
      <c r="H35" s="47">
        <f t="shared" si="3"/>
        <v>239.71</v>
      </c>
      <c r="I35" s="48">
        <f t="shared" si="1"/>
        <v>1255.8499999999999</v>
      </c>
      <c r="J35" s="49"/>
    </row>
    <row r="36" spans="1:10" ht="27.75" customHeight="1" x14ac:dyDescent="0.25">
      <c r="A36" s="41">
        <v>23</v>
      </c>
      <c r="B36" s="42" t="s">
        <v>27</v>
      </c>
      <c r="C36" s="43" t="s">
        <v>20</v>
      </c>
      <c r="D36" s="44">
        <v>1123</v>
      </c>
      <c r="E36" s="45">
        <f t="shared" si="2"/>
        <v>6.6779999999999999</v>
      </c>
      <c r="F36" s="46">
        <v>91</v>
      </c>
      <c r="G36" s="46">
        <v>1215.4000000000001</v>
      </c>
      <c r="H36" s="47">
        <f t="shared" si="3"/>
        <v>286.70999999999998</v>
      </c>
      <c r="I36" s="48">
        <f t="shared" si="1"/>
        <v>1502.1100000000001</v>
      </c>
      <c r="J36" s="49"/>
    </row>
    <row r="37" spans="1:10" ht="27.75" customHeight="1" x14ac:dyDescent="0.25">
      <c r="A37" s="41">
        <v>24</v>
      </c>
      <c r="B37" s="42" t="s">
        <v>27</v>
      </c>
      <c r="C37" s="43" t="s">
        <v>28</v>
      </c>
      <c r="D37" s="44">
        <v>1500</v>
      </c>
      <c r="E37" s="45">
        <f t="shared" si="2"/>
        <v>8.92</v>
      </c>
      <c r="F37" s="46">
        <v>152</v>
      </c>
      <c r="G37" s="46">
        <v>2711.68</v>
      </c>
      <c r="H37" s="47">
        <f t="shared" si="3"/>
        <v>639.69000000000005</v>
      </c>
      <c r="I37" s="48">
        <f t="shared" si="1"/>
        <v>3351.37</v>
      </c>
      <c r="J37" s="49"/>
    </row>
    <row r="38" spans="1:10" ht="27.75" customHeight="1" x14ac:dyDescent="0.25">
      <c r="A38" s="41">
        <v>25</v>
      </c>
      <c r="B38" s="42" t="s">
        <v>27</v>
      </c>
      <c r="C38" s="43" t="s">
        <v>22</v>
      </c>
      <c r="D38" s="44">
        <v>1042</v>
      </c>
      <c r="E38" s="45">
        <f t="shared" si="2"/>
        <v>6.1959999999999997</v>
      </c>
      <c r="F38" s="46">
        <v>75</v>
      </c>
      <c r="G38" s="46">
        <v>929.4</v>
      </c>
      <c r="H38" s="47">
        <f t="shared" si="3"/>
        <v>219.25</v>
      </c>
      <c r="I38" s="48">
        <f t="shared" si="1"/>
        <v>1148.6500000000001</v>
      </c>
      <c r="J38" s="49"/>
    </row>
    <row r="39" spans="1:10" ht="27.75" customHeight="1" x14ac:dyDescent="0.25">
      <c r="A39" s="41">
        <v>26</v>
      </c>
      <c r="B39" s="42" t="s">
        <v>27</v>
      </c>
      <c r="C39" s="43" t="s">
        <v>22</v>
      </c>
      <c r="D39" s="44">
        <v>1122</v>
      </c>
      <c r="E39" s="45">
        <f t="shared" si="2"/>
        <v>6.6719999999999997</v>
      </c>
      <c r="F39" s="46">
        <v>54</v>
      </c>
      <c r="G39" s="46">
        <v>720.58</v>
      </c>
      <c r="H39" s="47">
        <f t="shared" si="3"/>
        <v>169.98</v>
      </c>
      <c r="I39" s="48">
        <f t="shared" si="1"/>
        <v>890.56000000000006</v>
      </c>
      <c r="J39" s="49"/>
    </row>
    <row r="40" spans="1:10" ht="27.75" customHeight="1" x14ac:dyDescent="0.25">
      <c r="A40" s="41">
        <v>27</v>
      </c>
      <c r="B40" s="42" t="s">
        <v>27</v>
      </c>
      <c r="C40" s="43" t="s">
        <v>22</v>
      </c>
      <c r="D40" s="44">
        <v>1022</v>
      </c>
      <c r="E40" s="45">
        <f t="shared" si="2"/>
        <v>6.077</v>
      </c>
      <c r="F40" s="46">
        <v>89</v>
      </c>
      <c r="G40" s="46">
        <v>1081.71</v>
      </c>
      <c r="H40" s="47">
        <f t="shared" si="3"/>
        <v>255.18</v>
      </c>
      <c r="I40" s="48">
        <f t="shared" si="1"/>
        <v>1336.89</v>
      </c>
      <c r="J40" s="49"/>
    </row>
    <row r="41" spans="1:10" ht="27.75" customHeight="1" x14ac:dyDescent="0.25">
      <c r="A41" s="41">
        <v>28</v>
      </c>
      <c r="B41" s="42" t="s">
        <v>27</v>
      </c>
      <c r="C41" s="43" t="s">
        <v>20</v>
      </c>
      <c r="D41" s="44">
        <v>1123</v>
      </c>
      <c r="E41" s="45">
        <f t="shared" si="2"/>
        <v>6.6779999999999999</v>
      </c>
      <c r="F41" s="46">
        <v>118</v>
      </c>
      <c r="G41" s="46">
        <v>1576.01</v>
      </c>
      <c r="H41" s="47">
        <f t="shared" si="3"/>
        <v>371.78</v>
      </c>
      <c r="I41" s="48">
        <f t="shared" si="1"/>
        <v>1947.79</v>
      </c>
      <c r="J41" s="49"/>
    </row>
    <row r="42" spans="1:10" ht="27.75" customHeight="1" x14ac:dyDescent="0.25">
      <c r="A42" s="41">
        <v>29</v>
      </c>
      <c r="B42" s="42" t="s">
        <v>27</v>
      </c>
      <c r="C42" s="43" t="s">
        <v>22</v>
      </c>
      <c r="D42" s="44">
        <v>1062</v>
      </c>
      <c r="E42" s="45">
        <f t="shared" si="2"/>
        <v>6.3150000000000004</v>
      </c>
      <c r="F42" s="46">
        <v>78</v>
      </c>
      <c r="G42" s="46">
        <v>985.14</v>
      </c>
      <c r="H42" s="47">
        <f t="shared" si="3"/>
        <v>232.39</v>
      </c>
      <c r="I42" s="48">
        <f t="shared" si="1"/>
        <v>1217.53</v>
      </c>
      <c r="J42" s="49"/>
    </row>
    <row r="43" spans="1:10" ht="27.75" customHeight="1" x14ac:dyDescent="0.25">
      <c r="A43" s="41">
        <v>30</v>
      </c>
      <c r="B43" s="42" t="s">
        <v>27</v>
      </c>
      <c r="C43" s="43" t="s">
        <v>22</v>
      </c>
      <c r="D43" s="44">
        <v>1081</v>
      </c>
      <c r="E43" s="45">
        <f t="shared" si="2"/>
        <v>6.4279999999999999</v>
      </c>
      <c r="F43" s="46">
        <v>119</v>
      </c>
      <c r="G43" s="46">
        <v>1529.86</v>
      </c>
      <c r="H43" s="47">
        <f>ROUNDDOWN(G43*0.2359,2)-0.01</f>
        <v>360.88</v>
      </c>
      <c r="I43" s="48">
        <f t="shared" si="1"/>
        <v>1890.7399999999998</v>
      </c>
      <c r="J43" s="49"/>
    </row>
    <row r="44" spans="1:10" ht="27.75" customHeight="1" x14ac:dyDescent="0.25">
      <c r="A44" s="41">
        <v>31</v>
      </c>
      <c r="B44" s="42" t="s">
        <v>27</v>
      </c>
      <c r="C44" s="43" t="s">
        <v>20</v>
      </c>
      <c r="D44" s="44">
        <v>1084</v>
      </c>
      <c r="E44" s="45">
        <f t="shared" si="2"/>
        <v>6.4459999999999997</v>
      </c>
      <c r="F44" s="46">
        <v>119</v>
      </c>
      <c r="G44" s="46">
        <v>1534.15</v>
      </c>
      <c r="H44" s="47">
        <f t="shared" si="3"/>
        <v>361.91</v>
      </c>
      <c r="I44" s="48">
        <f t="shared" si="1"/>
        <v>1896.0600000000002</v>
      </c>
      <c r="J44" s="49"/>
    </row>
    <row r="45" spans="1:10" ht="27.75" customHeight="1" x14ac:dyDescent="0.25">
      <c r="A45" s="41">
        <v>32</v>
      </c>
      <c r="B45" s="42" t="s">
        <v>27</v>
      </c>
      <c r="C45" s="43" t="s">
        <v>22</v>
      </c>
      <c r="D45" s="44">
        <v>1002</v>
      </c>
      <c r="E45" s="45">
        <f t="shared" si="2"/>
        <v>5.9580000000000002</v>
      </c>
      <c r="F45" s="46">
        <v>36</v>
      </c>
      <c r="G45" s="46">
        <v>428.98</v>
      </c>
      <c r="H45" s="47">
        <f t="shared" si="3"/>
        <v>101.2</v>
      </c>
      <c r="I45" s="48">
        <f t="shared" si="1"/>
        <v>530.18000000000006</v>
      </c>
      <c r="J45" s="49"/>
    </row>
    <row r="46" spans="1:10" ht="27.75" customHeight="1" x14ac:dyDescent="0.25">
      <c r="A46" s="41">
        <v>33</v>
      </c>
      <c r="B46" s="42" t="s">
        <v>27</v>
      </c>
      <c r="C46" s="43" t="s">
        <v>22</v>
      </c>
      <c r="D46" s="44">
        <v>1041</v>
      </c>
      <c r="E46" s="45">
        <f t="shared" si="2"/>
        <v>6.19</v>
      </c>
      <c r="F46" s="46">
        <v>13</v>
      </c>
      <c r="G46" s="46">
        <v>160.94</v>
      </c>
      <c r="H46" s="47">
        <f t="shared" si="3"/>
        <v>37.97</v>
      </c>
      <c r="I46" s="48">
        <f t="shared" si="1"/>
        <v>198.91</v>
      </c>
      <c r="J46" s="49"/>
    </row>
    <row r="47" spans="1:10" ht="27.75" customHeight="1" x14ac:dyDescent="0.25">
      <c r="A47" s="41">
        <v>34</v>
      </c>
      <c r="B47" s="42" t="s">
        <v>27</v>
      </c>
      <c r="C47" s="43" t="s">
        <v>22</v>
      </c>
      <c r="D47" s="44">
        <v>982</v>
      </c>
      <c r="E47" s="45">
        <f t="shared" si="2"/>
        <v>5.8390000000000004</v>
      </c>
      <c r="F47" s="46">
        <v>84</v>
      </c>
      <c r="G47" s="46">
        <v>980.95</v>
      </c>
      <c r="H47" s="47">
        <f t="shared" si="3"/>
        <v>231.41</v>
      </c>
      <c r="I47" s="48">
        <f t="shared" si="1"/>
        <v>1212.3600000000001</v>
      </c>
      <c r="J47" s="49"/>
    </row>
    <row r="48" spans="1:10" ht="27.75" customHeight="1" x14ac:dyDescent="0.25">
      <c r="A48" s="41">
        <v>35</v>
      </c>
      <c r="B48" s="42" t="s">
        <v>27</v>
      </c>
      <c r="C48" s="43" t="s">
        <v>22</v>
      </c>
      <c r="D48" s="44">
        <v>1021</v>
      </c>
      <c r="E48" s="45">
        <f t="shared" si="2"/>
        <v>6.0709999999999997</v>
      </c>
      <c r="F48" s="46">
        <v>5</v>
      </c>
      <c r="G48" s="46">
        <v>60.71</v>
      </c>
      <c r="H48" s="47">
        <f t="shared" si="3"/>
        <v>14.32</v>
      </c>
      <c r="I48" s="48">
        <f t="shared" si="1"/>
        <v>75.03</v>
      </c>
      <c r="J48" s="49"/>
    </row>
    <row r="49" spans="1:10" ht="27.75" customHeight="1" x14ac:dyDescent="0.25">
      <c r="A49" s="41">
        <v>36</v>
      </c>
      <c r="B49" s="42" t="s">
        <v>27</v>
      </c>
      <c r="C49" s="43" t="s">
        <v>22</v>
      </c>
      <c r="D49" s="44">
        <v>1002</v>
      </c>
      <c r="E49" s="45">
        <f t="shared" si="2"/>
        <v>5.9580000000000002</v>
      </c>
      <c r="F49" s="46">
        <v>96</v>
      </c>
      <c r="G49" s="46">
        <v>1143.94</v>
      </c>
      <c r="H49" s="47">
        <f t="shared" si="3"/>
        <v>269.86</v>
      </c>
      <c r="I49" s="48">
        <f t="shared" si="1"/>
        <v>1413.8000000000002</v>
      </c>
      <c r="J49" s="49"/>
    </row>
    <row r="50" spans="1:10" ht="27.75" customHeight="1" x14ac:dyDescent="0.25">
      <c r="A50" s="41">
        <v>37</v>
      </c>
      <c r="B50" s="42" t="s">
        <v>27</v>
      </c>
      <c r="C50" s="43" t="s">
        <v>22</v>
      </c>
      <c r="D50" s="44">
        <v>962</v>
      </c>
      <c r="E50" s="45">
        <f t="shared" si="2"/>
        <v>5.72</v>
      </c>
      <c r="F50" s="46">
        <v>40</v>
      </c>
      <c r="G50" s="46">
        <v>457.6</v>
      </c>
      <c r="H50" s="47">
        <f t="shared" si="3"/>
        <v>107.95</v>
      </c>
      <c r="I50" s="48">
        <f t="shared" si="1"/>
        <v>565.55000000000007</v>
      </c>
      <c r="J50" s="49"/>
    </row>
    <row r="51" spans="1:10" ht="27.75" customHeight="1" x14ac:dyDescent="0.25">
      <c r="A51" s="41">
        <v>38</v>
      </c>
      <c r="B51" s="42" t="s">
        <v>29</v>
      </c>
      <c r="C51" s="43" t="s">
        <v>20</v>
      </c>
      <c r="D51" s="44">
        <v>1123</v>
      </c>
      <c r="E51" s="45">
        <f t="shared" si="2"/>
        <v>6.6779999999999999</v>
      </c>
      <c r="F51" s="46">
        <v>142</v>
      </c>
      <c r="G51" s="46">
        <v>1896.55</v>
      </c>
      <c r="H51" s="47">
        <f t="shared" si="3"/>
        <v>447.4</v>
      </c>
      <c r="I51" s="48">
        <f t="shared" si="1"/>
        <v>2343.9499999999998</v>
      </c>
      <c r="J51" s="49"/>
    </row>
    <row r="52" spans="1:10" ht="27.75" customHeight="1" x14ac:dyDescent="0.25">
      <c r="A52" s="41">
        <v>39</v>
      </c>
      <c r="B52" s="42" t="s">
        <v>29</v>
      </c>
      <c r="C52" s="43" t="s">
        <v>20</v>
      </c>
      <c r="D52" s="44">
        <v>1081</v>
      </c>
      <c r="E52" s="45">
        <f t="shared" si="2"/>
        <v>6.4279999999999999</v>
      </c>
      <c r="F52" s="46">
        <v>65</v>
      </c>
      <c r="G52" s="46">
        <v>835.64</v>
      </c>
      <c r="H52" s="47">
        <f t="shared" si="3"/>
        <v>197.13</v>
      </c>
      <c r="I52" s="48">
        <f t="shared" si="1"/>
        <v>1032.77</v>
      </c>
      <c r="J52" s="49"/>
    </row>
    <row r="53" spans="1:10" ht="27.75" customHeight="1" x14ac:dyDescent="0.25">
      <c r="A53" s="41">
        <v>40</v>
      </c>
      <c r="B53" s="42" t="s">
        <v>29</v>
      </c>
      <c r="C53" s="43" t="s">
        <v>22</v>
      </c>
      <c r="D53" s="44">
        <v>1122</v>
      </c>
      <c r="E53" s="45">
        <f t="shared" si="2"/>
        <v>6.6719999999999997</v>
      </c>
      <c r="F53" s="46">
        <v>93</v>
      </c>
      <c r="G53" s="46">
        <v>1240.99</v>
      </c>
      <c r="H53" s="47">
        <f t="shared" si="3"/>
        <v>292.75</v>
      </c>
      <c r="I53" s="48">
        <f t="shared" si="1"/>
        <v>1533.74</v>
      </c>
      <c r="J53" s="49"/>
    </row>
    <row r="54" spans="1:10" ht="27.75" customHeight="1" x14ac:dyDescent="0.25">
      <c r="A54" s="41">
        <v>41</v>
      </c>
      <c r="B54" s="42" t="s">
        <v>29</v>
      </c>
      <c r="C54" s="43" t="s">
        <v>20</v>
      </c>
      <c r="D54" s="44">
        <v>1123</v>
      </c>
      <c r="E54" s="45">
        <f t="shared" si="2"/>
        <v>6.6779999999999999</v>
      </c>
      <c r="F54" s="46">
        <v>39</v>
      </c>
      <c r="G54" s="46">
        <v>520.88</v>
      </c>
      <c r="H54" s="47">
        <f t="shared" si="3"/>
        <v>122.88</v>
      </c>
      <c r="I54" s="48">
        <f t="shared" si="1"/>
        <v>643.76</v>
      </c>
      <c r="J54" s="49"/>
    </row>
    <row r="55" spans="1:10" ht="27.75" customHeight="1" x14ac:dyDescent="0.25">
      <c r="A55" s="41">
        <v>42</v>
      </c>
      <c r="B55" s="42" t="s">
        <v>29</v>
      </c>
      <c r="C55" s="43" t="s">
        <v>20</v>
      </c>
      <c r="D55" s="44">
        <v>1144</v>
      </c>
      <c r="E55" s="45">
        <f t="shared" si="2"/>
        <v>6.8029999999999999</v>
      </c>
      <c r="F55" s="46">
        <v>78</v>
      </c>
      <c r="G55" s="46">
        <v>1061.27</v>
      </c>
      <c r="H55" s="47">
        <f t="shared" si="3"/>
        <v>250.35</v>
      </c>
      <c r="I55" s="48">
        <f t="shared" si="1"/>
        <v>1311.62</v>
      </c>
      <c r="J55" s="49"/>
    </row>
    <row r="56" spans="1:10" ht="27.75" customHeight="1" x14ac:dyDescent="0.25">
      <c r="A56" s="41">
        <v>43</v>
      </c>
      <c r="B56" s="42" t="s">
        <v>29</v>
      </c>
      <c r="C56" s="43" t="s">
        <v>20</v>
      </c>
      <c r="D56" s="44">
        <v>1123</v>
      </c>
      <c r="E56" s="45">
        <f t="shared" si="2"/>
        <v>6.6779999999999999</v>
      </c>
      <c r="F56" s="46">
        <v>129</v>
      </c>
      <c r="G56" s="46">
        <v>1722.92</v>
      </c>
      <c r="H56" s="47">
        <f>ROUNDDOWN(G56*0.2359,2)</f>
        <v>406.43</v>
      </c>
      <c r="I56" s="48">
        <f t="shared" si="1"/>
        <v>2129.35</v>
      </c>
      <c r="J56" s="49"/>
    </row>
    <row r="57" spans="1:10" ht="27.75" customHeight="1" x14ac:dyDescent="0.25">
      <c r="A57" s="41">
        <v>44</v>
      </c>
      <c r="B57" s="42" t="s">
        <v>29</v>
      </c>
      <c r="C57" s="43" t="s">
        <v>22</v>
      </c>
      <c r="D57" s="44">
        <v>1062</v>
      </c>
      <c r="E57" s="45">
        <f t="shared" si="2"/>
        <v>6.3150000000000004</v>
      </c>
      <c r="F57" s="46">
        <v>26</v>
      </c>
      <c r="G57" s="46">
        <v>328.38</v>
      </c>
      <c r="H57" s="47">
        <f t="shared" si="3"/>
        <v>77.459999999999994</v>
      </c>
      <c r="I57" s="48">
        <f t="shared" si="1"/>
        <v>405.84</v>
      </c>
      <c r="J57" s="49"/>
    </row>
    <row r="58" spans="1:10" ht="27.75" customHeight="1" x14ac:dyDescent="0.25">
      <c r="A58" s="41">
        <v>45</v>
      </c>
      <c r="B58" s="42" t="s">
        <v>29</v>
      </c>
      <c r="C58" s="43" t="s">
        <v>22</v>
      </c>
      <c r="D58" s="44">
        <v>1101</v>
      </c>
      <c r="E58" s="45">
        <f t="shared" si="2"/>
        <v>6.5469999999999997</v>
      </c>
      <c r="F58" s="46">
        <v>87</v>
      </c>
      <c r="G58" s="46">
        <v>1139.18</v>
      </c>
      <c r="H58" s="47">
        <f t="shared" si="3"/>
        <v>268.73</v>
      </c>
      <c r="I58" s="48">
        <f t="shared" si="1"/>
        <v>1407.91</v>
      </c>
      <c r="J58" s="49"/>
    </row>
    <row r="59" spans="1:10" ht="27.75" customHeight="1" x14ac:dyDescent="0.25">
      <c r="A59" s="41">
        <v>46</v>
      </c>
      <c r="B59" s="42" t="s">
        <v>29</v>
      </c>
      <c r="C59" s="43" t="s">
        <v>20</v>
      </c>
      <c r="D59" s="44">
        <v>1144</v>
      </c>
      <c r="E59" s="45">
        <f t="shared" si="2"/>
        <v>6.8029999999999999</v>
      </c>
      <c r="F59" s="46">
        <v>74</v>
      </c>
      <c r="G59" s="46">
        <v>1006.84</v>
      </c>
      <c r="H59" s="47">
        <f t="shared" si="3"/>
        <v>237.51</v>
      </c>
      <c r="I59" s="48">
        <f t="shared" si="1"/>
        <v>1244.3499999999999</v>
      </c>
      <c r="J59" s="49"/>
    </row>
    <row r="60" spans="1:10" ht="27.75" customHeight="1" x14ac:dyDescent="0.25">
      <c r="A60" s="41">
        <v>47</v>
      </c>
      <c r="B60" s="42" t="s">
        <v>29</v>
      </c>
      <c r="C60" s="43" t="s">
        <v>22</v>
      </c>
      <c r="D60" s="44">
        <v>1002</v>
      </c>
      <c r="E60" s="45">
        <f t="shared" si="2"/>
        <v>5.9580000000000002</v>
      </c>
      <c r="F60" s="46">
        <v>123</v>
      </c>
      <c r="G60" s="46">
        <v>1465.67</v>
      </c>
      <c r="H60" s="47">
        <f t="shared" si="3"/>
        <v>345.75</v>
      </c>
      <c r="I60" s="48">
        <f t="shared" si="1"/>
        <v>1811.42</v>
      </c>
      <c r="J60" s="49"/>
    </row>
    <row r="61" spans="1:10" ht="27.75" customHeight="1" x14ac:dyDescent="0.25">
      <c r="A61" s="41">
        <v>48</v>
      </c>
      <c r="B61" s="42" t="s">
        <v>29</v>
      </c>
      <c r="C61" s="43" t="s">
        <v>20</v>
      </c>
      <c r="D61" s="44">
        <v>1103</v>
      </c>
      <c r="E61" s="45">
        <f t="shared" si="2"/>
        <v>6.5590000000000002</v>
      </c>
      <c r="F61" s="46">
        <v>144</v>
      </c>
      <c r="G61" s="46">
        <v>1888.99</v>
      </c>
      <c r="H61" s="47">
        <f t="shared" si="3"/>
        <v>445.61</v>
      </c>
      <c r="I61" s="48">
        <f t="shared" si="1"/>
        <v>2334.6</v>
      </c>
      <c r="J61" s="49"/>
    </row>
    <row r="62" spans="1:10" ht="27.75" customHeight="1" x14ac:dyDescent="0.25">
      <c r="A62" s="41">
        <v>49</v>
      </c>
      <c r="B62" s="42" t="s">
        <v>29</v>
      </c>
      <c r="C62" s="43" t="s">
        <v>22</v>
      </c>
      <c r="D62" s="44">
        <v>1122</v>
      </c>
      <c r="E62" s="45">
        <f t="shared" si="2"/>
        <v>6.6719999999999997</v>
      </c>
      <c r="F62" s="46">
        <v>38</v>
      </c>
      <c r="G62" s="46">
        <v>507.07</v>
      </c>
      <c r="H62" s="47">
        <f t="shared" si="3"/>
        <v>119.62</v>
      </c>
      <c r="I62" s="48">
        <f t="shared" si="1"/>
        <v>626.69000000000005</v>
      </c>
      <c r="J62" s="49"/>
    </row>
    <row r="63" spans="1:10" ht="27.75" customHeight="1" x14ac:dyDescent="0.25">
      <c r="A63" s="41">
        <v>50</v>
      </c>
      <c r="B63" s="42" t="s">
        <v>29</v>
      </c>
      <c r="C63" s="43" t="s">
        <v>22</v>
      </c>
      <c r="D63" s="44">
        <v>1082</v>
      </c>
      <c r="E63" s="45">
        <f t="shared" si="2"/>
        <v>6.4340000000000002</v>
      </c>
      <c r="F63" s="46">
        <v>118</v>
      </c>
      <c r="G63" s="46">
        <v>1518.42</v>
      </c>
      <c r="H63" s="47">
        <f t="shared" si="3"/>
        <v>358.2</v>
      </c>
      <c r="I63" s="48">
        <f t="shared" si="1"/>
        <v>1876.6200000000001</v>
      </c>
      <c r="J63" s="49"/>
    </row>
    <row r="64" spans="1:10" ht="27.75" customHeight="1" x14ac:dyDescent="0.25">
      <c r="A64" s="41">
        <v>51</v>
      </c>
      <c r="B64" s="42" t="s">
        <v>29</v>
      </c>
      <c r="C64" s="43" t="s">
        <v>22</v>
      </c>
      <c r="D64" s="44">
        <v>1102</v>
      </c>
      <c r="E64" s="45">
        <f t="shared" si="2"/>
        <v>6.5529999999999999</v>
      </c>
      <c r="F64" s="46">
        <v>129</v>
      </c>
      <c r="G64" s="46">
        <v>1690.67</v>
      </c>
      <c r="H64" s="47">
        <f t="shared" si="3"/>
        <v>398.83</v>
      </c>
      <c r="I64" s="48">
        <f t="shared" si="1"/>
        <v>2089.5</v>
      </c>
      <c r="J64" s="49"/>
    </row>
    <row r="65" spans="1:10" ht="27.75" customHeight="1" x14ac:dyDescent="0.25">
      <c r="A65" s="41">
        <v>52</v>
      </c>
      <c r="B65" s="42" t="s">
        <v>29</v>
      </c>
      <c r="C65" s="43" t="s">
        <v>22</v>
      </c>
      <c r="D65" s="44">
        <v>1082</v>
      </c>
      <c r="E65" s="45">
        <f t="shared" si="2"/>
        <v>6.4340000000000002</v>
      </c>
      <c r="F65" s="46">
        <v>83</v>
      </c>
      <c r="G65" s="46">
        <v>1068.04</v>
      </c>
      <c r="H65" s="47">
        <f t="shared" si="3"/>
        <v>251.95</v>
      </c>
      <c r="I65" s="48">
        <f t="shared" si="1"/>
        <v>1319.99</v>
      </c>
      <c r="J65" s="49"/>
    </row>
    <row r="66" spans="1:10" ht="27.75" customHeight="1" x14ac:dyDescent="0.25">
      <c r="A66" s="41">
        <v>53</v>
      </c>
      <c r="B66" s="42" t="s">
        <v>29</v>
      </c>
      <c r="C66" s="43" t="s">
        <v>22</v>
      </c>
      <c r="D66" s="44">
        <v>1042</v>
      </c>
      <c r="E66" s="45">
        <f t="shared" si="2"/>
        <v>6.1959999999999997</v>
      </c>
      <c r="F66" s="46">
        <v>122</v>
      </c>
      <c r="G66" s="46">
        <v>1511.82</v>
      </c>
      <c r="H66" s="47">
        <f t="shared" si="3"/>
        <v>356.64</v>
      </c>
      <c r="I66" s="48">
        <f t="shared" si="1"/>
        <v>1868.46</v>
      </c>
      <c r="J66" s="49"/>
    </row>
    <row r="67" spans="1:10" ht="27.75" customHeight="1" x14ac:dyDescent="0.25">
      <c r="A67" s="41">
        <v>54</v>
      </c>
      <c r="B67" s="42" t="s">
        <v>29</v>
      </c>
      <c r="C67" s="43" t="s">
        <v>22</v>
      </c>
      <c r="D67" s="44">
        <v>1082</v>
      </c>
      <c r="E67" s="45">
        <f t="shared" si="2"/>
        <v>6.4340000000000002</v>
      </c>
      <c r="F67" s="46">
        <v>123</v>
      </c>
      <c r="G67" s="46">
        <v>1582.76</v>
      </c>
      <c r="H67" s="47">
        <f t="shared" si="3"/>
        <v>373.37</v>
      </c>
      <c r="I67" s="48">
        <f t="shared" si="1"/>
        <v>1956.13</v>
      </c>
      <c r="J67" s="49"/>
    </row>
    <row r="68" spans="1:10" ht="27.75" customHeight="1" x14ac:dyDescent="0.25">
      <c r="A68" s="41">
        <v>55</v>
      </c>
      <c r="B68" s="42" t="s">
        <v>29</v>
      </c>
      <c r="C68" s="43" t="s">
        <v>22</v>
      </c>
      <c r="D68" s="44">
        <v>1022</v>
      </c>
      <c r="E68" s="45">
        <f t="shared" si="2"/>
        <v>6.077</v>
      </c>
      <c r="F68" s="46">
        <v>53</v>
      </c>
      <c r="G68" s="46">
        <v>644.16</v>
      </c>
      <c r="H68" s="47">
        <f t="shared" si="3"/>
        <v>151.96</v>
      </c>
      <c r="I68" s="48">
        <f t="shared" si="1"/>
        <v>796.12</v>
      </c>
      <c r="J68" s="49"/>
    </row>
    <row r="69" spans="1:10" ht="27.75" customHeight="1" x14ac:dyDescent="0.25">
      <c r="A69" s="41">
        <v>56</v>
      </c>
      <c r="B69" s="42" t="s">
        <v>29</v>
      </c>
      <c r="C69" s="43" t="s">
        <v>22</v>
      </c>
      <c r="D69" s="44">
        <v>1042</v>
      </c>
      <c r="E69" s="45">
        <f t="shared" si="2"/>
        <v>6.1959999999999997</v>
      </c>
      <c r="F69" s="46">
        <v>39</v>
      </c>
      <c r="G69" s="46">
        <v>483.29</v>
      </c>
      <c r="H69" s="47">
        <f t="shared" si="3"/>
        <v>114.01</v>
      </c>
      <c r="I69" s="48">
        <f t="shared" si="1"/>
        <v>597.30000000000007</v>
      </c>
      <c r="J69" s="49"/>
    </row>
    <row r="70" spans="1:10" ht="27.75" customHeight="1" x14ac:dyDescent="0.25">
      <c r="A70" s="41">
        <v>57</v>
      </c>
      <c r="B70" s="42" t="s">
        <v>29</v>
      </c>
      <c r="C70" s="43" t="s">
        <v>22</v>
      </c>
      <c r="D70" s="44">
        <v>1022</v>
      </c>
      <c r="E70" s="45">
        <f t="shared" si="2"/>
        <v>6.077</v>
      </c>
      <c r="F70" s="46">
        <v>82</v>
      </c>
      <c r="G70" s="46">
        <v>996.63</v>
      </c>
      <c r="H70" s="47">
        <f t="shared" si="3"/>
        <v>235.11</v>
      </c>
      <c r="I70" s="48">
        <f t="shared" si="1"/>
        <v>1231.74</v>
      </c>
      <c r="J70" s="49"/>
    </row>
    <row r="71" spans="1:10" ht="27.75" customHeight="1" x14ac:dyDescent="0.25">
      <c r="A71" s="41">
        <v>58</v>
      </c>
      <c r="B71" s="42" t="s">
        <v>29</v>
      </c>
      <c r="C71" s="43" t="s">
        <v>22</v>
      </c>
      <c r="D71" s="44">
        <v>1022</v>
      </c>
      <c r="E71" s="45">
        <f t="shared" si="2"/>
        <v>6.077</v>
      </c>
      <c r="F71" s="46">
        <v>110</v>
      </c>
      <c r="G71" s="46">
        <v>1336.94</v>
      </c>
      <c r="H71" s="47">
        <f t="shared" si="3"/>
        <v>315.38</v>
      </c>
      <c r="I71" s="48">
        <f t="shared" si="1"/>
        <v>1652.3200000000002</v>
      </c>
      <c r="J71" s="49"/>
    </row>
    <row r="72" spans="1:10" ht="27.75" customHeight="1" x14ac:dyDescent="0.25">
      <c r="A72" s="41">
        <v>59</v>
      </c>
      <c r="B72" s="42" t="s">
        <v>29</v>
      </c>
      <c r="C72" s="43" t="s">
        <v>22</v>
      </c>
      <c r="D72" s="44">
        <v>1041</v>
      </c>
      <c r="E72" s="45">
        <f t="shared" si="2"/>
        <v>6.19</v>
      </c>
      <c r="F72" s="46">
        <v>112</v>
      </c>
      <c r="G72" s="46">
        <v>1386.56</v>
      </c>
      <c r="H72" s="47">
        <f t="shared" si="3"/>
        <v>327.08999999999997</v>
      </c>
      <c r="I72" s="48">
        <f t="shared" si="1"/>
        <v>1713.6499999999999</v>
      </c>
      <c r="J72" s="49"/>
    </row>
    <row r="73" spans="1:10" ht="27.75" customHeight="1" x14ac:dyDescent="0.25">
      <c r="A73" s="41">
        <v>60</v>
      </c>
      <c r="B73" s="42" t="s">
        <v>29</v>
      </c>
      <c r="C73" s="43" t="s">
        <v>22</v>
      </c>
      <c r="D73" s="44">
        <v>1082</v>
      </c>
      <c r="E73" s="45">
        <f t="shared" si="2"/>
        <v>6.4340000000000002</v>
      </c>
      <c r="F73" s="46">
        <v>115</v>
      </c>
      <c r="G73" s="46">
        <v>1479.82</v>
      </c>
      <c r="H73" s="47">
        <f>ROUNDDOWN(G73*0.2359,2)</f>
        <v>349.08</v>
      </c>
      <c r="I73" s="48">
        <f t="shared" si="1"/>
        <v>1828.8999999999999</v>
      </c>
      <c r="J73" s="49"/>
    </row>
    <row r="74" spans="1:10" ht="27.75" customHeight="1" x14ac:dyDescent="0.25">
      <c r="A74" s="41">
        <v>61</v>
      </c>
      <c r="B74" s="42" t="s">
        <v>29</v>
      </c>
      <c r="C74" s="43" t="s">
        <v>22</v>
      </c>
      <c r="D74" s="44">
        <v>1022</v>
      </c>
      <c r="E74" s="45">
        <f t="shared" si="2"/>
        <v>6.077</v>
      </c>
      <c r="F74" s="46">
        <v>87</v>
      </c>
      <c r="G74" s="46">
        <v>1057.4000000000001</v>
      </c>
      <c r="H74" s="47">
        <f t="shared" si="3"/>
        <v>249.44</v>
      </c>
      <c r="I74" s="48">
        <f t="shared" si="1"/>
        <v>1306.8400000000001</v>
      </c>
      <c r="J74" s="49"/>
    </row>
    <row r="75" spans="1:10" ht="27.75" customHeight="1" x14ac:dyDescent="0.25">
      <c r="A75" s="41">
        <v>62</v>
      </c>
      <c r="B75" s="42" t="s">
        <v>29</v>
      </c>
      <c r="C75" s="43" t="s">
        <v>22</v>
      </c>
      <c r="D75" s="44">
        <v>1021</v>
      </c>
      <c r="E75" s="45">
        <f t="shared" si="2"/>
        <v>6.0709999999999997</v>
      </c>
      <c r="F75" s="46">
        <v>78</v>
      </c>
      <c r="G75" s="46">
        <v>947.08</v>
      </c>
      <c r="H75" s="47">
        <f t="shared" si="3"/>
        <v>223.42</v>
      </c>
      <c r="I75" s="48">
        <f t="shared" si="1"/>
        <v>1170.5</v>
      </c>
      <c r="J75" s="49"/>
    </row>
    <row r="76" spans="1:10" ht="27.75" customHeight="1" x14ac:dyDescent="0.25">
      <c r="A76" s="41">
        <v>63</v>
      </c>
      <c r="B76" s="42" t="s">
        <v>29</v>
      </c>
      <c r="C76" s="43" t="s">
        <v>22</v>
      </c>
      <c r="D76" s="44">
        <v>982</v>
      </c>
      <c r="E76" s="45">
        <f t="shared" si="2"/>
        <v>5.8390000000000004</v>
      </c>
      <c r="F76" s="46">
        <v>82</v>
      </c>
      <c r="G76" s="46">
        <v>957.6</v>
      </c>
      <c r="H76" s="47">
        <f t="shared" si="3"/>
        <v>225.9</v>
      </c>
      <c r="I76" s="48">
        <f t="shared" si="1"/>
        <v>1183.5</v>
      </c>
      <c r="J76" s="49"/>
    </row>
    <row r="77" spans="1:10" ht="27.75" customHeight="1" x14ac:dyDescent="0.25">
      <c r="A77" s="41">
        <v>64</v>
      </c>
      <c r="B77" s="42" t="s">
        <v>30</v>
      </c>
      <c r="C77" s="43" t="s">
        <v>22</v>
      </c>
      <c r="D77" s="44">
        <v>1062</v>
      </c>
      <c r="E77" s="45">
        <f t="shared" si="2"/>
        <v>6.3150000000000004</v>
      </c>
      <c r="F77" s="46">
        <v>68</v>
      </c>
      <c r="G77" s="46">
        <v>858.84</v>
      </c>
      <c r="H77" s="47">
        <f t="shared" si="3"/>
        <v>202.6</v>
      </c>
      <c r="I77" s="48">
        <f t="shared" si="1"/>
        <v>1061.44</v>
      </c>
      <c r="J77" s="49"/>
    </row>
    <row r="78" spans="1:10" ht="27.75" customHeight="1" x14ac:dyDescent="0.25">
      <c r="A78" s="41">
        <v>65</v>
      </c>
      <c r="B78" s="42" t="s">
        <v>30</v>
      </c>
      <c r="C78" s="43" t="s">
        <v>22</v>
      </c>
      <c r="D78" s="44">
        <v>1122</v>
      </c>
      <c r="E78" s="45">
        <f t="shared" si="2"/>
        <v>6.6719999999999997</v>
      </c>
      <c r="F78" s="46">
        <v>65</v>
      </c>
      <c r="G78" s="46">
        <v>867.36</v>
      </c>
      <c r="H78" s="47">
        <f t="shared" si="3"/>
        <v>204.61</v>
      </c>
      <c r="I78" s="48">
        <f t="shared" ref="I78:I141" si="4">G78+H78</f>
        <v>1071.97</v>
      </c>
      <c r="J78" s="49"/>
    </row>
    <row r="79" spans="1:10" ht="27.75" customHeight="1" x14ac:dyDescent="0.25">
      <c r="A79" s="41">
        <v>66</v>
      </c>
      <c r="B79" s="42" t="s">
        <v>30</v>
      </c>
      <c r="C79" s="43" t="s">
        <v>22</v>
      </c>
      <c r="D79" s="44">
        <v>1082</v>
      </c>
      <c r="E79" s="45">
        <f t="shared" ref="E79:E142" si="5">ROUND(D79/$E$10,3)</f>
        <v>6.4340000000000002</v>
      </c>
      <c r="F79" s="46">
        <v>120</v>
      </c>
      <c r="G79" s="46">
        <v>1544.16</v>
      </c>
      <c r="H79" s="47">
        <f t="shared" ref="H79:H142" si="6">ROUND(G79*0.2359,2)</f>
        <v>364.27</v>
      </c>
      <c r="I79" s="48">
        <f t="shared" si="4"/>
        <v>1908.43</v>
      </c>
      <c r="J79" s="49"/>
    </row>
    <row r="80" spans="1:10" ht="27.75" customHeight="1" x14ac:dyDescent="0.25">
      <c r="A80" s="41">
        <v>67</v>
      </c>
      <c r="B80" s="42" t="s">
        <v>30</v>
      </c>
      <c r="C80" s="43" t="s">
        <v>22</v>
      </c>
      <c r="D80" s="44">
        <v>1082</v>
      </c>
      <c r="E80" s="45">
        <f t="shared" si="5"/>
        <v>6.4340000000000002</v>
      </c>
      <c r="F80" s="46">
        <v>54</v>
      </c>
      <c r="G80" s="46">
        <v>694.87</v>
      </c>
      <c r="H80" s="47">
        <f t="shared" si="6"/>
        <v>163.92</v>
      </c>
      <c r="I80" s="48">
        <f t="shared" si="4"/>
        <v>858.79</v>
      </c>
      <c r="J80" s="49"/>
    </row>
    <row r="81" spans="1:10" ht="27.75" customHeight="1" x14ac:dyDescent="0.25">
      <c r="A81" s="41">
        <v>68</v>
      </c>
      <c r="B81" s="42" t="s">
        <v>30</v>
      </c>
      <c r="C81" s="43" t="s">
        <v>22</v>
      </c>
      <c r="D81" s="44">
        <v>1081</v>
      </c>
      <c r="E81" s="45">
        <f t="shared" si="5"/>
        <v>6.4279999999999999</v>
      </c>
      <c r="F81" s="46">
        <v>94</v>
      </c>
      <c r="G81" s="46">
        <v>1208.46</v>
      </c>
      <c r="H81" s="47">
        <f t="shared" si="6"/>
        <v>285.08</v>
      </c>
      <c r="I81" s="48">
        <f t="shared" si="4"/>
        <v>1493.54</v>
      </c>
      <c r="J81" s="49"/>
    </row>
    <row r="82" spans="1:10" ht="27.75" customHeight="1" x14ac:dyDescent="0.25">
      <c r="A82" s="41">
        <v>69</v>
      </c>
      <c r="B82" s="42" t="s">
        <v>30</v>
      </c>
      <c r="C82" s="43" t="s">
        <v>22</v>
      </c>
      <c r="D82" s="44">
        <v>1122</v>
      </c>
      <c r="E82" s="45">
        <f t="shared" si="5"/>
        <v>6.6719999999999997</v>
      </c>
      <c r="F82" s="46">
        <v>1</v>
      </c>
      <c r="G82" s="46">
        <v>13.34</v>
      </c>
      <c r="H82" s="47">
        <f t="shared" si="6"/>
        <v>3.15</v>
      </c>
      <c r="I82" s="48">
        <f t="shared" si="4"/>
        <v>16.489999999999998</v>
      </c>
      <c r="J82" s="49"/>
    </row>
    <row r="83" spans="1:10" ht="27.75" customHeight="1" x14ac:dyDescent="0.25">
      <c r="A83" s="41">
        <v>70</v>
      </c>
      <c r="B83" s="42" t="s">
        <v>30</v>
      </c>
      <c r="C83" s="43" t="s">
        <v>22</v>
      </c>
      <c r="D83" s="44">
        <v>1062</v>
      </c>
      <c r="E83" s="45">
        <f t="shared" si="5"/>
        <v>6.3150000000000004</v>
      </c>
      <c r="F83" s="46">
        <v>67</v>
      </c>
      <c r="G83" s="46">
        <v>846.21</v>
      </c>
      <c r="H83" s="47">
        <f t="shared" si="6"/>
        <v>199.62</v>
      </c>
      <c r="I83" s="48">
        <f t="shared" si="4"/>
        <v>1045.83</v>
      </c>
      <c r="J83" s="49"/>
    </row>
    <row r="84" spans="1:10" ht="27.75" customHeight="1" x14ac:dyDescent="0.25">
      <c r="A84" s="41">
        <v>71</v>
      </c>
      <c r="B84" s="42" t="s">
        <v>30</v>
      </c>
      <c r="C84" s="43" t="s">
        <v>28</v>
      </c>
      <c r="D84" s="44">
        <v>1453</v>
      </c>
      <c r="E84" s="45">
        <f t="shared" si="5"/>
        <v>8.64</v>
      </c>
      <c r="F84" s="46">
        <v>80</v>
      </c>
      <c r="G84" s="46">
        <v>1382.4</v>
      </c>
      <c r="H84" s="47">
        <f t="shared" si="6"/>
        <v>326.11</v>
      </c>
      <c r="I84" s="48">
        <f t="shared" si="4"/>
        <v>1708.5100000000002</v>
      </c>
      <c r="J84" s="49"/>
    </row>
    <row r="85" spans="1:10" ht="27.75" customHeight="1" x14ac:dyDescent="0.25">
      <c r="A85" s="41">
        <v>72</v>
      </c>
      <c r="B85" s="42" t="s">
        <v>30</v>
      </c>
      <c r="C85" s="43" t="s">
        <v>22</v>
      </c>
      <c r="D85" s="44">
        <v>1122</v>
      </c>
      <c r="E85" s="45">
        <f t="shared" si="5"/>
        <v>6.6719999999999997</v>
      </c>
      <c r="F85" s="46">
        <v>5</v>
      </c>
      <c r="G85" s="46">
        <v>66.72</v>
      </c>
      <c r="H85" s="47">
        <f t="shared" si="6"/>
        <v>15.74</v>
      </c>
      <c r="I85" s="48">
        <f t="shared" si="4"/>
        <v>82.46</v>
      </c>
      <c r="J85" s="49"/>
    </row>
    <row r="86" spans="1:10" ht="27.75" customHeight="1" x14ac:dyDescent="0.25">
      <c r="A86" s="41">
        <v>73</v>
      </c>
      <c r="B86" s="42" t="s">
        <v>30</v>
      </c>
      <c r="C86" s="43" t="s">
        <v>22</v>
      </c>
      <c r="D86" s="44">
        <v>1042</v>
      </c>
      <c r="E86" s="45">
        <f t="shared" si="5"/>
        <v>6.1959999999999997</v>
      </c>
      <c r="F86" s="46">
        <v>13</v>
      </c>
      <c r="G86" s="46">
        <v>161.1</v>
      </c>
      <c r="H86" s="47">
        <f t="shared" si="6"/>
        <v>38</v>
      </c>
      <c r="I86" s="48">
        <f t="shared" si="4"/>
        <v>199.1</v>
      </c>
      <c r="J86" s="49"/>
    </row>
    <row r="87" spans="1:10" ht="27.75" customHeight="1" x14ac:dyDescent="0.25">
      <c r="A87" s="41">
        <v>74</v>
      </c>
      <c r="B87" s="42" t="s">
        <v>30</v>
      </c>
      <c r="C87" s="43" t="s">
        <v>20</v>
      </c>
      <c r="D87" s="44">
        <v>1103</v>
      </c>
      <c r="E87" s="45">
        <f t="shared" si="5"/>
        <v>6.5590000000000002</v>
      </c>
      <c r="F87" s="46">
        <v>118</v>
      </c>
      <c r="G87" s="46">
        <v>1547.92</v>
      </c>
      <c r="H87" s="47">
        <f t="shared" si="6"/>
        <v>365.15</v>
      </c>
      <c r="I87" s="48">
        <f t="shared" si="4"/>
        <v>1913.0700000000002</v>
      </c>
      <c r="J87" s="49"/>
    </row>
    <row r="88" spans="1:10" ht="27.75" customHeight="1" x14ac:dyDescent="0.25">
      <c r="A88" s="41">
        <v>75</v>
      </c>
      <c r="B88" s="42" t="s">
        <v>30</v>
      </c>
      <c r="C88" s="43" t="s">
        <v>22</v>
      </c>
      <c r="D88" s="44">
        <v>1042</v>
      </c>
      <c r="E88" s="45">
        <f t="shared" si="5"/>
        <v>6.1959999999999997</v>
      </c>
      <c r="F88" s="46">
        <v>92</v>
      </c>
      <c r="G88" s="46">
        <v>1140.06</v>
      </c>
      <c r="H88" s="47">
        <f t="shared" si="6"/>
        <v>268.94</v>
      </c>
      <c r="I88" s="48">
        <f t="shared" si="4"/>
        <v>1409</v>
      </c>
      <c r="J88" s="49"/>
    </row>
    <row r="89" spans="1:10" ht="27.75" customHeight="1" x14ac:dyDescent="0.25">
      <c r="A89" s="41">
        <v>76</v>
      </c>
      <c r="B89" s="42" t="s">
        <v>30</v>
      </c>
      <c r="C89" s="43" t="s">
        <v>20</v>
      </c>
      <c r="D89" s="44">
        <v>1104</v>
      </c>
      <c r="E89" s="45">
        <f t="shared" si="5"/>
        <v>6.5650000000000004</v>
      </c>
      <c r="F89" s="46">
        <v>129</v>
      </c>
      <c r="G89" s="46">
        <v>1693.77</v>
      </c>
      <c r="H89" s="47">
        <f t="shared" si="6"/>
        <v>399.56</v>
      </c>
      <c r="I89" s="48">
        <f t="shared" si="4"/>
        <v>2093.33</v>
      </c>
      <c r="J89" s="49"/>
    </row>
    <row r="90" spans="1:10" ht="27.75" customHeight="1" x14ac:dyDescent="0.25">
      <c r="A90" s="41">
        <v>77</v>
      </c>
      <c r="B90" s="42" t="s">
        <v>30</v>
      </c>
      <c r="C90" s="43" t="s">
        <v>22</v>
      </c>
      <c r="D90" s="44">
        <v>1101</v>
      </c>
      <c r="E90" s="45">
        <f t="shared" si="5"/>
        <v>6.5469999999999997</v>
      </c>
      <c r="F90" s="46">
        <v>76</v>
      </c>
      <c r="G90" s="46">
        <v>995.14</v>
      </c>
      <c r="H90" s="47">
        <f t="shared" si="6"/>
        <v>234.75</v>
      </c>
      <c r="I90" s="48">
        <f t="shared" si="4"/>
        <v>1229.8899999999999</v>
      </c>
      <c r="J90" s="49"/>
    </row>
    <row r="91" spans="1:10" ht="27.75" customHeight="1" x14ac:dyDescent="0.25">
      <c r="A91" s="41">
        <v>78</v>
      </c>
      <c r="B91" s="42" t="s">
        <v>30</v>
      </c>
      <c r="C91" s="43" t="s">
        <v>22</v>
      </c>
      <c r="D91" s="44">
        <v>1022</v>
      </c>
      <c r="E91" s="45">
        <f t="shared" si="5"/>
        <v>6.077</v>
      </c>
      <c r="F91" s="46">
        <v>94</v>
      </c>
      <c r="G91" s="46">
        <v>1142.48</v>
      </c>
      <c r="H91" s="47">
        <f t="shared" si="6"/>
        <v>269.51</v>
      </c>
      <c r="I91" s="48">
        <f t="shared" si="4"/>
        <v>1411.99</v>
      </c>
      <c r="J91" s="49"/>
    </row>
    <row r="92" spans="1:10" ht="27.75" customHeight="1" x14ac:dyDescent="0.25">
      <c r="A92" s="41">
        <v>79</v>
      </c>
      <c r="B92" s="42" t="s">
        <v>30</v>
      </c>
      <c r="C92" s="43" t="s">
        <v>20</v>
      </c>
      <c r="D92" s="44">
        <v>1084</v>
      </c>
      <c r="E92" s="45">
        <f t="shared" si="5"/>
        <v>6.4459999999999997</v>
      </c>
      <c r="F92" s="46">
        <v>67</v>
      </c>
      <c r="G92" s="46">
        <v>863.76</v>
      </c>
      <c r="H92" s="47">
        <f t="shared" si="6"/>
        <v>203.76</v>
      </c>
      <c r="I92" s="48">
        <f t="shared" si="4"/>
        <v>1067.52</v>
      </c>
      <c r="J92" s="49"/>
    </row>
    <row r="93" spans="1:10" ht="27.75" customHeight="1" x14ac:dyDescent="0.25">
      <c r="A93" s="41">
        <v>80</v>
      </c>
      <c r="B93" s="42" t="s">
        <v>30</v>
      </c>
      <c r="C93" s="43" t="s">
        <v>22</v>
      </c>
      <c r="D93" s="44">
        <v>1062</v>
      </c>
      <c r="E93" s="45">
        <f t="shared" si="5"/>
        <v>6.3150000000000004</v>
      </c>
      <c r="F93" s="46">
        <v>65</v>
      </c>
      <c r="G93" s="46">
        <v>820.95</v>
      </c>
      <c r="H93" s="47">
        <f>ROUNDDOWN(G93*0.2359,2)-0.01</f>
        <v>193.65</v>
      </c>
      <c r="I93" s="48">
        <f t="shared" si="4"/>
        <v>1014.6</v>
      </c>
      <c r="J93" s="49"/>
    </row>
    <row r="94" spans="1:10" ht="27.75" customHeight="1" x14ac:dyDescent="0.25">
      <c r="A94" s="41">
        <v>81</v>
      </c>
      <c r="B94" s="42" t="s">
        <v>30</v>
      </c>
      <c r="C94" s="43" t="s">
        <v>22</v>
      </c>
      <c r="D94" s="44">
        <v>1022</v>
      </c>
      <c r="E94" s="45">
        <f t="shared" si="5"/>
        <v>6.077</v>
      </c>
      <c r="F94" s="46">
        <v>15</v>
      </c>
      <c r="G94" s="46">
        <v>182.31</v>
      </c>
      <c r="H94" s="47">
        <f t="shared" si="6"/>
        <v>43.01</v>
      </c>
      <c r="I94" s="48">
        <f t="shared" si="4"/>
        <v>225.32</v>
      </c>
      <c r="J94" s="49"/>
    </row>
    <row r="95" spans="1:10" ht="27.75" customHeight="1" x14ac:dyDescent="0.25">
      <c r="A95" s="41">
        <v>82</v>
      </c>
      <c r="B95" s="42" t="s">
        <v>17</v>
      </c>
      <c r="C95" s="43" t="s">
        <v>22</v>
      </c>
      <c r="D95" s="44">
        <v>1275</v>
      </c>
      <c r="E95" s="45">
        <f t="shared" si="5"/>
        <v>7.5819999999999999</v>
      </c>
      <c r="F95" s="46">
        <v>100</v>
      </c>
      <c r="G95" s="46">
        <v>1516.4</v>
      </c>
      <c r="H95" s="47">
        <f t="shared" si="6"/>
        <v>357.72</v>
      </c>
      <c r="I95" s="48">
        <f t="shared" si="4"/>
        <v>1874.1200000000001</v>
      </c>
      <c r="J95" s="49"/>
    </row>
    <row r="96" spans="1:10" ht="27.75" customHeight="1" x14ac:dyDescent="0.25">
      <c r="A96" s="41">
        <v>83</v>
      </c>
      <c r="B96" s="42" t="s">
        <v>17</v>
      </c>
      <c r="C96" s="43" t="s">
        <v>22</v>
      </c>
      <c r="D96" s="44">
        <v>1252</v>
      </c>
      <c r="E96" s="45">
        <f t="shared" si="5"/>
        <v>7.4450000000000003</v>
      </c>
      <c r="F96" s="46">
        <v>82</v>
      </c>
      <c r="G96" s="46">
        <v>1220.98</v>
      </c>
      <c r="H96" s="47">
        <f t="shared" si="6"/>
        <v>288.02999999999997</v>
      </c>
      <c r="I96" s="48">
        <f t="shared" si="4"/>
        <v>1509.01</v>
      </c>
      <c r="J96" s="49"/>
    </row>
    <row r="97" spans="1:10" ht="27.75" customHeight="1" x14ac:dyDescent="0.25">
      <c r="A97" s="41">
        <v>84</v>
      </c>
      <c r="B97" s="42" t="s">
        <v>17</v>
      </c>
      <c r="C97" s="43" t="s">
        <v>20</v>
      </c>
      <c r="D97" s="44">
        <v>1265</v>
      </c>
      <c r="E97" s="45">
        <f t="shared" si="5"/>
        <v>7.5220000000000002</v>
      </c>
      <c r="F97" s="46">
        <v>120</v>
      </c>
      <c r="G97" s="46">
        <v>1805.28</v>
      </c>
      <c r="H97" s="47">
        <f t="shared" si="6"/>
        <v>425.87</v>
      </c>
      <c r="I97" s="48">
        <f t="shared" si="4"/>
        <v>2231.15</v>
      </c>
      <c r="J97" s="49"/>
    </row>
    <row r="98" spans="1:10" ht="27.75" customHeight="1" x14ac:dyDescent="0.25">
      <c r="A98" s="41">
        <v>85</v>
      </c>
      <c r="B98" s="42" t="s">
        <v>17</v>
      </c>
      <c r="C98" s="43" t="s">
        <v>28</v>
      </c>
      <c r="D98" s="44">
        <v>1835</v>
      </c>
      <c r="E98" s="45">
        <f t="shared" si="5"/>
        <v>10.912000000000001</v>
      </c>
      <c r="F98" s="46">
        <v>65</v>
      </c>
      <c r="G98" s="46">
        <v>1418.56</v>
      </c>
      <c r="H98" s="47">
        <f t="shared" si="6"/>
        <v>334.64</v>
      </c>
      <c r="I98" s="48">
        <f t="shared" si="4"/>
        <v>1753.1999999999998</v>
      </c>
      <c r="J98" s="49"/>
    </row>
    <row r="99" spans="1:10" ht="27.75" customHeight="1" x14ac:dyDescent="0.25">
      <c r="A99" s="41">
        <v>86</v>
      </c>
      <c r="B99" s="42" t="s">
        <v>17</v>
      </c>
      <c r="C99" s="43" t="s">
        <v>22</v>
      </c>
      <c r="D99" s="44">
        <v>1252</v>
      </c>
      <c r="E99" s="45">
        <f t="shared" si="5"/>
        <v>7.4450000000000003</v>
      </c>
      <c r="F99" s="46">
        <v>39</v>
      </c>
      <c r="G99" s="46">
        <v>580.71</v>
      </c>
      <c r="H99" s="47">
        <f>ROUNDDOWN(G99*0.2359,2)</f>
        <v>136.97999999999999</v>
      </c>
      <c r="I99" s="48">
        <f t="shared" si="4"/>
        <v>717.69</v>
      </c>
      <c r="J99" s="49"/>
    </row>
    <row r="100" spans="1:10" ht="27.75" customHeight="1" x14ac:dyDescent="0.25">
      <c r="A100" s="41">
        <v>87</v>
      </c>
      <c r="B100" s="42" t="s">
        <v>17</v>
      </c>
      <c r="C100" s="43" t="s">
        <v>22</v>
      </c>
      <c r="D100" s="44">
        <v>1253</v>
      </c>
      <c r="E100" s="45">
        <f t="shared" si="5"/>
        <v>7.4509999999999996</v>
      </c>
      <c r="F100" s="46">
        <v>68</v>
      </c>
      <c r="G100" s="46">
        <v>1013.34</v>
      </c>
      <c r="H100" s="47">
        <f t="shared" si="6"/>
        <v>239.05</v>
      </c>
      <c r="I100" s="48">
        <f t="shared" si="4"/>
        <v>1252.3900000000001</v>
      </c>
      <c r="J100" s="49"/>
    </row>
    <row r="101" spans="1:10" ht="27.75" customHeight="1" x14ac:dyDescent="0.25">
      <c r="A101" s="41">
        <v>88</v>
      </c>
      <c r="B101" s="42" t="s">
        <v>17</v>
      </c>
      <c r="C101" s="43" t="s">
        <v>20</v>
      </c>
      <c r="D101" s="44">
        <v>1265</v>
      </c>
      <c r="E101" s="45">
        <f t="shared" si="5"/>
        <v>7.5220000000000002</v>
      </c>
      <c r="F101" s="46">
        <v>68</v>
      </c>
      <c r="G101" s="46">
        <v>1022.99</v>
      </c>
      <c r="H101" s="47">
        <f t="shared" si="6"/>
        <v>241.32</v>
      </c>
      <c r="I101" s="48">
        <f t="shared" si="4"/>
        <v>1264.31</v>
      </c>
      <c r="J101" s="49"/>
    </row>
    <row r="102" spans="1:10" ht="27.75" customHeight="1" x14ac:dyDescent="0.25">
      <c r="A102" s="41">
        <v>89</v>
      </c>
      <c r="B102" s="42" t="s">
        <v>17</v>
      </c>
      <c r="C102" s="43" t="s">
        <v>22</v>
      </c>
      <c r="D102" s="44">
        <v>1232</v>
      </c>
      <c r="E102" s="45">
        <f t="shared" si="5"/>
        <v>7.3259999999999996</v>
      </c>
      <c r="F102" s="46">
        <v>65</v>
      </c>
      <c r="G102" s="46">
        <v>952.38</v>
      </c>
      <c r="H102" s="47">
        <f t="shared" si="6"/>
        <v>224.67</v>
      </c>
      <c r="I102" s="48">
        <f t="shared" si="4"/>
        <v>1177.05</v>
      </c>
      <c r="J102" s="49"/>
    </row>
    <row r="103" spans="1:10" ht="27.75" customHeight="1" x14ac:dyDescent="0.25">
      <c r="A103" s="41">
        <v>90</v>
      </c>
      <c r="B103" s="42" t="s">
        <v>17</v>
      </c>
      <c r="C103" s="43" t="s">
        <v>22</v>
      </c>
      <c r="D103" s="44">
        <v>1231</v>
      </c>
      <c r="E103" s="45">
        <f t="shared" si="5"/>
        <v>7.32</v>
      </c>
      <c r="F103" s="46">
        <v>82</v>
      </c>
      <c r="G103" s="46">
        <v>1200.48</v>
      </c>
      <c r="H103" s="47">
        <f t="shared" si="6"/>
        <v>283.19</v>
      </c>
      <c r="I103" s="48">
        <f t="shared" si="4"/>
        <v>1483.67</v>
      </c>
      <c r="J103" s="49"/>
    </row>
    <row r="104" spans="1:10" ht="27.75" customHeight="1" x14ac:dyDescent="0.25">
      <c r="A104" s="41">
        <v>91</v>
      </c>
      <c r="B104" s="42" t="s">
        <v>17</v>
      </c>
      <c r="C104" s="43" t="s">
        <v>20</v>
      </c>
      <c r="D104" s="44">
        <v>1308</v>
      </c>
      <c r="E104" s="45">
        <f t="shared" si="5"/>
        <v>7.7779999999999996</v>
      </c>
      <c r="F104" s="46">
        <v>65</v>
      </c>
      <c r="G104" s="46">
        <v>1011.14</v>
      </c>
      <c r="H104" s="47">
        <f t="shared" si="6"/>
        <v>238.53</v>
      </c>
      <c r="I104" s="48">
        <f t="shared" si="4"/>
        <v>1249.67</v>
      </c>
      <c r="J104" s="49"/>
    </row>
    <row r="105" spans="1:10" ht="27.75" customHeight="1" x14ac:dyDescent="0.25">
      <c r="A105" s="41">
        <v>92</v>
      </c>
      <c r="B105" s="42" t="s">
        <v>17</v>
      </c>
      <c r="C105" s="43" t="s">
        <v>22</v>
      </c>
      <c r="D105" s="44">
        <v>1275</v>
      </c>
      <c r="E105" s="45">
        <f t="shared" si="5"/>
        <v>7.5819999999999999</v>
      </c>
      <c r="F105" s="46">
        <v>31</v>
      </c>
      <c r="G105" s="46">
        <v>470.08</v>
      </c>
      <c r="H105" s="47">
        <f>ROUNDDOWN(G105*0.2359,2)-0.01</f>
        <v>110.88</v>
      </c>
      <c r="I105" s="48">
        <f t="shared" si="4"/>
        <v>580.96</v>
      </c>
      <c r="J105" s="49"/>
    </row>
    <row r="106" spans="1:10" ht="27.75" customHeight="1" x14ac:dyDescent="0.25">
      <c r="A106" s="41">
        <v>93</v>
      </c>
      <c r="B106" s="42" t="s">
        <v>17</v>
      </c>
      <c r="C106" s="43" t="s">
        <v>20</v>
      </c>
      <c r="D106" s="44">
        <v>1265</v>
      </c>
      <c r="E106" s="45">
        <f t="shared" si="5"/>
        <v>7.5220000000000002</v>
      </c>
      <c r="F106" s="46">
        <v>26</v>
      </c>
      <c r="G106" s="46">
        <v>391.14</v>
      </c>
      <c r="H106" s="47">
        <f t="shared" si="6"/>
        <v>92.27</v>
      </c>
      <c r="I106" s="48">
        <f t="shared" si="4"/>
        <v>483.40999999999997</v>
      </c>
      <c r="J106" s="49"/>
    </row>
    <row r="107" spans="1:10" ht="27.75" customHeight="1" x14ac:dyDescent="0.25">
      <c r="A107" s="41">
        <v>94</v>
      </c>
      <c r="B107" s="42" t="s">
        <v>17</v>
      </c>
      <c r="C107" s="43" t="s">
        <v>20</v>
      </c>
      <c r="D107" s="44">
        <v>1308</v>
      </c>
      <c r="E107" s="45">
        <f t="shared" si="5"/>
        <v>7.7779999999999996</v>
      </c>
      <c r="F107" s="46">
        <v>81</v>
      </c>
      <c r="G107" s="46">
        <v>1260.04</v>
      </c>
      <c r="H107" s="47">
        <f t="shared" si="6"/>
        <v>297.24</v>
      </c>
      <c r="I107" s="48">
        <f t="shared" si="4"/>
        <v>1557.28</v>
      </c>
      <c r="J107" s="49"/>
    </row>
    <row r="108" spans="1:10" ht="27.75" customHeight="1" x14ac:dyDescent="0.25">
      <c r="A108" s="41">
        <v>95</v>
      </c>
      <c r="B108" s="42" t="s">
        <v>17</v>
      </c>
      <c r="C108" s="43" t="s">
        <v>22</v>
      </c>
      <c r="D108" s="44">
        <v>1253</v>
      </c>
      <c r="E108" s="45">
        <f t="shared" si="5"/>
        <v>7.4509999999999996</v>
      </c>
      <c r="F108" s="46">
        <v>32</v>
      </c>
      <c r="G108" s="46">
        <v>476.86</v>
      </c>
      <c r="H108" s="47">
        <f t="shared" si="6"/>
        <v>112.49</v>
      </c>
      <c r="I108" s="48">
        <f t="shared" si="4"/>
        <v>589.35</v>
      </c>
      <c r="J108" s="49"/>
    </row>
    <row r="109" spans="1:10" ht="27.75" customHeight="1" x14ac:dyDescent="0.25">
      <c r="A109" s="41">
        <v>96</v>
      </c>
      <c r="B109" s="42" t="s">
        <v>17</v>
      </c>
      <c r="C109" s="43" t="s">
        <v>31</v>
      </c>
      <c r="D109" s="44">
        <v>1275</v>
      </c>
      <c r="E109" s="45">
        <f t="shared" si="5"/>
        <v>7.5819999999999999</v>
      </c>
      <c r="F109" s="46">
        <v>106</v>
      </c>
      <c r="G109" s="46">
        <v>1607.38</v>
      </c>
      <c r="H109" s="50">
        <f>ROUND(G109*0.2194,2)</f>
        <v>352.66</v>
      </c>
      <c r="I109" s="48">
        <f t="shared" si="4"/>
        <v>1960.0400000000002</v>
      </c>
      <c r="J109" s="49"/>
    </row>
    <row r="110" spans="1:10" ht="27.75" customHeight="1" x14ac:dyDescent="0.25">
      <c r="A110" s="41">
        <v>97</v>
      </c>
      <c r="B110" s="42" t="s">
        <v>17</v>
      </c>
      <c r="C110" s="43" t="s">
        <v>20</v>
      </c>
      <c r="D110" s="44">
        <v>1287</v>
      </c>
      <c r="E110" s="45">
        <f t="shared" si="5"/>
        <v>7.6529999999999996</v>
      </c>
      <c r="F110" s="46">
        <v>53</v>
      </c>
      <c r="G110" s="46">
        <v>811.22</v>
      </c>
      <c r="H110" s="47">
        <f t="shared" si="6"/>
        <v>191.37</v>
      </c>
      <c r="I110" s="48">
        <f t="shared" si="4"/>
        <v>1002.59</v>
      </c>
      <c r="J110" s="49"/>
    </row>
    <row r="111" spans="1:10" ht="27.75" customHeight="1" x14ac:dyDescent="0.25">
      <c r="A111" s="41">
        <v>98</v>
      </c>
      <c r="B111" s="42" t="s">
        <v>17</v>
      </c>
      <c r="C111" s="43" t="s">
        <v>20</v>
      </c>
      <c r="D111" s="44">
        <v>1332</v>
      </c>
      <c r="E111" s="45">
        <f t="shared" si="5"/>
        <v>7.9210000000000003</v>
      </c>
      <c r="F111" s="46">
        <v>69</v>
      </c>
      <c r="G111" s="46">
        <v>1093.0999999999999</v>
      </c>
      <c r="H111" s="47">
        <f t="shared" si="6"/>
        <v>257.86</v>
      </c>
      <c r="I111" s="48">
        <f t="shared" si="4"/>
        <v>1350.96</v>
      </c>
      <c r="J111" s="49"/>
    </row>
    <row r="112" spans="1:10" ht="27.75" customHeight="1" x14ac:dyDescent="0.25">
      <c r="A112" s="41">
        <v>99</v>
      </c>
      <c r="B112" s="42" t="s">
        <v>17</v>
      </c>
      <c r="C112" s="43" t="s">
        <v>22</v>
      </c>
      <c r="D112" s="44">
        <v>1253</v>
      </c>
      <c r="E112" s="45">
        <f t="shared" si="5"/>
        <v>7.4509999999999996</v>
      </c>
      <c r="F112" s="46">
        <v>107</v>
      </c>
      <c r="G112" s="46">
        <v>1594.51</v>
      </c>
      <c r="H112" s="47">
        <f t="shared" si="6"/>
        <v>376.14</v>
      </c>
      <c r="I112" s="48">
        <f t="shared" si="4"/>
        <v>1970.65</v>
      </c>
      <c r="J112" s="49"/>
    </row>
    <row r="113" spans="1:10" ht="27.75" customHeight="1" x14ac:dyDescent="0.25">
      <c r="A113" s="41">
        <v>100</v>
      </c>
      <c r="B113" s="42" t="s">
        <v>17</v>
      </c>
      <c r="C113" s="43" t="s">
        <v>22</v>
      </c>
      <c r="D113" s="44">
        <v>1275</v>
      </c>
      <c r="E113" s="45">
        <f t="shared" si="5"/>
        <v>7.5819999999999999</v>
      </c>
      <c r="F113" s="46">
        <v>40</v>
      </c>
      <c r="G113" s="46">
        <v>606.55999999999995</v>
      </c>
      <c r="H113" s="47">
        <f t="shared" si="6"/>
        <v>143.09</v>
      </c>
      <c r="I113" s="48">
        <f t="shared" si="4"/>
        <v>749.65</v>
      </c>
      <c r="J113" s="49"/>
    </row>
    <row r="114" spans="1:10" ht="27.75" customHeight="1" x14ac:dyDescent="0.25">
      <c r="A114" s="41">
        <v>101</v>
      </c>
      <c r="B114" s="42" t="s">
        <v>17</v>
      </c>
      <c r="C114" s="43" t="s">
        <v>22</v>
      </c>
      <c r="D114" s="44">
        <v>1232</v>
      </c>
      <c r="E114" s="45">
        <f t="shared" si="5"/>
        <v>7.3259999999999996</v>
      </c>
      <c r="F114" s="46">
        <v>51</v>
      </c>
      <c r="G114" s="46">
        <v>747.25</v>
      </c>
      <c r="H114" s="47">
        <f t="shared" si="6"/>
        <v>176.28</v>
      </c>
      <c r="I114" s="48">
        <f t="shared" si="4"/>
        <v>923.53</v>
      </c>
      <c r="J114" s="49"/>
    </row>
    <row r="115" spans="1:10" ht="27.75" customHeight="1" x14ac:dyDescent="0.25">
      <c r="A115" s="41">
        <v>102</v>
      </c>
      <c r="B115" s="42" t="s">
        <v>17</v>
      </c>
      <c r="C115" s="43" t="s">
        <v>22</v>
      </c>
      <c r="D115" s="44">
        <v>1187</v>
      </c>
      <c r="E115" s="45">
        <f t="shared" si="5"/>
        <v>7.0579999999999998</v>
      </c>
      <c r="F115" s="46">
        <v>73</v>
      </c>
      <c r="G115" s="46">
        <v>1030.47</v>
      </c>
      <c r="H115" s="47">
        <f t="shared" si="6"/>
        <v>243.09</v>
      </c>
      <c r="I115" s="48">
        <f t="shared" si="4"/>
        <v>1273.56</v>
      </c>
      <c r="J115" s="49"/>
    </row>
    <row r="116" spans="1:10" ht="27.75" customHeight="1" x14ac:dyDescent="0.25">
      <c r="A116" s="41">
        <v>103</v>
      </c>
      <c r="B116" s="42" t="s">
        <v>17</v>
      </c>
      <c r="C116" s="43" t="s">
        <v>20</v>
      </c>
      <c r="D116" s="44">
        <v>1332</v>
      </c>
      <c r="E116" s="45">
        <f t="shared" si="5"/>
        <v>7.9210000000000003</v>
      </c>
      <c r="F116" s="46">
        <v>110</v>
      </c>
      <c r="G116" s="46">
        <v>1742.62</v>
      </c>
      <c r="H116" s="47">
        <f t="shared" si="6"/>
        <v>411.08</v>
      </c>
      <c r="I116" s="48">
        <f t="shared" si="4"/>
        <v>2153.6999999999998</v>
      </c>
      <c r="J116" s="49"/>
    </row>
    <row r="117" spans="1:10" ht="27.75" customHeight="1" x14ac:dyDescent="0.25">
      <c r="A117" s="41">
        <v>104</v>
      </c>
      <c r="B117" s="42" t="s">
        <v>17</v>
      </c>
      <c r="C117" s="43" t="s">
        <v>20</v>
      </c>
      <c r="D117" s="44">
        <v>1265</v>
      </c>
      <c r="E117" s="45">
        <f t="shared" si="5"/>
        <v>7.5220000000000002</v>
      </c>
      <c r="F117" s="46">
        <v>66</v>
      </c>
      <c r="G117" s="46">
        <v>992.9</v>
      </c>
      <c r="H117" s="47">
        <f t="shared" si="6"/>
        <v>234.23</v>
      </c>
      <c r="I117" s="48">
        <f t="shared" si="4"/>
        <v>1227.1299999999999</v>
      </c>
      <c r="J117" s="49"/>
    </row>
    <row r="118" spans="1:10" ht="27.75" customHeight="1" x14ac:dyDescent="0.25">
      <c r="A118" s="41">
        <v>105</v>
      </c>
      <c r="B118" s="42" t="s">
        <v>17</v>
      </c>
      <c r="C118" s="43" t="s">
        <v>22</v>
      </c>
      <c r="D118" s="44">
        <v>1252</v>
      </c>
      <c r="E118" s="45">
        <f t="shared" si="5"/>
        <v>7.4450000000000003</v>
      </c>
      <c r="F118" s="46">
        <v>38</v>
      </c>
      <c r="G118" s="46">
        <v>565.82000000000005</v>
      </c>
      <c r="H118" s="47">
        <f t="shared" si="6"/>
        <v>133.47999999999999</v>
      </c>
      <c r="I118" s="48">
        <f t="shared" si="4"/>
        <v>699.30000000000007</v>
      </c>
      <c r="J118" s="49"/>
    </row>
    <row r="119" spans="1:10" ht="27.75" customHeight="1" x14ac:dyDescent="0.25">
      <c r="A119" s="41">
        <v>106</v>
      </c>
      <c r="B119" s="42" t="s">
        <v>17</v>
      </c>
      <c r="C119" s="43" t="s">
        <v>20</v>
      </c>
      <c r="D119" s="44">
        <v>1311</v>
      </c>
      <c r="E119" s="45">
        <f t="shared" si="5"/>
        <v>7.7960000000000003</v>
      </c>
      <c r="F119" s="46">
        <v>69</v>
      </c>
      <c r="G119" s="46">
        <v>1075.8499999999999</v>
      </c>
      <c r="H119" s="47">
        <f>ROUNDDOWN(G119*0.2359,2)-0.01</f>
        <v>253.78</v>
      </c>
      <c r="I119" s="48">
        <f t="shared" si="4"/>
        <v>1329.6299999999999</v>
      </c>
      <c r="J119" s="49"/>
    </row>
    <row r="120" spans="1:10" ht="27.75" customHeight="1" x14ac:dyDescent="0.25">
      <c r="A120" s="41">
        <v>107</v>
      </c>
      <c r="B120" s="42" t="s">
        <v>17</v>
      </c>
      <c r="C120" s="43" t="s">
        <v>22</v>
      </c>
      <c r="D120" s="44">
        <v>1209</v>
      </c>
      <c r="E120" s="45">
        <f t="shared" si="5"/>
        <v>7.1890000000000001</v>
      </c>
      <c r="F120" s="46">
        <v>26</v>
      </c>
      <c r="G120" s="46">
        <v>373.83</v>
      </c>
      <c r="H120" s="47">
        <f t="shared" si="6"/>
        <v>88.19</v>
      </c>
      <c r="I120" s="48">
        <f t="shared" si="4"/>
        <v>462.02</v>
      </c>
      <c r="J120" s="49"/>
    </row>
    <row r="121" spans="1:10" ht="27.75" customHeight="1" x14ac:dyDescent="0.25">
      <c r="A121" s="41">
        <v>108</v>
      </c>
      <c r="B121" s="42" t="s">
        <v>17</v>
      </c>
      <c r="C121" s="43" t="s">
        <v>22</v>
      </c>
      <c r="D121" s="44">
        <v>1231</v>
      </c>
      <c r="E121" s="45">
        <f t="shared" si="5"/>
        <v>7.32</v>
      </c>
      <c r="F121" s="46">
        <v>88</v>
      </c>
      <c r="G121" s="46">
        <v>1288.32</v>
      </c>
      <c r="H121" s="47">
        <f t="shared" si="6"/>
        <v>303.91000000000003</v>
      </c>
      <c r="I121" s="48">
        <f t="shared" si="4"/>
        <v>1592.23</v>
      </c>
      <c r="J121" s="49"/>
    </row>
    <row r="122" spans="1:10" ht="27.75" customHeight="1" x14ac:dyDescent="0.25">
      <c r="A122" s="41">
        <v>109</v>
      </c>
      <c r="B122" s="42" t="s">
        <v>17</v>
      </c>
      <c r="C122" s="43" t="s">
        <v>22</v>
      </c>
      <c r="D122" s="44">
        <v>1232</v>
      </c>
      <c r="E122" s="45">
        <f t="shared" si="5"/>
        <v>7.3259999999999996</v>
      </c>
      <c r="F122" s="46">
        <v>49</v>
      </c>
      <c r="G122" s="46">
        <v>717.95</v>
      </c>
      <c r="H122" s="47">
        <f t="shared" si="6"/>
        <v>169.36</v>
      </c>
      <c r="I122" s="48">
        <f t="shared" si="4"/>
        <v>887.31000000000006</v>
      </c>
      <c r="J122" s="49"/>
    </row>
    <row r="123" spans="1:10" ht="27.75" customHeight="1" x14ac:dyDescent="0.25">
      <c r="A123" s="41">
        <v>110</v>
      </c>
      <c r="B123" s="42" t="s">
        <v>17</v>
      </c>
      <c r="C123" s="43" t="s">
        <v>22</v>
      </c>
      <c r="D123" s="44">
        <v>1188</v>
      </c>
      <c r="E123" s="45">
        <f t="shared" si="5"/>
        <v>7.0640000000000001</v>
      </c>
      <c r="F123" s="46">
        <v>76</v>
      </c>
      <c r="G123" s="46">
        <v>1073.73</v>
      </c>
      <c r="H123" s="47">
        <f t="shared" si="6"/>
        <v>253.29</v>
      </c>
      <c r="I123" s="48">
        <f t="shared" si="4"/>
        <v>1327.02</v>
      </c>
      <c r="J123" s="49"/>
    </row>
    <row r="124" spans="1:10" ht="27.75" customHeight="1" x14ac:dyDescent="0.25">
      <c r="A124" s="41">
        <v>111</v>
      </c>
      <c r="B124" s="42" t="s">
        <v>17</v>
      </c>
      <c r="C124" s="43" t="s">
        <v>22</v>
      </c>
      <c r="D124" s="44">
        <v>1232</v>
      </c>
      <c r="E124" s="45">
        <f t="shared" si="5"/>
        <v>7.3259999999999996</v>
      </c>
      <c r="F124" s="46">
        <v>76</v>
      </c>
      <c r="G124" s="46">
        <v>1113.55</v>
      </c>
      <c r="H124" s="47">
        <f t="shared" si="6"/>
        <v>262.69</v>
      </c>
      <c r="I124" s="48">
        <f t="shared" si="4"/>
        <v>1376.24</v>
      </c>
      <c r="J124" s="49"/>
    </row>
    <row r="125" spans="1:10" ht="27.75" customHeight="1" x14ac:dyDescent="0.25">
      <c r="A125" s="41">
        <v>112</v>
      </c>
      <c r="B125" s="42" t="s">
        <v>17</v>
      </c>
      <c r="C125" s="43" t="s">
        <v>20</v>
      </c>
      <c r="D125" s="44">
        <v>1287</v>
      </c>
      <c r="E125" s="45">
        <f t="shared" si="5"/>
        <v>7.6529999999999996</v>
      </c>
      <c r="F125" s="46">
        <v>137</v>
      </c>
      <c r="G125" s="46">
        <v>2096.92</v>
      </c>
      <c r="H125" s="47">
        <f t="shared" si="6"/>
        <v>494.66</v>
      </c>
      <c r="I125" s="48">
        <f t="shared" si="4"/>
        <v>2591.58</v>
      </c>
      <c r="J125" s="49"/>
    </row>
    <row r="126" spans="1:10" ht="27.75" customHeight="1" x14ac:dyDescent="0.25">
      <c r="A126" s="41">
        <v>113</v>
      </c>
      <c r="B126" s="42" t="s">
        <v>17</v>
      </c>
      <c r="C126" s="43" t="s">
        <v>22</v>
      </c>
      <c r="D126" s="44">
        <v>1210</v>
      </c>
      <c r="E126" s="45">
        <f t="shared" si="5"/>
        <v>7.1950000000000003</v>
      </c>
      <c r="F126" s="46">
        <v>78</v>
      </c>
      <c r="G126" s="46">
        <v>1122.42</v>
      </c>
      <c r="H126" s="47">
        <f t="shared" si="6"/>
        <v>264.77999999999997</v>
      </c>
      <c r="I126" s="48">
        <f t="shared" si="4"/>
        <v>1387.2</v>
      </c>
      <c r="J126" s="49"/>
    </row>
    <row r="127" spans="1:10" ht="27.75" customHeight="1" x14ac:dyDescent="0.25">
      <c r="A127" s="41">
        <v>114</v>
      </c>
      <c r="B127" s="42" t="s">
        <v>17</v>
      </c>
      <c r="C127" s="43" t="s">
        <v>22</v>
      </c>
      <c r="D127" s="44">
        <v>1187</v>
      </c>
      <c r="E127" s="45">
        <f t="shared" si="5"/>
        <v>7.0579999999999998</v>
      </c>
      <c r="F127" s="46">
        <v>65</v>
      </c>
      <c r="G127" s="46">
        <v>917.54</v>
      </c>
      <c r="H127" s="47">
        <f t="shared" si="6"/>
        <v>216.45</v>
      </c>
      <c r="I127" s="48">
        <f t="shared" si="4"/>
        <v>1133.99</v>
      </c>
      <c r="J127" s="49"/>
    </row>
    <row r="128" spans="1:10" ht="27.75" customHeight="1" x14ac:dyDescent="0.25">
      <c r="A128" s="41">
        <v>115</v>
      </c>
      <c r="B128" s="42" t="s">
        <v>17</v>
      </c>
      <c r="C128" s="43" t="s">
        <v>22</v>
      </c>
      <c r="D128" s="44">
        <v>1187</v>
      </c>
      <c r="E128" s="45">
        <f t="shared" si="5"/>
        <v>7.0579999999999998</v>
      </c>
      <c r="F128" s="46">
        <v>62</v>
      </c>
      <c r="G128" s="46">
        <v>875.19</v>
      </c>
      <c r="H128" s="47">
        <f t="shared" si="6"/>
        <v>206.46</v>
      </c>
      <c r="I128" s="48">
        <f t="shared" si="4"/>
        <v>1081.6500000000001</v>
      </c>
      <c r="J128" s="49"/>
    </row>
    <row r="129" spans="1:10" ht="27.75" customHeight="1" x14ac:dyDescent="0.25">
      <c r="A129" s="41">
        <v>116</v>
      </c>
      <c r="B129" s="42" t="s">
        <v>17</v>
      </c>
      <c r="C129" s="43" t="s">
        <v>22</v>
      </c>
      <c r="D129" s="44">
        <v>1210</v>
      </c>
      <c r="E129" s="45">
        <f t="shared" si="5"/>
        <v>7.1950000000000003</v>
      </c>
      <c r="F129" s="46">
        <v>71</v>
      </c>
      <c r="G129" s="46">
        <v>1021.69</v>
      </c>
      <c r="H129" s="47">
        <f t="shared" si="6"/>
        <v>241.02</v>
      </c>
      <c r="I129" s="48">
        <f t="shared" si="4"/>
        <v>1262.71</v>
      </c>
      <c r="J129" s="49"/>
    </row>
    <row r="130" spans="1:10" ht="27.75" customHeight="1" x14ac:dyDescent="0.25">
      <c r="A130" s="41">
        <v>117</v>
      </c>
      <c r="B130" s="42" t="s">
        <v>17</v>
      </c>
      <c r="C130" s="43" t="s">
        <v>22</v>
      </c>
      <c r="D130" s="44">
        <v>1187</v>
      </c>
      <c r="E130" s="45">
        <f t="shared" si="5"/>
        <v>7.0579999999999998</v>
      </c>
      <c r="F130" s="46">
        <v>50</v>
      </c>
      <c r="G130" s="46">
        <v>705.8</v>
      </c>
      <c r="H130" s="47">
        <f t="shared" si="6"/>
        <v>166.5</v>
      </c>
      <c r="I130" s="48">
        <f t="shared" si="4"/>
        <v>872.3</v>
      </c>
      <c r="J130" s="49"/>
    </row>
    <row r="131" spans="1:10" ht="27.75" customHeight="1" x14ac:dyDescent="0.25">
      <c r="A131" s="41">
        <v>118</v>
      </c>
      <c r="B131" s="42" t="s">
        <v>17</v>
      </c>
      <c r="C131" s="43" t="s">
        <v>22</v>
      </c>
      <c r="D131" s="44">
        <v>1210</v>
      </c>
      <c r="E131" s="45">
        <f t="shared" si="5"/>
        <v>7.1950000000000003</v>
      </c>
      <c r="F131" s="46">
        <v>62</v>
      </c>
      <c r="G131" s="46">
        <v>892.18</v>
      </c>
      <c r="H131" s="47">
        <f t="shared" si="6"/>
        <v>210.47</v>
      </c>
      <c r="I131" s="48">
        <f t="shared" si="4"/>
        <v>1102.6499999999999</v>
      </c>
      <c r="J131" s="49"/>
    </row>
    <row r="132" spans="1:10" ht="27.75" customHeight="1" x14ac:dyDescent="0.25">
      <c r="A132" s="41">
        <v>119</v>
      </c>
      <c r="B132" s="42" t="s">
        <v>17</v>
      </c>
      <c r="C132" s="43" t="s">
        <v>22</v>
      </c>
      <c r="D132" s="44">
        <v>1188</v>
      </c>
      <c r="E132" s="45">
        <f t="shared" si="5"/>
        <v>7.0640000000000001</v>
      </c>
      <c r="F132" s="46">
        <v>71</v>
      </c>
      <c r="G132" s="46">
        <v>1003.09</v>
      </c>
      <c r="H132" s="47">
        <f t="shared" si="6"/>
        <v>236.63</v>
      </c>
      <c r="I132" s="48">
        <f t="shared" si="4"/>
        <v>1239.72</v>
      </c>
      <c r="J132" s="49"/>
    </row>
    <row r="133" spans="1:10" ht="27.75" customHeight="1" x14ac:dyDescent="0.25">
      <c r="A133" s="41">
        <v>120</v>
      </c>
      <c r="B133" s="42" t="s">
        <v>17</v>
      </c>
      <c r="C133" s="43" t="s">
        <v>22</v>
      </c>
      <c r="D133" s="44">
        <v>1188</v>
      </c>
      <c r="E133" s="45">
        <f t="shared" si="5"/>
        <v>7.0640000000000001</v>
      </c>
      <c r="F133" s="46">
        <v>103</v>
      </c>
      <c r="G133" s="46">
        <v>1455.18</v>
      </c>
      <c r="H133" s="47">
        <f t="shared" si="6"/>
        <v>343.28</v>
      </c>
      <c r="I133" s="48">
        <f t="shared" si="4"/>
        <v>1798.46</v>
      </c>
      <c r="J133" s="49"/>
    </row>
    <row r="134" spans="1:10" ht="27.75" customHeight="1" x14ac:dyDescent="0.25">
      <c r="A134" s="41">
        <v>121</v>
      </c>
      <c r="B134" s="42" t="s">
        <v>17</v>
      </c>
      <c r="C134" s="43" t="s">
        <v>22</v>
      </c>
      <c r="D134" s="44">
        <v>1188</v>
      </c>
      <c r="E134" s="45">
        <f t="shared" si="5"/>
        <v>7.0640000000000001</v>
      </c>
      <c r="F134" s="46">
        <v>98</v>
      </c>
      <c r="G134" s="46">
        <v>1384.54</v>
      </c>
      <c r="H134" s="47">
        <f t="shared" si="6"/>
        <v>326.61</v>
      </c>
      <c r="I134" s="48">
        <f t="shared" si="4"/>
        <v>1711.15</v>
      </c>
      <c r="J134" s="49"/>
    </row>
    <row r="135" spans="1:10" ht="27.75" customHeight="1" x14ac:dyDescent="0.25">
      <c r="A135" s="41">
        <v>122</v>
      </c>
      <c r="B135" s="42" t="s">
        <v>32</v>
      </c>
      <c r="C135" s="43" t="s">
        <v>33</v>
      </c>
      <c r="D135" s="44">
        <v>1971</v>
      </c>
      <c r="E135" s="45">
        <f t="shared" si="5"/>
        <v>11.72</v>
      </c>
      <c r="F135" s="46">
        <v>42</v>
      </c>
      <c r="G135" s="46">
        <v>984.48</v>
      </c>
      <c r="H135" s="47">
        <f t="shared" si="6"/>
        <v>232.24</v>
      </c>
      <c r="I135" s="48">
        <f t="shared" si="4"/>
        <v>1216.72</v>
      </c>
      <c r="J135" s="49"/>
    </row>
    <row r="136" spans="1:10" ht="27.75" customHeight="1" x14ac:dyDescent="0.25">
      <c r="A136" s="41">
        <v>123</v>
      </c>
      <c r="B136" s="42" t="s">
        <v>34</v>
      </c>
      <c r="C136" s="43" t="s">
        <v>22</v>
      </c>
      <c r="D136" s="44">
        <v>1062</v>
      </c>
      <c r="E136" s="45">
        <f t="shared" si="5"/>
        <v>6.3150000000000004</v>
      </c>
      <c r="F136" s="46">
        <v>27</v>
      </c>
      <c r="G136" s="46">
        <v>341.01</v>
      </c>
      <c r="H136" s="47">
        <f t="shared" si="6"/>
        <v>80.44</v>
      </c>
      <c r="I136" s="48">
        <f t="shared" si="4"/>
        <v>421.45</v>
      </c>
      <c r="J136" s="49"/>
    </row>
    <row r="137" spans="1:10" ht="27.75" customHeight="1" x14ac:dyDescent="0.25">
      <c r="A137" s="41">
        <v>124</v>
      </c>
      <c r="B137" s="42" t="s">
        <v>34</v>
      </c>
      <c r="C137" s="43" t="s">
        <v>22</v>
      </c>
      <c r="D137" s="44">
        <v>1082</v>
      </c>
      <c r="E137" s="45">
        <f t="shared" si="5"/>
        <v>6.4340000000000002</v>
      </c>
      <c r="F137" s="46">
        <v>67</v>
      </c>
      <c r="G137" s="46">
        <v>862.16</v>
      </c>
      <c r="H137" s="47">
        <f t="shared" si="6"/>
        <v>203.38</v>
      </c>
      <c r="I137" s="48">
        <f t="shared" si="4"/>
        <v>1065.54</v>
      </c>
      <c r="J137" s="49"/>
    </row>
    <row r="138" spans="1:10" ht="27.75" customHeight="1" x14ac:dyDescent="0.25">
      <c r="A138" s="41">
        <v>125</v>
      </c>
      <c r="B138" s="42" t="s">
        <v>34</v>
      </c>
      <c r="C138" s="43" t="s">
        <v>22</v>
      </c>
      <c r="D138" s="44">
        <v>1042</v>
      </c>
      <c r="E138" s="45">
        <f t="shared" si="5"/>
        <v>6.1959999999999997</v>
      </c>
      <c r="F138" s="46">
        <v>25.5</v>
      </c>
      <c r="G138" s="46">
        <v>316</v>
      </c>
      <c r="H138" s="47">
        <f t="shared" si="6"/>
        <v>74.540000000000006</v>
      </c>
      <c r="I138" s="48">
        <f t="shared" si="4"/>
        <v>390.54</v>
      </c>
      <c r="J138" s="49"/>
    </row>
    <row r="139" spans="1:10" ht="27.75" customHeight="1" x14ac:dyDescent="0.25">
      <c r="A139" s="41">
        <v>126</v>
      </c>
      <c r="B139" s="42" t="s">
        <v>34</v>
      </c>
      <c r="C139" s="43" t="s">
        <v>22</v>
      </c>
      <c r="D139" s="44">
        <v>1062</v>
      </c>
      <c r="E139" s="45">
        <f t="shared" si="5"/>
        <v>6.3150000000000004</v>
      </c>
      <c r="F139" s="46">
        <v>128</v>
      </c>
      <c r="G139" s="46">
        <v>1616.64</v>
      </c>
      <c r="H139" s="47">
        <f t="shared" si="6"/>
        <v>381.37</v>
      </c>
      <c r="I139" s="48">
        <f t="shared" si="4"/>
        <v>1998.0100000000002</v>
      </c>
      <c r="J139" s="49"/>
    </row>
    <row r="140" spans="1:10" ht="27.75" customHeight="1" x14ac:dyDescent="0.25">
      <c r="A140" s="41">
        <v>127</v>
      </c>
      <c r="B140" s="42" t="s">
        <v>34</v>
      </c>
      <c r="C140" s="43" t="s">
        <v>22</v>
      </c>
      <c r="D140" s="44">
        <v>1082</v>
      </c>
      <c r="E140" s="45">
        <f t="shared" si="5"/>
        <v>6.4340000000000002</v>
      </c>
      <c r="F140" s="46">
        <v>80</v>
      </c>
      <c r="G140" s="46">
        <v>1029.44</v>
      </c>
      <c r="H140" s="47">
        <f t="shared" si="6"/>
        <v>242.84</v>
      </c>
      <c r="I140" s="48">
        <f t="shared" si="4"/>
        <v>1272.28</v>
      </c>
      <c r="J140" s="49"/>
    </row>
    <row r="141" spans="1:10" ht="27.75" customHeight="1" x14ac:dyDescent="0.25">
      <c r="A141" s="41">
        <v>128</v>
      </c>
      <c r="B141" s="42" t="s">
        <v>34</v>
      </c>
      <c r="C141" s="43" t="s">
        <v>20</v>
      </c>
      <c r="D141" s="44">
        <v>1144</v>
      </c>
      <c r="E141" s="45">
        <f t="shared" si="5"/>
        <v>6.8029999999999999</v>
      </c>
      <c r="F141" s="46">
        <v>99</v>
      </c>
      <c r="G141" s="46">
        <v>1346.99</v>
      </c>
      <c r="H141" s="47">
        <f t="shared" si="6"/>
        <v>317.75</v>
      </c>
      <c r="I141" s="48">
        <f t="shared" si="4"/>
        <v>1664.74</v>
      </c>
      <c r="J141" s="49"/>
    </row>
    <row r="142" spans="1:10" ht="27.75" customHeight="1" x14ac:dyDescent="0.25">
      <c r="A142" s="41">
        <v>129</v>
      </c>
      <c r="B142" s="42" t="s">
        <v>35</v>
      </c>
      <c r="C142" s="43" t="s">
        <v>36</v>
      </c>
      <c r="D142" s="44">
        <v>963</v>
      </c>
      <c r="E142" s="45">
        <f t="shared" si="5"/>
        <v>5.726</v>
      </c>
      <c r="F142" s="46">
        <v>117.5</v>
      </c>
      <c r="G142" s="46">
        <v>1345.61</v>
      </c>
      <c r="H142" s="47">
        <f t="shared" si="6"/>
        <v>317.43</v>
      </c>
      <c r="I142" s="48">
        <f t="shared" ref="I142:I205" si="7">G142+H142</f>
        <v>1663.04</v>
      </c>
      <c r="J142" s="49"/>
    </row>
    <row r="143" spans="1:10" ht="27.75" customHeight="1" x14ac:dyDescent="0.25">
      <c r="A143" s="41">
        <v>130</v>
      </c>
      <c r="B143" s="42" t="s">
        <v>35</v>
      </c>
      <c r="C143" s="43" t="s">
        <v>37</v>
      </c>
      <c r="D143" s="44">
        <v>1250</v>
      </c>
      <c r="E143" s="45">
        <f t="shared" ref="E143:E206" si="8">ROUND(D143/$E$10,3)</f>
        <v>7.4329999999999998</v>
      </c>
      <c r="F143" s="46">
        <v>75</v>
      </c>
      <c r="G143" s="46">
        <v>1114.95</v>
      </c>
      <c r="H143" s="47">
        <f t="shared" ref="H143:H206" si="9">ROUND(G143*0.2359,2)</f>
        <v>263.02</v>
      </c>
      <c r="I143" s="48">
        <f t="shared" si="7"/>
        <v>1377.97</v>
      </c>
      <c r="J143" s="49"/>
    </row>
    <row r="144" spans="1:10" ht="27.75" customHeight="1" x14ac:dyDescent="0.25">
      <c r="A144" s="41">
        <v>131</v>
      </c>
      <c r="B144" s="42" t="s">
        <v>35</v>
      </c>
      <c r="C144" s="43" t="s">
        <v>36</v>
      </c>
      <c r="D144" s="44">
        <v>983</v>
      </c>
      <c r="E144" s="45">
        <f t="shared" si="8"/>
        <v>5.8449999999999998</v>
      </c>
      <c r="F144" s="46">
        <v>73</v>
      </c>
      <c r="G144" s="46">
        <v>853.37</v>
      </c>
      <c r="H144" s="47">
        <f t="shared" si="9"/>
        <v>201.31</v>
      </c>
      <c r="I144" s="48">
        <f t="shared" si="7"/>
        <v>1054.68</v>
      </c>
      <c r="J144" s="49"/>
    </row>
    <row r="145" spans="1:10" ht="27.75" customHeight="1" x14ac:dyDescent="0.25">
      <c r="A145" s="41">
        <v>132</v>
      </c>
      <c r="B145" s="42" t="s">
        <v>35</v>
      </c>
      <c r="C145" s="43" t="s">
        <v>22</v>
      </c>
      <c r="D145" s="44">
        <v>1120</v>
      </c>
      <c r="E145" s="45">
        <f t="shared" si="8"/>
        <v>6.66</v>
      </c>
      <c r="F145" s="46">
        <v>71</v>
      </c>
      <c r="G145" s="46">
        <v>945.72</v>
      </c>
      <c r="H145" s="47">
        <f t="shared" si="9"/>
        <v>223.1</v>
      </c>
      <c r="I145" s="48">
        <f t="shared" si="7"/>
        <v>1168.82</v>
      </c>
      <c r="J145" s="49"/>
    </row>
    <row r="146" spans="1:10" ht="27.75" customHeight="1" x14ac:dyDescent="0.25">
      <c r="A146" s="41">
        <v>133</v>
      </c>
      <c r="B146" s="42" t="s">
        <v>35</v>
      </c>
      <c r="C146" s="43" t="s">
        <v>36</v>
      </c>
      <c r="D146" s="44">
        <v>983</v>
      </c>
      <c r="E146" s="45">
        <f t="shared" si="8"/>
        <v>5.8449999999999998</v>
      </c>
      <c r="F146" s="46">
        <v>15</v>
      </c>
      <c r="G146" s="46">
        <v>175.35</v>
      </c>
      <c r="H146" s="47">
        <f t="shared" si="9"/>
        <v>41.37</v>
      </c>
      <c r="I146" s="48">
        <f t="shared" si="7"/>
        <v>216.72</v>
      </c>
      <c r="J146" s="49"/>
    </row>
    <row r="147" spans="1:10" ht="27.75" customHeight="1" x14ac:dyDescent="0.25">
      <c r="A147" s="41">
        <v>134</v>
      </c>
      <c r="B147" s="42" t="s">
        <v>35</v>
      </c>
      <c r="C147" s="43" t="s">
        <v>36</v>
      </c>
      <c r="D147" s="44">
        <v>983</v>
      </c>
      <c r="E147" s="45">
        <f t="shared" si="8"/>
        <v>5.8449999999999998</v>
      </c>
      <c r="F147" s="46">
        <v>132</v>
      </c>
      <c r="G147" s="46">
        <v>1543.08</v>
      </c>
      <c r="H147" s="47">
        <f t="shared" si="9"/>
        <v>364.01</v>
      </c>
      <c r="I147" s="48">
        <f t="shared" si="7"/>
        <v>1907.09</v>
      </c>
      <c r="J147" s="49"/>
    </row>
    <row r="148" spans="1:10" ht="27.75" customHeight="1" x14ac:dyDescent="0.25">
      <c r="A148" s="41">
        <v>135</v>
      </c>
      <c r="B148" s="42" t="s">
        <v>35</v>
      </c>
      <c r="C148" s="43" t="s">
        <v>38</v>
      </c>
      <c r="D148" s="44">
        <v>923</v>
      </c>
      <c r="E148" s="45">
        <f t="shared" si="8"/>
        <v>5.4880000000000004</v>
      </c>
      <c r="F148" s="46">
        <v>71</v>
      </c>
      <c r="G148" s="46">
        <v>779.3</v>
      </c>
      <c r="H148" s="50">
        <f>ROUND(G148*0.2194,2)</f>
        <v>170.98</v>
      </c>
      <c r="I148" s="48">
        <f t="shared" si="7"/>
        <v>950.28</v>
      </c>
      <c r="J148" s="49"/>
    </row>
    <row r="149" spans="1:10" ht="27.75" customHeight="1" x14ac:dyDescent="0.25">
      <c r="A149" s="41">
        <v>136</v>
      </c>
      <c r="B149" s="42" t="s">
        <v>35</v>
      </c>
      <c r="C149" s="43" t="s">
        <v>37</v>
      </c>
      <c r="D149" s="44">
        <v>1248</v>
      </c>
      <c r="E149" s="45">
        <f t="shared" si="8"/>
        <v>7.4210000000000003</v>
      </c>
      <c r="F149" s="46">
        <v>42</v>
      </c>
      <c r="G149" s="46">
        <v>623.36</v>
      </c>
      <c r="H149" s="47">
        <f t="shared" si="9"/>
        <v>147.05000000000001</v>
      </c>
      <c r="I149" s="48">
        <f t="shared" si="7"/>
        <v>770.41000000000008</v>
      </c>
      <c r="J149" s="49"/>
    </row>
    <row r="150" spans="1:10" ht="27.75" customHeight="1" x14ac:dyDescent="0.25">
      <c r="A150" s="41">
        <v>137</v>
      </c>
      <c r="B150" s="42" t="s">
        <v>35</v>
      </c>
      <c r="C150" s="43" t="s">
        <v>22</v>
      </c>
      <c r="D150" s="44">
        <v>1168</v>
      </c>
      <c r="E150" s="45">
        <f t="shared" si="8"/>
        <v>6.9450000000000003</v>
      </c>
      <c r="F150" s="46">
        <v>87</v>
      </c>
      <c r="G150" s="46">
        <v>1208.43</v>
      </c>
      <c r="H150" s="47">
        <f t="shared" si="9"/>
        <v>285.07</v>
      </c>
      <c r="I150" s="48">
        <f t="shared" si="7"/>
        <v>1493.5</v>
      </c>
      <c r="J150" s="49"/>
    </row>
    <row r="151" spans="1:10" ht="27.75" customHeight="1" x14ac:dyDescent="0.25">
      <c r="A151" s="41">
        <v>138</v>
      </c>
      <c r="B151" s="42" t="s">
        <v>35</v>
      </c>
      <c r="C151" s="43" t="s">
        <v>36</v>
      </c>
      <c r="D151" s="44">
        <v>963</v>
      </c>
      <c r="E151" s="45">
        <f t="shared" si="8"/>
        <v>5.726</v>
      </c>
      <c r="F151" s="46">
        <v>57</v>
      </c>
      <c r="G151" s="46">
        <v>652.76</v>
      </c>
      <c r="H151" s="47">
        <f t="shared" si="9"/>
        <v>153.99</v>
      </c>
      <c r="I151" s="48">
        <f t="shared" si="7"/>
        <v>806.75</v>
      </c>
      <c r="J151" s="49"/>
    </row>
    <row r="152" spans="1:10" ht="27.75" customHeight="1" x14ac:dyDescent="0.25">
      <c r="A152" s="41">
        <v>139</v>
      </c>
      <c r="B152" s="42" t="s">
        <v>35</v>
      </c>
      <c r="C152" s="43" t="s">
        <v>36</v>
      </c>
      <c r="D152" s="44">
        <v>983</v>
      </c>
      <c r="E152" s="45">
        <f t="shared" si="8"/>
        <v>5.8449999999999998</v>
      </c>
      <c r="F152" s="46">
        <v>14</v>
      </c>
      <c r="G152" s="46">
        <v>163.66</v>
      </c>
      <c r="H152" s="47">
        <f t="shared" si="9"/>
        <v>38.61</v>
      </c>
      <c r="I152" s="48">
        <f t="shared" si="7"/>
        <v>202.26999999999998</v>
      </c>
      <c r="J152" s="49"/>
    </row>
    <row r="153" spans="1:10" ht="27.75" customHeight="1" x14ac:dyDescent="0.25">
      <c r="A153" s="41">
        <v>140</v>
      </c>
      <c r="B153" s="42" t="s">
        <v>35</v>
      </c>
      <c r="C153" s="43" t="s">
        <v>37</v>
      </c>
      <c r="D153" s="44">
        <v>1327</v>
      </c>
      <c r="E153" s="45">
        <f t="shared" si="8"/>
        <v>7.891</v>
      </c>
      <c r="F153" s="46">
        <v>103</v>
      </c>
      <c r="G153" s="46">
        <v>1625.55</v>
      </c>
      <c r="H153" s="47">
        <f t="shared" si="9"/>
        <v>383.47</v>
      </c>
      <c r="I153" s="48">
        <f t="shared" si="7"/>
        <v>2009.02</v>
      </c>
      <c r="J153" s="49"/>
    </row>
    <row r="154" spans="1:10" ht="27.75" customHeight="1" x14ac:dyDescent="0.25">
      <c r="A154" s="41">
        <v>141</v>
      </c>
      <c r="B154" s="42" t="s">
        <v>35</v>
      </c>
      <c r="C154" s="43" t="s">
        <v>39</v>
      </c>
      <c r="D154" s="44">
        <v>923</v>
      </c>
      <c r="E154" s="45">
        <f t="shared" si="8"/>
        <v>5.4880000000000004</v>
      </c>
      <c r="F154" s="46">
        <v>42</v>
      </c>
      <c r="G154" s="46">
        <v>460.99</v>
      </c>
      <c r="H154" s="47">
        <f t="shared" si="9"/>
        <v>108.75</v>
      </c>
      <c r="I154" s="48">
        <f t="shared" si="7"/>
        <v>569.74</v>
      </c>
      <c r="J154" s="49"/>
    </row>
    <row r="155" spans="1:10" ht="27.75" customHeight="1" x14ac:dyDescent="0.25">
      <c r="A155" s="41">
        <v>142</v>
      </c>
      <c r="B155" s="42" t="s">
        <v>35</v>
      </c>
      <c r="C155" s="43" t="s">
        <v>36</v>
      </c>
      <c r="D155" s="44">
        <v>983</v>
      </c>
      <c r="E155" s="45">
        <f t="shared" si="8"/>
        <v>5.8449999999999998</v>
      </c>
      <c r="F155" s="46">
        <v>87</v>
      </c>
      <c r="G155" s="46">
        <v>1017.03</v>
      </c>
      <c r="H155" s="47">
        <f t="shared" si="9"/>
        <v>239.92</v>
      </c>
      <c r="I155" s="48">
        <f t="shared" si="7"/>
        <v>1256.95</v>
      </c>
      <c r="J155" s="49"/>
    </row>
    <row r="156" spans="1:10" ht="27.75" customHeight="1" x14ac:dyDescent="0.25">
      <c r="A156" s="41">
        <v>143</v>
      </c>
      <c r="B156" s="42" t="s">
        <v>35</v>
      </c>
      <c r="C156" s="43" t="s">
        <v>37</v>
      </c>
      <c r="D156" s="44">
        <v>1228</v>
      </c>
      <c r="E156" s="45">
        <f t="shared" si="8"/>
        <v>7.3019999999999996</v>
      </c>
      <c r="F156" s="46">
        <v>70</v>
      </c>
      <c r="G156" s="46">
        <v>1022.28</v>
      </c>
      <c r="H156" s="47">
        <f t="shared" si="9"/>
        <v>241.16</v>
      </c>
      <c r="I156" s="48">
        <f t="shared" si="7"/>
        <v>1263.44</v>
      </c>
      <c r="J156" s="49"/>
    </row>
    <row r="157" spans="1:10" ht="27.75" customHeight="1" x14ac:dyDescent="0.25">
      <c r="A157" s="41">
        <v>144</v>
      </c>
      <c r="B157" s="42" t="s">
        <v>35</v>
      </c>
      <c r="C157" s="43" t="s">
        <v>36</v>
      </c>
      <c r="D157" s="44">
        <v>943</v>
      </c>
      <c r="E157" s="45">
        <f t="shared" si="8"/>
        <v>5.6070000000000002</v>
      </c>
      <c r="F157" s="46">
        <v>114.5</v>
      </c>
      <c r="G157" s="46">
        <v>1284</v>
      </c>
      <c r="H157" s="47">
        <f t="shared" si="9"/>
        <v>302.89999999999998</v>
      </c>
      <c r="I157" s="48">
        <f t="shared" si="7"/>
        <v>1586.9</v>
      </c>
      <c r="J157" s="49"/>
    </row>
    <row r="158" spans="1:10" ht="27.75" customHeight="1" x14ac:dyDescent="0.25">
      <c r="A158" s="41">
        <v>145</v>
      </c>
      <c r="B158" s="42" t="s">
        <v>35</v>
      </c>
      <c r="C158" s="43" t="s">
        <v>36</v>
      </c>
      <c r="D158" s="44">
        <v>963</v>
      </c>
      <c r="E158" s="45">
        <f t="shared" si="8"/>
        <v>5.726</v>
      </c>
      <c r="F158" s="46">
        <v>65</v>
      </c>
      <c r="G158" s="46">
        <v>744.38</v>
      </c>
      <c r="H158" s="47">
        <f t="shared" si="9"/>
        <v>175.6</v>
      </c>
      <c r="I158" s="48">
        <f t="shared" si="7"/>
        <v>919.98</v>
      </c>
      <c r="J158" s="49"/>
    </row>
    <row r="159" spans="1:10" ht="27.75" customHeight="1" x14ac:dyDescent="0.25">
      <c r="A159" s="41">
        <v>146</v>
      </c>
      <c r="B159" s="42" t="s">
        <v>35</v>
      </c>
      <c r="C159" s="43" t="s">
        <v>36</v>
      </c>
      <c r="D159" s="44">
        <v>983</v>
      </c>
      <c r="E159" s="45">
        <f t="shared" si="8"/>
        <v>5.8449999999999998</v>
      </c>
      <c r="F159" s="46">
        <v>73</v>
      </c>
      <c r="G159" s="46">
        <v>853.37</v>
      </c>
      <c r="H159" s="47">
        <f t="shared" si="9"/>
        <v>201.31</v>
      </c>
      <c r="I159" s="48">
        <f t="shared" si="7"/>
        <v>1054.68</v>
      </c>
      <c r="J159" s="49"/>
    </row>
    <row r="160" spans="1:10" ht="27.75" customHeight="1" x14ac:dyDescent="0.25">
      <c r="A160" s="41">
        <v>147</v>
      </c>
      <c r="B160" s="42" t="s">
        <v>35</v>
      </c>
      <c r="C160" s="43" t="s">
        <v>22</v>
      </c>
      <c r="D160" s="44">
        <v>1061</v>
      </c>
      <c r="E160" s="45">
        <f t="shared" si="8"/>
        <v>6.3090000000000002</v>
      </c>
      <c r="F160" s="46">
        <v>86</v>
      </c>
      <c r="G160" s="46">
        <v>1085.1500000000001</v>
      </c>
      <c r="H160" s="47">
        <f t="shared" si="9"/>
        <v>255.99</v>
      </c>
      <c r="I160" s="48">
        <f t="shared" si="7"/>
        <v>1341.14</v>
      </c>
      <c r="J160" s="49"/>
    </row>
    <row r="161" spans="1:10" ht="27.75" customHeight="1" x14ac:dyDescent="0.25">
      <c r="A161" s="41">
        <v>148</v>
      </c>
      <c r="B161" s="42" t="s">
        <v>35</v>
      </c>
      <c r="C161" s="43" t="s">
        <v>36</v>
      </c>
      <c r="D161" s="44">
        <v>923</v>
      </c>
      <c r="E161" s="45">
        <f t="shared" si="8"/>
        <v>5.4880000000000004</v>
      </c>
      <c r="F161" s="46">
        <v>87</v>
      </c>
      <c r="G161" s="46">
        <v>954.91</v>
      </c>
      <c r="H161" s="47">
        <f t="shared" si="9"/>
        <v>225.26</v>
      </c>
      <c r="I161" s="48">
        <f t="shared" si="7"/>
        <v>1180.17</v>
      </c>
      <c r="J161" s="49"/>
    </row>
    <row r="162" spans="1:10" ht="27.75" customHeight="1" x14ac:dyDescent="0.25">
      <c r="A162" s="41">
        <v>149</v>
      </c>
      <c r="B162" s="42" t="s">
        <v>35</v>
      </c>
      <c r="C162" s="43" t="s">
        <v>36</v>
      </c>
      <c r="D162" s="44">
        <v>903</v>
      </c>
      <c r="E162" s="45">
        <f t="shared" si="8"/>
        <v>5.37</v>
      </c>
      <c r="F162" s="46">
        <v>44.5</v>
      </c>
      <c r="G162" s="46">
        <v>477.93</v>
      </c>
      <c r="H162" s="47">
        <f t="shared" si="9"/>
        <v>112.74</v>
      </c>
      <c r="I162" s="48">
        <f t="shared" si="7"/>
        <v>590.66999999999996</v>
      </c>
      <c r="J162" s="49"/>
    </row>
    <row r="163" spans="1:10" ht="27.75" customHeight="1" x14ac:dyDescent="0.25">
      <c r="A163" s="41">
        <v>150</v>
      </c>
      <c r="B163" s="42" t="s">
        <v>35</v>
      </c>
      <c r="C163" s="43" t="s">
        <v>39</v>
      </c>
      <c r="D163" s="44">
        <v>843</v>
      </c>
      <c r="E163" s="45">
        <f t="shared" si="8"/>
        <v>5.0129999999999999</v>
      </c>
      <c r="F163" s="46">
        <v>56</v>
      </c>
      <c r="G163" s="46">
        <v>561.46</v>
      </c>
      <c r="H163" s="47">
        <f t="shared" si="9"/>
        <v>132.44999999999999</v>
      </c>
      <c r="I163" s="48">
        <f t="shared" si="7"/>
        <v>693.91000000000008</v>
      </c>
      <c r="J163" s="49"/>
    </row>
    <row r="164" spans="1:10" ht="27.75" customHeight="1" x14ac:dyDescent="0.25">
      <c r="A164" s="41">
        <v>151</v>
      </c>
      <c r="B164" s="42" t="s">
        <v>35</v>
      </c>
      <c r="C164" s="43" t="s">
        <v>39</v>
      </c>
      <c r="D164" s="44">
        <v>843</v>
      </c>
      <c r="E164" s="45">
        <f t="shared" si="8"/>
        <v>5.0129999999999999</v>
      </c>
      <c r="F164" s="46">
        <v>56</v>
      </c>
      <c r="G164" s="46">
        <v>561.46</v>
      </c>
      <c r="H164" s="47">
        <f t="shared" si="9"/>
        <v>132.44999999999999</v>
      </c>
      <c r="I164" s="48">
        <f t="shared" si="7"/>
        <v>693.91000000000008</v>
      </c>
      <c r="J164" s="49"/>
    </row>
    <row r="165" spans="1:10" ht="27.75" customHeight="1" x14ac:dyDescent="0.25">
      <c r="A165" s="41">
        <v>152</v>
      </c>
      <c r="B165" s="42" t="s">
        <v>35</v>
      </c>
      <c r="C165" s="43" t="s">
        <v>39</v>
      </c>
      <c r="D165" s="44">
        <v>843</v>
      </c>
      <c r="E165" s="45">
        <f t="shared" si="8"/>
        <v>5.0129999999999999</v>
      </c>
      <c r="F165" s="46">
        <v>92.5</v>
      </c>
      <c r="G165" s="46">
        <v>927.41</v>
      </c>
      <c r="H165" s="47">
        <f t="shared" si="9"/>
        <v>218.78</v>
      </c>
      <c r="I165" s="48">
        <f t="shared" si="7"/>
        <v>1146.19</v>
      </c>
      <c r="J165" s="49"/>
    </row>
    <row r="166" spans="1:10" ht="30" customHeight="1" x14ac:dyDescent="0.25">
      <c r="A166" s="41">
        <v>153</v>
      </c>
      <c r="B166" s="42" t="s">
        <v>40</v>
      </c>
      <c r="C166" s="43" t="s">
        <v>24</v>
      </c>
      <c r="D166" s="44">
        <v>1306</v>
      </c>
      <c r="E166" s="45">
        <f t="shared" si="8"/>
        <v>7.766</v>
      </c>
      <c r="F166" s="46">
        <v>26</v>
      </c>
      <c r="G166" s="46">
        <v>403.83</v>
      </c>
      <c r="H166" s="47">
        <f t="shared" si="9"/>
        <v>95.26</v>
      </c>
      <c r="I166" s="48">
        <f t="shared" si="7"/>
        <v>499.09</v>
      </c>
      <c r="J166" s="49"/>
    </row>
    <row r="167" spans="1:10" ht="30" customHeight="1" x14ac:dyDescent="0.25">
      <c r="A167" s="41">
        <v>154</v>
      </c>
      <c r="B167" s="42" t="s">
        <v>40</v>
      </c>
      <c r="C167" s="43" t="s">
        <v>28</v>
      </c>
      <c r="D167" s="44">
        <v>1474</v>
      </c>
      <c r="E167" s="45">
        <f t="shared" si="8"/>
        <v>8.7650000000000006</v>
      </c>
      <c r="F167" s="46">
        <v>68</v>
      </c>
      <c r="G167" s="46">
        <v>1192.04</v>
      </c>
      <c r="H167" s="47">
        <f t="shared" si="9"/>
        <v>281.2</v>
      </c>
      <c r="I167" s="48">
        <f t="shared" si="7"/>
        <v>1473.24</v>
      </c>
      <c r="J167" s="49"/>
    </row>
    <row r="168" spans="1:10" ht="27.75" customHeight="1" x14ac:dyDescent="0.25">
      <c r="A168" s="41">
        <v>155</v>
      </c>
      <c r="B168" s="42" t="s">
        <v>41</v>
      </c>
      <c r="C168" s="43" t="s">
        <v>36</v>
      </c>
      <c r="D168" s="44">
        <v>923</v>
      </c>
      <c r="E168" s="45">
        <f t="shared" si="8"/>
        <v>5.4880000000000004</v>
      </c>
      <c r="F168" s="46">
        <v>85.5</v>
      </c>
      <c r="G168" s="46">
        <v>938.45</v>
      </c>
      <c r="H168" s="47">
        <f t="shared" si="9"/>
        <v>221.38</v>
      </c>
      <c r="I168" s="48">
        <f t="shared" si="7"/>
        <v>1159.83</v>
      </c>
      <c r="J168" s="49"/>
    </row>
    <row r="169" spans="1:10" ht="27.75" customHeight="1" x14ac:dyDescent="0.25">
      <c r="A169" s="41">
        <v>156</v>
      </c>
      <c r="B169" s="42" t="s">
        <v>41</v>
      </c>
      <c r="C169" s="43" t="s">
        <v>39</v>
      </c>
      <c r="D169" s="44">
        <v>890</v>
      </c>
      <c r="E169" s="45">
        <f t="shared" si="8"/>
        <v>5.2919999999999998</v>
      </c>
      <c r="F169" s="46">
        <v>101.5</v>
      </c>
      <c r="G169" s="46">
        <v>1074.28</v>
      </c>
      <c r="H169" s="47">
        <f t="shared" si="9"/>
        <v>253.42</v>
      </c>
      <c r="I169" s="48">
        <f t="shared" si="7"/>
        <v>1327.7</v>
      </c>
      <c r="J169" s="49"/>
    </row>
    <row r="170" spans="1:10" ht="27.75" customHeight="1" x14ac:dyDescent="0.25">
      <c r="A170" s="41">
        <v>157</v>
      </c>
      <c r="B170" s="42" t="s">
        <v>41</v>
      </c>
      <c r="C170" s="43" t="s">
        <v>39</v>
      </c>
      <c r="D170" s="44">
        <v>910</v>
      </c>
      <c r="E170" s="45">
        <f t="shared" si="8"/>
        <v>5.4109999999999996</v>
      </c>
      <c r="F170" s="46">
        <v>100.5</v>
      </c>
      <c r="G170" s="46">
        <v>1087.6099999999999</v>
      </c>
      <c r="H170" s="47">
        <f t="shared" si="9"/>
        <v>256.57</v>
      </c>
      <c r="I170" s="48">
        <f t="shared" si="7"/>
        <v>1344.1799999999998</v>
      </c>
      <c r="J170" s="49"/>
    </row>
    <row r="171" spans="1:10" ht="27.75" customHeight="1" x14ac:dyDescent="0.25">
      <c r="A171" s="41">
        <v>158</v>
      </c>
      <c r="B171" s="42" t="s">
        <v>41</v>
      </c>
      <c r="C171" s="43" t="s">
        <v>39</v>
      </c>
      <c r="D171" s="44">
        <v>910</v>
      </c>
      <c r="E171" s="45">
        <f t="shared" si="8"/>
        <v>5.4109999999999996</v>
      </c>
      <c r="F171" s="46">
        <v>14</v>
      </c>
      <c r="G171" s="46">
        <v>151.51</v>
      </c>
      <c r="H171" s="47">
        <f t="shared" si="9"/>
        <v>35.74</v>
      </c>
      <c r="I171" s="48">
        <f t="shared" si="7"/>
        <v>187.25</v>
      </c>
      <c r="J171" s="49"/>
    </row>
    <row r="172" spans="1:10" ht="27.75" customHeight="1" x14ac:dyDescent="0.25">
      <c r="A172" s="41">
        <v>159</v>
      </c>
      <c r="B172" s="42" t="s">
        <v>41</v>
      </c>
      <c r="C172" s="43" t="s">
        <v>20</v>
      </c>
      <c r="D172" s="44">
        <v>1122</v>
      </c>
      <c r="E172" s="45">
        <f t="shared" si="8"/>
        <v>6.6719999999999997</v>
      </c>
      <c r="F172" s="46">
        <v>42</v>
      </c>
      <c r="G172" s="46">
        <v>560.45000000000005</v>
      </c>
      <c r="H172" s="47">
        <f t="shared" si="9"/>
        <v>132.21</v>
      </c>
      <c r="I172" s="48">
        <f t="shared" si="7"/>
        <v>692.66000000000008</v>
      </c>
      <c r="J172" s="49"/>
    </row>
    <row r="173" spans="1:10" ht="27.75" customHeight="1" x14ac:dyDescent="0.25">
      <c r="A173" s="41">
        <v>160</v>
      </c>
      <c r="B173" s="42" t="s">
        <v>41</v>
      </c>
      <c r="C173" s="43" t="s">
        <v>36</v>
      </c>
      <c r="D173" s="44">
        <v>923</v>
      </c>
      <c r="E173" s="45">
        <f t="shared" si="8"/>
        <v>5.4880000000000004</v>
      </c>
      <c r="F173" s="46">
        <v>42</v>
      </c>
      <c r="G173" s="46">
        <v>460.99</v>
      </c>
      <c r="H173" s="47">
        <f t="shared" si="9"/>
        <v>108.75</v>
      </c>
      <c r="I173" s="48">
        <f t="shared" si="7"/>
        <v>569.74</v>
      </c>
      <c r="J173" s="49"/>
    </row>
    <row r="174" spans="1:10" ht="27.75" customHeight="1" x14ac:dyDescent="0.25">
      <c r="A174" s="41">
        <v>161</v>
      </c>
      <c r="B174" s="42" t="s">
        <v>41</v>
      </c>
      <c r="C174" s="43" t="s">
        <v>39</v>
      </c>
      <c r="D174" s="44">
        <v>890</v>
      </c>
      <c r="E174" s="45">
        <f t="shared" si="8"/>
        <v>5.2919999999999998</v>
      </c>
      <c r="F174" s="46">
        <v>89</v>
      </c>
      <c r="G174" s="46">
        <v>941.98</v>
      </c>
      <c r="H174" s="47">
        <f t="shared" si="9"/>
        <v>222.21</v>
      </c>
      <c r="I174" s="48">
        <f t="shared" si="7"/>
        <v>1164.19</v>
      </c>
      <c r="J174" s="49"/>
    </row>
    <row r="175" spans="1:10" ht="27.75" customHeight="1" x14ac:dyDescent="0.25">
      <c r="A175" s="41">
        <v>162</v>
      </c>
      <c r="B175" s="42" t="s">
        <v>41</v>
      </c>
      <c r="C175" s="43" t="s">
        <v>39</v>
      </c>
      <c r="D175" s="44">
        <v>890</v>
      </c>
      <c r="E175" s="45">
        <f t="shared" si="8"/>
        <v>5.2919999999999998</v>
      </c>
      <c r="F175" s="46">
        <v>55</v>
      </c>
      <c r="G175" s="46">
        <v>582.12</v>
      </c>
      <c r="H175" s="47">
        <f t="shared" si="9"/>
        <v>137.32</v>
      </c>
      <c r="I175" s="48">
        <f t="shared" si="7"/>
        <v>719.44</v>
      </c>
      <c r="J175" s="49"/>
    </row>
    <row r="176" spans="1:10" ht="27.75" customHeight="1" x14ac:dyDescent="0.25">
      <c r="A176" s="41">
        <v>163</v>
      </c>
      <c r="B176" s="42" t="s">
        <v>41</v>
      </c>
      <c r="C176" s="43" t="s">
        <v>39</v>
      </c>
      <c r="D176" s="44">
        <v>910</v>
      </c>
      <c r="E176" s="45">
        <f t="shared" si="8"/>
        <v>5.4109999999999996</v>
      </c>
      <c r="F176" s="46">
        <v>71</v>
      </c>
      <c r="G176" s="46">
        <v>768.36</v>
      </c>
      <c r="H176" s="47">
        <f t="shared" si="9"/>
        <v>181.26</v>
      </c>
      <c r="I176" s="48">
        <f t="shared" si="7"/>
        <v>949.62</v>
      </c>
      <c r="J176" s="49"/>
    </row>
    <row r="177" spans="1:10" ht="27.75" customHeight="1" x14ac:dyDescent="0.25">
      <c r="A177" s="41">
        <v>164</v>
      </c>
      <c r="B177" s="42" t="s">
        <v>41</v>
      </c>
      <c r="C177" s="43" t="s">
        <v>36</v>
      </c>
      <c r="D177" s="44">
        <v>923</v>
      </c>
      <c r="E177" s="45">
        <f t="shared" si="8"/>
        <v>5.4880000000000004</v>
      </c>
      <c r="F177" s="46">
        <v>127</v>
      </c>
      <c r="G177" s="46">
        <v>1393.95</v>
      </c>
      <c r="H177" s="47">
        <f>ROUNDDOWN(G177*0.2359,2)-0.01</f>
        <v>328.82</v>
      </c>
      <c r="I177" s="48">
        <f t="shared" si="7"/>
        <v>1722.77</v>
      </c>
      <c r="J177" s="49"/>
    </row>
    <row r="178" spans="1:10" ht="27.75" customHeight="1" x14ac:dyDescent="0.25">
      <c r="A178" s="41">
        <v>165</v>
      </c>
      <c r="B178" s="42" t="s">
        <v>41</v>
      </c>
      <c r="C178" s="43" t="s">
        <v>36</v>
      </c>
      <c r="D178" s="44">
        <v>1062</v>
      </c>
      <c r="E178" s="45">
        <f t="shared" si="8"/>
        <v>6.3150000000000004</v>
      </c>
      <c r="F178" s="46">
        <v>99.5</v>
      </c>
      <c r="G178" s="46">
        <v>1256.69</v>
      </c>
      <c r="H178" s="47">
        <f t="shared" si="9"/>
        <v>296.45</v>
      </c>
      <c r="I178" s="48">
        <f t="shared" si="7"/>
        <v>1553.14</v>
      </c>
      <c r="J178" s="49"/>
    </row>
    <row r="179" spans="1:10" ht="27.75" customHeight="1" x14ac:dyDescent="0.25">
      <c r="A179" s="41">
        <v>166</v>
      </c>
      <c r="B179" s="42" t="s">
        <v>41</v>
      </c>
      <c r="C179" s="43" t="s">
        <v>36</v>
      </c>
      <c r="D179" s="44">
        <v>923</v>
      </c>
      <c r="E179" s="45">
        <f t="shared" si="8"/>
        <v>5.4880000000000004</v>
      </c>
      <c r="F179" s="46">
        <v>84.5</v>
      </c>
      <c r="G179" s="46">
        <v>927.47</v>
      </c>
      <c r="H179" s="47">
        <f t="shared" si="9"/>
        <v>218.79</v>
      </c>
      <c r="I179" s="48">
        <f t="shared" si="7"/>
        <v>1146.26</v>
      </c>
      <c r="J179" s="49"/>
    </row>
    <row r="180" spans="1:10" ht="27.75" customHeight="1" x14ac:dyDescent="0.25">
      <c r="A180" s="41">
        <v>167</v>
      </c>
      <c r="B180" s="42" t="s">
        <v>41</v>
      </c>
      <c r="C180" s="43" t="s">
        <v>39</v>
      </c>
      <c r="D180" s="44">
        <v>910</v>
      </c>
      <c r="E180" s="45">
        <f t="shared" si="8"/>
        <v>5.4109999999999996</v>
      </c>
      <c r="F180" s="46">
        <v>99.5</v>
      </c>
      <c r="G180" s="46">
        <v>1076.79</v>
      </c>
      <c r="H180" s="47">
        <f t="shared" si="9"/>
        <v>254.01</v>
      </c>
      <c r="I180" s="48">
        <f t="shared" si="7"/>
        <v>1330.8</v>
      </c>
      <c r="J180" s="49"/>
    </row>
    <row r="181" spans="1:10" ht="27.75" customHeight="1" x14ac:dyDescent="0.25">
      <c r="A181" s="41">
        <v>168</v>
      </c>
      <c r="B181" s="42" t="s">
        <v>41</v>
      </c>
      <c r="C181" s="43" t="s">
        <v>39</v>
      </c>
      <c r="D181" s="44">
        <v>910</v>
      </c>
      <c r="E181" s="45">
        <f t="shared" si="8"/>
        <v>5.4109999999999996</v>
      </c>
      <c r="F181" s="46">
        <v>74</v>
      </c>
      <c r="G181" s="46">
        <v>800.83</v>
      </c>
      <c r="H181" s="47">
        <f t="shared" si="9"/>
        <v>188.92</v>
      </c>
      <c r="I181" s="48">
        <f t="shared" si="7"/>
        <v>989.75</v>
      </c>
      <c r="J181" s="49"/>
    </row>
    <row r="182" spans="1:10" ht="27.75" customHeight="1" x14ac:dyDescent="0.25">
      <c r="A182" s="41">
        <v>169</v>
      </c>
      <c r="B182" s="42" t="s">
        <v>41</v>
      </c>
      <c r="C182" s="43" t="s">
        <v>36</v>
      </c>
      <c r="D182" s="44">
        <v>923</v>
      </c>
      <c r="E182" s="45">
        <f t="shared" si="8"/>
        <v>5.4880000000000004</v>
      </c>
      <c r="F182" s="46">
        <v>57</v>
      </c>
      <c r="G182" s="46">
        <v>625.63</v>
      </c>
      <c r="H182" s="47">
        <f t="shared" si="9"/>
        <v>147.59</v>
      </c>
      <c r="I182" s="48">
        <f t="shared" si="7"/>
        <v>773.22</v>
      </c>
      <c r="J182" s="49"/>
    </row>
    <row r="183" spans="1:10" ht="27.75" customHeight="1" x14ac:dyDescent="0.25">
      <c r="A183" s="41">
        <v>170</v>
      </c>
      <c r="B183" s="42" t="s">
        <v>41</v>
      </c>
      <c r="C183" s="43" t="s">
        <v>36</v>
      </c>
      <c r="D183" s="44">
        <v>883</v>
      </c>
      <c r="E183" s="45">
        <f t="shared" si="8"/>
        <v>5.2510000000000003</v>
      </c>
      <c r="F183" s="46">
        <v>28.5</v>
      </c>
      <c r="G183" s="46">
        <v>299.31</v>
      </c>
      <c r="H183" s="47">
        <f t="shared" si="9"/>
        <v>70.61</v>
      </c>
      <c r="I183" s="48">
        <f t="shared" si="7"/>
        <v>369.92</v>
      </c>
      <c r="J183" s="49"/>
    </row>
    <row r="184" spans="1:10" ht="27.75" customHeight="1" x14ac:dyDescent="0.25">
      <c r="A184" s="41">
        <v>171</v>
      </c>
      <c r="B184" s="42" t="s">
        <v>41</v>
      </c>
      <c r="C184" s="43" t="s">
        <v>36</v>
      </c>
      <c r="D184" s="44">
        <v>903</v>
      </c>
      <c r="E184" s="45">
        <f t="shared" si="8"/>
        <v>5.37</v>
      </c>
      <c r="F184" s="46">
        <v>15</v>
      </c>
      <c r="G184" s="46">
        <v>161.1</v>
      </c>
      <c r="H184" s="47">
        <f t="shared" si="9"/>
        <v>38</v>
      </c>
      <c r="I184" s="48">
        <f t="shared" si="7"/>
        <v>199.1</v>
      </c>
      <c r="J184" s="49"/>
    </row>
    <row r="185" spans="1:10" ht="27.75" customHeight="1" x14ac:dyDescent="0.25">
      <c r="A185" s="41">
        <v>172</v>
      </c>
      <c r="B185" s="42" t="s">
        <v>41</v>
      </c>
      <c r="C185" s="43" t="s">
        <v>20</v>
      </c>
      <c r="D185" s="44">
        <v>1101</v>
      </c>
      <c r="E185" s="45">
        <f t="shared" si="8"/>
        <v>6.5469999999999997</v>
      </c>
      <c r="F185" s="46">
        <v>84</v>
      </c>
      <c r="G185" s="46">
        <v>1099.9000000000001</v>
      </c>
      <c r="H185" s="47">
        <f t="shared" si="9"/>
        <v>259.47000000000003</v>
      </c>
      <c r="I185" s="48">
        <f t="shared" si="7"/>
        <v>1359.3700000000001</v>
      </c>
      <c r="J185" s="49"/>
    </row>
    <row r="186" spans="1:10" ht="27.75" customHeight="1" x14ac:dyDescent="0.25">
      <c r="A186" s="41">
        <v>173</v>
      </c>
      <c r="B186" s="42" t="s">
        <v>41</v>
      </c>
      <c r="C186" s="43" t="s">
        <v>39</v>
      </c>
      <c r="D186" s="44">
        <v>870</v>
      </c>
      <c r="E186" s="45">
        <f t="shared" si="8"/>
        <v>5.173</v>
      </c>
      <c r="F186" s="46">
        <v>71</v>
      </c>
      <c r="G186" s="46">
        <v>734.57</v>
      </c>
      <c r="H186" s="47">
        <f t="shared" si="9"/>
        <v>173.29</v>
      </c>
      <c r="I186" s="48">
        <f t="shared" si="7"/>
        <v>907.86</v>
      </c>
      <c r="J186" s="49"/>
    </row>
    <row r="187" spans="1:10" ht="27.75" customHeight="1" x14ac:dyDescent="0.25">
      <c r="A187" s="41">
        <v>174</v>
      </c>
      <c r="B187" s="42" t="s">
        <v>41</v>
      </c>
      <c r="C187" s="43" t="s">
        <v>39</v>
      </c>
      <c r="D187" s="44">
        <v>870</v>
      </c>
      <c r="E187" s="45">
        <f t="shared" si="8"/>
        <v>5.173</v>
      </c>
      <c r="F187" s="46">
        <v>80</v>
      </c>
      <c r="G187" s="46">
        <v>827.68</v>
      </c>
      <c r="H187" s="47">
        <f t="shared" si="9"/>
        <v>195.25</v>
      </c>
      <c r="I187" s="48">
        <f t="shared" si="7"/>
        <v>1022.93</v>
      </c>
      <c r="J187" s="49"/>
    </row>
    <row r="188" spans="1:10" ht="27.75" customHeight="1" x14ac:dyDescent="0.25">
      <c r="A188" s="41">
        <v>175</v>
      </c>
      <c r="B188" s="42" t="s">
        <v>41</v>
      </c>
      <c r="C188" s="43" t="s">
        <v>39</v>
      </c>
      <c r="D188" s="44">
        <v>850</v>
      </c>
      <c r="E188" s="45">
        <f t="shared" si="8"/>
        <v>5.0540000000000003</v>
      </c>
      <c r="F188" s="46">
        <v>70</v>
      </c>
      <c r="G188" s="46">
        <v>707.56</v>
      </c>
      <c r="H188" s="47">
        <f t="shared" si="9"/>
        <v>166.91</v>
      </c>
      <c r="I188" s="48">
        <f t="shared" si="7"/>
        <v>874.46999999999991</v>
      </c>
      <c r="J188" s="49"/>
    </row>
    <row r="189" spans="1:10" ht="27.75" customHeight="1" x14ac:dyDescent="0.25">
      <c r="A189" s="41">
        <v>176</v>
      </c>
      <c r="B189" s="42" t="s">
        <v>41</v>
      </c>
      <c r="C189" s="43" t="s">
        <v>36</v>
      </c>
      <c r="D189" s="44">
        <v>993</v>
      </c>
      <c r="E189" s="45">
        <f t="shared" si="8"/>
        <v>5.9050000000000002</v>
      </c>
      <c r="F189" s="46">
        <v>86</v>
      </c>
      <c r="G189" s="46">
        <v>1015.66</v>
      </c>
      <c r="H189" s="47">
        <f t="shared" si="9"/>
        <v>239.59</v>
      </c>
      <c r="I189" s="48">
        <f t="shared" si="7"/>
        <v>1255.25</v>
      </c>
      <c r="J189" s="49"/>
    </row>
    <row r="190" spans="1:10" ht="27.75" customHeight="1" x14ac:dyDescent="0.25">
      <c r="A190" s="41">
        <v>177</v>
      </c>
      <c r="B190" s="42" t="s">
        <v>41</v>
      </c>
      <c r="C190" s="43" t="s">
        <v>39</v>
      </c>
      <c r="D190" s="44">
        <v>850</v>
      </c>
      <c r="E190" s="45">
        <f t="shared" si="8"/>
        <v>5.0540000000000003</v>
      </c>
      <c r="F190" s="46">
        <v>28</v>
      </c>
      <c r="G190" s="46">
        <v>283.02</v>
      </c>
      <c r="H190" s="47">
        <f t="shared" si="9"/>
        <v>66.760000000000005</v>
      </c>
      <c r="I190" s="48">
        <f t="shared" si="7"/>
        <v>349.78</v>
      </c>
      <c r="J190" s="49"/>
    </row>
    <row r="191" spans="1:10" ht="27.75" customHeight="1" x14ac:dyDescent="0.25">
      <c r="A191" s="41">
        <v>178</v>
      </c>
      <c r="B191" s="42" t="s">
        <v>41</v>
      </c>
      <c r="C191" s="43" t="s">
        <v>39</v>
      </c>
      <c r="D191" s="44">
        <v>870</v>
      </c>
      <c r="E191" s="45">
        <f t="shared" si="8"/>
        <v>5.173</v>
      </c>
      <c r="F191" s="46">
        <v>132</v>
      </c>
      <c r="G191" s="46">
        <v>1365.67</v>
      </c>
      <c r="H191" s="47">
        <f t="shared" si="9"/>
        <v>322.16000000000003</v>
      </c>
      <c r="I191" s="48">
        <f t="shared" si="7"/>
        <v>1687.8300000000002</v>
      </c>
      <c r="J191" s="49"/>
    </row>
    <row r="192" spans="1:10" ht="27.75" customHeight="1" x14ac:dyDescent="0.25">
      <c r="A192" s="41">
        <v>179</v>
      </c>
      <c r="B192" s="42" t="s">
        <v>41</v>
      </c>
      <c r="C192" s="43" t="s">
        <v>39</v>
      </c>
      <c r="D192" s="44">
        <v>830</v>
      </c>
      <c r="E192" s="45">
        <f t="shared" si="8"/>
        <v>4.9349999999999996</v>
      </c>
      <c r="F192" s="46">
        <v>29</v>
      </c>
      <c r="G192" s="46">
        <v>286.23</v>
      </c>
      <c r="H192" s="47">
        <f t="shared" si="9"/>
        <v>67.52</v>
      </c>
      <c r="I192" s="48">
        <f t="shared" si="7"/>
        <v>353.75</v>
      </c>
      <c r="J192" s="49"/>
    </row>
    <row r="193" spans="1:10" ht="27.75" customHeight="1" x14ac:dyDescent="0.25">
      <c r="A193" s="41">
        <v>180</v>
      </c>
      <c r="B193" s="42" t="s">
        <v>41</v>
      </c>
      <c r="C193" s="43" t="s">
        <v>39</v>
      </c>
      <c r="D193" s="44">
        <v>830</v>
      </c>
      <c r="E193" s="45">
        <f t="shared" si="8"/>
        <v>4.9349999999999996</v>
      </c>
      <c r="F193" s="46">
        <v>83.5</v>
      </c>
      <c r="G193" s="46">
        <v>824.15</v>
      </c>
      <c r="H193" s="47">
        <f t="shared" si="9"/>
        <v>194.42</v>
      </c>
      <c r="I193" s="48">
        <f t="shared" si="7"/>
        <v>1018.5699999999999</v>
      </c>
      <c r="J193" s="49"/>
    </row>
    <row r="194" spans="1:10" ht="27.75" customHeight="1" x14ac:dyDescent="0.25">
      <c r="A194" s="41">
        <v>181</v>
      </c>
      <c r="B194" s="42" t="s">
        <v>41</v>
      </c>
      <c r="C194" s="43" t="s">
        <v>39</v>
      </c>
      <c r="D194" s="44">
        <v>870</v>
      </c>
      <c r="E194" s="45">
        <f t="shared" si="8"/>
        <v>5.173</v>
      </c>
      <c r="F194" s="46">
        <v>97</v>
      </c>
      <c r="G194" s="46">
        <v>1003.56</v>
      </c>
      <c r="H194" s="47">
        <f>ROUNDDOWN(G194*0.2359,2)</f>
        <v>236.73</v>
      </c>
      <c r="I194" s="48">
        <f t="shared" si="7"/>
        <v>1240.29</v>
      </c>
      <c r="J194" s="49"/>
    </row>
    <row r="195" spans="1:10" ht="27.75" customHeight="1" x14ac:dyDescent="0.25">
      <c r="A195" s="41">
        <v>182</v>
      </c>
      <c r="B195" s="42" t="s">
        <v>41</v>
      </c>
      <c r="C195" s="43" t="s">
        <v>39</v>
      </c>
      <c r="D195" s="44">
        <v>830</v>
      </c>
      <c r="E195" s="45">
        <f t="shared" si="8"/>
        <v>4.9349999999999996</v>
      </c>
      <c r="F195" s="46">
        <v>70</v>
      </c>
      <c r="G195" s="46">
        <v>690.9</v>
      </c>
      <c r="H195" s="47">
        <f t="shared" si="9"/>
        <v>162.97999999999999</v>
      </c>
      <c r="I195" s="48">
        <f t="shared" si="7"/>
        <v>853.88</v>
      </c>
      <c r="J195" s="49"/>
    </row>
    <row r="196" spans="1:10" ht="27.75" customHeight="1" x14ac:dyDescent="0.25">
      <c r="A196" s="41">
        <v>183</v>
      </c>
      <c r="B196" s="42" t="s">
        <v>42</v>
      </c>
      <c r="C196" s="43" t="s">
        <v>43</v>
      </c>
      <c r="D196" s="44">
        <v>1203</v>
      </c>
      <c r="E196" s="45">
        <f t="shared" si="8"/>
        <v>7.1529999999999996</v>
      </c>
      <c r="F196" s="46">
        <v>95</v>
      </c>
      <c r="G196" s="46">
        <v>1359.07</v>
      </c>
      <c r="H196" s="47">
        <f t="shared" si="9"/>
        <v>320.60000000000002</v>
      </c>
      <c r="I196" s="48">
        <f t="shared" si="7"/>
        <v>1679.67</v>
      </c>
      <c r="J196" s="49"/>
    </row>
    <row r="197" spans="1:10" ht="27.75" customHeight="1" x14ac:dyDescent="0.25">
      <c r="A197" s="41">
        <v>184</v>
      </c>
      <c r="B197" s="42" t="s">
        <v>42</v>
      </c>
      <c r="C197" s="43" t="s">
        <v>36</v>
      </c>
      <c r="D197" s="44">
        <v>949</v>
      </c>
      <c r="E197" s="45">
        <f t="shared" si="8"/>
        <v>5.6429999999999998</v>
      </c>
      <c r="F197" s="46">
        <v>42</v>
      </c>
      <c r="G197" s="46">
        <v>474.01</v>
      </c>
      <c r="H197" s="47">
        <f t="shared" si="9"/>
        <v>111.82</v>
      </c>
      <c r="I197" s="48">
        <f t="shared" si="7"/>
        <v>585.82999999999993</v>
      </c>
      <c r="J197" s="49"/>
    </row>
    <row r="198" spans="1:10" ht="27.75" customHeight="1" x14ac:dyDescent="0.25">
      <c r="A198" s="41">
        <v>185</v>
      </c>
      <c r="B198" s="42" t="s">
        <v>42</v>
      </c>
      <c r="C198" s="43" t="s">
        <v>36</v>
      </c>
      <c r="D198" s="44">
        <v>929</v>
      </c>
      <c r="E198" s="45">
        <f t="shared" si="8"/>
        <v>5.524</v>
      </c>
      <c r="F198" s="46">
        <v>71</v>
      </c>
      <c r="G198" s="46">
        <v>784.41</v>
      </c>
      <c r="H198" s="47">
        <f t="shared" si="9"/>
        <v>185.04</v>
      </c>
      <c r="I198" s="48">
        <f t="shared" si="7"/>
        <v>969.44999999999993</v>
      </c>
      <c r="J198" s="49"/>
    </row>
    <row r="199" spans="1:10" ht="27.75" customHeight="1" x14ac:dyDescent="0.25">
      <c r="A199" s="41">
        <v>186</v>
      </c>
      <c r="B199" s="42" t="s">
        <v>42</v>
      </c>
      <c r="C199" s="43" t="s">
        <v>22</v>
      </c>
      <c r="D199" s="44">
        <v>1022</v>
      </c>
      <c r="E199" s="45">
        <f t="shared" si="8"/>
        <v>6.077</v>
      </c>
      <c r="F199" s="46">
        <v>13</v>
      </c>
      <c r="G199" s="46">
        <v>158</v>
      </c>
      <c r="H199" s="47">
        <f t="shared" si="9"/>
        <v>37.270000000000003</v>
      </c>
      <c r="I199" s="48">
        <f t="shared" si="7"/>
        <v>195.27</v>
      </c>
      <c r="J199" s="49"/>
    </row>
    <row r="200" spans="1:10" ht="27.75" customHeight="1" x14ac:dyDescent="0.25">
      <c r="A200" s="41">
        <v>187</v>
      </c>
      <c r="B200" s="42" t="s">
        <v>42</v>
      </c>
      <c r="C200" s="43" t="s">
        <v>22</v>
      </c>
      <c r="D200" s="44">
        <v>1062</v>
      </c>
      <c r="E200" s="45">
        <f t="shared" si="8"/>
        <v>6.3150000000000004</v>
      </c>
      <c r="F200" s="46">
        <v>18</v>
      </c>
      <c r="G200" s="46">
        <v>227.34</v>
      </c>
      <c r="H200" s="47">
        <f t="shared" si="9"/>
        <v>53.63</v>
      </c>
      <c r="I200" s="48">
        <f t="shared" si="7"/>
        <v>280.97000000000003</v>
      </c>
      <c r="J200" s="49"/>
    </row>
    <row r="201" spans="1:10" ht="27.75" customHeight="1" x14ac:dyDescent="0.25">
      <c r="A201" s="41">
        <v>188</v>
      </c>
      <c r="B201" s="42" t="s">
        <v>42</v>
      </c>
      <c r="C201" s="43" t="s">
        <v>36</v>
      </c>
      <c r="D201" s="44">
        <v>949</v>
      </c>
      <c r="E201" s="45">
        <f t="shared" si="8"/>
        <v>5.6429999999999998</v>
      </c>
      <c r="F201" s="46">
        <v>98</v>
      </c>
      <c r="G201" s="46">
        <v>1106.03</v>
      </c>
      <c r="H201" s="47">
        <f t="shared" si="9"/>
        <v>260.91000000000003</v>
      </c>
      <c r="I201" s="48">
        <f t="shared" si="7"/>
        <v>1366.94</v>
      </c>
      <c r="J201" s="49"/>
    </row>
    <row r="202" spans="1:10" ht="27.75" customHeight="1" x14ac:dyDescent="0.25">
      <c r="A202" s="41">
        <v>189</v>
      </c>
      <c r="B202" s="42" t="s">
        <v>42</v>
      </c>
      <c r="C202" s="43" t="s">
        <v>22</v>
      </c>
      <c r="D202" s="44">
        <v>1042</v>
      </c>
      <c r="E202" s="45">
        <f t="shared" si="8"/>
        <v>6.1959999999999997</v>
      </c>
      <c r="F202" s="46">
        <v>51</v>
      </c>
      <c r="G202" s="46">
        <v>631.99</v>
      </c>
      <c r="H202" s="47">
        <f t="shared" si="9"/>
        <v>149.09</v>
      </c>
      <c r="I202" s="48">
        <f t="shared" si="7"/>
        <v>781.08</v>
      </c>
      <c r="J202" s="49"/>
    </row>
    <row r="203" spans="1:10" ht="27.75" customHeight="1" x14ac:dyDescent="0.25">
      <c r="A203" s="41">
        <v>190</v>
      </c>
      <c r="B203" s="42" t="s">
        <v>42</v>
      </c>
      <c r="C203" s="43" t="s">
        <v>22</v>
      </c>
      <c r="D203" s="44">
        <v>1062</v>
      </c>
      <c r="E203" s="45">
        <f t="shared" si="8"/>
        <v>6.3150000000000004</v>
      </c>
      <c r="F203" s="46">
        <v>44</v>
      </c>
      <c r="G203" s="46">
        <v>555.72</v>
      </c>
      <c r="H203" s="47">
        <f t="shared" si="9"/>
        <v>131.09</v>
      </c>
      <c r="I203" s="48">
        <f t="shared" si="7"/>
        <v>686.81000000000006</v>
      </c>
      <c r="J203" s="49"/>
    </row>
    <row r="204" spans="1:10" ht="27.75" customHeight="1" x14ac:dyDescent="0.25">
      <c r="A204" s="41">
        <v>191</v>
      </c>
      <c r="B204" s="42" t="s">
        <v>42</v>
      </c>
      <c r="C204" s="43" t="s">
        <v>22</v>
      </c>
      <c r="D204" s="44">
        <v>1042</v>
      </c>
      <c r="E204" s="45">
        <f t="shared" si="8"/>
        <v>6.1959999999999997</v>
      </c>
      <c r="F204" s="46">
        <v>15</v>
      </c>
      <c r="G204" s="46">
        <v>185.88</v>
      </c>
      <c r="H204" s="47">
        <f t="shared" si="9"/>
        <v>43.85</v>
      </c>
      <c r="I204" s="48">
        <f t="shared" si="7"/>
        <v>229.73</v>
      </c>
      <c r="J204" s="49"/>
    </row>
    <row r="205" spans="1:10" ht="27.75" customHeight="1" x14ac:dyDescent="0.25">
      <c r="A205" s="41">
        <v>192</v>
      </c>
      <c r="B205" s="42" t="s">
        <v>42</v>
      </c>
      <c r="C205" s="43" t="s">
        <v>22</v>
      </c>
      <c r="D205" s="44">
        <v>1062</v>
      </c>
      <c r="E205" s="45">
        <f t="shared" si="8"/>
        <v>6.3150000000000004</v>
      </c>
      <c r="F205" s="46">
        <v>52</v>
      </c>
      <c r="G205" s="46">
        <v>656.76</v>
      </c>
      <c r="H205" s="47">
        <f t="shared" si="9"/>
        <v>154.93</v>
      </c>
      <c r="I205" s="48">
        <f t="shared" si="7"/>
        <v>811.69</v>
      </c>
      <c r="J205" s="49"/>
    </row>
    <row r="206" spans="1:10" ht="27.75" customHeight="1" x14ac:dyDescent="0.25">
      <c r="A206" s="41">
        <v>193</v>
      </c>
      <c r="B206" s="42" t="s">
        <v>42</v>
      </c>
      <c r="C206" s="43" t="s">
        <v>22</v>
      </c>
      <c r="D206" s="44">
        <v>1082</v>
      </c>
      <c r="E206" s="45">
        <f t="shared" si="8"/>
        <v>6.4340000000000002</v>
      </c>
      <c r="F206" s="46">
        <v>43</v>
      </c>
      <c r="G206" s="46">
        <v>553.32000000000005</v>
      </c>
      <c r="H206" s="47">
        <f t="shared" si="9"/>
        <v>130.53</v>
      </c>
      <c r="I206" s="48">
        <f t="shared" ref="I206:I269" si="10">G206+H206</f>
        <v>683.85</v>
      </c>
      <c r="J206" s="49"/>
    </row>
    <row r="207" spans="1:10" ht="27.75" customHeight="1" x14ac:dyDescent="0.25">
      <c r="A207" s="41">
        <v>194</v>
      </c>
      <c r="B207" s="42" t="s">
        <v>42</v>
      </c>
      <c r="C207" s="43" t="s">
        <v>22</v>
      </c>
      <c r="D207" s="44">
        <v>1082</v>
      </c>
      <c r="E207" s="45">
        <f t="shared" ref="E207:E270" si="11">ROUND(D207/$E$10,3)</f>
        <v>6.4340000000000002</v>
      </c>
      <c r="F207" s="46">
        <v>101</v>
      </c>
      <c r="G207" s="46">
        <v>1299.67</v>
      </c>
      <c r="H207" s="47">
        <f t="shared" ref="H207:H270" si="12">ROUND(G207*0.2359,2)</f>
        <v>306.58999999999997</v>
      </c>
      <c r="I207" s="48">
        <f t="shared" si="10"/>
        <v>1606.26</v>
      </c>
      <c r="J207" s="49"/>
    </row>
    <row r="208" spans="1:10" ht="27.75" customHeight="1" x14ac:dyDescent="0.25">
      <c r="A208" s="41">
        <v>195</v>
      </c>
      <c r="B208" s="42" t="s">
        <v>42</v>
      </c>
      <c r="C208" s="43" t="s">
        <v>22</v>
      </c>
      <c r="D208" s="44">
        <v>1042</v>
      </c>
      <c r="E208" s="45">
        <f t="shared" si="11"/>
        <v>6.1959999999999997</v>
      </c>
      <c r="F208" s="46">
        <v>100</v>
      </c>
      <c r="G208" s="46">
        <v>1239.2</v>
      </c>
      <c r="H208" s="47">
        <f t="shared" si="12"/>
        <v>292.33</v>
      </c>
      <c r="I208" s="48">
        <f t="shared" si="10"/>
        <v>1531.53</v>
      </c>
      <c r="J208" s="49"/>
    </row>
    <row r="209" spans="1:10" ht="27.75" customHeight="1" x14ac:dyDescent="0.25">
      <c r="A209" s="41">
        <v>196</v>
      </c>
      <c r="B209" s="42" t="s">
        <v>42</v>
      </c>
      <c r="C209" s="43" t="s">
        <v>39</v>
      </c>
      <c r="D209" s="44">
        <v>863</v>
      </c>
      <c r="E209" s="45">
        <f t="shared" si="11"/>
        <v>5.1319999999999997</v>
      </c>
      <c r="F209" s="46">
        <v>45</v>
      </c>
      <c r="G209" s="46">
        <v>461.88</v>
      </c>
      <c r="H209" s="47">
        <f t="shared" si="12"/>
        <v>108.96</v>
      </c>
      <c r="I209" s="48">
        <f t="shared" si="10"/>
        <v>570.84</v>
      </c>
      <c r="J209" s="49"/>
    </row>
    <row r="210" spans="1:10" ht="27.75" customHeight="1" x14ac:dyDescent="0.25">
      <c r="A210" s="41">
        <v>197</v>
      </c>
      <c r="B210" s="42" t="s">
        <v>42</v>
      </c>
      <c r="C210" s="43" t="s">
        <v>22</v>
      </c>
      <c r="D210" s="44">
        <v>1002</v>
      </c>
      <c r="E210" s="45">
        <f t="shared" si="11"/>
        <v>5.9580000000000002</v>
      </c>
      <c r="F210" s="46">
        <v>28</v>
      </c>
      <c r="G210" s="46">
        <v>333.65</v>
      </c>
      <c r="H210" s="47">
        <f t="shared" si="12"/>
        <v>78.709999999999994</v>
      </c>
      <c r="I210" s="48">
        <f t="shared" si="10"/>
        <v>412.35999999999996</v>
      </c>
      <c r="J210" s="49"/>
    </row>
    <row r="211" spans="1:10" ht="27.75" customHeight="1" x14ac:dyDescent="0.25">
      <c r="A211" s="41">
        <v>198</v>
      </c>
      <c r="B211" s="42" t="s">
        <v>42</v>
      </c>
      <c r="C211" s="43" t="s">
        <v>39</v>
      </c>
      <c r="D211" s="44">
        <v>863</v>
      </c>
      <c r="E211" s="45">
        <f t="shared" si="11"/>
        <v>5.1319999999999997</v>
      </c>
      <c r="F211" s="46">
        <v>14</v>
      </c>
      <c r="G211" s="46">
        <v>143.69999999999999</v>
      </c>
      <c r="H211" s="47">
        <f t="shared" si="12"/>
        <v>33.9</v>
      </c>
      <c r="I211" s="48">
        <f t="shared" si="10"/>
        <v>177.6</v>
      </c>
      <c r="J211" s="49"/>
    </row>
    <row r="212" spans="1:10" ht="27.75" customHeight="1" x14ac:dyDescent="0.25">
      <c r="A212" s="41">
        <v>199</v>
      </c>
      <c r="B212" s="42" t="s">
        <v>42</v>
      </c>
      <c r="C212" s="43" t="s">
        <v>22</v>
      </c>
      <c r="D212" s="44">
        <v>1002</v>
      </c>
      <c r="E212" s="45">
        <f t="shared" si="11"/>
        <v>5.9580000000000002</v>
      </c>
      <c r="F212" s="46">
        <v>114</v>
      </c>
      <c r="G212" s="46">
        <v>1358.42</v>
      </c>
      <c r="H212" s="47">
        <f t="shared" si="12"/>
        <v>320.45</v>
      </c>
      <c r="I212" s="48">
        <f t="shared" si="10"/>
        <v>1678.8700000000001</v>
      </c>
      <c r="J212" s="49"/>
    </row>
    <row r="213" spans="1:10" ht="27.75" customHeight="1" x14ac:dyDescent="0.25">
      <c r="A213" s="41">
        <v>200</v>
      </c>
      <c r="B213" s="42" t="s">
        <v>42</v>
      </c>
      <c r="C213" s="43" t="s">
        <v>39</v>
      </c>
      <c r="D213" s="44">
        <v>863</v>
      </c>
      <c r="E213" s="45">
        <f t="shared" si="11"/>
        <v>5.1319999999999997</v>
      </c>
      <c r="F213" s="46">
        <v>28</v>
      </c>
      <c r="G213" s="46">
        <v>287.39</v>
      </c>
      <c r="H213" s="47">
        <f t="shared" si="12"/>
        <v>67.8</v>
      </c>
      <c r="I213" s="48">
        <f t="shared" si="10"/>
        <v>355.19</v>
      </c>
      <c r="J213" s="49"/>
    </row>
    <row r="214" spans="1:10" ht="27.75" customHeight="1" x14ac:dyDescent="0.25">
      <c r="A214" s="41">
        <v>201</v>
      </c>
      <c r="B214" s="42" t="s">
        <v>42</v>
      </c>
      <c r="C214" s="43" t="s">
        <v>22</v>
      </c>
      <c r="D214" s="44">
        <v>1002</v>
      </c>
      <c r="E214" s="45">
        <f t="shared" si="11"/>
        <v>5.9580000000000002</v>
      </c>
      <c r="F214" s="46">
        <v>20</v>
      </c>
      <c r="G214" s="46">
        <v>238.32</v>
      </c>
      <c r="H214" s="47">
        <f t="shared" si="12"/>
        <v>56.22</v>
      </c>
      <c r="I214" s="48">
        <f t="shared" si="10"/>
        <v>294.53999999999996</v>
      </c>
      <c r="J214" s="49"/>
    </row>
    <row r="215" spans="1:10" ht="27.75" customHeight="1" x14ac:dyDescent="0.25">
      <c r="A215" s="41">
        <v>202</v>
      </c>
      <c r="B215" s="42" t="s">
        <v>42</v>
      </c>
      <c r="C215" s="43" t="s">
        <v>22</v>
      </c>
      <c r="D215" s="44">
        <v>1002</v>
      </c>
      <c r="E215" s="45">
        <f t="shared" si="11"/>
        <v>5.9580000000000002</v>
      </c>
      <c r="F215" s="46">
        <v>101</v>
      </c>
      <c r="G215" s="46">
        <v>1203.52</v>
      </c>
      <c r="H215" s="47">
        <f t="shared" si="12"/>
        <v>283.91000000000003</v>
      </c>
      <c r="I215" s="48">
        <f t="shared" si="10"/>
        <v>1487.43</v>
      </c>
      <c r="J215" s="49"/>
    </row>
    <row r="216" spans="1:10" ht="27.75" customHeight="1" x14ac:dyDescent="0.25">
      <c r="A216" s="41">
        <v>203</v>
      </c>
      <c r="B216" s="42" t="s">
        <v>42</v>
      </c>
      <c r="C216" s="43" t="s">
        <v>39</v>
      </c>
      <c r="D216" s="44">
        <v>863</v>
      </c>
      <c r="E216" s="45">
        <f t="shared" si="11"/>
        <v>5.1319999999999997</v>
      </c>
      <c r="F216" s="46">
        <v>28</v>
      </c>
      <c r="G216" s="46">
        <v>287.39</v>
      </c>
      <c r="H216" s="47">
        <f t="shared" si="12"/>
        <v>67.8</v>
      </c>
      <c r="I216" s="48">
        <f t="shared" si="10"/>
        <v>355.19</v>
      </c>
      <c r="J216" s="49"/>
    </row>
    <row r="217" spans="1:10" ht="27.75" customHeight="1" x14ac:dyDescent="0.25">
      <c r="A217" s="41">
        <v>204</v>
      </c>
      <c r="B217" s="42" t="s">
        <v>42</v>
      </c>
      <c r="C217" s="43" t="s">
        <v>22</v>
      </c>
      <c r="D217" s="44">
        <v>1002</v>
      </c>
      <c r="E217" s="45">
        <f t="shared" si="11"/>
        <v>5.9580000000000002</v>
      </c>
      <c r="F217" s="46">
        <v>15</v>
      </c>
      <c r="G217" s="46">
        <v>178.74</v>
      </c>
      <c r="H217" s="47">
        <f t="shared" si="12"/>
        <v>42.16</v>
      </c>
      <c r="I217" s="48">
        <f t="shared" si="10"/>
        <v>220.9</v>
      </c>
      <c r="J217" s="49"/>
    </row>
    <row r="218" spans="1:10" ht="27.75" customHeight="1" x14ac:dyDescent="0.25">
      <c r="A218" s="41">
        <v>205</v>
      </c>
      <c r="B218" s="42" t="s">
        <v>42</v>
      </c>
      <c r="C218" s="43" t="s">
        <v>22</v>
      </c>
      <c r="D218" s="44">
        <v>982</v>
      </c>
      <c r="E218" s="45">
        <f t="shared" si="11"/>
        <v>5.8390000000000004</v>
      </c>
      <c r="F218" s="46">
        <v>32</v>
      </c>
      <c r="G218" s="46">
        <v>373.7</v>
      </c>
      <c r="H218" s="47">
        <f t="shared" si="12"/>
        <v>88.16</v>
      </c>
      <c r="I218" s="48">
        <f t="shared" si="10"/>
        <v>461.86</v>
      </c>
      <c r="J218" s="49"/>
    </row>
    <row r="219" spans="1:10" ht="27.75" customHeight="1" x14ac:dyDescent="0.25">
      <c r="A219" s="41">
        <v>206</v>
      </c>
      <c r="B219" s="42" t="s">
        <v>42</v>
      </c>
      <c r="C219" s="43" t="s">
        <v>39</v>
      </c>
      <c r="D219" s="44">
        <v>843</v>
      </c>
      <c r="E219" s="45">
        <f t="shared" si="11"/>
        <v>5.0129999999999999</v>
      </c>
      <c r="F219" s="46">
        <v>61</v>
      </c>
      <c r="G219" s="46">
        <v>611.59</v>
      </c>
      <c r="H219" s="47">
        <f t="shared" si="12"/>
        <v>144.27000000000001</v>
      </c>
      <c r="I219" s="48">
        <f t="shared" si="10"/>
        <v>755.86</v>
      </c>
      <c r="J219" s="49"/>
    </row>
    <row r="220" spans="1:10" ht="27.75" customHeight="1" x14ac:dyDescent="0.25">
      <c r="A220" s="41">
        <v>207</v>
      </c>
      <c r="B220" s="42" t="s">
        <v>42</v>
      </c>
      <c r="C220" s="43" t="s">
        <v>39</v>
      </c>
      <c r="D220" s="44">
        <v>843</v>
      </c>
      <c r="E220" s="45">
        <f t="shared" si="11"/>
        <v>5.0129999999999999</v>
      </c>
      <c r="F220" s="46">
        <v>15</v>
      </c>
      <c r="G220" s="46">
        <v>150.38999999999999</v>
      </c>
      <c r="H220" s="47">
        <f t="shared" si="12"/>
        <v>35.479999999999997</v>
      </c>
      <c r="I220" s="48">
        <f t="shared" si="10"/>
        <v>185.86999999999998</v>
      </c>
      <c r="J220" s="49"/>
    </row>
    <row r="221" spans="1:10" ht="27.75" customHeight="1" x14ac:dyDescent="0.25">
      <c r="A221" s="41">
        <v>208</v>
      </c>
      <c r="B221" s="42" t="s">
        <v>42</v>
      </c>
      <c r="C221" s="43" t="s">
        <v>39</v>
      </c>
      <c r="D221" s="44">
        <v>843</v>
      </c>
      <c r="E221" s="45">
        <f t="shared" si="11"/>
        <v>5.0129999999999999</v>
      </c>
      <c r="F221" s="46">
        <v>42</v>
      </c>
      <c r="G221" s="46">
        <v>421.09</v>
      </c>
      <c r="H221" s="47">
        <f t="shared" si="12"/>
        <v>99.34</v>
      </c>
      <c r="I221" s="48">
        <f t="shared" si="10"/>
        <v>520.42999999999995</v>
      </c>
      <c r="J221" s="49"/>
    </row>
    <row r="222" spans="1:10" ht="27.75" customHeight="1" x14ac:dyDescent="0.25">
      <c r="A222" s="41">
        <v>209</v>
      </c>
      <c r="B222" s="42" t="s">
        <v>42</v>
      </c>
      <c r="C222" s="43" t="s">
        <v>36</v>
      </c>
      <c r="D222" s="44">
        <v>869</v>
      </c>
      <c r="E222" s="45">
        <f t="shared" si="11"/>
        <v>5.1669999999999998</v>
      </c>
      <c r="F222" s="46">
        <v>43</v>
      </c>
      <c r="G222" s="46">
        <v>444.36</v>
      </c>
      <c r="H222" s="47">
        <f t="shared" si="12"/>
        <v>104.82</v>
      </c>
      <c r="I222" s="48">
        <f t="shared" si="10"/>
        <v>549.18000000000006</v>
      </c>
      <c r="J222" s="49"/>
    </row>
    <row r="223" spans="1:10" ht="27.75" customHeight="1" x14ac:dyDescent="0.25">
      <c r="A223" s="41">
        <v>210</v>
      </c>
      <c r="B223" s="42" t="s">
        <v>42</v>
      </c>
      <c r="C223" s="43" t="s">
        <v>39</v>
      </c>
      <c r="D223" s="44">
        <v>823</v>
      </c>
      <c r="E223" s="45">
        <f t="shared" si="11"/>
        <v>4.8940000000000001</v>
      </c>
      <c r="F223" s="46">
        <v>30.5</v>
      </c>
      <c r="G223" s="46">
        <v>298.52999999999997</v>
      </c>
      <c r="H223" s="47">
        <f t="shared" si="12"/>
        <v>70.42</v>
      </c>
      <c r="I223" s="48">
        <f t="shared" si="10"/>
        <v>368.95</v>
      </c>
      <c r="J223" s="49"/>
    </row>
    <row r="224" spans="1:10" ht="27.75" customHeight="1" x14ac:dyDescent="0.25">
      <c r="A224" s="41">
        <v>211</v>
      </c>
      <c r="B224" s="42" t="s">
        <v>42</v>
      </c>
      <c r="C224" s="43" t="s">
        <v>39</v>
      </c>
      <c r="D224" s="44">
        <v>823</v>
      </c>
      <c r="E224" s="45">
        <f t="shared" si="11"/>
        <v>4.8940000000000001</v>
      </c>
      <c r="F224" s="46">
        <v>51.5</v>
      </c>
      <c r="G224" s="46">
        <v>504.08</v>
      </c>
      <c r="H224" s="47">
        <f t="shared" si="12"/>
        <v>118.91</v>
      </c>
      <c r="I224" s="48">
        <f t="shared" si="10"/>
        <v>622.99</v>
      </c>
      <c r="J224" s="49"/>
    </row>
    <row r="225" spans="1:10" ht="27.75" customHeight="1" x14ac:dyDescent="0.25">
      <c r="A225" s="41">
        <v>212</v>
      </c>
      <c r="B225" s="42" t="s">
        <v>44</v>
      </c>
      <c r="C225" s="43" t="s">
        <v>36</v>
      </c>
      <c r="D225" s="44">
        <v>929</v>
      </c>
      <c r="E225" s="45">
        <f t="shared" si="11"/>
        <v>5.524</v>
      </c>
      <c r="F225" s="46">
        <v>25</v>
      </c>
      <c r="G225" s="46">
        <v>276.2</v>
      </c>
      <c r="H225" s="47">
        <f t="shared" si="12"/>
        <v>65.16</v>
      </c>
      <c r="I225" s="48">
        <f t="shared" si="10"/>
        <v>341.36</v>
      </c>
      <c r="J225" s="49"/>
    </row>
    <row r="226" spans="1:10" ht="27.75" customHeight="1" x14ac:dyDescent="0.25">
      <c r="A226" s="41">
        <v>213</v>
      </c>
      <c r="B226" s="42" t="s">
        <v>44</v>
      </c>
      <c r="C226" s="43" t="s">
        <v>22</v>
      </c>
      <c r="D226" s="44">
        <v>1062</v>
      </c>
      <c r="E226" s="45">
        <f t="shared" si="11"/>
        <v>6.3150000000000004</v>
      </c>
      <c r="F226" s="46">
        <v>42</v>
      </c>
      <c r="G226" s="46">
        <v>530.46</v>
      </c>
      <c r="H226" s="47">
        <f t="shared" si="12"/>
        <v>125.14</v>
      </c>
      <c r="I226" s="48">
        <f t="shared" si="10"/>
        <v>655.6</v>
      </c>
      <c r="J226" s="49"/>
    </row>
    <row r="227" spans="1:10" ht="27.75" customHeight="1" x14ac:dyDescent="0.25">
      <c r="A227" s="41">
        <v>214</v>
      </c>
      <c r="B227" s="42" t="s">
        <v>44</v>
      </c>
      <c r="C227" s="43" t="s">
        <v>20</v>
      </c>
      <c r="D227" s="44">
        <v>1185</v>
      </c>
      <c r="E227" s="45">
        <f t="shared" si="11"/>
        <v>7.0460000000000003</v>
      </c>
      <c r="F227" s="46">
        <v>60</v>
      </c>
      <c r="G227" s="46">
        <v>845.52</v>
      </c>
      <c r="H227" s="47">
        <f t="shared" si="12"/>
        <v>199.46</v>
      </c>
      <c r="I227" s="48">
        <f t="shared" si="10"/>
        <v>1044.98</v>
      </c>
      <c r="J227" s="49"/>
    </row>
    <row r="228" spans="1:10" ht="27.75" customHeight="1" x14ac:dyDescent="0.25">
      <c r="A228" s="41">
        <v>215</v>
      </c>
      <c r="B228" s="42" t="s">
        <v>44</v>
      </c>
      <c r="C228" s="43" t="s">
        <v>22</v>
      </c>
      <c r="D228" s="44">
        <v>1062</v>
      </c>
      <c r="E228" s="45">
        <f t="shared" si="11"/>
        <v>6.3150000000000004</v>
      </c>
      <c r="F228" s="46">
        <v>38</v>
      </c>
      <c r="G228" s="46">
        <v>479.94</v>
      </c>
      <c r="H228" s="47">
        <f t="shared" si="12"/>
        <v>113.22</v>
      </c>
      <c r="I228" s="48">
        <f t="shared" si="10"/>
        <v>593.16</v>
      </c>
      <c r="J228" s="49"/>
    </row>
    <row r="229" spans="1:10" ht="27.75" customHeight="1" x14ac:dyDescent="0.25">
      <c r="A229" s="41">
        <v>216</v>
      </c>
      <c r="B229" s="42" t="s">
        <v>44</v>
      </c>
      <c r="C229" s="43" t="s">
        <v>20</v>
      </c>
      <c r="D229" s="44">
        <v>1163</v>
      </c>
      <c r="E229" s="45">
        <f t="shared" si="11"/>
        <v>6.9160000000000004</v>
      </c>
      <c r="F229" s="46">
        <v>77.5</v>
      </c>
      <c r="G229" s="46">
        <v>1071.98</v>
      </c>
      <c r="H229" s="47">
        <f t="shared" si="12"/>
        <v>252.88</v>
      </c>
      <c r="I229" s="48">
        <f t="shared" si="10"/>
        <v>1324.8600000000001</v>
      </c>
      <c r="J229" s="49"/>
    </row>
    <row r="230" spans="1:10" ht="27.75" customHeight="1" x14ac:dyDescent="0.25">
      <c r="A230" s="41">
        <v>217</v>
      </c>
      <c r="B230" s="42" t="s">
        <v>44</v>
      </c>
      <c r="C230" s="43" t="s">
        <v>22</v>
      </c>
      <c r="D230" s="44">
        <v>1062</v>
      </c>
      <c r="E230" s="45">
        <f t="shared" si="11"/>
        <v>6.3150000000000004</v>
      </c>
      <c r="F230" s="46">
        <v>65.5</v>
      </c>
      <c r="G230" s="46">
        <v>827.27</v>
      </c>
      <c r="H230" s="47">
        <f t="shared" si="12"/>
        <v>195.15</v>
      </c>
      <c r="I230" s="48">
        <f t="shared" si="10"/>
        <v>1022.42</v>
      </c>
      <c r="J230" s="49"/>
    </row>
    <row r="231" spans="1:10" ht="27.75" customHeight="1" x14ac:dyDescent="0.25">
      <c r="A231" s="41">
        <v>218</v>
      </c>
      <c r="B231" s="42" t="s">
        <v>44</v>
      </c>
      <c r="C231" s="43" t="s">
        <v>20</v>
      </c>
      <c r="D231" s="44">
        <v>1163</v>
      </c>
      <c r="E231" s="45">
        <f t="shared" si="11"/>
        <v>6.9160000000000004</v>
      </c>
      <c r="F231" s="46">
        <v>70</v>
      </c>
      <c r="G231" s="46">
        <v>968.24</v>
      </c>
      <c r="H231" s="47">
        <f t="shared" si="12"/>
        <v>228.41</v>
      </c>
      <c r="I231" s="48">
        <f t="shared" si="10"/>
        <v>1196.6500000000001</v>
      </c>
      <c r="J231" s="49"/>
    </row>
    <row r="232" spans="1:10" ht="27.75" customHeight="1" x14ac:dyDescent="0.25">
      <c r="A232" s="41">
        <v>219</v>
      </c>
      <c r="B232" s="42" t="s">
        <v>44</v>
      </c>
      <c r="C232" s="43" t="s">
        <v>22</v>
      </c>
      <c r="D232" s="44">
        <v>1062</v>
      </c>
      <c r="E232" s="45">
        <f t="shared" si="11"/>
        <v>6.3150000000000004</v>
      </c>
      <c r="F232" s="46">
        <v>56</v>
      </c>
      <c r="G232" s="46">
        <v>707.28</v>
      </c>
      <c r="H232" s="47">
        <f t="shared" si="12"/>
        <v>166.85</v>
      </c>
      <c r="I232" s="48">
        <f t="shared" si="10"/>
        <v>874.13</v>
      </c>
      <c r="J232" s="49"/>
    </row>
    <row r="233" spans="1:10" ht="27.75" customHeight="1" x14ac:dyDescent="0.25">
      <c r="A233" s="41">
        <v>220</v>
      </c>
      <c r="B233" s="42" t="s">
        <v>44</v>
      </c>
      <c r="C233" s="43" t="s">
        <v>22</v>
      </c>
      <c r="D233" s="44">
        <v>1082</v>
      </c>
      <c r="E233" s="45">
        <f t="shared" si="11"/>
        <v>6.4340000000000002</v>
      </c>
      <c r="F233" s="46">
        <v>54.5</v>
      </c>
      <c r="G233" s="46">
        <v>701.31</v>
      </c>
      <c r="H233" s="47">
        <f t="shared" si="12"/>
        <v>165.44</v>
      </c>
      <c r="I233" s="48">
        <f t="shared" si="10"/>
        <v>866.75</v>
      </c>
      <c r="J233" s="49"/>
    </row>
    <row r="234" spans="1:10" ht="27.75" customHeight="1" x14ac:dyDescent="0.25">
      <c r="A234" s="41">
        <v>221</v>
      </c>
      <c r="B234" s="42" t="s">
        <v>44</v>
      </c>
      <c r="C234" s="43" t="s">
        <v>36</v>
      </c>
      <c r="D234" s="44">
        <v>929</v>
      </c>
      <c r="E234" s="45">
        <f t="shared" si="11"/>
        <v>5.524</v>
      </c>
      <c r="F234" s="46">
        <v>42</v>
      </c>
      <c r="G234" s="46">
        <v>464.02</v>
      </c>
      <c r="H234" s="47">
        <f t="shared" si="12"/>
        <v>109.46</v>
      </c>
      <c r="I234" s="48">
        <f t="shared" si="10"/>
        <v>573.48</v>
      </c>
      <c r="J234" s="49"/>
    </row>
    <row r="235" spans="1:10" ht="27.75" customHeight="1" x14ac:dyDescent="0.25">
      <c r="A235" s="41">
        <v>222</v>
      </c>
      <c r="B235" s="42" t="s">
        <v>44</v>
      </c>
      <c r="C235" s="43" t="s">
        <v>36</v>
      </c>
      <c r="D235" s="44">
        <v>949</v>
      </c>
      <c r="E235" s="45">
        <f t="shared" si="11"/>
        <v>5.6429999999999998</v>
      </c>
      <c r="F235" s="46">
        <v>57</v>
      </c>
      <c r="G235" s="46">
        <v>643.29999999999995</v>
      </c>
      <c r="H235" s="47">
        <f t="shared" si="12"/>
        <v>151.75</v>
      </c>
      <c r="I235" s="48">
        <f t="shared" si="10"/>
        <v>795.05</v>
      </c>
      <c r="J235" s="49"/>
    </row>
    <row r="236" spans="1:10" ht="27.75" customHeight="1" x14ac:dyDescent="0.25">
      <c r="A236" s="41">
        <v>223</v>
      </c>
      <c r="B236" s="42" t="s">
        <v>44</v>
      </c>
      <c r="C236" s="43" t="s">
        <v>22</v>
      </c>
      <c r="D236" s="44">
        <v>1042</v>
      </c>
      <c r="E236" s="45">
        <f t="shared" si="11"/>
        <v>6.1959999999999997</v>
      </c>
      <c r="F236" s="46">
        <v>28</v>
      </c>
      <c r="G236" s="46">
        <v>346.98</v>
      </c>
      <c r="H236" s="47">
        <f t="shared" si="12"/>
        <v>81.849999999999994</v>
      </c>
      <c r="I236" s="48">
        <f t="shared" si="10"/>
        <v>428.83000000000004</v>
      </c>
      <c r="J236" s="49"/>
    </row>
    <row r="237" spans="1:10" ht="27.75" customHeight="1" x14ac:dyDescent="0.25">
      <c r="A237" s="41">
        <v>224</v>
      </c>
      <c r="B237" s="42" t="s">
        <v>44</v>
      </c>
      <c r="C237" s="43" t="s">
        <v>36</v>
      </c>
      <c r="D237" s="44">
        <v>909</v>
      </c>
      <c r="E237" s="45">
        <f t="shared" si="11"/>
        <v>5.4050000000000002</v>
      </c>
      <c r="F237" s="46">
        <v>14</v>
      </c>
      <c r="G237" s="46">
        <v>151.34</v>
      </c>
      <c r="H237" s="47">
        <f t="shared" si="12"/>
        <v>35.700000000000003</v>
      </c>
      <c r="I237" s="48">
        <f t="shared" si="10"/>
        <v>187.04000000000002</v>
      </c>
      <c r="J237" s="49"/>
    </row>
    <row r="238" spans="1:10" ht="27.75" customHeight="1" x14ac:dyDescent="0.25">
      <c r="A238" s="41">
        <v>225</v>
      </c>
      <c r="B238" s="42" t="s">
        <v>44</v>
      </c>
      <c r="C238" s="43" t="s">
        <v>22</v>
      </c>
      <c r="D238" s="44">
        <v>1022</v>
      </c>
      <c r="E238" s="45">
        <f t="shared" si="11"/>
        <v>6.077</v>
      </c>
      <c r="F238" s="46">
        <v>58</v>
      </c>
      <c r="G238" s="46">
        <v>704.93</v>
      </c>
      <c r="H238" s="47">
        <f t="shared" si="12"/>
        <v>166.29</v>
      </c>
      <c r="I238" s="48">
        <f t="shared" si="10"/>
        <v>871.21999999999991</v>
      </c>
      <c r="J238" s="49"/>
    </row>
    <row r="239" spans="1:10" ht="27.75" customHeight="1" x14ac:dyDescent="0.25">
      <c r="A239" s="41">
        <v>226</v>
      </c>
      <c r="B239" s="42" t="s">
        <v>44</v>
      </c>
      <c r="C239" s="43" t="s">
        <v>22</v>
      </c>
      <c r="D239" s="44">
        <v>1022</v>
      </c>
      <c r="E239" s="45">
        <f t="shared" si="11"/>
        <v>6.077</v>
      </c>
      <c r="F239" s="46">
        <v>73</v>
      </c>
      <c r="G239" s="46">
        <v>887.24</v>
      </c>
      <c r="H239" s="47">
        <f t="shared" si="12"/>
        <v>209.3</v>
      </c>
      <c r="I239" s="48">
        <f t="shared" si="10"/>
        <v>1096.54</v>
      </c>
      <c r="J239" s="49"/>
    </row>
    <row r="240" spans="1:10" ht="27.75" customHeight="1" x14ac:dyDescent="0.25">
      <c r="A240" s="41">
        <v>227</v>
      </c>
      <c r="B240" s="42" t="s">
        <v>44</v>
      </c>
      <c r="C240" s="43" t="s">
        <v>22</v>
      </c>
      <c r="D240" s="44">
        <v>1125</v>
      </c>
      <c r="E240" s="45">
        <f t="shared" si="11"/>
        <v>6.69</v>
      </c>
      <c r="F240" s="46">
        <v>14</v>
      </c>
      <c r="G240" s="46">
        <v>187.32</v>
      </c>
      <c r="H240" s="47">
        <f t="shared" si="12"/>
        <v>44.19</v>
      </c>
      <c r="I240" s="48">
        <f t="shared" si="10"/>
        <v>231.51</v>
      </c>
      <c r="J240" s="49"/>
    </row>
    <row r="241" spans="1:10" ht="27.75" customHeight="1" x14ac:dyDescent="0.25">
      <c r="A241" s="41">
        <v>228</v>
      </c>
      <c r="B241" s="42" t="s">
        <v>44</v>
      </c>
      <c r="C241" s="43" t="s">
        <v>22</v>
      </c>
      <c r="D241" s="44">
        <v>1062</v>
      </c>
      <c r="E241" s="45">
        <f t="shared" si="11"/>
        <v>6.3150000000000004</v>
      </c>
      <c r="F241" s="46">
        <v>60</v>
      </c>
      <c r="G241" s="46">
        <v>757.8</v>
      </c>
      <c r="H241" s="47">
        <f t="shared" si="12"/>
        <v>178.77</v>
      </c>
      <c r="I241" s="48">
        <f t="shared" si="10"/>
        <v>936.56999999999994</v>
      </c>
      <c r="J241" s="49"/>
    </row>
    <row r="242" spans="1:10" ht="27.75" customHeight="1" x14ac:dyDescent="0.25">
      <c r="A242" s="41">
        <v>229</v>
      </c>
      <c r="B242" s="42" t="s">
        <v>44</v>
      </c>
      <c r="C242" s="43" t="s">
        <v>22</v>
      </c>
      <c r="D242" s="44">
        <v>1062</v>
      </c>
      <c r="E242" s="45">
        <f t="shared" si="11"/>
        <v>6.3150000000000004</v>
      </c>
      <c r="F242" s="46">
        <v>104</v>
      </c>
      <c r="G242" s="46">
        <v>1313.52</v>
      </c>
      <c r="H242" s="47">
        <f t="shared" si="12"/>
        <v>309.86</v>
      </c>
      <c r="I242" s="48">
        <f t="shared" si="10"/>
        <v>1623.38</v>
      </c>
      <c r="J242" s="49"/>
    </row>
    <row r="243" spans="1:10" ht="27.75" customHeight="1" x14ac:dyDescent="0.25">
      <c r="A243" s="41">
        <v>230</v>
      </c>
      <c r="B243" s="42" t="s">
        <v>44</v>
      </c>
      <c r="C243" s="43" t="s">
        <v>22</v>
      </c>
      <c r="D243" s="44">
        <v>1042</v>
      </c>
      <c r="E243" s="45">
        <f t="shared" si="11"/>
        <v>6.1959999999999997</v>
      </c>
      <c r="F243" s="46">
        <v>143.5</v>
      </c>
      <c r="G243" s="46">
        <v>1778.25</v>
      </c>
      <c r="H243" s="47">
        <f t="shared" si="12"/>
        <v>419.49</v>
      </c>
      <c r="I243" s="48">
        <f t="shared" si="10"/>
        <v>2197.7399999999998</v>
      </c>
      <c r="J243" s="49"/>
    </row>
    <row r="244" spans="1:10" ht="27.75" customHeight="1" x14ac:dyDescent="0.25">
      <c r="A244" s="41">
        <v>231</v>
      </c>
      <c r="B244" s="42" t="s">
        <v>44</v>
      </c>
      <c r="C244" s="43" t="s">
        <v>22</v>
      </c>
      <c r="D244" s="44">
        <v>1082</v>
      </c>
      <c r="E244" s="45">
        <f t="shared" si="11"/>
        <v>6.4340000000000002</v>
      </c>
      <c r="F244" s="46">
        <v>59</v>
      </c>
      <c r="G244" s="46">
        <v>759.21</v>
      </c>
      <c r="H244" s="47">
        <f t="shared" si="12"/>
        <v>179.1</v>
      </c>
      <c r="I244" s="48">
        <f t="shared" si="10"/>
        <v>938.31000000000006</v>
      </c>
      <c r="J244" s="49"/>
    </row>
    <row r="245" spans="1:10" ht="27.75" customHeight="1" x14ac:dyDescent="0.25">
      <c r="A245" s="41">
        <v>232</v>
      </c>
      <c r="B245" s="42" t="s">
        <v>44</v>
      </c>
      <c r="C245" s="43" t="s">
        <v>22</v>
      </c>
      <c r="D245" s="44">
        <v>1082</v>
      </c>
      <c r="E245" s="45">
        <f t="shared" si="11"/>
        <v>6.4340000000000002</v>
      </c>
      <c r="F245" s="46">
        <v>86</v>
      </c>
      <c r="G245" s="46">
        <v>1106.6500000000001</v>
      </c>
      <c r="H245" s="47">
        <f t="shared" si="12"/>
        <v>261.06</v>
      </c>
      <c r="I245" s="48">
        <f t="shared" si="10"/>
        <v>1367.71</v>
      </c>
      <c r="J245" s="49"/>
    </row>
    <row r="246" spans="1:10" ht="27.75" customHeight="1" x14ac:dyDescent="0.25">
      <c r="A246" s="41">
        <v>233</v>
      </c>
      <c r="B246" s="42" t="s">
        <v>44</v>
      </c>
      <c r="C246" s="43" t="s">
        <v>22</v>
      </c>
      <c r="D246" s="44">
        <v>1082</v>
      </c>
      <c r="E246" s="45">
        <f t="shared" si="11"/>
        <v>6.4340000000000002</v>
      </c>
      <c r="F246" s="46">
        <v>12.5</v>
      </c>
      <c r="G246" s="46">
        <v>160.85</v>
      </c>
      <c r="H246" s="47">
        <f t="shared" si="12"/>
        <v>37.94</v>
      </c>
      <c r="I246" s="48">
        <f t="shared" si="10"/>
        <v>198.79</v>
      </c>
      <c r="J246" s="49"/>
    </row>
    <row r="247" spans="1:10" ht="27.75" customHeight="1" x14ac:dyDescent="0.25">
      <c r="A247" s="41">
        <v>234</v>
      </c>
      <c r="B247" s="42" t="s">
        <v>44</v>
      </c>
      <c r="C247" s="43" t="s">
        <v>22</v>
      </c>
      <c r="D247" s="44">
        <v>1042</v>
      </c>
      <c r="E247" s="45">
        <f t="shared" si="11"/>
        <v>6.1959999999999997</v>
      </c>
      <c r="F247" s="46">
        <v>52</v>
      </c>
      <c r="G247" s="46">
        <v>644.38</v>
      </c>
      <c r="H247" s="47">
        <f t="shared" si="12"/>
        <v>152.01</v>
      </c>
      <c r="I247" s="48">
        <f t="shared" si="10"/>
        <v>796.39</v>
      </c>
      <c r="J247" s="49"/>
    </row>
    <row r="248" spans="1:10" ht="27.75" customHeight="1" x14ac:dyDescent="0.25">
      <c r="A248" s="41">
        <v>235</v>
      </c>
      <c r="B248" s="42" t="s">
        <v>44</v>
      </c>
      <c r="C248" s="43" t="s">
        <v>36</v>
      </c>
      <c r="D248" s="44">
        <v>949</v>
      </c>
      <c r="E248" s="45">
        <f t="shared" si="11"/>
        <v>5.6429999999999998</v>
      </c>
      <c r="F248" s="46">
        <v>85</v>
      </c>
      <c r="G248" s="46">
        <v>959.31</v>
      </c>
      <c r="H248" s="47">
        <f t="shared" si="12"/>
        <v>226.3</v>
      </c>
      <c r="I248" s="48">
        <f t="shared" si="10"/>
        <v>1185.6099999999999</v>
      </c>
      <c r="J248" s="49"/>
    </row>
    <row r="249" spans="1:10" ht="27.75" customHeight="1" x14ac:dyDescent="0.25">
      <c r="A249" s="41">
        <v>236</v>
      </c>
      <c r="B249" s="42" t="s">
        <v>44</v>
      </c>
      <c r="C249" s="43" t="s">
        <v>36</v>
      </c>
      <c r="D249" s="44">
        <v>949</v>
      </c>
      <c r="E249" s="45">
        <f t="shared" si="11"/>
        <v>5.6429999999999998</v>
      </c>
      <c r="F249" s="46">
        <v>28</v>
      </c>
      <c r="G249" s="46">
        <v>316.01</v>
      </c>
      <c r="H249" s="47">
        <f t="shared" si="12"/>
        <v>74.55</v>
      </c>
      <c r="I249" s="48">
        <f t="shared" si="10"/>
        <v>390.56</v>
      </c>
      <c r="J249" s="49"/>
    </row>
    <row r="250" spans="1:10" ht="27.75" customHeight="1" x14ac:dyDescent="0.25">
      <c r="A250" s="41">
        <v>237</v>
      </c>
      <c r="B250" s="42" t="s">
        <v>44</v>
      </c>
      <c r="C250" s="43" t="s">
        <v>22</v>
      </c>
      <c r="D250" s="44">
        <v>1042</v>
      </c>
      <c r="E250" s="45">
        <f t="shared" si="11"/>
        <v>6.1959999999999997</v>
      </c>
      <c r="F250" s="46">
        <v>42</v>
      </c>
      <c r="G250" s="46">
        <v>520.46</v>
      </c>
      <c r="H250" s="47">
        <f t="shared" si="12"/>
        <v>122.78</v>
      </c>
      <c r="I250" s="48">
        <f t="shared" si="10"/>
        <v>643.24</v>
      </c>
      <c r="J250" s="49"/>
    </row>
    <row r="251" spans="1:10" ht="27.75" customHeight="1" x14ac:dyDescent="0.25">
      <c r="A251" s="41">
        <v>238</v>
      </c>
      <c r="B251" s="42" t="s">
        <v>44</v>
      </c>
      <c r="C251" s="43" t="s">
        <v>22</v>
      </c>
      <c r="D251" s="44">
        <v>1062</v>
      </c>
      <c r="E251" s="45">
        <f t="shared" si="11"/>
        <v>6.3150000000000004</v>
      </c>
      <c r="F251" s="46">
        <v>86</v>
      </c>
      <c r="G251" s="46">
        <v>1086.18</v>
      </c>
      <c r="H251" s="47">
        <f t="shared" si="12"/>
        <v>256.23</v>
      </c>
      <c r="I251" s="48">
        <f t="shared" si="10"/>
        <v>1342.41</v>
      </c>
      <c r="J251" s="49"/>
    </row>
    <row r="252" spans="1:10" ht="27.75" customHeight="1" x14ac:dyDescent="0.25">
      <c r="A252" s="41">
        <v>239</v>
      </c>
      <c r="B252" s="42" t="s">
        <v>44</v>
      </c>
      <c r="C252" s="43" t="s">
        <v>36</v>
      </c>
      <c r="D252" s="44">
        <v>949</v>
      </c>
      <c r="E252" s="45">
        <f t="shared" si="11"/>
        <v>5.6429999999999998</v>
      </c>
      <c r="F252" s="46">
        <v>56</v>
      </c>
      <c r="G252" s="46">
        <v>632.02</v>
      </c>
      <c r="H252" s="47">
        <f t="shared" si="12"/>
        <v>149.09</v>
      </c>
      <c r="I252" s="48">
        <f t="shared" si="10"/>
        <v>781.11</v>
      </c>
      <c r="J252" s="49"/>
    </row>
    <row r="253" spans="1:10" ht="27.75" customHeight="1" x14ac:dyDescent="0.25">
      <c r="A253" s="41">
        <v>240</v>
      </c>
      <c r="B253" s="42" t="s">
        <v>44</v>
      </c>
      <c r="C253" s="43" t="s">
        <v>20</v>
      </c>
      <c r="D253" s="44">
        <v>1143</v>
      </c>
      <c r="E253" s="45">
        <f t="shared" si="11"/>
        <v>6.7969999999999997</v>
      </c>
      <c r="F253" s="46">
        <v>49</v>
      </c>
      <c r="G253" s="46">
        <v>666.11</v>
      </c>
      <c r="H253" s="47">
        <f t="shared" si="12"/>
        <v>157.13999999999999</v>
      </c>
      <c r="I253" s="48">
        <f t="shared" si="10"/>
        <v>823.25</v>
      </c>
      <c r="J253" s="49"/>
    </row>
    <row r="254" spans="1:10" ht="27.75" customHeight="1" x14ac:dyDescent="0.25">
      <c r="A254" s="41">
        <v>241</v>
      </c>
      <c r="B254" s="42" t="s">
        <v>44</v>
      </c>
      <c r="C254" s="43" t="s">
        <v>36</v>
      </c>
      <c r="D254" s="44">
        <v>949</v>
      </c>
      <c r="E254" s="45">
        <f t="shared" si="11"/>
        <v>5.6429999999999998</v>
      </c>
      <c r="F254" s="46">
        <v>100.5</v>
      </c>
      <c r="G254" s="46">
        <v>1134.24</v>
      </c>
      <c r="H254" s="47">
        <f t="shared" si="12"/>
        <v>267.57</v>
      </c>
      <c r="I254" s="48">
        <f t="shared" si="10"/>
        <v>1401.81</v>
      </c>
      <c r="J254" s="49"/>
    </row>
    <row r="255" spans="1:10" ht="27.75" customHeight="1" x14ac:dyDescent="0.25">
      <c r="A255" s="41">
        <v>242</v>
      </c>
      <c r="B255" s="42" t="s">
        <v>44</v>
      </c>
      <c r="C255" s="43" t="s">
        <v>20</v>
      </c>
      <c r="D255" s="44">
        <v>1143</v>
      </c>
      <c r="E255" s="45">
        <f t="shared" si="11"/>
        <v>6.7969999999999997</v>
      </c>
      <c r="F255" s="46">
        <v>65</v>
      </c>
      <c r="G255" s="46">
        <v>883.61</v>
      </c>
      <c r="H255" s="47">
        <f t="shared" si="12"/>
        <v>208.44</v>
      </c>
      <c r="I255" s="48">
        <f t="shared" si="10"/>
        <v>1092.05</v>
      </c>
      <c r="J255" s="49"/>
    </row>
    <row r="256" spans="1:10" ht="27.75" customHeight="1" x14ac:dyDescent="0.25">
      <c r="A256" s="41">
        <v>243</v>
      </c>
      <c r="B256" s="42" t="s">
        <v>44</v>
      </c>
      <c r="C256" s="43" t="s">
        <v>22</v>
      </c>
      <c r="D256" s="44">
        <v>1169</v>
      </c>
      <c r="E256" s="45">
        <f t="shared" si="11"/>
        <v>6.9509999999999996</v>
      </c>
      <c r="F256" s="46">
        <v>101</v>
      </c>
      <c r="G256" s="46">
        <v>1404.1</v>
      </c>
      <c r="H256" s="47">
        <f t="shared" si="12"/>
        <v>331.23</v>
      </c>
      <c r="I256" s="48">
        <f t="shared" si="10"/>
        <v>1735.33</v>
      </c>
      <c r="J256" s="49"/>
    </row>
    <row r="257" spans="1:10" ht="27.75" customHeight="1" x14ac:dyDescent="0.25">
      <c r="A257" s="41">
        <v>244</v>
      </c>
      <c r="B257" s="42" t="s">
        <v>44</v>
      </c>
      <c r="C257" s="43" t="s">
        <v>36</v>
      </c>
      <c r="D257" s="44">
        <v>909</v>
      </c>
      <c r="E257" s="45">
        <f t="shared" si="11"/>
        <v>5.4050000000000002</v>
      </c>
      <c r="F257" s="46">
        <v>92.5</v>
      </c>
      <c r="G257" s="46">
        <v>999.93</v>
      </c>
      <c r="H257" s="47">
        <f t="shared" si="12"/>
        <v>235.88</v>
      </c>
      <c r="I257" s="48">
        <f t="shared" si="10"/>
        <v>1235.81</v>
      </c>
      <c r="J257" s="49"/>
    </row>
    <row r="258" spans="1:10" ht="27.75" customHeight="1" x14ac:dyDescent="0.25">
      <c r="A258" s="41">
        <v>245</v>
      </c>
      <c r="B258" s="42" t="s">
        <v>44</v>
      </c>
      <c r="C258" s="43" t="s">
        <v>22</v>
      </c>
      <c r="D258" s="44">
        <v>1062</v>
      </c>
      <c r="E258" s="45">
        <f t="shared" si="11"/>
        <v>6.3150000000000004</v>
      </c>
      <c r="F258" s="46">
        <v>14</v>
      </c>
      <c r="G258" s="46">
        <v>176.82</v>
      </c>
      <c r="H258" s="47">
        <f t="shared" si="12"/>
        <v>41.71</v>
      </c>
      <c r="I258" s="48">
        <f t="shared" si="10"/>
        <v>218.53</v>
      </c>
      <c r="J258" s="49"/>
    </row>
    <row r="259" spans="1:10" ht="27.75" customHeight="1" x14ac:dyDescent="0.25">
      <c r="A259" s="41">
        <v>246</v>
      </c>
      <c r="B259" s="42" t="s">
        <v>44</v>
      </c>
      <c r="C259" s="43" t="s">
        <v>22</v>
      </c>
      <c r="D259" s="44">
        <v>1169</v>
      </c>
      <c r="E259" s="45">
        <f t="shared" si="11"/>
        <v>6.9509999999999996</v>
      </c>
      <c r="F259" s="46">
        <v>107.5</v>
      </c>
      <c r="G259" s="46">
        <v>1494.47</v>
      </c>
      <c r="H259" s="47">
        <f t="shared" si="12"/>
        <v>352.55</v>
      </c>
      <c r="I259" s="48">
        <f t="shared" si="10"/>
        <v>1847.02</v>
      </c>
      <c r="J259" s="49"/>
    </row>
    <row r="260" spans="1:10" ht="27.75" customHeight="1" x14ac:dyDescent="0.25">
      <c r="A260" s="41">
        <v>247</v>
      </c>
      <c r="B260" s="42" t="s">
        <v>44</v>
      </c>
      <c r="C260" s="43" t="s">
        <v>36</v>
      </c>
      <c r="D260" s="44">
        <v>909</v>
      </c>
      <c r="E260" s="45">
        <f t="shared" si="11"/>
        <v>5.4050000000000002</v>
      </c>
      <c r="F260" s="46">
        <v>18</v>
      </c>
      <c r="G260" s="46">
        <v>194.58</v>
      </c>
      <c r="H260" s="47">
        <f t="shared" si="12"/>
        <v>45.9</v>
      </c>
      <c r="I260" s="48">
        <f t="shared" si="10"/>
        <v>240.48000000000002</v>
      </c>
      <c r="J260" s="49"/>
    </row>
    <row r="261" spans="1:10" ht="27.75" customHeight="1" x14ac:dyDescent="0.25">
      <c r="A261" s="41">
        <v>248</v>
      </c>
      <c r="B261" s="42" t="s">
        <v>44</v>
      </c>
      <c r="C261" s="43" t="s">
        <v>22</v>
      </c>
      <c r="D261" s="44">
        <v>1022</v>
      </c>
      <c r="E261" s="45">
        <f t="shared" si="11"/>
        <v>6.077</v>
      </c>
      <c r="F261" s="46">
        <v>29</v>
      </c>
      <c r="G261" s="46">
        <v>352.47</v>
      </c>
      <c r="H261" s="47">
        <f t="shared" si="12"/>
        <v>83.15</v>
      </c>
      <c r="I261" s="48">
        <f t="shared" si="10"/>
        <v>435.62</v>
      </c>
      <c r="J261" s="49"/>
    </row>
    <row r="262" spans="1:10" ht="27.75" customHeight="1" x14ac:dyDescent="0.25">
      <c r="A262" s="41">
        <v>249</v>
      </c>
      <c r="B262" s="42" t="s">
        <v>44</v>
      </c>
      <c r="C262" s="43" t="s">
        <v>36</v>
      </c>
      <c r="D262" s="44">
        <v>909</v>
      </c>
      <c r="E262" s="45">
        <f t="shared" si="11"/>
        <v>5.4050000000000002</v>
      </c>
      <c r="F262" s="46">
        <v>74</v>
      </c>
      <c r="G262" s="46">
        <v>799.94</v>
      </c>
      <c r="H262" s="47">
        <f t="shared" si="12"/>
        <v>188.71</v>
      </c>
      <c r="I262" s="48">
        <f t="shared" si="10"/>
        <v>988.65000000000009</v>
      </c>
      <c r="J262" s="49"/>
    </row>
    <row r="263" spans="1:10" ht="27.75" customHeight="1" x14ac:dyDescent="0.25">
      <c r="A263" s="41">
        <v>250</v>
      </c>
      <c r="B263" s="42" t="s">
        <v>44</v>
      </c>
      <c r="C263" s="43" t="s">
        <v>22</v>
      </c>
      <c r="D263" s="44">
        <v>1042</v>
      </c>
      <c r="E263" s="45">
        <f t="shared" si="11"/>
        <v>6.1959999999999997</v>
      </c>
      <c r="F263" s="46">
        <v>3</v>
      </c>
      <c r="G263" s="46">
        <v>37.18</v>
      </c>
      <c r="H263" s="47">
        <f t="shared" si="12"/>
        <v>8.77</v>
      </c>
      <c r="I263" s="48">
        <f t="shared" si="10"/>
        <v>45.95</v>
      </c>
      <c r="J263" s="49"/>
    </row>
    <row r="264" spans="1:10" ht="27.75" customHeight="1" x14ac:dyDescent="0.25">
      <c r="A264" s="41">
        <v>251</v>
      </c>
      <c r="B264" s="42" t="s">
        <v>44</v>
      </c>
      <c r="C264" s="43" t="s">
        <v>36</v>
      </c>
      <c r="D264" s="44">
        <v>909</v>
      </c>
      <c r="E264" s="45">
        <f t="shared" si="11"/>
        <v>5.4050000000000002</v>
      </c>
      <c r="F264" s="46">
        <v>14</v>
      </c>
      <c r="G264" s="46">
        <v>151.34</v>
      </c>
      <c r="H264" s="47">
        <f t="shared" si="12"/>
        <v>35.700000000000003</v>
      </c>
      <c r="I264" s="48">
        <f t="shared" si="10"/>
        <v>187.04000000000002</v>
      </c>
      <c r="J264" s="49"/>
    </row>
    <row r="265" spans="1:10" ht="27.75" customHeight="1" x14ac:dyDescent="0.25">
      <c r="A265" s="41">
        <v>252</v>
      </c>
      <c r="B265" s="42" t="s">
        <v>44</v>
      </c>
      <c r="C265" s="43" t="s">
        <v>36</v>
      </c>
      <c r="D265" s="44">
        <v>889</v>
      </c>
      <c r="E265" s="45">
        <f t="shared" si="11"/>
        <v>5.2859999999999996</v>
      </c>
      <c r="F265" s="46">
        <v>56</v>
      </c>
      <c r="G265" s="46">
        <v>592.03</v>
      </c>
      <c r="H265" s="47">
        <f t="shared" si="12"/>
        <v>139.66</v>
      </c>
      <c r="I265" s="48">
        <f t="shared" si="10"/>
        <v>731.68999999999994</v>
      </c>
      <c r="J265" s="49"/>
    </row>
    <row r="266" spans="1:10" ht="27.75" customHeight="1" x14ac:dyDescent="0.25">
      <c r="A266" s="41">
        <v>253</v>
      </c>
      <c r="B266" s="42" t="s">
        <v>44</v>
      </c>
      <c r="C266" s="43" t="s">
        <v>22</v>
      </c>
      <c r="D266" s="44">
        <v>1002</v>
      </c>
      <c r="E266" s="45">
        <f t="shared" si="11"/>
        <v>5.9580000000000002</v>
      </c>
      <c r="F266" s="46">
        <v>121</v>
      </c>
      <c r="G266" s="46">
        <v>1441.84</v>
      </c>
      <c r="H266" s="47">
        <f t="shared" si="12"/>
        <v>340.13</v>
      </c>
      <c r="I266" s="48">
        <f t="shared" si="10"/>
        <v>1781.9699999999998</v>
      </c>
      <c r="J266" s="49"/>
    </row>
    <row r="267" spans="1:10" ht="27.75" customHeight="1" x14ac:dyDescent="0.25">
      <c r="A267" s="41">
        <v>254</v>
      </c>
      <c r="B267" s="42" t="s">
        <v>44</v>
      </c>
      <c r="C267" s="43" t="s">
        <v>22</v>
      </c>
      <c r="D267" s="44">
        <v>1002</v>
      </c>
      <c r="E267" s="45">
        <f t="shared" si="11"/>
        <v>5.9580000000000002</v>
      </c>
      <c r="F267" s="46">
        <v>57</v>
      </c>
      <c r="G267" s="46">
        <v>679.21</v>
      </c>
      <c r="H267" s="47">
        <f t="shared" si="12"/>
        <v>160.22999999999999</v>
      </c>
      <c r="I267" s="48">
        <f t="shared" si="10"/>
        <v>839.44</v>
      </c>
      <c r="J267" s="49"/>
    </row>
    <row r="268" spans="1:10" ht="27.75" customHeight="1" x14ac:dyDescent="0.25">
      <c r="A268" s="41">
        <v>255</v>
      </c>
      <c r="B268" s="42" t="s">
        <v>44</v>
      </c>
      <c r="C268" s="43" t="s">
        <v>22</v>
      </c>
      <c r="D268" s="44">
        <v>1002</v>
      </c>
      <c r="E268" s="45">
        <f t="shared" si="11"/>
        <v>5.9580000000000002</v>
      </c>
      <c r="F268" s="46">
        <v>56</v>
      </c>
      <c r="G268" s="46">
        <v>667.3</v>
      </c>
      <c r="H268" s="47">
        <f t="shared" si="12"/>
        <v>157.41999999999999</v>
      </c>
      <c r="I268" s="48">
        <f t="shared" si="10"/>
        <v>824.71999999999991</v>
      </c>
      <c r="J268" s="49"/>
    </row>
    <row r="269" spans="1:10" ht="27.75" customHeight="1" x14ac:dyDescent="0.25">
      <c r="A269" s="41">
        <v>256</v>
      </c>
      <c r="B269" s="42" t="s">
        <v>44</v>
      </c>
      <c r="C269" s="43" t="s">
        <v>22</v>
      </c>
      <c r="D269" s="44">
        <v>1002</v>
      </c>
      <c r="E269" s="45">
        <f t="shared" si="11"/>
        <v>5.9580000000000002</v>
      </c>
      <c r="F269" s="46">
        <v>83</v>
      </c>
      <c r="G269" s="46">
        <v>989.03</v>
      </c>
      <c r="H269" s="47">
        <f t="shared" si="12"/>
        <v>233.31</v>
      </c>
      <c r="I269" s="48">
        <f t="shared" si="10"/>
        <v>1222.3399999999999</v>
      </c>
      <c r="J269" s="49"/>
    </row>
    <row r="270" spans="1:10" ht="27.75" customHeight="1" x14ac:dyDescent="0.25">
      <c r="A270" s="41">
        <v>257</v>
      </c>
      <c r="B270" s="42" t="s">
        <v>44</v>
      </c>
      <c r="C270" s="43" t="s">
        <v>36</v>
      </c>
      <c r="D270" s="44">
        <v>889</v>
      </c>
      <c r="E270" s="45">
        <f t="shared" si="11"/>
        <v>5.2859999999999996</v>
      </c>
      <c r="F270" s="46">
        <v>129.5</v>
      </c>
      <c r="G270" s="46">
        <v>1369.07</v>
      </c>
      <c r="H270" s="47">
        <f t="shared" si="12"/>
        <v>322.95999999999998</v>
      </c>
      <c r="I270" s="48">
        <f t="shared" ref="I270:I333" si="13">G270+H270</f>
        <v>1692.03</v>
      </c>
      <c r="J270" s="49"/>
    </row>
    <row r="271" spans="1:10" ht="27.75" customHeight="1" x14ac:dyDescent="0.25">
      <c r="A271" s="41">
        <v>258</v>
      </c>
      <c r="B271" s="42" t="s">
        <v>44</v>
      </c>
      <c r="C271" s="43" t="s">
        <v>22</v>
      </c>
      <c r="D271" s="44">
        <v>1002</v>
      </c>
      <c r="E271" s="45">
        <f t="shared" ref="E271:E334" si="14">ROUND(D271/$E$10,3)</f>
        <v>5.9580000000000002</v>
      </c>
      <c r="F271" s="46">
        <v>15</v>
      </c>
      <c r="G271" s="46">
        <v>178.74</v>
      </c>
      <c r="H271" s="47">
        <f t="shared" ref="H271:H334" si="15">ROUND(G271*0.2359,2)</f>
        <v>42.16</v>
      </c>
      <c r="I271" s="48">
        <f t="shared" si="13"/>
        <v>220.9</v>
      </c>
      <c r="J271" s="49"/>
    </row>
    <row r="272" spans="1:10" ht="27.75" customHeight="1" x14ac:dyDescent="0.25">
      <c r="A272" s="41">
        <v>259</v>
      </c>
      <c r="B272" s="42" t="s">
        <v>44</v>
      </c>
      <c r="C272" s="43" t="s">
        <v>36</v>
      </c>
      <c r="D272" s="44">
        <v>889</v>
      </c>
      <c r="E272" s="45">
        <f t="shared" si="14"/>
        <v>5.2859999999999996</v>
      </c>
      <c r="F272" s="46">
        <v>87</v>
      </c>
      <c r="G272" s="46">
        <v>919.76</v>
      </c>
      <c r="H272" s="47">
        <f t="shared" si="15"/>
        <v>216.97</v>
      </c>
      <c r="I272" s="48">
        <f t="shared" si="13"/>
        <v>1136.73</v>
      </c>
      <c r="J272" s="49"/>
    </row>
    <row r="273" spans="1:10" ht="27.75" customHeight="1" x14ac:dyDescent="0.25">
      <c r="A273" s="41">
        <v>260</v>
      </c>
      <c r="B273" s="42" t="s">
        <v>44</v>
      </c>
      <c r="C273" s="43" t="s">
        <v>22</v>
      </c>
      <c r="D273" s="44">
        <v>1002</v>
      </c>
      <c r="E273" s="45">
        <f t="shared" si="14"/>
        <v>5.9580000000000002</v>
      </c>
      <c r="F273" s="46">
        <v>29</v>
      </c>
      <c r="G273" s="46">
        <v>345.56</v>
      </c>
      <c r="H273" s="47">
        <f t="shared" si="15"/>
        <v>81.52</v>
      </c>
      <c r="I273" s="48">
        <f t="shared" si="13"/>
        <v>427.08</v>
      </c>
      <c r="J273" s="49"/>
    </row>
    <row r="274" spans="1:10" ht="27.75" customHeight="1" x14ac:dyDescent="0.25">
      <c r="A274" s="41">
        <v>261</v>
      </c>
      <c r="B274" s="42" t="s">
        <v>44</v>
      </c>
      <c r="C274" s="43" t="s">
        <v>22</v>
      </c>
      <c r="D274" s="44">
        <v>1103</v>
      </c>
      <c r="E274" s="45">
        <f t="shared" si="14"/>
        <v>6.5590000000000002</v>
      </c>
      <c r="F274" s="46">
        <v>59</v>
      </c>
      <c r="G274" s="46">
        <v>773.96</v>
      </c>
      <c r="H274" s="47">
        <f t="shared" si="15"/>
        <v>182.58</v>
      </c>
      <c r="I274" s="48">
        <f t="shared" si="13"/>
        <v>956.54000000000008</v>
      </c>
      <c r="J274" s="49"/>
    </row>
    <row r="275" spans="1:10" ht="27.75" customHeight="1" x14ac:dyDescent="0.25">
      <c r="A275" s="41">
        <v>262</v>
      </c>
      <c r="B275" s="42" t="s">
        <v>44</v>
      </c>
      <c r="C275" s="43" t="s">
        <v>22</v>
      </c>
      <c r="D275" s="44">
        <v>1002</v>
      </c>
      <c r="E275" s="45">
        <f t="shared" si="14"/>
        <v>5.9580000000000002</v>
      </c>
      <c r="F275" s="46">
        <v>17.5</v>
      </c>
      <c r="G275" s="46">
        <v>208.53</v>
      </c>
      <c r="H275" s="47">
        <f t="shared" si="15"/>
        <v>49.19</v>
      </c>
      <c r="I275" s="48">
        <f t="shared" si="13"/>
        <v>257.72000000000003</v>
      </c>
      <c r="J275" s="49"/>
    </row>
    <row r="276" spans="1:10" ht="27.75" customHeight="1" x14ac:dyDescent="0.25">
      <c r="A276" s="41">
        <v>263</v>
      </c>
      <c r="B276" s="42" t="s">
        <v>44</v>
      </c>
      <c r="C276" s="43" t="s">
        <v>22</v>
      </c>
      <c r="D276" s="44">
        <v>1002</v>
      </c>
      <c r="E276" s="45">
        <f t="shared" si="14"/>
        <v>5.9580000000000002</v>
      </c>
      <c r="F276" s="46">
        <v>43</v>
      </c>
      <c r="G276" s="46">
        <v>512.39</v>
      </c>
      <c r="H276" s="47">
        <f t="shared" si="15"/>
        <v>120.87</v>
      </c>
      <c r="I276" s="48">
        <f t="shared" si="13"/>
        <v>633.26</v>
      </c>
      <c r="J276" s="49"/>
    </row>
    <row r="277" spans="1:10" ht="27.75" customHeight="1" x14ac:dyDescent="0.25">
      <c r="A277" s="41">
        <v>264</v>
      </c>
      <c r="B277" s="42" t="s">
        <v>44</v>
      </c>
      <c r="C277" s="43" t="s">
        <v>36</v>
      </c>
      <c r="D277" s="44">
        <v>889</v>
      </c>
      <c r="E277" s="45">
        <f t="shared" si="14"/>
        <v>5.2859999999999996</v>
      </c>
      <c r="F277" s="46">
        <v>42</v>
      </c>
      <c r="G277" s="46">
        <v>444.02</v>
      </c>
      <c r="H277" s="47">
        <f t="shared" si="15"/>
        <v>104.74</v>
      </c>
      <c r="I277" s="48">
        <f t="shared" si="13"/>
        <v>548.76</v>
      </c>
      <c r="J277" s="49"/>
    </row>
    <row r="278" spans="1:10" ht="27.75" customHeight="1" x14ac:dyDescent="0.25">
      <c r="A278" s="41">
        <v>265</v>
      </c>
      <c r="B278" s="42" t="s">
        <v>44</v>
      </c>
      <c r="C278" s="43" t="s">
        <v>36</v>
      </c>
      <c r="D278" s="44">
        <v>889</v>
      </c>
      <c r="E278" s="45">
        <f t="shared" si="14"/>
        <v>5.2859999999999996</v>
      </c>
      <c r="F278" s="46">
        <v>15</v>
      </c>
      <c r="G278" s="46">
        <v>158.58000000000001</v>
      </c>
      <c r="H278" s="47">
        <f t="shared" si="15"/>
        <v>37.409999999999997</v>
      </c>
      <c r="I278" s="48">
        <f t="shared" si="13"/>
        <v>195.99</v>
      </c>
      <c r="J278" s="49"/>
    </row>
    <row r="279" spans="1:10" ht="27.75" customHeight="1" x14ac:dyDescent="0.25">
      <c r="A279" s="41">
        <v>266</v>
      </c>
      <c r="B279" s="42" t="s">
        <v>44</v>
      </c>
      <c r="C279" s="43" t="s">
        <v>22</v>
      </c>
      <c r="D279" s="44">
        <v>1022</v>
      </c>
      <c r="E279" s="45">
        <f t="shared" si="14"/>
        <v>6.077</v>
      </c>
      <c r="F279" s="46">
        <v>159.5</v>
      </c>
      <c r="G279" s="46">
        <v>1938.56</v>
      </c>
      <c r="H279" s="47">
        <f t="shared" si="15"/>
        <v>457.31</v>
      </c>
      <c r="I279" s="48">
        <f t="shared" si="13"/>
        <v>2395.87</v>
      </c>
      <c r="J279" s="49"/>
    </row>
    <row r="280" spans="1:10" ht="27.75" customHeight="1" x14ac:dyDescent="0.25">
      <c r="A280" s="41">
        <v>267</v>
      </c>
      <c r="B280" s="42" t="s">
        <v>44</v>
      </c>
      <c r="C280" s="43" t="s">
        <v>22</v>
      </c>
      <c r="D280" s="44">
        <v>1103</v>
      </c>
      <c r="E280" s="45">
        <f t="shared" si="14"/>
        <v>6.5590000000000002</v>
      </c>
      <c r="F280" s="46">
        <v>57</v>
      </c>
      <c r="G280" s="46">
        <v>747.73</v>
      </c>
      <c r="H280" s="47">
        <f t="shared" si="15"/>
        <v>176.39</v>
      </c>
      <c r="I280" s="48">
        <f t="shared" si="13"/>
        <v>924.12</v>
      </c>
      <c r="J280" s="49"/>
    </row>
    <row r="281" spans="1:10" ht="27.75" customHeight="1" x14ac:dyDescent="0.25">
      <c r="A281" s="41">
        <v>268</v>
      </c>
      <c r="B281" s="42" t="s">
        <v>44</v>
      </c>
      <c r="C281" s="43" t="s">
        <v>36</v>
      </c>
      <c r="D281" s="44">
        <v>889</v>
      </c>
      <c r="E281" s="45">
        <f t="shared" si="14"/>
        <v>5.2859999999999996</v>
      </c>
      <c r="F281" s="46">
        <v>25</v>
      </c>
      <c r="G281" s="46">
        <v>264.3</v>
      </c>
      <c r="H281" s="47">
        <f t="shared" si="15"/>
        <v>62.35</v>
      </c>
      <c r="I281" s="48">
        <f t="shared" si="13"/>
        <v>326.65000000000003</v>
      </c>
      <c r="J281" s="49"/>
    </row>
    <row r="282" spans="1:10" ht="27.75" customHeight="1" x14ac:dyDescent="0.25">
      <c r="A282" s="41">
        <v>269</v>
      </c>
      <c r="B282" s="42" t="s">
        <v>44</v>
      </c>
      <c r="C282" s="43" t="s">
        <v>36</v>
      </c>
      <c r="D282" s="44">
        <v>869</v>
      </c>
      <c r="E282" s="45">
        <f t="shared" si="14"/>
        <v>5.1669999999999998</v>
      </c>
      <c r="F282" s="46">
        <v>86.5</v>
      </c>
      <c r="G282" s="46">
        <v>893.89</v>
      </c>
      <c r="H282" s="47">
        <f t="shared" si="15"/>
        <v>210.87</v>
      </c>
      <c r="I282" s="48">
        <f t="shared" si="13"/>
        <v>1104.76</v>
      </c>
      <c r="J282" s="49"/>
    </row>
    <row r="283" spans="1:10" ht="27.75" customHeight="1" x14ac:dyDescent="0.25">
      <c r="A283" s="41">
        <v>270</v>
      </c>
      <c r="B283" s="42" t="s">
        <v>44</v>
      </c>
      <c r="C283" s="43" t="s">
        <v>36</v>
      </c>
      <c r="D283" s="44">
        <v>869</v>
      </c>
      <c r="E283" s="45">
        <f t="shared" si="14"/>
        <v>5.1669999999999998</v>
      </c>
      <c r="F283" s="46">
        <v>43</v>
      </c>
      <c r="G283" s="46">
        <v>444.36</v>
      </c>
      <c r="H283" s="47">
        <f t="shared" si="15"/>
        <v>104.82</v>
      </c>
      <c r="I283" s="48">
        <f t="shared" si="13"/>
        <v>549.18000000000006</v>
      </c>
      <c r="J283" s="49"/>
    </row>
    <row r="284" spans="1:10" ht="27.75" customHeight="1" x14ac:dyDescent="0.25">
      <c r="A284" s="41">
        <v>271</v>
      </c>
      <c r="B284" s="42" t="s">
        <v>44</v>
      </c>
      <c r="C284" s="43" t="s">
        <v>22</v>
      </c>
      <c r="D284" s="44">
        <v>1002</v>
      </c>
      <c r="E284" s="45">
        <f t="shared" si="14"/>
        <v>5.9580000000000002</v>
      </c>
      <c r="F284" s="46">
        <v>82</v>
      </c>
      <c r="G284" s="46">
        <v>977.11</v>
      </c>
      <c r="H284" s="47">
        <f t="shared" si="15"/>
        <v>230.5</v>
      </c>
      <c r="I284" s="48">
        <f t="shared" si="13"/>
        <v>1207.6100000000001</v>
      </c>
      <c r="J284" s="49"/>
    </row>
    <row r="285" spans="1:10" ht="27.75" customHeight="1" x14ac:dyDescent="0.25">
      <c r="A285" s="41">
        <v>272</v>
      </c>
      <c r="B285" s="42" t="s">
        <v>44</v>
      </c>
      <c r="C285" s="43" t="s">
        <v>36</v>
      </c>
      <c r="D285" s="44">
        <v>869</v>
      </c>
      <c r="E285" s="45">
        <f t="shared" si="14"/>
        <v>5.1669999999999998</v>
      </c>
      <c r="F285" s="46">
        <v>56</v>
      </c>
      <c r="G285" s="46">
        <v>578.70000000000005</v>
      </c>
      <c r="H285" s="47">
        <f t="shared" si="15"/>
        <v>136.52000000000001</v>
      </c>
      <c r="I285" s="48">
        <f t="shared" si="13"/>
        <v>715.22</v>
      </c>
      <c r="J285" s="49"/>
    </row>
    <row r="286" spans="1:10" ht="27.75" customHeight="1" x14ac:dyDescent="0.25">
      <c r="A286" s="41">
        <v>273</v>
      </c>
      <c r="B286" s="42" t="s">
        <v>45</v>
      </c>
      <c r="C286" s="43" t="s">
        <v>20</v>
      </c>
      <c r="D286" s="44">
        <v>1144</v>
      </c>
      <c r="E286" s="45">
        <f t="shared" si="14"/>
        <v>6.8029999999999999</v>
      </c>
      <c r="F286" s="46">
        <v>85</v>
      </c>
      <c r="G286" s="46">
        <v>1156.51</v>
      </c>
      <c r="H286" s="47">
        <f t="shared" si="15"/>
        <v>272.82</v>
      </c>
      <c r="I286" s="48">
        <f t="shared" si="13"/>
        <v>1429.33</v>
      </c>
      <c r="J286" s="49"/>
    </row>
    <row r="287" spans="1:10" ht="27.75" customHeight="1" x14ac:dyDescent="0.25">
      <c r="A287" s="41">
        <v>274</v>
      </c>
      <c r="B287" s="42" t="s">
        <v>45</v>
      </c>
      <c r="C287" s="43" t="s">
        <v>22</v>
      </c>
      <c r="D287" s="44">
        <v>1102</v>
      </c>
      <c r="E287" s="45">
        <f t="shared" si="14"/>
        <v>6.5529999999999999</v>
      </c>
      <c r="F287" s="46">
        <v>93</v>
      </c>
      <c r="G287" s="46">
        <v>1218.8599999999999</v>
      </c>
      <c r="H287" s="47">
        <f t="shared" si="15"/>
        <v>287.52999999999997</v>
      </c>
      <c r="I287" s="48">
        <f t="shared" si="13"/>
        <v>1506.3899999999999</v>
      </c>
      <c r="J287" s="49"/>
    </row>
    <row r="288" spans="1:10" ht="27.75" customHeight="1" x14ac:dyDescent="0.25">
      <c r="A288" s="41">
        <v>275</v>
      </c>
      <c r="B288" s="42" t="s">
        <v>46</v>
      </c>
      <c r="C288" s="43" t="s">
        <v>20</v>
      </c>
      <c r="D288" s="44">
        <v>1163</v>
      </c>
      <c r="E288" s="45">
        <f t="shared" si="14"/>
        <v>6.9160000000000004</v>
      </c>
      <c r="F288" s="46">
        <v>52</v>
      </c>
      <c r="G288" s="46">
        <v>719.26</v>
      </c>
      <c r="H288" s="47">
        <f t="shared" si="15"/>
        <v>169.67</v>
      </c>
      <c r="I288" s="48">
        <f t="shared" si="13"/>
        <v>888.93</v>
      </c>
      <c r="J288" s="49"/>
    </row>
    <row r="289" spans="1:10" ht="27.75" customHeight="1" x14ac:dyDescent="0.25">
      <c r="A289" s="41">
        <v>276</v>
      </c>
      <c r="B289" s="42" t="s">
        <v>46</v>
      </c>
      <c r="C289" s="43" t="s">
        <v>20</v>
      </c>
      <c r="D289" s="44">
        <v>1163</v>
      </c>
      <c r="E289" s="45">
        <f t="shared" si="14"/>
        <v>6.9160000000000004</v>
      </c>
      <c r="F289" s="46">
        <v>39</v>
      </c>
      <c r="G289" s="46">
        <v>539.45000000000005</v>
      </c>
      <c r="H289" s="47">
        <f t="shared" si="15"/>
        <v>127.26</v>
      </c>
      <c r="I289" s="48">
        <f t="shared" si="13"/>
        <v>666.71</v>
      </c>
      <c r="J289" s="49"/>
    </row>
    <row r="290" spans="1:10" ht="27.75" customHeight="1" x14ac:dyDescent="0.25">
      <c r="A290" s="41">
        <v>277</v>
      </c>
      <c r="B290" s="42" t="s">
        <v>46</v>
      </c>
      <c r="C290" s="43" t="s">
        <v>20</v>
      </c>
      <c r="D290" s="44">
        <v>1185</v>
      </c>
      <c r="E290" s="45">
        <f t="shared" si="14"/>
        <v>7.0460000000000003</v>
      </c>
      <c r="F290" s="46">
        <v>82</v>
      </c>
      <c r="G290" s="46">
        <v>1155.54</v>
      </c>
      <c r="H290" s="47">
        <f t="shared" si="15"/>
        <v>272.58999999999997</v>
      </c>
      <c r="I290" s="48">
        <f t="shared" si="13"/>
        <v>1428.1299999999999</v>
      </c>
      <c r="J290" s="49"/>
    </row>
    <row r="291" spans="1:10" ht="27.75" customHeight="1" x14ac:dyDescent="0.25">
      <c r="A291" s="41">
        <v>278</v>
      </c>
      <c r="B291" s="42" t="s">
        <v>46</v>
      </c>
      <c r="C291" s="43" t="s">
        <v>20</v>
      </c>
      <c r="D291" s="44">
        <v>1145</v>
      </c>
      <c r="E291" s="45">
        <f t="shared" si="14"/>
        <v>6.8090000000000002</v>
      </c>
      <c r="F291" s="46">
        <v>65</v>
      </c>
      <c r="G291" s="46">
        <v>885.17</v>
      </c>
      <c r="H291" s="47">
        <f t="shared" si="15"/>
        <v>208.81</v>
      </c>
      <c r="I291" s="48">
        <f t="shared" si="13"/>
        <v>1093.98</v>
      </c>
      <c r="J291" s="49"/>
    </row>
    <row r="292" spans="1:10" ht="27.75" customHeight="1" x14ac:dyDescent="0.25">
      <c r="A292" s="41">
        <v>279</v>
      </c>
      <c r="B292" s="42" t="s">
        <v>47</v>
      </c>
      <c r="C292" s="43" t="s">
        <v>22</v>
      </c>
      <c r="D292" s="44">
        <v>1082</v>
      </c>
      <c r="E292" s="45">
        <f t="shared" si="14"/>
        <v>6.4340000000000002</v>
      </c>
      <c r="F292" s="46">
        <v>105</v>
      </c>
      <c r="G292" s="46">
        <v>1351.14</v>
      </c>
      <c r="H292" s="47">
        <f t="shared" si="15"/>
        <v>318.73</v>
      </c>
      <c r="I292" s="48">
        <f t="shared" si="13"/>
        <v>1669.8700000000001</v>
      </c>
      <c r="J292" s="49"/>
    </row>
    <row r="293" spans="1:10" ht="27.75" customHeight="1" x14ac:dyDescent="0.25">
      <c r="A293" s="41">
        <v>280</v>
      </c>
      <c r="B293" s="42" t="s">
        <v>47</v>
      </c>
      <c r="C293" s="43" t="s">
        <v>20</v>
      </c>
      <c r="D293" s="44">
        <v>1103</v>
      </c>
      <c r="E293" s="45">
        <f t="shared" si="14"/>
        <v>6.5590000000000002</v>
      </c>
      <c r="F293" s="46">
        <v>84</v>
      </c>
      <c r="G293" s="46">
        <v>1101.9100000000001</v>
      </c>
      <c r="H293" s="47">
        <f t="shared" si="15"/>
        <v>259.94</v>
      </c>
      <c r="I293" s="48">
        <f t="shared" si="13"/>
        <v>1361.8500000000001</v>
      </c>
      <c r="J293" s="49"/>
    </row>
    <row r="294" spans="1:10" ht="27.75" customHeight="1" x14ac:dyDescent="0.25">
      <c r="A294" s="41">
        <v>281</v>
      </c>
      <c r="B294" s="42" t="s">
        <v>47</v>
      </c>
      <c r="C294" s="43" t="s">
        <v>22</v>
      </c>
      <c r="D294" s="44">
        <v>1081</v>
      </c>
      <c r="E294" s="45">
        <f t="shared" si="14"/>
        <v>6.4279999999999999</v>
      </c>
      <c r="F294" s="46">
        <v>59</v>
      </c>
      <c r="G294" s="46">
        <v>758.5</v>
      </c>
      <c r="H294" s="47">
        <f t="shared" si="15"/>
        <v>178.93</v>
      </c>
      <c r="I294" s="48">
        <f t="shared" si="13"/>
        <v>937.43000000000006</v>
      </c>
      <c r="J294" s="49"/>
    </row>
    <row r="295" spans="1:10" ht="27.75" customHeight="1" x14ac:dyDescent="0.25">
      <c r="A295" s="41">
        <v>282</v>
      </c>
      <c r="B295" s="42" t="s">
        <v>47</v>
      </c>
      <c r="C295" s="43" t="s">
        <v>22</v>
      </c>
      <c r="D295" s="44">
        <v>1042</v>
      </c>
      <c r="E295" s="45">
        <f t="shared" si="14"/>
        <v>6.1959999999999997</v>
      </c>
      <c r="F295" s="46">
        <v>106</v>
      </c>
      <c r="G295" s="46">
        <v>1313.55</v>
      </c>
      <c r="H295" s="47">
        <f t="shared" si="15"/>
        <v>309.87</v>
      </c>
      <c r="I295" s="48">
        <f t="shared" si="13"/>
        <v>1623.42</v>
      </c>
      <c r="J295" s="49"/>
    </row>
    <row r="296" spans="1:10" ht="27.75" customHeight="1" x14ac:dyDescent="0.25">
      <c r="A296" s="41">
        <v>283</v>
      </c>
      <c r="B296" s="42" t="s">
        <v>47</v>
      </c>
      <c r="C296" s="43" t="s">
        <v>36</v>
      </c>
      <c r="D296" s="44">
        <v>883</v>
      </c>
      <c r="E296" s="45">
        <f t="shared" si="14"/>
        <v>5.2510000000000003</v>
      </c>
      <c r="F296" s="46">
        <v>13</v>
      </c>
      <c r="G296" s="46">
        <v>136.53</v>
      </c>
      <c r="H296" s="47">
        <f t="shared" si="15"/>
        <v>32.21</v>
      </c>
      <c r="I296" s="48">
        <f t="shared" si="13"/>
        <v>168.74</v>
      </c>
      <c r="J296" s="49"/>
    </row>
    <row r="297" spans="1:10" ht="27.75" customHeight="1" x14ac:dyDescent="0.25">
      <c r="A297" s="41">
        <v>284</v>
      </c>
      <c r="B297" s="42" t="s">
        <v>47</v>
      </c>
      <c r="C297" s="43" t="s">
        <v>20</v>
      </c>
      <c r="D297" s="44">
        <v>1103</v>
      </c>
      <c r="E297" s="45">
        <f t="shared" si="14"/>
        <v>6.5590000000000002</v>
      </c>
      <c r="F297" s="46">
        <v>73</v>
      </c>
      <c r="G297" s="46">
        <v>957.61</v>
      </c>
      <c r="H297" s="47">
        <f t="shared" si="15"/>
        <v>225.9</v>
      </c>
      <c r="I297" s="48">
        <f t="shared" si="13"/>
        <v>1183.51</v>
      </c>
      <c r="J297" s="49"/>
    </row>
    <row r="298" spans="1:10" ht="27.75" customHeight="1" x14ac:dyDescent="0.25">
      <c r="A298" s="41">
        <v>285</v>
      </c>
      <c r="B298" s="42" t="s">
        <v>47</v>
      </c>
      <c r="C298" s="43" t="s">
        <v>22</v>
      </c>
      <c r="D298" s="44">
        <v>1082</v>
      </c>
      <c r="E298" s="45">
        <f t="shared" si="14"/>
        <v>6.4340000000000002</v>
      </c>
      <c r="F298" s="46">
        <v>90</v>
      </c>
      <c r="G298" s="46">
        <v>1158.1199999999999</v>
      </c>
      <c r="H298" s="47">
        <f t="shared" si="15"/>
        <v>273.2</v>
      </c>
      <c r="I298" s="48">
        <f t="shared" si="13"/>
        <v>1431.32</v>
      </c>
      <c r="J298" s="49"/>
    </row>
    <row r="299" spans="1:10" ht="27.75" customHeight="1" x14ac:dyDescent="0.25">
      <c r="A299" s="41">
        <v>286</v>
      </c>
      <c r="B299" s="42" t="s">
        <v>47</v>
      </c>
      <c r="C299" s="43" t="s">
        <v>22</v>
      </c>
      <c r="D299" s="44">
        <v>1022</v>
      </c>
      <c r="E299" s="45">
        <f t="shared" si="14"/>
        <v>6.077</v>
      </c>
      <c r="F299" s="46">
        <v>120</v>
      </c>
      <c r="G299" s="46">
        <v>1458.48</v>
      </c>
      <c r="H299" s="47">
        <f t="shared" si="15"/>
        <v>344.06</v>
      </c>
      <c r="I299" s="48">
        <f t="shared" si="13"/>
        <v>1802.54</v>
      </c>
      <c r="J299" s="49"/>
    </row>
    <row r="300" spans="1:10" ht="27.75" customHeight="1" x14ac:dyDescent="0.25">
      <c r="A300" s="41">
        <v>287</v>
      </c>
      <c r="B300" s="42" t="s">
        <v>47</v>
      </c>
      <c r="C300" s="43" t="s">
        <v>20</v>
      </c>
      <c r="D300" s="44">
        <v>1123</v>
      </c>
      <c r="E300" s="45">
        <f t="shared" si="14"/>
        <v>6.6779999999999999</v>
      </c>
      <c r="F300" s="46">
        <v>105</v>
      </c>
      <c r="G300" s="46">
        <v>1402.38</v>
      </c>
      <c r="H300" s="47">
        <f t="shared" si="15"/>
        <v>330.82</v>
      </c>
      <c r="I300" s="48">
        <f t="shared" si="13"/>
        <v>1733.2</v>
      </c>
      <c r="J300" s="49"/>
    </row>
    <row r="301" spans="1:10" ht="27.75" customHeight="1" x14ac:dyDescent="0.25">
      <c r="A301" s="41">
        <v>288</v>
      </c>
      <c r="B301" s="42" t="s">
        <v>47</v>
      </c>
      <c r="C301" s="43" t="s">
        <v>22</v>
      </c>
      <c r="D301" s="44">
        <v>1062</v>
      </c>
      <c r="E301" s="45">
        <f t="shared" si="14"/>
        <v>6.3150000000000004</v>
      </c>
      <c r="F301" s="46">
        <v>93</v>
      </c>
      <c r="G301" s="46">
        <v>1174.5899999999999</v>
      </c>
      <c r="H301" s="47">
        <f t="shared" si="15"/>
        <v>277.08999999999997</v>
      </c>
      <c r="I301" s="48">
        <f t="shared" si="13"/>
        <v>1451.6799999999998</v>
      </c>
      <c r="J301" s="49"/>
    </row>
    <row r="302" spans="1:10" ht="27.75" customHeight="1" x14ac:dyDescent="0.25">
      <c r="A302" s="41">
        <v>289</v>
      </c>
      <c r="B302" s="42" t="s">
        <v>47</v>
      </c>
      <c r="C302" s="43" t="s">
        <v>20</v>
      </c>
      <c r="D302" s="44">
        <v>1124</v>
      </c>
      <c r="E302" s="45">
        <f t="shared" si="14"/>
        <v>6.6840000000000002</v>
      </c>
      <c r="F302" s="46">
        <v>74</v>
      </c>
      <c r="G302" s="46">
        <v>989.23</v>
      </c>
      <c r="H302" s="47">
        <f t="shared" si="15"/>
        <v>233.36</v>
      </c>
      <c r="I302" s="48">
        <f t="shared" si="13"/>
        <v>1222.5900000000001</v>
      </c>
      <c r="J302" s="49"/>
    </row>
    <row r="303" spans="1:10" ht="27.75" customHeight="1" x14ac:dyDescent="0.25">
      <c r="A303" s="41">
        <v>290</v>
      </c>
      <c r="B303" s="42" t="s">
        <v>47</v>
      </c>
      <c r="C303" s="43" t="s">
        <v>20</v>
      </c>
      <c r="D303" s="44">
        <v>1081</v>
      </c>
      <c r="E303" s="45">
        <f t="shared" si="14"/>
        <v>6.4279999999999999</v>
      </c>
      <c r="F303" s="46">
        <v>116</v>
      </c>
      <c r="G303" s="46">
        <v>1491.3</v>
      </c>
      <c r="H303" s="47">
        <f t="shared" si="15"/>
        <v>351.8</v>
      </c>
      <c r="I303" s="48">
        <f t="shared" si="13"/>
        <v>1843.1</v>
      </c>
      <c r="J303" s="49"/>
    </row>
    <row r="304" spans="1:10" ht="27.75" customHeight="1" x14ac:dyDescent="0.25">
      <c r="A304" s="41">
        <v>291</v>
      </c>
      <c r="B304" s="42" t="s">
        <v>47</v>
      </c>
      <c r="C304" s="43" t="s">
        <v>20</v>
      </c>
      <c r="D304" s="44">
        <v>1123</v>
      </c>
      <c r="E304" s="45">
        <f t="shared" si="14"/>
        <v>6.6779999999999999</v>
      </c>
      <c r="F304" s="46">
        <v>92</v>
      </c>
      <c r="G304" s="46">
        <v>1228.75</v>
      </c>
      <c r="H304" s="47">
        <f t="shared" si="15"/>
        <v>289.86</v>
      </c>
      <c r="I304" s="48">
        <f t="shared" si="13"/>
        <v>1518.6100000000001</v>
      </c>
      <c r="J304" s="49"/>
    </row>
    <row r="305" spans="1:10" ht="27.75" customHeight="1" x14ac:dyDescent="0.25">
      <c r="A305" s="41">
        <v>292</v>
      </c>
      <c r="B305" s="42" t="s">
        <v>47</v>
      </c>
      <c r="C305" s="43" t="s">
        <v>22</v>
      </c>
      <c r="D305" s="44">
        <v>1122</v>
      </c>
      <c r="E305" s="45">
        <f t="shared" si="14"/>
        <v>6.6719999999999997</v>
      </c>
      <c r="F305" s="46">
        <v>81</v>
      </c>
      <c r="G305" s="46">
        <v>1080.8599999999999</v>
      </c>
      <c r="H305" s="47">
        <f t="shared" si="15"/>
        <v>254.97</v>
      </c>
      <c r="I305" s="48">
        <f t="shared" si="13"/>
        <v>1335.83</v>
      </c>
      <c r="J305" s="49"/>
    </row>
    <row r="306" spans="1:10" ht="27.75" customHeight="1" x14ac:dyDescent="0.25">
      <c r="A306" s="41">
        <v>293</v>
      </c>
      <c r="B306" s="42" t="s">
        <v>47</v>
      </c>
      <c r="C306" s="43" t="s">
        <v>20</v>
      </c>
      <c r="D306" s="44">
        <v>1081</v>
      </c>
      <c r="E306" s="45">
        <f t="shared" si="14"/>
        <v>6.4279999999999999</v>
      </c>
      <c r="F306" s="46">
        <v>74</v>
      </c>
      <c r="G306" s="46">
        <v>951.34</v>
      </c>
      <c r="H306" s="47">
        <f t="shared" si="15"/>
        <v>224.42</v>
      </c>
      <c r="I306" s="48">
        <f t="shared" si="13"/>
        <v>1175.76</v>
      </c>
      <c r="J306" s="49"/>
    </row>
    <row r="307" spans="1:10" ht="27.75" customHeight="1" x14ac:dyDescent="0.25">
      <c r="A307" s="41">
        <v>294</v>
      </c>
      <c r="B307" s="42" t="s">
        <v>47</v>
      </c>
      <c r="C307" s="43" t="s">
        <v>22</v>
      </c>
      <c r="D307" s="44">
        <v>1062</v>
      </c>
      <c r="E307" s="45">
        <f t="shared" si="14"/>
        <v>6.3150000000000004</v>
      </c>
      <c r="F307" s="46">
        <v>65</v>
      </c>
      <c r="G307" s="46">
        <v>820.95</v>
      </c>
      <c r="H307" s="47">
        <f t="shared" si="15"/>
        <v>193.66</v>
      </c>
      <c r="I307" s="48">
        <f t="shared" si="13"/>
        <v>1014.61</v>
      </c>
      <c r="J307" s="49"/>
    </row>
    <row r="308" spans="1:10" ht="27.75" customHeight="1" x14ac:dyDescent="0.25">
      <c r="A308" s="41">
        <v>295</v>
      </c>
      <c r="B308" s="42" t="s">
        <v>47</v>
      </c>
      <c r="C308" s="43" t="s">
        <v>22</v>
      </c>
      <c r="D308" s="44">
        <v>1082</v>
      </c>
      <c r="E308" s="45">
        <f t="shared" si="14"/>
        <v>6.4340000000000002</v>
      </c>
      <c r="F308" s="46">
        <v>96</v>
      </c>
      <c r="G308" s="46">
        <v>1235.33</v>
      </c>
      <c r="H308" s="47">
        <f t="shared" si="15"/>
        <v>291.41000000000003</v>
      </c>
      <c r="I308" s="48">
        <f t="shared" si="13"/>
        <v>1526.74</v>
      </c>
      <c r="J308" s="49"/>
    </row>
    <row r="309" spans="1:10" ht="27.75" customHeight="1" x14ac:dyDescent="0.25">
      <c r="A309" s="41">
        <v>296</v>
      </c>
      <c r="B309" s="42" t="s">
        <v>47</v>
      </c>
      <c r="C309" s="43" t="s">
        <v>22</v>
      </c>
      <c r="D309" s="44">
        <v>1082</v>
      </c>
      <c r="E309" s="45">
        <f t="shared" si="14"/>
        <v>6.4340000000000002</v>
      </c>
      <c r="F309" s="46">
        <v>87</v>
      </c>
      <c r="G309" s="46">
        <v>1119.52</v>
      </c>
      <c r="H309" s="47">
        <f t="shared" si="15"/>
        <v>264.08999999999997</v>
      </c>
      <c r="I309" s="48">
        <f t="shared" si="13"/>
        <v>1383.61</v>
      </c>
      <c r="J309" s="49"/>
    </row>
    <row r="310" spans="1:10" ht="27.75" customHeight="1" x14ac:dyDescent="0.25">
      <c r="A310" s="41">
        <v>297</v>
      </c>
      <c r="B310" s="42" t="s">
        <v>47</v>
      </c>
      <c r="C310" s="43" t="s">
        <v>22</v>
      </c>
      <c r="D310" s="44">
        <v>1022</v>
      </c>
      <c r="E310" s="45">
        <f t="shared" si="14"/>
        <v>6.077</v>
      </c>
      <c r="F310" s="46">
        <v>64</v>
      </c>
      <c r="G310" s="46">
        <v>777.86</v>
      </c>
      <c r="H310" s="47">
        <f t="shared" si="15"/>
        <v>183.5</v>
      </c>
      <c r="I310" s="48">
        <f t="shared" si="13"/>
        <v>961.36</v>
      </c>
      <c r="J310" s="49"/>
    </row>
    <row r="311" spans="1:10" ht="27.75" customHeight="1" x14ac:dyDescent="0.25">
      <c r="A311" s="41">
        <v>298</v>
      </c>
      <c r="B311" s="42" t="s">
        <v>47</v>
      </c>
      <c r="C311" s="43" t="s">
        <v>22</v>
      </c>
      <c r="D311" s="44">
        <v>1022</v>
      </c>
      <c r="E311" s="45">
        <f t="shared" si="14"/>
        <v>6.077</v>
      </c>
      <c r="F311" s="46">
        <v>105</v>
      </c>
      <c r="G311" s="46">
        <v>1276.17</v>
      </c>
      <c r="H311" s="47">
        <f t="shared" si="15"/>
        <v>301.05</v>
      </c>
      <c r="I311" s="48">
        <f t="shared" si="13"/>
        <v>1577.22</v>
      </c>
      <c r="J311" s="49"/>
    </row>
    <row r="312" spans="1:10" ht="27.75" customHeight="1" x14ac:dyDescent="0.25">
      <c r="A312" s="41">
        <v>299</v>
      </c>
      <c r="B312" s="42" t="s">
        <v>47</v>
      </c>
      <c r="C312" s="43" t="s">
        <v>22</v>
      </c>
      <c r="D312" s="44">
        <v>1082</v>
      </c>
      <c r="E312" s="45">
        <f t="shared" si="14"/>
        <v>6.4340000000000002</v>
      </c>
      <c r="F312" s="46">
        <v>41</v>
      </c>
      <c r="G312" s="46">
        <v>527.59</v>
      </c>
      <c r="H312" s="47">
        <f t="shared" si="15"/>
        <v>124.46</v>
      </c>
      <c r="I312" s="48">
        <f t="shared" si="13"/>
        <v>652.05000000000007</v>
      </c>
      <c r="J312" s="49"/>
    </row>
    <row r="313" spans="1:10" ht="27.75" customHeight="1" x14ac:dyDescent="0.25">
      <c r="A313" s="41">
        <v>300</v>
      </c>
      <c r="B313" s="42" t="s">
        <v>47</v>
      </c>
      <c r="C313" s="43" t="s">
        <v>22</v>
      </c>
      <c r="D313" s="44">
        <v>1062</v>
      </c>
      <c r="E313" s="45">
        <f t="shared" si="14"/>
        <v>6.3150000000000004</v>
      </c>
      <c r="F313" s="46">
        <v>105</v>
      </c>
      <c r="G313" s="46">
        <v>1326.15</v>
      </c>
      <c r="H313" s="47">
        <f t="shared" si="15"/>
        <v>312.83999999999997</v>
      </c>
      <c r="I313" s="48">
        <f t="shared" si="13"/>
        <v>1638.99</v>
      </c>
      <c r="J313" s="49"/>
    </row>
    <row r="314" spans="1:10" ht="27.75" customHeight="1" x14ac:dyDescent="0.25">
      <c r="A314" s="41">
        <v>301</v>
      </c>
      <c r="B314" s="42" t="s">
        <v>48</v>
      </c>
      <c r="C314" s="43" t="s">
        <v>22</v>
      </c>
      <c r="D314" s="44">
        <v>1231</v>
      </c>
      <c r="E314" s="45">
        <f t="shared" si="14"/>
        <v>7.32</v>
      </c>
      <c r="F314" s="46">
        <v>56</v>
      </c>
      <c r="G314" s="46">
        <v>819.84</v>
      </c>
      <c r="H314" s="47">
        <f t="shared" si="15"/>
        <v>193.4</v>
      </c>
      <c r="I314" s="48">
        <f t="shared" si="13"/>
        <v>1013.24</v>
      </c>
      <c r="J314" s="49"/>
    </row>
    <row r="315" spans="1:10" ht="27.75" customHeight="1" x14ac:dyDescent="0.25">
      <c r="A315" s="41">
        <v>302</v>
      </c>
      <c r="B315" s="42" t="s">
        <v>48</v>
      </c>
      <c r="C315" s="43" t="s">
        <v>22</v>
      </c>
      <c r="D315" s="44">
        <v>1253</v>
      </c>
      <c r="E315" s="45">
        <f t="shared" si="14"/>
        <v>7.4509999999999996</v>
      </c>
      <c r="F315" s="46">
        <v>87</v>
      </c>
      <c r="G315" s="46">
        <v>1296.47</v>
      </c>
      <c r="H315" s="47">
        <f t="shared" si="15"/>
        <v>305.83999999999997</v>
      </c>
      <c r="I315" s="48">
        <f t="shared" si="13"/>
        <v>1602.31</v>
      </c>
      <c r="J315" s="49"/>
    </row>
    <row r="316" spans="1:10" ht="27.75" customHeight="1" x14ac:dyDescent="0.25">
      <c r="A316" s="41">
        <v>303</v>
      </c>
      <c r="B316" s="42" t="s">
        <v>48</v>
      </c>
      <c r="C316" s="43" t="s">
        <v>24</v>
      </c>
      <c r="D316" s="44">
        <v>1728</v>
      </c>
      <c r="E316" s="45">
        <f t="shared" si="14"/>
        <v>10.275</v>
      </c>
      <c r="F316" s="46">
        <v>60</v>
      </c>
      <c r="G316" s="46">
        <v>1233</v>
      </c>
      <c r="H316" s="47">
        <f t="shared" si="15"/>
        <v>290.86</v>
      </c>
      <c r="I316" s="48">
        <f t="shared" si="13"/>
        <v>1523.8600000000001</v>
      </c>
      <c r="J316" s="49"/>
    </row>
    <row r="317" spans="1:10" ht="27.75" customHeight="1" x14ac:dyDescent="0.25">
      <c r="A317" s="41">
        <v>304</v>
      </c>
      <c r="B317" s="42" t="s">
        <v>48</v>
      </c>
      <c r="C317" s="43" t="s">
        <v>20</v>
      </c>
      <c r="D317" s="44">
        <v>1311</v>
      </c>
      <c r="E317" s="45">
        <f t="shared" si="14"/>
        <v>7.7960000000000003</v>
      </c>
      <c r="F317" s="46">
        <v>72</v>
      </c>
      <c r="G317" s="46">
        <v>1122.6199999999999</v>
      </c>
      <c r="H317" s="47">
        <f t="shared" si="15"/>
        <v>264.83</v>
      </c>
      <c r="I317" s="48">
        <f t="shared" si="13"/>
        <v>1387.4499999999998</v>
      </c>
      <c r="J317" s="49"/>
    </row>
    <row r="318" spans="1:10" ht="27.75" customHeight="1" x14ac:dyDescent="0.25">
      <c r="A318" s="41">
        <v>305</v>
      </c>
      <c r="B318" s="42" t="s">
        <v>48</v>
      </c>
      <c r="C318" s="43" t="s">
        <v>28</v>
      </c>
      <c r="D318" s="44">
        <v>1801</v>
      </c>
      <c r="E318" s="45">
        <f t="shared" si="14"/>
        <v>10.709</v>
      </c>
      <c r="F318" s="46">
        <v>92</v>
      </c>
      <c r="G318" s="46">
        <v>1970.46</v>
      </c>
      <c r="H318" s="47">
        <f t="shared" si="15"/>
        <v>464.83</v>
      </c>
      <c r="I318" s="48">
        <f t="shared" si="13"/>
        <v>2435.29</v>
      </c>
      <c r="J318" s="49"/>
    </row>
    <row r="319" spans="1:10" ht="27.75" customHeight="1" x14ac:dyDescent="0.25">
      <c r="A319" s="41">
        <v>306</v>
      </c>
      <c r="B319" s="42" t="s">
        <v>48</v>
      </c>
      <c r="C319" s="43" t="s">
        <v>22</v>
      </c>
      <c r="D319" s="44">
        <v>1253</v>
      </c>
      <c r="E319" s="45">
        <f t="shared" si="14"/>
        <v>7.4509999999999996</v>
      </c>
      <c r="F319" s="46">
        <v>36</v>
      </c>
      <c r="G319" s="46">
        <v>536.47</v>
      </c>
      <c r="H319" s="47">
        <f t="shared" si="15"/>
        <v>126.55</v>
      </c>
      <c r="I319" s="48">
        <f t="shared" si="13"/>
        <v>663.02</v>
      </c>
      <c r="J319" s="49"/>
    </row>
    <row r="320" spans="1:10" ht="27.75" customHeight="1" x14ac:dyDescent="0.25">
      <c r="A320" s="41">
        <v>307</v>
      </c>
      <c r="B320" s="42" t="s">
        <v>48</v>
      </c>
      <c r="C320" s="43" t="s">
        <v>22</v>
      </c>
      <c r="D320" s="44">
        <v>1275</v>
      </c>
      <c r="E320" s="45">
        <f t="shared" si="14"/>
        <v>7.5819999999999999</v>
      </c>
      <c r="F320" s="46">
        <v>81</v>
      </c>
      <c r="G320" s="46">
        <v>1228.28</v>
      </c>
      <c r="H320" s="47">
        <f t="shared" si="15"/>
        <v>289.75</v>
      </c>
      <c r="I320" s="48">
        <f t="shared" si="13"/>
        <v>1518.03</v>
      </c>
      <c r="J320" s="49"/>
    </row>
    <row r="321" spans="1:10" ht="27.75" customHeight="1" x14ac:dyDescent="0.25">
      <c r="A321" s="41">
        <v>308</v>
      </c>
      <c r="B321" s="42" t="s">
        <v>48</v>
      </c>
      <c r="C321" s="43" t="s">
        <v>22</v>
      </c>
      <c r="D321" s="44">
        <v>1275</v>
      </c>
      <c r="E321" s="45">
        <f t="shared" si="14"/>
        <v>7.5819999999999999</v>
      </c>
      <c r="F321" s="46">
        <v>87</v>
      </c>
      <c r="G321" s="46">
        <v>1319.27</v>
      </c>
      <c r="H321" s="47">
        <f t="shared" si="15"/>
        <v>311.22000000000003</v>
      </c>
      <c r="I321" s="48">
        <f t="shared" si="13"/>
        <v>1630.49</v>
      </c>
      <c r="J321" s="49"/>
    </row>
    <row r="322" spans="1:10" ht="27.75" customHeight="1" x14ac:dyDescent="0.25">
      <c r="A322" s="41">
        <v>309</v>
      </c>
      <c r="B322" s="42" t="s">
        <v>48</v>
      </c>
      <c r="C322" s="43" t="s">
        <v>22</v>
      </c>
      <c r="D322" s="44">
        <v>1231</v>
      </c>
      <c r="E322" s="45">
        <f t="shared" si="14"/>
        <v>7.32</v>
      </c>
      <c r="F322" s="46">
        <v>48</v>
      </c>
      <c r="G322" s="46">
        <v>702.72</v>
      </c>
      <c r="H322" s="47">
        <f t="shared" si="15"/>
        <v>165.77</v>
      </c>
      <c r="I322" s="48">
        <f t="shared" si="13"/>
        <v>868.49</v>
      </c>
      <c r="J322" s="49"/>
    </row>
    <row r="323" spans="1:10" ht="27.75" customHeight="1" x14ac:dyDescent="0.25">
      <c r="A323" s="41">
        <v>310</v>
      </c>
      <c r="B323" s="42" t="s">
        <v>48</v>
      </c>
      <c r="C323" s="43" t="s">
        <v>22</v>
      </c>
      <c r="D323" s="44">
        <v>1232</v>
      </c>
      <c r="E323" s="45">
        <f t="shared" si="14"/>
        <v>7.3259999999999996</v>
      </c>
      <c r="F323" s="46">
        <v>68</v>
      </c>
      <c r="G323" s="46">
        <v>996.34</v>
      </c>
      <c r="H323" s="47">
        <f t="shared" si="15"/>
        <v>235.04</v>
      </c>
      <c r="I323" s="48">
        <f t="shared" si="13"/>
        <v>1231.3800000000001</v>
      </c>
      <c r="J323" s="49"/>
    </row>
    <row r="324" spans="1:10" ht="27.75" customHeight="1" x14ac:dyDescent="0.25">
      <c r="A324" s="41">
        <v>311</v>
      </c>
      <c r="B324" s="42" t="s">
        <v>48</v>
      </c>
      <c r="C324" s="43" t="s">
        <v>22</v>
      </c>
      <c r="D324" s="44">
        <v>1187</v>
      </c>
      <c r="E324" s="45">
        <f t="shared" si="14"/>
        <v>7.0579999999999998</v>
      </c>
      <c r="F324" s="46">
        <v>88</v>
      </c>
      <c r="G324" s="46">
        <v>1242.21</v>
      </c>
      <c r="H324" s="47">
        <f t="shared" si="15"/>
        <v>293.04000000000002</v>
      </c>
      <c r="I324" s="48">
        <f t="shared" si="13"/>
        <v>1535.25</v>
      </c>
      <c r="J324" s="49"/>
    </row>
    <row r="325" spans="1:10" ht="27.75" customHeight="1" x14ac:dyDescent="0.25">
      <c r="A325" s="41">
        <v>312</v>
      </c>
      <c r="B325" s="42" t="s">
        <v>48</v>
      </c>
      <c r="C325" s="43" t="s">
        <v>20</v>
      </c>
      <c r="D325" s="44">
        <v>1244</v>
      </c>
      <c r="E325" s="45">
        <f t="shared" si="14"/>
        <v>7.3970000000000002</v>
      </c>
      <c r="F325" s="46">
        <v>100</v>
      </c>
      <c r="G325" s="46">
        <v>1479.4</v>
      </c>
      <c r="H325" s="47">
        <f t="shared" si="15"/>
        <v>348.99</v>
      </c>
      <c r="I325" s="48">
        <f t="shared" si="13"/>
        <v>1828.39</v>
      </c>
      <c r="J325" s="49"/>
    </row>
    <row r="326" spans="1:10" ht="27.75" customHeight="1" x14ac:dyDescent="0.25">
      <c r="A326" s="41">
        <v>313</v>
      </c>
      <c r="B326" s="42" t="s">
        <v>48</v>
      </c>
      <c r="C326" s="43" t="s">
        <v>22</v>
      </c>
      <c r="D326" s="44">
        <v>1166</v>
      </c>
      <c r="E326" s="45">
        <f t="shared" si="14"/>
        <v>6.9329999999999998</v>
      </c>
      <c r="F326" s="46">
        <v>60</v>
      </c>
      <c r="G326" s="46">
        <v>831.96</v>
      </c>
      <c r="H326" s="47">
        <f t="shared" si="15"/>
        <v>196.26</v>
      </c>
      <c r="I326" s="48">
        <f t="shared" si="13"/>
        <v>1028.22</v>
      </c>
      <c r="J326" s="49"/>
    </row>
    <row r="327" spans="1:10" ht="27.75" customHeight="1" x14ac:dyDescent="0.25">
      <c r="A327" s="41">
        <v>314</v>
      </c>
      <c r="B327" s="42" t="s">
        <v>49</v>
      </c>
      <c r="C327" s="43" t="s">
        <v>20</v>
      </c>
      <c r="D327" s="44">
        <v>1367</v>
      </c>
      <c r="E327" s="45">
        <f t="shared" si="14"/>
        <v>8.1289999999999996</v>
      </c>
      <c r="F327" s="46">
        <v>89</v>
      </c>
      <c r="G327" s="46">
        <v>1446.96</v>
      </c>
      <c r="H327" s="47">
        <f t="shared" si="15"/>
        <v>341.34</v>
      </c>
      <c r="I327" s="48">
        <f t="shared" si="13"/>
        <v>1788.3</v>
      </c>
      <c r="J327" s="49"/>
    </row>
    <row r="328" spans="1:10" ht="27.75" customHeight="1" x14ac:dyDescent="0.25">
      <c r="A328" s="41">
        <v>315</v>
      </c>
      <c r="B328" s="42" t="s">
        <v>49</v>
      </c>
      <c r="C328" s="43" t="s">
        <v>19</v>
      </c>
      <c r="D328" s="44">
        <v>1496</v>
      </c>
      <c r="E328" s="45">
        <f t="shared" si="14"/>
        <v>8.8960000000000008</v>
      </c>
      <c r="F328" s="46">
        <v>42</v>
      </c>
      <c r="G328" s="46">
        <v>747.26</v>
      </c>
      <c r="H328" s="47">
        <f t="shared" si="15"/>
        <v>176.28</v>
      </c>
      <c r="I328" s="48">
        <f t="shared" si="13"/>
        <v>923.54</v>
      </c>
      <c r="J328" s="49"/>
    </row>
    <row r="329" spans="1:10" ht="27.75" customHeight="1" x14ac:dyDescent="0.25">
      <c r="A329" s="41">
        <v>316</v>
      </c>
      <c r="B329" s="42" t="s">
        <v>50</v>
      </c>
      <c r="C329" s="43" t="s">
        <v>19</v>
      </c>
      <c r="D329" s="44">
        <v>1545</v>
      </c>
      <c r="E329" s="45">
        <f t="shared" si="14"/>
        <v>9.1869999999999994</v>
      </c>
      <c r="F329" s="46">
        <v>29</v>
      </c>
      <c r="G329" s="46">
        <v>532.85</v>
      </c>
      <c r="H329" s="47">
        <f t="shared" si="15"/>
        <v>125.7</v>
      </c>
      <c r="I329" s="48">
        <f t="shared" si="13"/>
        <v>658.55000000000007</v>
      </c>
      <c r="J329" s="49"/>
    </row>
    <row r="330" spans="1:10" ht="27.75" customHeight="1" x14ac:dyDescent="0.25">
      <c r="A330" s="41">
        <v>317</v>
      </c>
      <c r="B330" s="42" t="s">
        <v>50</v>
      </c>
      <c r="C330" s="43" t="s">
        <v>19</v>
      </c>
      <c r="D330" s="44">
        <v>1567</v>
      </c>
      <c r="E330" s="45">
        <f t="shared" si="14"/>
        <v>9.3179999999999996</v>
      </c>
      <c r="F330" s="46">
        <v>15</v>
      </c>
      <c r="G330" s="46">
        <v>279.54000000000002</v>
      </c>
      <c r="H330" s="47">
        <f t="shared" si="15"/>
        <v>65.94</v>
      </c>
      <c r="I330" s="48">
        <f t="shared" si="13"/>
        <v>345.48</v>
      </c>
      <c r="J330" s="49"/>
    </row>
    <row r="331" spans="1:10" ht="27.75" customHeight="1" x14ac:dyDescent="0.25">
      <c r="A331" s="41">
        <v>318</v>
      </c>
      <c r="B331" s="42" t="s">
        <v>50</v>
      </c>
      <c r="C331" s="43" t="s">
        <v>19</v>
      </c>
      <c r="D331" s="44">
        <v>1545</v>
      </c>
      <c r="E331" s="45">
        <f t="shared" si="14"/>
        <v>9.1869999999999994</v>
      </c>
      <c r="F331" s="46">
        <v>59</v>
      </c>
      <c r="G331" s="46">
        <v>1084.07</v>
      </c>
      <c r="H331" s="47">
        <f t="shared" si="15"/>
        <v>255.73</v>
      </c>
      <c r="I331" s="48">
        <f t="shared" si="13"/>
        <v>1339.8</v>
      </c>
      <c r="J331" s="49"/>
    </row>
    <row r="332" spans="1:10" ht="27.75" customHeight="1" x14ac:dyDescent="0.25">
      <c r="A332" s="41">
        <v>319</v>
      </c>
      <c r="B332" s="42" t="s">
        <v>50</v>
      </c>
      <c r="C332" s="43" t="s">
        <v>20</v>
      </c>
      <c r="D332" s="44">
        <v>1388</v>
      </c>
      <c r="E332" s="45">
        <f t="shared" si="14"/>
        <v>8.2539999999999996</v>
      </c>
      <c r="F332" s="46">
        <v>57</v>
      </c>
      <c r="G332" s="46">
        <v>940.96</v>
      </c>
      <c r="H332" s="47">
        <f t="shared" si="15"/>
        <v>221.97</v>
      </c>
      <c r="I332" s="48">
        <f t="shared" si="13"/>
        <v>1162.93</v>
      </c>
      <c r="J332" s="49"/>
    </row>
    <row r="333" spans="1:10" ht="27.75" customHeight="1" x14ac:dyDescent="0.25">
      <c r="A333" s="41">
        <v>320</v>
      </c>
      <c r="B333" s="42" t="s">
        <v>50</v>
      </c>
      <c r="C333" s="43" t="s">
        <v>20</v>
      </c>
      <c r="D333" s="44">
        <v>1388</v>
      </c>
      <c r="E333" s="45">
        <f t="shared" si="14"/>
        <v>8.2539999999999996</v>
      </c>
      <c r="F333" s="46">
        <v>101</v>
      </c>
      <c r="G333" s="46">
        <v>1667.31</v>
      </c>
      <c r="H333" s="47">
        <f t="shared" si="15"/>
        <v>393.32</v>
      </c>
      <c r="I333" s="48">
        <f t="shared" si="13"/>
        <v>2060.63</v>
      </c>
      <c r="J333" s="49"/>
    </row>
    <row r="334" spans="1:10" ht="27.75" customHeight="1" x14ac:dyDescent="0.25">
      <c r="A334" s="41">
        <v>321</v>
      </c>
      <c r="B334" s="42" t="s">
        <v>50</v>
      </c>
      <c r="C334" s="43" t="s">
        <v>24</v>
      </c>
      <c r="D334" s="44">
        <v>1857</v>
      </c>
      <c r="E334" s="45">
        <f t="shared" si="14"/>
        <v>11.042</v>
      </c>
      <c r="F334" s="46">
        <v>73</v>
      </c>
      <c r="G334" s="46">
        <v>1612.13</v>
      </c>
      <c r="H334" s="47">
        <f t="shared" si="15"/>
        <v>380.3</v>
      </c>
      <c r="I334" s="48">
        <f t="shared" ref="I334:I397" si="16">G334+H334</f>
        <v>1992.43</v>
      </c>
      <c r="J334" s="49"/>
    </row>
    <row r="335" spans="1:10" ht="27.75" customHeight="1" x14ac:dyDescent="0.25">
      <c r="A335" s="41">
        <v>322</v>
      </c>
      <c r="B335" s="42" t="s">
        <v>50</v>
      </c>
      <c r="C335" s="43" t="s">
        <v>19</v>
      </c>
      <c r="D335" s="44">
        <v>1540</v>
      </c>
      <c r="E335" s="45">
        <f t="shared" ref="E335:E398" si="17">ROUND(D335/$E$10,3)</f>
        <v>9.157</v>
      </c>
      <c r="F335" s="46">
        <v>102</v>
      </c>
      <c r="G335" s="46">
        <v>1868.03</v>
      </c>
      <c r="H335" s="47">
        <f t="shared" ref="H335:H398" si="18">ROUND(G335*0.2359,2)</f>
        <v>440.67</v>
      </c>
      <c r="I335" s="48">
        <f t="shared" si="16"/>
        <v>2308.6999999999998</v>
      </c>
      <c r="J335" s="49"/>
    </row>
    <row r="336" spans="1:10" ht="27.75" customHeight="1" x14ac:dyDescent="0.25">
      <c r="A336" s="41">
        <v>323</v>
      </c>
      <c r="B336" s="42" t="s">
        <v>50</v>
      </c>
      <c r="C336" s="43" t="s">
        <v>22</v>
      </c>
      <c r="D336" s="44">
        <v>1232</v>
      </c>
      <c r="E336" s="45">
        <f t="shared" si="17"/>
        <v>7.3259999999999996</v>
      </c>
      <c r="F336" s="46">
        <v>88</v>
      </c>
      <c r="G336" s="46">
        <v>1289.3800000000001</v>
      </c>
      <c r="H336" s="47">
        <f t="shared" si="18"/>
        <v>304.16000000000003</v>
      </c>
      <c r="I336" s="48">
        <f t="shared" si="16"/>
        <v>1593.5400000000002</v>
      </c>
      <c r="J336" s="49"/>
    </row>
    <row r="337" spans="1:10" ht="27.75" customHeight="1" x14ac:dyDescent="0.25">
      <c r="A337" s="41">
        <v>324</v>
      </c>
      <c r="B337" s="42" t="s">
        <v>50</v>
      </c>
      <c r="C337" s="43" t="s">
        <v>20</v>
      </c>
      <c r="D337" s="44">
        <v>1370</v>
      </c>
      <c r="E337" s="45">
        <f t="shared" si="17"/>
        <v>8.1470000000000002</v>
      </c>
      <c r="F337" s="46">
        <v>73</v>
      </c>
      <c r="G337" s="46">
        <v>1189.46</v>
      </c>
      <c r="H337" s="47">
        <f t="shared" si="18"/>
        <v>280.58999999999997</v>
      </c>
      <c r="I337" s="48">
        <f t="shared" si="16"/>
        <v>1470.05</v>
      </c>
      <c r="J337" s="49"/>
    </row>
    <row r="338" spans="1:10" ht="27.75" customHeight="1" x14ac:dyDescent="0.25">
      <c r="A338" s="41">
        <v>325</v>
      </c>
      <c r="B338" s="42" t="s">
        <v>51</v>
      </c>
      <c r="C338" s="43" t="s">
        <v>20</v>
      </c>
      <c r="D338" s="44">
        <v>1413</v>
      </c>
      <c r="E338" s="45">
        <f t="shared" si="17"/>
        <v>8.4019999999999992</v>
      </c>
      <c r="F338" s="46">
        <v>28</v>
      </c>
      <c r="G338" s="46">
        <v>470.51</v>
      </c>
      <c r="H338" s="47">
        <f t="shared" si="18"/>
        <v>110.99</v>
      </c>
      <c r="I338" s="48">
        <f t="shared" si="16"/>
        <v>581.5</v>
      </c>
      <c r="J338" s="49"/>
    </row>
    <row r="339" spans="1:10" ht="27.75" customHeight="1" x14ac:dyDescent="0.25">
      <c r="A339" s="41">
        <v>326</v>
      </c>
      <c r="B339" s="42" t="s">
        <v>51</v>
      </c>
      <c r="C339" s="43" t="s">
        <v>20</v>
      </c>
      <c r="D339" s="44">
        <v>1435</v>
      </c>
      <c r="E339" s="45">
        <f t="shared" si="17"/>
        <v>8.5329999999999995</v>
      </c>
      <c r="F339" s="46">
        <v>70</v>
      </c>
      <c r="G339" s="46">
        <v>1194.6199999999999</v>
      </c>
      <c r="H339" s="47">
        <f t="shared" si="18"/>
        <v>281.81</v>
      </c>
      <c r="I339" s="48">
        <f t="shared" si="16"/>
        <v>1476.4299999999998</v>
      </c>
      <c r="J339" s="49"/>
    </row>
    <row r="340" spans="1:10" ht="27.75" customHeight="1" x14ac:dyDescent="0.25">
      <c r="A340" s="41">
        <v>327</v>
      </c>
      <c r="B340" s="42" t="s">
        <v>51</v>
      </c>
      <c r="C340" s="43" t="s">
        <v>19</v>
      </c>
      <c r="D340" s="44">
        <v>1567</v>
      </c>
      <c r="E340" s="45">
        <f t="shared" si="17"/>
        <v>9.3179999999999996</v>
      </c>
      <c r="F340" s="46">
        <v>72</v>
      </c>
      <c r="G340" s="46">
        <v>1341.79</v>
      </c>
      <c r="H340" s="47">
        <f t="shared" si="18"/>
        <v>316.52999999999997</v>
      </c>
      <c r="I340" s="48">
        <f t="shared" si="16"/>
        <v>1658.32</v>
      </c>
      <c r="J340" s="49"/>
    </row>
    <row r="341" spans="1:10" ht="27.75" customHeight="1" x14ac:dyDescent="0.25">
      <c r="A341" s="41">
        <v>328</v>
      </c>
      <c r="B341" s="42" t="s">
        <v>51</v>
      </c>
      <c r="C341" s="43" t="s">
        <v>20</v>
      </c>
      <c r="D341" s="44">
        <v>1388</v>
      </c>
      <c r="E341" s="45">
        <f t="shared" si="17"/>
        <v>8.2539999999999996</v>
      </c>
      <c r="F341" s="46">
        <v>53.5</v>
      </c>
      <c r="G341" s="46">
        <v>883.18</v>
      </c>
      <c r="H341" s="47">
        <f t="shared" si="18"/>
        <v>208.34</v>
      </c>
      <c r="I341" s="48">
        <f t="shared" si="16"/>
        <v>1091.52</v>
      </c>
      <c r="J341" s="49"/>
    </row>
    <row r="342" spans="1:10" ht="27.75" customHeight="1" x14ac:dyDescent="0.25">
      <c r="A342" s="41">
        <v>329</v>
      </c>
      <c r="B342" s="42" t="s">
        <v>51</v>
      </c>
      <c r="C342" s="43" t="s">
        <v>20</v>
      </c>
      <c r="D342" s="44">
        <v>1345</v>
      </c>
      <c r="E342" s="45">
        <f t="shared" si="17"/>
        <v>7.9980000000000002</v>
      </c>
      <c r="F342" s="46">
        <v>54</v>
      </c>
      <c r="G342" s="46">
        <v>863.78</v>
      </c>
      <c r="H342" s="47">
        <f t="shared" si="18"/>
        <v>203.77</v>
      </c>
      <c r="I342" s="48">
        <f t="shared" si="16"/>
        <v>1067.55</v>
      </c>
      <c r="J342" s="49"/>
    </row>
    <row r="343" spans="1:10" ht="27.75" customHeight="1" x14ac:dyDescent="0.25">
      <c r="A343" s="41">
        <v>330</v>
      </c>
      <c r="B343" s="42" t="s">
        <v>51</v>
      </c>
      <c r="C343" s="43" t="s">
        <v>20</v>
      </c>
      <c r="D343" s="44">
        <v>1345</v>
      </c>
      <c r="E343" s="45">
        <f t="shared" si="17"/>
        <v>7.9980000000000002</v>
      </c>
      <c r="F343" s="46">
        <v>58</v>
      </c>
      <c r="G343" s="46">
        <v>927.77</v>
      </c>
      <c r="H343" s="47">
        <f t="shared" si="18"/>
        <v>218.86</v>
      </c>
      <c r="I343" s="48">
        <f t="shared" si="16"/>
        <v>1146.6300000000001</v>
      </c>
      <c r="J343" s="49"/>
    </row>
    <row r="344" spans="1:10" ht="27.75" customHeight="1" x14ac:dyDescent="0.25">
      <c r="A344" s="41">
        <v>331</v>
      </c>
      <c r="B344" s="42" t="s">
        <v>52</v>
      </c>
      <c r="C344" s="43" t="s">
        <v>20</v>
      </c>
      <c r="D344" s="44">
        <v>1388</v>
      </c>
      <c r="E344" s="45">
        <f t="shared" si="17"/>
        <v>8.2539999999999996</v>
      </c>
      <c r="F344" s="46">
        <v>73</v>
      </c>
      <c r="G344" s="46">
        <v>1205.08</v>
      </c>
      <c r="H344" s="47">
        <f t="shared" si="18"/>
        <v>284.27999999999997</v>
      </c>
      <c r="I344" s="48">
        <f t="shared" si="16"/>
        <v>1489.36</v>
      </c>
      <c r="J344" s="49"/>
    </row>
    <row r="345" spans="1:10" ht="27.75" customHeight="1" x14ac:dyDescent="0.25">
      <c r="A345" s="41">
        <v>332</v>
      </c>
      <c r="B345" s="42" t="s">
        <v>52</v>
      </c>
      <c r="C345" s="43" t="s">
        <v>20</v>
      </c>
      <c r="D345" s="44">
        <v>1388</v>
      </c>
      <c r="E345" s="45">
        <f t="shared" si="17"/>
        <v>8.2539999999999996</v>
      </c>
      <c r="F345" s="46">
        <v>102</v>
      </c>
      <c r="G345" s="46">
        <v>1683.82</v>
      </c>
      <c r="H345" s="47">
        <f t="shared" si="18"/>
        <v>397.21</v>
      </c>
      <c r="I345" s="48">
        <f t="shared" si="16"/>
        <v>2081.0299999999997</v>
      </c>
      <c r="J345" s="49"/>
    </row>
    <row r="346" spans="1:10" ht="27.75" customHeight="1" x14ac:dyDescent="0.25">
      <c r="A346" s="41">
        <v>333</v>
      </c>
      <c r="B346" s="42" t="s">
        <v>52</v>
      </c>
      <c r="C346" s="43" t="s">
        <v>22</v>
      </c>
      <c r="D346" s="44">
        <v>1231</v>
      </c>
      <c r="E346" s="45">
        <f t="shared" si="17"/>
        <v>7.32</v>
      </c>
      <c r="F346" s="46">
        <v>87</v>
      </c>
      <c r="G346" s="46">
        <v>1273.68</v>
      </c>
      <c r="H346" s="47">
        <f t="shared" si="18"/>
        <v>300.45999999999998</v>
      </c>
      <c r="I346" s="48">
        <f t="shared" si="16"/>
        <v>1574.14</v>
      </c>
      <c r="J346" s="49"/>
    </row>
    <row r="347" spans="1:10" ht="27.75" customHeight="1" x14ac:dyDescent="0.25">
      <c r="A347" s="41">
        <v>334</v>
      </c>
      <c r="B347" s="42" t="s">
        <v>52</v>
      </c>
      <c r="C347" s="43" t="s">
        <v>19</v>
      </c>
      <c r="D347" s="44">
        <v>1567</v>
      </c>
      <c r="E347" s="45">
        <f t="shared" si="17"/>
        <v>9.3179999999999996</v>
      </c>
      <c r="F347" s="46">
        <v>74</v>
      </c>
      <c r="G347" s="46">
        <v>1379.06</v>
      </c>
      <c r="H347" s="47">
        <f t="shared" si="18"/>
        <v>325.32</v>
      </c>
      <c r="I347" s="48">
        <f t="shared" si="16"/>
        <v>1704.3799999999999</v>
      </c>
      <c r="J347" s="49"/>
    </row>
    <row r="348" spans="1:10" ht="27.75" customHeight="1" x14ac:dyDescent="0.25">
      <c r="A348" s="41">
        <v>335</v>
      </c>
      <c r="B348" s="42" t="s">
        <v>52</v>
      </c>
      <c r="C348" s="43" t="s">
        <v>20</v>
      </c>
      <c r="D348" s="44">
        <v>1392</v>
      </c>
      <c r="E348" s="45">
        <f t="shared" si="17"/>
        <v>8.2769999999999992</v>
      </c>
      <c r="F348" s="46">
        <v>102</v>
      </c>
      <c r="G348" s="46">
        <v>1688.51</v>
      </c>
      <c r="H348" s="47">
        <f t="shared" si="18"/>
        <v>398.32</v>
      </c>
      <c r="I348" s="48">
        <f t="shared" si="16"/>
        <v>2086.83</v>
      </c>
      <c r="J348" s="49"/>
    </row>
    <row r="349" spans="1:10" ht="27.75" customHeight="1" x14ac:dyDescent="0.25">
      <c r="A349" s="41">
        <v>336</v>
      </c>
      <c r="B349" s="42" t="s">
        <v>52</v>
      </c>
      <c r="C349" s="43" t="s">
        <v>20</v>
      </c>
      <c r="D349" s="44">
        <v>1392</v>
      </c>
      <c r="E349" s="45">
        <f t="shared" si="17"/>
        <v>8.2769999999999992</v>
      </c>
      <c r="F349" s="46">
        <v>73</v>
      </c>
      <c r="G349" s="46">
        <v>1208.44</v>
      </c>
      <c r="H349" s="47">
        <f t="shared" si="18"/>
        <v>285.07</v>
      </c>
      <c r="I349" s="48">
        <f t="shared" si="16"/>
        <v>1493.51</v>
      </c>
      <c r="J349" s="49"/>
    </row>
    <row r="350" spans="1:10" ht="27.75" customHeight="1" x14ac:dyDescent="0.25">
      <c r="A350" s="41">
        <v>337</v>
      </c>
      <c r="B350" s="42" t="s">
        <v>52</v>
      </c>
      <c r="C350" s="43" t="s">
        <v>20</v>
      </c>
      <c r="D350" s="44">
        <v>1370</v>
      </c>
      <c r="E350" s="45">
        <f t="shared" si="17"/>
        <v>8.1470000000000002</v>
      </c>
      <c r="F350" s="46">
        <v>42</v>
      </c>
      <c r="G350" s="46">
        <v>684.35</v>
      </c>
      <c r="H350" s="47">
        <f t="shared" si="18"/>
        <v>161.44</v>
      </c>
      <c r="I350" s="48">
        <f t="shared" si="16"/>
        <v>845.79</v>
      </c>
      <c r="J350" s="49"/>
    </row>
    <row r="351" spans="1:10" ht="27.75" customHeight="1" x14ac:dyDescent="0.25">
      <c r="A351" s="41">
        <v>338</v>
      </c>
      <c r="B351" s="42" t="s">
        <v>52</v>
      </c>
      <c r="C351" s="43" t="s">
        <v>20</v>
      </c>
      <c r="D351" s="44">
        <v>1392</v>
      </c>
      <c r="E351" s="45">
        <f t="shared" si="17"/>
        <v>8.2769999999999992</v>
      </c>
      <c r="F351" s="46">
        <v>102</v>
      </c>
      <c r="G351" s="46">
        <v>1688.51</v>
      </c>
      <c r="H351" s="47">
        <f t="shared" si="18"/>
        <v>398.32</v>
      </c>
      <c r="I351" s="48">
        <f t="shared" si="16"/>
        <v>2086.83</v>
      </c>
      <c r="J351" s="49"/>
    </row>
    <row r="352" spans="1:10" ht="27.75" customHeight="1" x14ac:dyDescent="0.25">
      <c r="A352" s="41">
        <v>339</v>
      </c>
      <c r="B352" s="42" t="s">
        <v>52</v>
      </c>
      <c r="C352" s="43" t="s">
        <v>20</v>
      </c>
      <c r="D352" s="44">
        <v>1345</v>
      </c>
      <c r="E352" s="45">
        <f t="shared" si="17"/>
        <v>7.9980000000000002</v>
      </c>
      <c r="F352" s="46">
        <v>89</v>
      </c>
      <c r="G352" s="46">
        <v>1423.64</v>
      </c>
      <c r="H352" s="47">
        <f t="shared" si="18"/>
        <v>335.84</v>
      </c>
      <c r="I352" s="48">
        <f t="shared" si="16"/>
        <v>1759.48</v>
      </c>
      <c r="J352" s="49"/>
    </row>
    <row r="353" spans="1:10" ht="27.75" customHeight="1" x14ac:dyDescent="0.25">
      <c r="A353" s="41">
        <v>340</v>
      </c>
      <c r="B353" s="42" t="s">
        <v>53</v>
      </c>
      <c r="C353" s="43" t="s">
        <v>54</v>
      </c>
      <c r="D353" s="44">
        <v>1881</v>
      </c>
      <c r="E353" s="45">
        <f t="shared" si="17"/>
        <v>11.185</v>
      </c>
      <c r="F353" s="46">
        <v>69</v>
      </c>
      <c r="G353" s="46">
        <v>1543.53</v>
      </c>
      <c r="H353" s="47">
        <f t="shared" si="18"/>
        <v>364.12</v>
      </c>
      <c r="I353" s="48">
        <f t="shared" si="16"/>
        <v>1907.65</v>
      </c>
      <c r="J353" s="49"/>
    </row>
    <row r="354" spans="1:10" ht="27.75" customHeight="1" x14ac:dyDescent="0.25">
      <c r="A354" s="41">
        <v>341</v>
      </c>
      <c r="B354" s="42" t="s">
        <v>55</v>
      </c>
      <c r="C354" s="43" t="s">
        <v>22</v>
      </c>
      <c r="D354" s="44">
        <v>1082</v>
      </c>
      <c r="E354" s="45">
        <f t="shared" si="17"/>
        <v>6.4340000000000002</v>
      </c>
      <c r="F354" s="46">
        <v>15</v>
      </c>
      <c r="G354" s="46">
        <v>193.02</v>
      </c>
      <c r="H354" s="47">
        <f t="shared" si="18"/>
        <v>45.53</v>
      </c>
      <c r="I354" s="48">
        <f t="shared" si="16"/>
        <v>238.55</v>
      </c>
      <c r="J354" s="49"/>
    </row>
    <row r="355" spans="1:10" ht="27.75" customHeight="1" x14ac:dyDescent="0.25">
      <c r="A355" s="41">
        <v>342</v>
      </c>
      <c r="B355" s="42" t="s">
        <v>55</v>
      </c>
      <c r="C355" s="43" t="s">
        <v>22</v>
      </c>
      <c r="D355" s="44">
        <v>1081</v>
      </c>
      <c r="E355" s="45">
        <f t="shared" si="17"/>
        <v>6.4279999999999999</v>
      </c>
      <c r="F355" s="46">
        <v>46</v>
      </c>
      <c r="G355" s="46">
        <v>591.38</v>
      </c>
      <c r="H355" s="47">
        <f t="shared" si="18"/>
        <v>139.51</v>
      </c>
      <c r="I355" s="48">
        <f t="shared" si="16"/>
        <v>730.89</v>
      </c>
      <c r="J355" s="49"/>
    </row>
    <row r="356" spans="1:10" ht="27.75" customHeight="1" x14ac:dyDescent="0.25">
      <c r="A356" s="41">
        <v>343</v>
      </c>
      <c r="B356" s="42" t="s">
        <v>55</v>
      </c>
      <c r="C356" s="43" t="s">
        <v>22</v>
      </c>
      <c r="D356" s="44">
        <v>1062</v>
      </c>
      <c r="E356" s="45">
        <f t="shared" si="17"/>
        <v>6.3150000000000004</v>
      </c>
      <c r="F356" s="46">
        <v>76</v>
      </c>
      <c r="G356" s="46">
        <v>959.88</v>
      </c>
      <c r="H356" s="47">
        <f t="shared" si="18"/>
        <v>226.44</v>
      </c>
      <c r="I356" s="48">
        <f t="shared" si="16"/>
        <v>1186.32</v>
      </c>
      <c r="J356" s="49"/>
    </row>
    <row r="357" spans="1:10" ht="27.75" customHeight="1" x14ac:dyDescent="0.25">
      <c r="A357" s="41">
        <v>344</v>
      </c>
      <c r="B357" s="42" t="s">
        <v>55</v>
      </c>
      <c r="C357" s="43" t="s">
        <v>20</v>
      </c>
      <c r="D357" s="44">
        <v>1083</v>
      </c>
      <c r="E357" s="45">
        <f t="shared" si="17"/>
        <v>6.44</v>
      </c>
      <c r="F357" s="46">
        <v>99</v>
      </c>
      <c r="G357" s="46">
        <v>1275.1199999999999</v>
      </c>
      <c r="H357" s="47">
        <f t="shared" si="18"/>
        <v>300.8</v>
      </c>
      <c r="I357" s="48">
        <f t="shared" si="16"/>
        <v>1575.9199999999998</v>
      </c>
      <c r="J357" s="49"/>
    </row>
    <row r="358" spans="1:10" ht="27.75" customHeight="1" x14ac:dyDescent="0.25">
      <c r="A358" s="41">
        <v>345</v>
      </c>
      <c r="B358" s="42" t="s">
        <v>55</v>
      </c>
      <c r="C358" s="43" t="s">
        <v>22</v>
      </c>
      <c r="D358" s="44">
        <v>1102</v>
      </c>
      <c r="E358" s="45">
        <f t="shared" si="17"/>
        <v>6.5529999999999999</v>
      </c>
      <c r="F358" s="46">
        <v>54</v>
      </c>
      <c r="G358" s="46">
        <v>707.72</v>
      </c>
      <c r="H358" s="47">
        <f t="shared" si="18"/>
        <v>166.95</v>
      </c>
      <c r="I358" s="48">
        <f t="shared" si="16"/>
        <v>874.67000000000007</v>
      </c>
      <c r="J358" s="49"/>
    </row>
    <row r="359" spans="1:10" ht="27.75" customHeight="1" x14ac:dyDescent="0.25">
      <c r="A359" s="41">
        <v>346</v>
      </c>
      <c r="B359" s="42" t="s">
        <v>55</v>
      </c>
      <c r="C359" s="43" t="s">
        <v>22</v>
      </c>
      <c r="D359" s="44">
        <v>1101</v>
      </c>
      <c r="E359" s="45">
        <f t="shared" si="17"/>
        <v>6.5469999999999997</v>
      </c>
      <c r="F359" s="46">
        <v>66</v>
      </c>
      <c r="G359" s="46">
        <v>864.2</v>
      </c>
      <c r="H359" s="47">
        <f t="shared" si="18"/>
        <v>203.86</v>
      </c>
      <c r="I359" s="48">
        <f t="shared" si="16"/>
        <v>1068.06</v>
      </c>
      <c r="J359" s="49"/>
    </row>
    <row r="360" spans="1:10" ht="27.75" customHeight="1" x14ac:dyDescent="0.25">
      <c r="A360" s="41">
        <v>347</v>
      </c>
      <c r="B360" s="42" t="s">
        <v>55</v>
      </c>
      <c r="C360" s="43" t="s">
        <v>22</v>
      </c>
      <c r="D360" s="44">
        <v>1082</v>
      </c>
      <c r="E360" s="45">
        <f t="shared" si="17"/>
        <v>6.4340000000000002</v>
      </c>
      <c r="F360" s="46">
        <v>13</v>
      </c>
      <c r="G360" s="46">
        <v>167.28</v>
      </c>
      <c r="H360" s="47">
        <f t="shared" si="18"/>
        <v>39.46</v>
      </c>
      <c r="I360" s="48">
        <f t="shared" si="16"/>
        <v>206.74</v>
      </c>
      <c r="J360" s="49"/>
    </row>
    <row r="361" spans="1:10" ht="27.75" customHeight="1" x14ac:dyDescent="0.25">
      <c r="A361" s="41">
        <v>348</v>
      </c>
      <c r="B361" s="42" t="s">
        <v>55</v>
      </c>
      <c r="C361" s="43" t="s">
        <v>20</v>
      </c>
      <c r="D361" s="44">
        <v>1063</v>
      </c>
      <c r="E361" s="45">
        <f t="shared" si="17"/>
        <v>6.3209999999999997</v>
      </c>
      <c r="F361" s="46">
        <v>41</v>
      </c>
      <c r="G361" s="46">
        <v>518.32000000000005</v>
      </c>
      <c r="H361" s="47">
        <f t="shared" si="18"/>
        <v>122.27</v>
      </c>
      <c r="I361" s="48">
        <f t="shared" si="16"/>
        <v>640.59</v>
      </c>
      <c r="J361" s="49"/>
    </row>
    <row r="362" spans="1:10" ht="27.75" customHeight="1" x14ac:dyDescent="0.25">
      <c r="A362" s="41">
        <v>349</v>
      </c>
      <c r="B362" s="42" t="s">
        <v>55</v>
      </c>
      <c r="C362" s="43" t="s">
        <v>22</v>
      </c>
      <c r="D362" s="44">
        <v>1041</v>
      </c>
      <c r="E362" s="45">
        <f t="shared" si="17"/>
        <v>6.19</v>
      </c>
      <c r="F362" s="46">
        <v>31</v>
      </c>
      <c r="G362" s="46">
        <v>383.78</v>
      </c>
      <c r="H362" s="47">
        <f t="shared" si="18"/>
        <v>90.53</v>
      </c>
      <c r="I362" s="48">
        <f t="shared" si="16"/>
        <v>474.30999999999995</v>
      </c>
      <c r="J362" s="49"/>
    </row>
    <row r="363" spans="1:10" ht="27.75" customHeight="1" x14ac:dyDescent="0.25">
      <c r="A363" s="41">
        <v>350</v>
      </c>
      <c r="B363" s="42" t="s">
        <v>55</v>
      </c>
      <c r="C363" s="43" t="s">
        <v>22</v>
      </c>
      <c r="D363" s="44">
        <v>1062</v>
      </c>
      <c r="E363" s="45">
        <f t="shared" si="17"/>
        <v>6.3150000000000004</v>
      </c>
      <c r="F363" s="46">
        <v>91</v>
      </c>
      <c r="G363" s="46">
        <v>1149.33</v>
      </c>
      <c r="H363" s="47">
        <f t="shared" si="18"/>
        <v>271.13</v>
      </c>
      <c r="I363" s="48">
        <f t="shared" si="16"/>
        <v>1420.46</v>
      </c>
      <c r="J363" s="49"/>
    </row>
    <row r="364" spans="1:10" ht="27.75" customHeight="1" x14ac:dyDescent="0.25">
      <c r="A364" s="41">
        <v>351</v>
      </c>
      <c r="B364" s="42" t="s">
        <v>55</v>
      </c>
      <c r="C364" s="43" t="s">
        <v>22</v>
      </c>
      <c r="D364" s="44">
        <v>1022</v>
      </c>
      <c r="E364" s="45">
        <f t="shared" si="17"/>
        <v>6.077</v>
      </c>
      <c r="F364" s="46">
        <v>28</v>
      </c>
      <c r="G364" s="46">
        <v>340.31</v>
      </c>
      <c r="H364" s="47">
        <f t="shared" si="18"/>
        <v>80.28</v>
      </c>
      <c r="I364" s="48">
        <f t="shared" si="16"/>
        <v>420.59000000000003</v>
      </c>
      <c r="J364" s="49"/>
    </row>
    <row r="365" spans="1:10" ht="27.75" customHeight="1" x14ac:dyDescent="0.25">
      <c r="A365" s="41">
        <v>352</v>
      </c>
      <c r="B365" s="42" t="s">
        <v>55</v>
      </c>
      <c r="C365" s="43" t="s">
        <v>22</v>
      </c>
      <c r="D365" s="44">
        <v>1041</v>
      </c>
      <c r="E365" s="45">
        <f t="shared" si="17"/>
        <v>6.19</v>
      </c>
      <c r="F365" s="46">
        <v>91</v>
      </c>
      <c r="G365" s="46">
        <v>1126.58</v>
      </c>
      <c r="H365" s="47">
        <f t="shared" si="18"/>
        <v>265.76</v>
      </c>
      <c r="I365" s="48">
        <f t="shared" si="16"/>
        <v>1392.34</v>
      </c>
      <c r="J365" s="49"/>
    </row>
    <row r="366" spans="1:10" ht="27.75" customHeight="1" x14ac:dyDescent="0.25">
      <c r="A366" s="41">
        <v>353</v>
      </c>
      <c r="B366" s="42" t="s">
        <v>56</v>
      </c>
      <c r="C366" s="43" t="s">
        <v>22</v>
      </c>
      <c r="D366" s="44">
        <v>1275</v>
      </c>
      <c r="E366" s="45">
        <f t="shared" si="17"/>
        <v>7.5819999999999999</v>
      </c>
      <c r="F366" s="46">
        <v>58</v>
      </c>
      <c r="G366" s="46">
        <v>879.51</v>
      </c>
      <c r="H366" s="47">
        <f t="shared" si="18"/>
        <v>207.48</v>
      </c>
      <c r="I366" s="48">
        <f t="shared" si="16"/>
        <v>1086.99</v>
      </c>
      <c r="J366" s="49"/>
    </row>
    <row r="367" spans="1:10" ht="27.75" customHeight="1" x14ac:dyDescent="0.25">
      <c r="A367" s="41">
        <v>354</v>
      </c>
      <c r="B367" s="42" t="s">
        <v>56</v>
      </c>
      <c r="C367" s="43" t="s">
        <v>24</v>
      </c>
      <c r="D367" s="44">
        <v>1728</v>
      </c>
      <c r="E367" s="45">
        <f t="shared" si="17"/>
        <v>10.275</v>
      </c>
      <c r="F367" s="46">
        <v>68</v>
      </c>
      <c r="G367" s="46">
        <v>1397.4</v>
      </c>
      <c r="H367" s="47">
        <f t="shared" si="18"/>
        <v>329.65</v>
      </c>
      <c r="I367" s="48">
        <f t="shared" si="16"/>
        <v>1727.0500000000002</v>
      </c>
      <c r="J367" s="49"/>
    </row>
    <row r="368" spans="1:10" ht="27.75" customHeight="1" x14ac:dyDescent="0.25">
      <c r="A368" s="41">
        <v>355</v>
      </c>
      <c r="B368" s="42" t="s">
        <v>56</v>
      </c>
      <c r="C368" s="43" t="s">
        <v>22</v>
      </c>
      <c r="D368" s="44">
        <v>1275</v>
      </c>
      <c r="E368" s="45">
        <f t="shared" si="17"/>
        <v>7.5819999999999999</v>
      </c>
      <c r="F368" s="46">
        <v>54</v>
      </c>
      <c r="G368" s="46">
        <v>818.86</v>
      </c>
      <c r="H368" s="47">
        <f t="shared" si="18"/>
        <v>193.17</v>
      </c>
      <c r="I368" s="48">
        <f t="shared" si="16"/>
        <v>1012.03</v>
      </c>
      <c r="J368" s="49"/>
    </row>
    <row r="369" spans="1:10" ht="27.75" customHeight="1" x14ac:dyDescent="0.25">
      <c r="A369" s="41">
        <v>356</v>
      </c>
      <c r="B369" s="42" t="s">
        <v>56</v>
      </c>
      <c r="C369" s="43" t="s">
        <v>20</v>
      </c>
      <c r="D369" s="44">
        <v>1308</v>
      </c>
      <c r="E369" s="45">
        <f t="shared" si="17"/>
        <v>7.7779999999999996</v>
      </c>
      <c r="F369" s="46">
        <v>59</v>
      </c>
      <c r="G369" s="46">
        <v>917.8</v>
      </c>
      <c r="H369" s="47">
        <f t="shared" si="18"/>
        <v>216.51</v>
      </c>
      <c r="I369" s="48">
        <f t="shared" si="16"/>
        <v>1134.31</v>
      </c>
      <c r="J369" s="49"/>
    </row>
    <row r="370" spans="1:10" ht="27.75" customHeight="1" x14ac:dyDescent="0.25">
      <c r="A370" s="41">
        <v>357</v>
      </c>
      <c r="B370" s="42" t="s">
        <v>56</v>
      </c>
      <c r="C370" s="43" t="s">
        <v>22</v>
      </c>
      <c r="D370" s="44">
        <v>1275</v>
      </c>
      <c r="E370" s="45">
        <f t="shared" si="17"/>
        <v>7.5819999999999999</v>
      </c>
      <c r="F370" s="46">
        <v>96</v>
      </c>
      <c r="G370" s="46">
        <v>1455.74</v>
      </c>
      <c r="H370" s="47">
        <f t="shared" si="18"/>
        <v>343.41</v>
      </c>
      <c r="I370" s="48">
        <f t="shared" si="16"/>
        <v>1799.15</v>
      </c>
      <c r="J370" s="49"/>
    </row>
    <row r="371" spans="1:10" ht="27.75" customHeight="1" x14ac:dyDescent="0.25">
      <c r="A371" s="41">
        <v>358</v>
      </c>
      <c r="B371" s="42" t="s">
        <v>56</v>
      </c>
      <c r="C371" s="43" t="s">
        <v>20</v>
      </c>
      <c r="D371" s="44">
        <v>1308</v>
      </c>
      <c r="E371" s="45">
        <f t="shared" si="17"/>
        <v>7.7779999999999996</v>
      </c>
      <c r="F371" s="46">
        <v>91</v>
      </c>
      <c r="G371" s="46">
        <v>1415.6</v>
      </c>
      <c r="H371" s="47">
        <f t="shared" si="18"/>
        <v>333.94</v>
      </c>
      <c r="I371" s="48">
        <f t="shared" si="16"/>
        <v>1749.54</v>
      </c>
      <c r="J371" s="49"/>
    </row>
    <row r="372" spans="1:10" ht="27.75" customHeight="1" x14ac:dyDescent="0.25">
      <c r="A372" s="41">
        <v>359</v>
      </c>
      <c r="B372" s="42" t="s">
        <v>56</v>
      </c>
      <c r="C372" s="43" t="s">
        <v>22</v>
      </c>
      <c r="D372" s="44">
        <v>1275</v>
      </c>
      <c r="E372" s="45">
        <f t="shared" si="17"/>
        <v>7.5819999999999999</v>
      </c>
      <c r="F372" s="46">
        <v>61</v>
      </c>
      <c r="G372" s="46">
        <v>925</v>
      </c>
      <c r="H372" s="47">
        <f t="shared" si="18"/>
        <v>218.21</v>
      </c>
      <c r="I372" s="48">
        <f t="shared" si="16"/>
        <v>1143.21</v>
      </c>
      <c r="J372" s="49"/>
    </row>
    <row r="373" spans="1:10" ht="27.75" customHeight="1" x14ac:dyDescent="0.25">
      <c r="A373" s="41">
        <v>360</v>
      </c>
      <c r="B373" s="42" t="s">
        <v>56</v>
      </c>
      <c r="C373" s="43" t="s">
        <v>20</v>
      </c>
      <c r="D373" s="44">
        <v>1287</v>
      </c>
      <c r="E373" s="45">
        <f t="shared" si="17"/>
        <v>7.6529999999999996</v>
      </c>
      <c r="F373" s="46">
        <v>64</v>
      </c>
      <c r="G373" s="46">
        <v>979.58</v>
      </c>
      <c r="H373" s="47">
        <f t="shared" si="18"/>
        <v>231.08</v>
      </c>
      <c r="I373" s="48">
        <f t="shared" si="16"/>
        <v>1210.6600000000001</v>
      </c>
      <c r="J373" s="49"/>
    </row>
    <row r="374" spans="1:10" ht="27.75" customHeight="1" x14ac:dyDescent="0.25">
      <c r="A374" s="41">
        <v>361</v>
      </c>
      <c r="B374" s="42" t="s">
        <v>56</v>
      </c>
      <c r="C374" s="43" t="s">
        <v>22</v>
      </c>
      <c r="D374" s="44">
        <v>1231</v>
      </c>
      <c r="E374" s="45">
        <f t="shared" si="17"/>
        <v>7.32</v>
      </c>
      <c r="F374" s="46">
        <v>66</v>
      </c>
      <c r="G374" s="46">
        <v>966.24</v>
      </c>
      <c r="H374" s="47">
        <f t="shared" si="18"/>
        <v>227.94</v>
      </c>
      <c r="I374" s="48">
        <f t="shared" si="16"/>
        <v>1194.18</v>
      </c>
      <c r="J374" s="49"/>
    </row>
    <row r="375" spans="1:10" ht="27.75" customHeight="1" x14ac:dyDescent="0.25">
      <c r="A375" s="41">
        <v>362</v>
      </c>
      <c r="B375" s="42" t="s">
        <v>56</v>
      </c>
      <c r="C375" s="43" t="s">
        <v>22</v>
      </c>
      <c r="D375" s="44">
        <v>1187</v>
      </c>
      <c r="E375" s="45">
        <f t="shared" si="17"/>
        <v>7.0579999999999998</v>
      </c>
      <c r="F375" s="46">
        <v>70</v>
      </c>
      <c r="G375" s="46">
        <v>988.12</v>
      </c>
      <c r="H375" s="47">
        <f t="shared" si="18"/>
        <v>233.1</v>
      </c>
      <c r="I375" s="48">
        <f t="shared" si="16"/>
        <v>1221.22</v>
      </c>
      <c r="J375" s="49"/>
    </row>
    <row r="376" spans="1:10" ht="27.75" customHeight="1" x14ac:dyDescent="0.25">
      <c r="A376" s="41">
        <v>363</v>
      </c>
      <c r="B376" s="42" t="s">
        <v>56</v>
      </c>
      <c r="C376" s="43" t="s">
        <v>22</v>
      </c>
      <c r="D376" s="44">
        <v>1210</v>
      </c>
      <c r="E376" s="45">
        <f t="shared" si="17"/>
        <v>7.1950000000000003</v>
      </c>
      <c r="F376" s="46">
        <v>107</v>
      </c>
      <c r="G376" s="46">
        <v>1539.73</v>
      </c>
      <c r="H376" s="47">
        <f t="shared" si="18"/>
        <v>363.22</v>
      </c>
      <c r="I376" s="48">
        <f t="shared" si="16"/>
        <v>1902.95</v>
      </c>
      <c r="J376" s="49"/>
    </row>
    <row r="377" spans="1:10" ht="27.75" customHeight="1" x14ac:dyDescent="0.25">
      <c r="A377" s="41">
        <v>364</v>
      </c>
      <c r="B377" s="42" t="s">
        <v>56</v>
      </c>
      <c r="C377" s="43" t="s">
        <v>22</v>
      </c>
      <c r="D377" s="44">
        <v>1166</v>
      </c>
      <c r="E377" s="45">
        <f t="shared" si="17"/>
        <v>6.9329999999999998</v>
      </c>
      <c r="F377" s="46">
        <v>62</v>
      </c>
      <c r="G377" s="46">
        <v>859.69</v>
      </c>
      <c r="H377" s="47">
        <f t="shared" si="18"/>
        <v>202.8</v>
      </c>
      <c r="I377" s="48">
        <f t="shared" si="16"/>
        <v>1062.49</v>
      </c>
      <c r="J377" s="49"/>
    </row>
    <row r="378" spans="1:10" ht="27.75" customHeight="1" x14ac:dyDescent="0.25">
      <c r="A378" s="41">
        <v>365</v>
      </c>
      <c r="B378" s="42" t="s">
        <v>57</v>
      </c>
      <c r="C378" s="43" t="s">
        <v>22</v>
      </c>
      <c r="D378" s="44">
        <v>1042</v>
      </c>
      <c r="E378" s="45">
        <f t="shared" si="17"/>
        <v>6.1959999999999997</v>
      </c>
      <c r="F378" s="46">
        <v>45</v>
      </c>
      <c r="G378" s="46">
        <v>557.64</v>
      </c>
      <c r="H378" s="47">
        <f t="shared" si="18"/>
        <v>131.55000000000001</v>
      </c>
      <c r="I378" s="48">
        <f t="shared" si="16"/>
        <v>689.19</v>
      </c>
      <c r="J378" s="49"/>
    </row>
    <row r="379" spans="1:10" ht="27.75" customHeight="1" x14ac:dyDescent="0.25">
      <c r="A379" s="41">
        <v>366</v>
      </c>
      <c r="B379" s="42" t="s">
        <v>57</v>
      </c>
      <c r="C379" s="43" t="s">
        <v>19</v>
      </c>
      <c r="D379" s="44">
        <v>1164</v>
      </c>
      <c r="E379" s="45">
        <f t="shared" si="17"/>
        <v>6.9219999999999997</v>
      </c>
      <c r="F379" s="46">
        <v>44</v>
      </c>
      <c r="G379" s="46">
        <v>609.14</v>
      </c>
      <c r="H379" s="47">
        <f t="shared" si="18"/>
        <v>143.69999999999999</v>
      </c>
      <c r="I379" s="48">
        <f t="shared" si="16"/>
        <v>752.83999999999992</v>
      </c>
      <c r="J379" s="49"/>
    </row>
    <row r="380" spans="1:10" ht="27.75" customHeight="1" x14ac:dyDescent="0.25">
      <c r="A380" s="41">
        <v>367</v>
      </c>
      <c r="B380" s="42" t="s">
        <v>57</v>
      </c>
      <c r="C380" s="43" t="s">
        <v>22</v>
      </c>
      <c r="D380" s="44">
        <v>1082</v>
      </c>
      <c r="E380" s="45">
        <f t="shared" si="17"/>
        <v>6.4340000000000002</v>
      </c>
      <c r="F380" s="46">
        <v>43</v>
      </c>
      <c r="G380" s="46">
        <v>553.32000000000005</v>
      </c>
      <c r="H380" s="47">
        <f t="shared" si="18"/>
        <v>130.53</v>
      </c>
      <c r="I380" s="48">
        <f t="shared" si="16"/>
        <v>683.85</v>
      </c>
      <c r="J380" s="49"/>
    </row>
    <row r="381" spans="1:10" ht="27.75" customHeight="1" x14ac:dyDescent="0.25">
      <c r="A381" s="41">
        <v>368</v>
      </c>
      <c r="B381" s="42" t="s">
        <v>57</v>
      </c>
      <c r="C381" s="43" t="s">
        <v>22</v>
      </c>
      <c r="D381" s="44">
        <v>1122</v>
      </c>
      <c r="E381" s="45">
        <f t="shared" si="17"/>
        <v>6.6719999999999997</v>
      </c>
      <c r="F381" s="46">
        <v>89</v>
      </c>
      <c r="G381" s="46">
        <v>1187.6199999999999</v>
      </c>
      <c r="H381" s="47">
        <f t="shared" si="18"/>
        <v>280.16000000000003</v>
      </c>
      <c r="I381" s="48">
        <f t="shared" si="16"/>
        <v>1467.78</v>
      </c>
      <c r="J381" s="49"/>
    </row>
    <row r="382" spans="1:10" ht="27.75" customHeight="1" x14ac:dyDescent="0.25">
      <c r="A382" s="41">
        <v>369</v>
      </c>
      <c r="B382" s="42" t="s">
        <v>57</v>
      </c>
      <c r="C382" s="43" t="s">
        <v>22</v>
      </c>
      <c r="D382" s="44">
        <v>1042</v>
      </c>
      <c r="E382" s="45">
        <f t="shared" si="17"/>
        <v>6.1959999999999997</v>
      </c>
      <c r="F382" s="46">
        <v>15</v>
      </c>
      <c r="G382" s="46">
        <v>185.88</v>
      </c>
      <c r="H382" s="47">
        <f t="shared" si="18"/>
        <v>43.85</v>
      </c>
      <c r="I382" s="48">
        <f t="shared" si="16"/>
        <v>229.73</v>
      </c>
      <c r="J382" s="49"/>
    </row>
    <row r="383" spans="1:10" ht="27.75" customHeight="1" x14ac:dyDescent="0.25">
      <c r="A383" s="41">
        <v>370</v>
      </c>
      <c r="B383" s="42" t="s">
        <v>57</v>
      </c>
      <c r="C383" s="43" t="s">
        <v>22</v>
      </c>
      <c r="D383" s="44">
        <v>1081</v>
      </c>
      <c r="E383" s="45">
        <f t="shared" si="17"/>
        <v>6.4279999999999999</v>
      </c>
      <c r="F383" s="46">
        <v>87</v>
      </c>
      <c r="G383" s="46">
        <v>1118.47</v>
      </c>
      <c r="H383" s="47">
        <f t="shared" si="18"/>
        <v>263.85000000000002</v>
      </c>
      <c r="I383" s="48">
        <f t="shared" si="16"/>
        <v>1382.3200000000002</v>
      </c>
      <c r="J383" s="49"/>
    </row>
    <row r="384" spans="1:10" ht="27.75" customHeight="1" x14ac:dyDescent="0.25">
      <c r="A384" s="41">
        <v>371</v>
      </c>
      <c r="B384" s="42" t="s">
        <v>57</v>
      </c>
      <c r="C384" s="43" t="s">
        <v>22</v>
      </c>
      <c r="D384" s="44">
        <v>1082</v>
      </c>
      <c r="E384" s="45">
        <f t="shared" si="17"/>
        <v>6.4340000000000002</v>
      </c>
      <c r="F384" s="46">
        <v>45</v>
      </c>
      <c r="G384" s="46">
        <v>579.05999999999995</v>
      </c>
      <c r="H384" s="47">
        <f t="shared" si="18"/>
        <v>136.6</v>
      </c>
      <c r="I384" s="48">
        <f t="shared" si="16"/>
        <v>715.66</v>
      </c>
      <c r="J384" s="49"/>
    </row>
    <row r="385" spans="1:10" ht="27.75" customHeight="1" x14ac:dyDescent="0.25">
      <c r="A385" s="41">
        <v>372</v>
      </c>
      <c r="B385" s="42" t="s">
        <v>57</v>
      </c>
      <c r="C385" s="43" t="s">
        <v>24</v>
      </c>
      <c r="D385" s="44">
        <v>1330</v>
      </c>
      <c r="E385" s="45">
        <f t="shared" si="17"/>
        <v>7.9089999999999998</v>
      </c>
      <c r="F385" s="46">
        <v>74</v>
      </c>
      <c r="G385" s="46">
        <v>1170.53</v>
      </c>
      <c r="H385" s="47">
        <f t="shared" si="18"/>
        <v>276.13</v>
      </c>
      <c r="I385" s="48">
        <f t="shared" si="16"/>
        <v>1446.6599999999999</v>
      </c>
      <c r="J385" s="49"/>
    </row>
    <row r="386" spans="1:10" ht="27.75" customHeight="1" x14ac:dyDescent="0.25">
      <c r="A386" s="41">
        <v>373</v>
      </c>
      <c r="B386" s="42" t="s">
        <v>57</v>
      </c>
      <c r="C386" s="43" t="s">
        <v>22</v>
      </c>
      <c r="D386" s="44">
        <v>1081</v>
      </c>
      <c r="E386" s="45">
        <f t="shared" si="17"/>
        <v>6.4279999999999999</v>
      </c>
      <c r="F386" s="46">
        <v>28</v>
      </c>
      <c r="G386" s="46">
        <v>359.97</v>
      </c>
      <c r="H386" s="47">
        <f t="shared" si="18"/>
        <v>84.92</v>
      </c>
      <c r="I386" s="48">
        <f t="shared" si="16"/>
        <v>444.89000000000004</v>
      </c>
      <c r="J386" s="49"/>
    </row>
    <row r="387" spans="1:10" ht="27.75" customHeight="1" x14ac:dyDescent="0.25">
      <c r="A387" s="41">
        <v>374</v>
      </c>
      <c r="B387" s="42" t="s">
        <v>57</v>
      </c>
      <c r="C387" s="43" t="s">
        <v>22</v>
      </c>
      <c r="D387" s="44">
        <v>1041</v>
      </c>
      <c r="E387" s="45">
        <f t="shared" si="17"/>
        <v>6.19</v>
      </c>
      <c r="F387" s="46">
        <v>44</v>
      </c>
      <c r="G387" s="46">
        <v>544.72</v>
      </c>
      <c r="H387" s="47">
        <f t="shared" si="18"/>
        <v>128.5</v>
      </c>
      <c r="I387" s="48">
        <f t="shared" si="16"/>
        <v>673.22</v>
      </c>
      <c r="J387" s="49"/>
    </row>
    <row r="388" spans="1:10" ht="27.75" customHeight="1" x14ac:dyDescent="0.25">
      <c r="A388" s="41">
        <v>375</v>
      </c>
      <c r="B388" s="42" t="s">
        <v>57</v>
      </c>
      <c r="C388" s="43" t="s">
        <v>22</v>
      </c>
      <c r="D388" s="44">
        <v>1042</v>
      </c>
      <c r="E388" s="45">
        <f t="shared" si="17"/>
        <v>6.1959999999999997</v>
      </c>
      <c r="F388" s="46">
        <v>14</v>
      </c>
      <c r="G388" s="46">
        <v>173.49</v>
      </c>
      <c r="H388" s="47">
        <f t="shared" si="18"/>
        <v>40.93</v>
      </c>
      <c r="I388" s="48">
        <f t="shared" si="16"/>
        <v>214.42000000000002</v>
      </c>
      <c r="J388" s="49"/>
    </row>
    <row r="389" spans="1:10" ht="27.75" customHeight="1" x14ac:dyDescent="0.25">
      <c r="A389" s="41">
        <v>376</v>
      </c>
      <c r="B389" s="42" t="s">
        <v>57</v>
      </c>
      <c r="C389" s="43" t="s">
        <v>22</v>
      </c>
      <c r="D389" s="44">
        <v>1022</v>
      </c>
      <c r="E389" s="45">
        <f t="shared" si="17"/>
        <v>6.077</v>
      </c>
      <c r="F389" s="46">
        <v>43</v>
      </c>
      <c r="G389" s="46">
        <v>522.62</v>
      </c>
      <c r="H389" s="47">
        <f t="shared" si="18"/>
        <v>123.29</v>
      </c>
      <c r="I389" s="48">
        <f t="shared" si="16"/>
        <v>645.91</v>
      </c>
      <c r="J389" s="49"/>
    </row>
    <row r="390" spans="1:10" ht="27.75" customHeight="1" x14ac:dyDescent="0.25">
      <c r="A390" s="41">
        <v>377</v>
      </c>
      <c r="B390" s="42" t="s">
        <v>57</v>
      </c>
      <c r="C390" s="43" t="s">
        <v>22</v>
      </c>
      <c r="D390" s="44">
        <v>1022</v>
      </c>
      <c r="E390" s="45">
        <f t="shared" si="17"/>
        <v>6.077</v>
      </c>
      <c r="F390" s="46">
        <v>73</v>
      </c>
      <c r="G390" s="46">
        <v>887.24</v>
      </c>
      <c r="H390" s="47">
        <f t="shared" si="18"/>
        <v>209.3</v>
      </c>
      <c r="I390" s="48">
        <f t="shared" si="16"/>
        <v>1096.54</v>
      </c>
      <c r="J390" s="49"/>
    </row>
    <row r="391" spans="1:10" ht="27.75" customHeight="1" x14ac:dyDescent="0.25">
      <c r="A391" s="41">
        <v>378</v>
      </c>
      <c r="B391" s="42" t="s">
        <v>58</v>
      </c>
      <c r="C391" s="43" t="s">
        <v>22</v>
      </c>
      <c r="D391" s="44">
        <v>1253</v>
      </c>
      <c r="E391" s="45">
        <f t="shared" si="17"/>
        <v>7.4509999999999996</v>
      </c>
      <c r="F391" s="46">
        <v>15</v>
      </c>
      <c r="G391" s="46">
        <v>223.53</v>
      </c>
      <c r="H391" s="47">
        <f t="shared" si="18"/>
        <v>52.73</v>
      </c>
      <c r="I391" s="48">
        <f t="shared" si="16"/>
        <v>276.26</v>
      </c>
      <c r="J391" s="49"/>
    </row>
    <row r="392" spans="1:10" ht="27.75" customHeight="1" x14ac:dyDescent="0.25">
      <c r="A392" s="41">
        <v>379</v>
      </c>
      <c r="B392" s="42" t="s">
        <v>58</v>
      </c>
      <c r="C392" s="43" t="s">
        <v>22</v>
      </c>
      <c r="D392" s="44">
        <v>1232</v>
      </c>
      <c r="E392" s="45">
        <f t="shared" si="17"/>
        <v>7.3259999999999996</v>
      </c>
      <c r="F392" s="46">
        <v>45</v>
      </c>
      <c r="G392" s="46">
        <v>659.34</v>
      </c>
      <c r="H392" s="47">
        <f t="shared" si="18"/>
        <v>155.54</v>
      </c>
      <c r="I392" s="48">
        <f t="shared" si="16"/>
        <v>814.88</v>
      </c>
      <c r="J392" s="49"/>
    </row>
    <row r="393" spans="1:10" ht="27.75" customHeight="1" x14ac:dyDescent="0.25">
      <c r="A393" s="41">
        <v>380</v>
      </c>
      <c r="B393" s="42" t="s">
        <v>58</v>
      </c>
      <c r="C393" s="43" t="s">
        <v>22</v>
      </c>
      <c r="D393" s="44">
        <v>1253</v>
      </c>
      <c r="E393" s="45">
        <f t="shared" si="17"/>
        <v>7.4509999999999996</v>
      </c>
      <c r="F393" s="46">
        <v>30</v>
      </c>
      <c r="G393" s="46">
        <v>447.06</v>
      </c>
      <c r="H393" s="47">
        <f t="shared" si="18"/>
        <v>105.46</v>
      </c>
      <c r="I393" s="48">
        <f t="shared" si="16"/>
        <v>552.52</v>
      </c>
      <c r="J393" s="49"/>
    </row>
    <row r="394" spans="1:10" ht="27.75" customHeight="1" x14ac:dyDescent="0.25">
      <c r="A394" s="41">
        <v>381</v>
      </c>
      <c r="B394" s="42" t="s">
        <v>58</v>
      </c>
      <c r="C394" s="43" t="s">
        <v>22</v>
      </c>
      <c r="D394" s="44">
        <v>1166</v>
      </c>
      <c r="E394" s="45">
        <f t="shared" si="17"/>
        <v>6.9329999999999998</v>
      </c>
      <c r="F394" s="46">
        <v>15</v>
      </c>
      <c r="G394" s="46">
        <v>207.99</v>
      </c>
      <c r="H394" s="47">
        <f t="shared" si="18"/>
        <v>49.06</v>
      </c>
      <c r="I394" s="48">
        <f t="shared" si="16"/>
        <v>257.05</v>
      </c>
      <c r="J394" s="49"/>
    </row>
    <row r="395" spans="1:10" ht="27.75" customHeight="1" x14ac:dyDescent="0.25">
      <c r="A395" s="41">
        <v>382</v>
      </c>
      <c r="B395" s="42" t="s">
        <v>59</v>
      </c>
      <c r="C395" s="43" t="s">
        <v>28</v>
      </c>
      <c r="D395" s="44">
        <v>1500</v>
      </c>
      <c r="E395" s="45">
        <f t="shared" si="17"/>
        <v>8.92</v>
      </c>
      <c r="F395" s="46">
        <v>51</v>
      </c>
      <c r="G395" s="46">
        <v>909.84</v>
      </c>
      <c r="H395" s="47">
        <f t="shared" si="18"/>
        <v>214.63</v>
      </c>
      <c r="I395" s="48">
        <f t="shared" si="16"/>
        <v>1124.47</v>
      </c>
      <c r="J395" s="49"/>
    </row>
    <row r="396" spans="1:10" ht="27.75" customHeight="1" x14ac:dyDescent="0.25">
      <c r="A396" s="41">
        <v>383</v>
      </c>
      <c r="B396" s="42" t="s">
        <v>59</v>
      </c>
      <c r="C396" s="43" t="s">
        <v>24</v>
      </c>
      <c r="D396" s="44">
        <v>1310</v>
      </c>
      <c r="E396" s="45">
        <f t="shared" si="17"/>
        <v>7.79</v>
      </c>
      <c r="F396" s="46">
        <v>56</v>
      </c>
      <c r="G396" s="46">
        <v>872.48</v>
      </c>
      <c r="H396" s="47">
        <f t="shared" si="18"/>
        <v>205.82</v>
      </c>
      <c r="I396" s="48">
        <f t="shared" si="16"/>
        <v>1078.3</v>
      </c>
      <c r="J396" s="49"/>
    </row>
    <row r="397" spans="1:10" ht="27.75" customHeight="1" x14ac:dyDescent="0.25">
      <c r="A397" s="41">
        <v>384</v>
      </c>
      <c r="B397" s="42" t="s">
        <v>59</v>
      </c>
      <c r="C397" s="43" t="s">
        <v>22</v>
      </c>
      <c r="D397" s="44">
        <v>1122</v>
      </c>
      <c r="E397" s="45">
        <f t="shared" si="17"/>
        <v>6.6719999999999997</v>
      </c>
      <c r="F397" s="46">
        <v>80.5</v>
      </c>
      <c r="G397" s="46">
        <v>1074.19</v>
      </c>
      <c r="H397" s="47">
        <f t="shared" si="18"/>
        <v>253.4</v>
      </c>
      <c r="I397" s="48">
        <f t="shared" si="16"/>
        <v>1327.5900000000001</v>
      </c>
      <c r="J397" s="49"/>
    </row>
    <row r="398" spans="1:10" ht="27.75" customHeight="1" x14ac:dyDescent="0.25">
      <c r="A398" s="41">
        <v>385</v>
      </c>
      <c r="B398" s="42" t="s">
        <v>59</v>
      </c>
      <c r="C398" s="43" t="s">
        <v>22</v>
      </c>
      <c r="D398" s="44">
        <v>1122</v>
      </c>
      <c r="E398" s="45">
        <f t="shared" si="17"/>
        <v>6.6719999999999997</v>
      </c>
      <c r="F398" s="46">
        <v>66.5</v>
      </c>
      <c r="G398" s="46">
        <v>887.38</v>
      </c>
      <c r="H398" s="47">
        <f t="shared" si="18"/>
        <v>209.33</v>
      </c>
      <c r="I398" s="48">
        <f t="shared" ref="I398:I461" si="19">G398+H398</f>
        <v>1096.71</v>
      </c>
      <c r="J398" s="49"/>
    </row>
    <row r="399" spans="1:10" ht="27.75" customHeight="1" x14ac:dyDescent="0.25">
      <c r="A399" s="41">
        <v>386</v>
      </c>
      <c r="B399" s="42" t="s">
        <v>59</v>
      </c>
      <c r="C399" s="43" t="s">
        <v>22</v>
      </c>
      <c r="D399" s="44">
        <v>1082</v>
      </c>
      <c r="E399" s="45">
        <f t="shared" ref="E399:E462" si="20">ROUND(D399/$E$10,3)</f>
        <v>6.4340000000000002</v>
      </c>
      <c r="F399" s="46">
        <v>29</v>
      </c>
      <c r="G399" s="46">
        <v>373.17</v>
      </c>
      <c r="H399" s="47">
        <f t="shared" ref="H399:H462" si="21">ROUND(G399*0.2359,2)</f>
        <v>88.03</v>
      </c>
      <c r="I399" s="48">
        <f t="shared" si="19"/>
        <v>461.20000000000005</v>
      </c>
      <c r="J399" s="49"/>
    </row>
    <row r="400" spans="1:10" ht="27.75" customHeight="1" x14ac:dyDescent="0.25">
      <c r="A400" s="41">
        <v>387</v>
      </c>
      <c r="B400" s="42" t="s">
        <v>59</v>
      </c>
      <c r="C400" s="43" t="s">
        <v>22</v>
      </c>
      <c r="D400" s="44">
        <v>1062</v>
      </c>
      <c r="E400" s="45">
        <f t="shared" si="20"/>
        <v>6.3150000000000004</v>
      </c>
      <c r="F400" s="46">
        <v>71</v>
      </c>
      <c r="G400" s="46">
        <v>896.73</v>
      </c>
      <c r="H400" s="47">
        <f t="shared" si="21"/>
        <v>211.54</v>
      </c>
      <c r="I400" s="48">
        <f t="shared" si="19"/>
        <v>1108.27</v>
      </c>
      <c r="J400" s="49"/>
    </row>
    <row r="401" spans="1:10" ht="27.75" customHeight="1" x14ac:dyDescent="0.25">
      <c r="A401" s="41">
        <v>388</v>
      </c>
      <c r="B401" s="42" t="s">
        <v>59</v>
      </c>
      <c r="C401" s="43" t="s">
        <v>22</v>
      </c>
      <c r="D401" s="44">
        <v>1235</v>
      </c>
      <c r="E401" s="45">
        <f t="shared" si="20"/>
        <v>7.3440000000000003</v>
      </c>
      <c r="F401" s="46">
        <v>38.5</v>
      </c>
      <c r="G401" s="46">
        <v>565.49</v>
      </c>
      <c r="H401" s="47">
        <f t="shared" si="21"/>
        <v>133.4</v>
      </c>
      <c r="I401" s="48">
        <f t="shared" si="19"/>
        <v>698.89</v>
      </c>
      <c r="J401" s="49"/>
    </row>
    <row r="402" spans="1:10" ht="27.75" customHeight="1" x14ac:dyDescent="0.25">
      <c r="A402" s="41">
        <v>389</v>
      </c>
      <c r="B402" s="42" t="s">
        <v>59</v>
      </c>
      <c r="C402" s="43" t="s">
        <v>22</v>
      </c>
      <c r="D402" s="44">
        <v>1102</v>
      </c>
      <c r="E402" s="45">
        <f t="shared" si="20"/>
        <v>6.5529999999999999</v>
      </c>
      <c r="F402" s="46">
        <v>104.5</v>
      </c>
      <c r="G402" s="46">
        <v>1369.58</v>
      </c>
      <c r="H402" s="47">
        <f t="shared" si="21"/>
        <v>323.08</v>
      </c>
      <c r="I402" s="48">
        <f t="shared" si="19"/>
        <v>1692.6599999999999</v>
      </c>
      <c r="J402" s="49"/>
    </row>
    <row r="403" spans="1:10" ht="27.75" customHeight="1" x14ac:dyDescent="0.25">
      <c r="A403" s="41">
        <v>390</v>
      </c>
      <c r="B403" s="42" t="s">
        <v>59</v>
      </c>
      <c r="C403" s="43" t="s">
        <v>20</v>
      </c>
      <c r="D403" s="44">
        <v>1123</v>
      </c>
      <c r="E403" s="45">
        <f t="shared" si="20"/>
        <v>6.6779999999999999</v>
      </c>
      <c r="F403" s="46">
        <v>120.5</v>
      </c>
      <c r="G403" s="46">
        <v>1609.4</v>
      </c>
      <c r="H403" s="47">
        <f t="shared" si="21"/>
        <v>379.66</v>
      </c>
      <c r="I403" s="48">
        <f t="shared" si="19"/>
        <v>1989.0600000000002</v>
      </c>
      <c r="J403" s="49"/>
    </row>
    <row r="404" spans="1:10" ht="27.75" customHeight="1" x14ac:dyDescent="0.25">
      <c r="A404" s="41">
        <v>391</v>
      </c>
      <c r="B404" s="42" t="s">
        <v>59</v>
      </c>
      <c r="C404" s="43" t="s">
        <v>22</v>
      </c>
      <c r="D404" s="44">
        <v>1082</v>
      </c>
      <c r="E404" s="45">
        <f t="shared" si="20"/>
        <v>6.4340000000000002</v>
      </c>
      <c r="F404" s="46">
        <v>40.5</v>
      </c>
      <c r="G404" s="46">
        <v>521.15</v>
      </c>
      <c r="H404" s="47">
        <f t="shared" si="21"/>
        <v>122.94</v>
      </c>
      <c r="I404" s="48">
        <f t="shared" si="19"/>
        <v>644.08999999999992</v>
      </c>
      <c r="J404" s="49"/>
    </row>
    <row r="405" spans="1:10" ht="27.75" customHeight="1" x14ac:dyDescent="0.25">
      <c r="A405" s="41">
        <v>392</v>
      </c>
      <c r="B405" s="42" t="s">
        <v>59</v>
      </c>
      <c r="C405" s="43" t="s">
        <v>20</v>
      </c>
      <c r="D405" s="44">
        <v>1123</v>
      </c>
      <c r="E405" s="45">
        <f t="shared" si="20"/>
        <v>6.6779999999999999</v>
      </c>
      <c r="F405" s="46">
        <v>14</v>
      </c>
      <c r="G405" s="46">
        <v>186.98</v>
      </c>
      <c r="H405" s="47">
        <f t="shared" si="21"/>
        <v>44.11</v>
      </c>
      <c r="I405" s="48">
        <f t="shared" si="19"/>
        <v>231.08999999999997</v>
      </c>
      <c r="J405" s="49"/>
    </row>
    <row r="406" spans="1:10" ht="27.75" customHeight="1" x14ac:dyDescent="0.25">
      <c r="A406" s="41">
        <v>393</v>
      </c>
      <c r="B406" s="42" t="s">
        <v>59</v>
      </c>
      <c r="C406" s="43" t="s">
        <v>24</v>
      </c>
      <c r="D406" s="44">
        <v>1353</v>
      </c>
      <c r="E406" s="45">
        <f t="shared" si="20"/>
        <v>8.0449999999999999</v>
      </c>
      <c r="F406" s="46">
        <v>26</v>
      </c>
      <c r="G406" s="46">
        <v>418.34</v>
      </c>
      <c r="H406" s="47">
        <f t="shared" si="21"/>
        <v>98.69</v>
      </c>
      <c r="I406" s="48">
        <f t="shared" si="19"/>
        <v>517.03</v>
      </c>
      <c r="J406" s="49"/>
    </row>
    <row r="407" spans="1:10" ht="27.75" customHeight="1" x14ac:dyDescent="0.25">
      <c r="A407" s="41">
        <v>394</v>
      </c>
      <c r="B407" s="42" t="s">
        <v>59</v>
      </c>
      <c r="C407" s="43" t="s">
        <v>20</v>
      </c>
      <c r="D407" s="44">
        <v>1103</v>
      </c>
      <c r="E407" s="45">
        <f t="shared" si="20"/>
        <v>6.5590000000000002</v>
      </c>
      <c r="F407" s="46">
        <v>124</v>
      </c>
      <c r="G407" s="46">
        <v>1626.63</v>
      </c>
      <c r="H407" s="47">
        <f t="shared" si="21"/>
        <v>383.72</v>
      </c>
      <c r="I407" s="48">
        <f t="shared" si="19"/>
        <v>2010.3500000000001</v>
      </c>
      <c r="J407" s="49"/>
    </row>
    <row r="408" spans="1:10" ht="27.75" customHeight="1" x14ac:dyDescent="0.25">
      <c r="A408" s="41">
        <v>395</v>
      </c>
      <c r="B408" s="42" t="s">
        <v>59</v>
      </c>
      <c r="C408" s="43" t="s">
        <v>22</v>
      </c>
      <c r="D408" s="44">
        <v>1041</v>
      </c>
      <c r="E408" s="45">
        <f t="shared" si="20"/>
        <v>6.19</v>
      </c>
      <c r="F408" s="46">
        <v>38</v>
      </c>
      <c r="G408" s="46">
        <v>470.44</v>
      </c>
      <c r="H408" s="47">
        <f t="shared" si="21"/>
        <v>110.98</v>
      </c>
      <c r="I408" s="48">
        <f t="shared" si="19"/>
        <v>581.41999999999996</v>
      </c>
      <c r="J408" s="49"/>
    </row>
    <row r="409" spans="1:10" ht="27.75" customHeight="1" x14ac:dyDescent="0.25">
      <c r="A409" s="41">
        <v>396</v>
      </c>
      <c r="B409" s="42" t="s">
        <v>59</v>
      </c>
      <c r="C409" s="43" t="s">
        <v>22</v>
      </c>
      <c r="D409" s="44">
        <v>1042</v>
      </c>
      <c r="E409" s="45">
        <f t="shared" si="20"/>
        <v>6.1959999999999997</v>
      </c>
      <c r="F409" s="46">
        <v>42</v>
      </c>
      <c r="G409" s="46">
        <v>520.46</v>
      </c>
      <c r="H409" s="47">
        <f t="shared" si="21"/>
        <v>122.78</v>
      </c>
      <c r="I409" s="48">
        <f t="shared" si="19"/>
        <v>643.24</v>
      </c>
      <c r="J409" s="49"/>
    </row>
    <row r="410" spans="1:10" ht="27.75" customHeight="1" x14ac:dyDescent="0.25">
      <c r="A410" s="41">
        <v>397</v>
      </c>
      <c r="B410" s="42" t="s">
        <v>59</v>
      </c>
      <c r="C410" s="43" t="s">
        <v>22</v>
      </c>
      <c r="D410" s="44">
        <v>1102</v>
      </c>
      <c r="E410" s="45">
        <f t="shared" si="20"/>
        <v>6.5529999999999999</v>
      </c>
      <c r="F410" s="46">
        <v>85.5</v>
      </c>
      <c r="G410" s="46">
        <v>1120.56</v>
      </c>
      <c r="H410" s="47">
        <f t="shared" si="21"/>
        <v>264.33999999999997</v>
      </c>
      <c r="I410" s="48">
        <f t="shared" si="19"/>
        <v>1384.8999999999999</v>
      </c>
      <c r="J410" s="49"/>
    </row>
    <row r="411" spans="1:10" ht="27.75" customHeight="1" x14ac:dyDescent="0.25">
      <c r="A411" s="41">
        <v>398</v>
      </c>
      <c r="B411" s="42" t="s">
        <v>59</v>
      </c>
      <c r="C411" s="43" t="s">
        <v>22</v>
      </c>
      <c r="D411" s="44">
        <v>1042</v>
      </c>
      <c r="E411" s="45">
        <f t="shared" si="20"/>
        <v>6.1959999999999997</v>
      </c>
      <c r="F411" s="46">
        <v>99</v>
      </c>
      <c r="G411" s="46">
        <v>1226.81</v>
      </c>
      <c r="H411" s="47">
        <f t="shared" si="21"/>
        <v>289.39999999999998</v>
      </c>
      <c r="I411" s="48">
        <f t="shared" si="19"/>
        <v>1516.21</v>
      </c>
      <c r="J411" s="49"/>
    </row>
    <row r="412" spans="1:10" ht="27.75" customHeight="1" x14ac:dyDescent="0.25">
      <c r="A412" s="41">
        <v>399</v>
      </c>
      <c r="B412" s="42" t="s">
        <v>59</v>
      </c>
      <c r="C412" s="43" t="s">
        <v>22</v>
      </c>
      <c r="D412" s="44">
        <v>1041</v>
      </c>
      <c r="E412" s="45">
        <f t="shared" si="20"/>
        <v>6.19</v>
      </c>
      <c r="F412" s="46">
        <v>81.5</v>
      </c>
      <c r="G412" s="46">
        <v>1008.97</v>
      </c>
      <c r="H412" s="47">
        <f t="shared" si="21"/>
        <v>238.02</v>
      </c>
      <c r="I412" s="48">
        <f t="shared" si="19"/>
        <v>1246.99</v>
      </c>
      <c r="J412" s="49"/>
    </row>
    <row r="413" spans="1:10" ht="27.75" customHeight="1" x14ac:dyDescent="0.25">
      <c r="A413" s="41">
        <v>400</v>
      </c>
      <c r="B413" s="42" t="s">
        <v>59</v>
      </c>
      <c r="C413" s="43" t="s">
        <v>22</v>
      </c>
      <c r="D413" s="44">
        <v>1022</v>
      </c>
      <c r="E413" s="45">
        <f t="shared" si="20"/>
        <v>6.077</v>
      </c>
      <c r="F413" s="46">
        <v>54.5</v>
      </c>
      <c r="G413" s="46">
        <v>662.39</v>
      </c>
      <c r="H413" s="47">
        <f t="shared" si="21"/>
        <v>156.26</v>
      </c>
      <c r="I413" s="48">
        <f t="shared" si="19"/>
        <v>818.65</v>
      </c>
      <c r="J413" s="49"/>
    </row>
    <row r="414" spans="1:10" ht="27.75" customHeight="1" x14ac:dyDescent="0.25">
      <c r="A414" s="41">
        <v>401</v>
      </c>
      <c r="B414" s="42" t="s">
        <v>59</v>
      </c>
      <c r="C414" s="43" t="s">
        <v>20</v>
      </c>
      <c r="D414" s="44">
        <v>1063</v>
      </c>
      <c r="E414" s="45">
        <f t="shared" si="20"/>
        <v>6.3209999999999997</v>
      </c>
      <c r="F414" s="46">
        <v>65.5</v>
      </c>
      <c r="G414" s="46">
        <v>828.05</v>
      </c>
      <c r="H414" s="47">
        <f t="shared" si="21"/>
        <v>195.34</v>
      </c>
      <c r="I414" s="48">
        <f t="shared" si="19"/>
        <v>1023.39</v>
      </c>
      <c r="J414" s="49"/>
    </row>
    <row r="415" spans="1:10" ht="27.75" customHeight="1" x14ac:dyDescent="0.25">
      <c r="A415" s="41">
        <v>402</v>
      </c>
      <c r="B415" s="42" t="s">
        <v>59</v>
      </c>
      <c r="C415" s="43" t="s">
        <v>22</v>
      </c>
      <c r="D415" s="44">
        <v>1062</v>
      </c>
      <c r="E415" s="45">
        <f t="shared" si="20"/>
        <v>6.3150000000000004</v>
      </c>
      <c r="F415" s="46">
        <v>63.5</v>
      </c>
      <c r="G415" s="46">
        <v>802.01</v>
      </c>
      <c r="H415" s="47">
        <f t="shared" si="21"/>
        <v>189.19</v>
      </c>
      <c r="I415" s="48">
        <f t="shared" si="19"/>
        <v>991.2</v>
      </c>
      <c r="J415" s="49"/>
    </row>
    <row r="416" spans="1:10" ht="27.75" customHeight="1" x14ac:dyDescent="0.25">
      <c r="A416" s="41">
        <v>403</v>
      </c>
      <c r="B416" s="42" t="s">
        <v>59</v>
      </c>
      <c r="C416" s="43" t="s">
        <v>22</v>
      </c>
      <c r="D416" s="44">
        <v>1062</v>
      </c>
      <c r="E416" s="45">
        <f t="shared" si="20"/>
        <v>6.3150000000000004</v>
      </c>
      <c r="F416" s="46">
        <v>28</v>
      </c>
      <c r="G416" s="46">
        <v>353.64</v>
      </c>
      <c r="H416" s="47">
        <f t="shared" si="21"/>
        <v>83.42</v>
      </c>
      <c r="I416" s="48">
        <f t="shared" si="19"/>
        <v>437.06</v>
      </c>
      <c r="J416" s="49"/>
    </row>
    <row r="417" spans="1:10" ht="27.75" customHeight="1" x14ac:dyDescent="0.25">
      <c r="A417" s="41">
        <v>404</v>
      </c>
      <c r="B417" s="42" t="s">
        <v>59</v>
      </c>
      <c r="C417" s="43" t="s">
        <v>22</v>
      </c>
      <c r="D417" s="44">
        <v>1002</v>
      </c>
      <c r="E417" s="45">
        <f t="shared" si="20"/>
        <v>5.9580000000000002</v>
      </c>
      <c r="F417" s="46">
        <v>66.5</v>
      </c>
      <c r="G417" s="46">
        <v>792.41</v>
      </c>
      <c r="H417" s="47">
        <f t="shared" si="21"/>
        <v>186.93</v>
      </c>
      <c r="I417" s="48">
        <f t="shared" si="19"/>
        <v>979.33999999999992</v>
      </c>
      <c r="J417" s="49"/>
    </row>
    <row r="418" spans="1:10" ht="27.75" customHeight="1" x14ac:dyDescent="0.25">
      <c r="A418" s="41">
        <v>405</v>
      </c>
      <c r="B418" s="42" t="s">
        <v>59</v>
      </c>
      <c r="C418" s="43" t="s">
        <v>22</v>
      </c>
      <c r="D418" s="44">
        <v>1041</v>
      </c>
      <c r="E418" s="45">
        <f t="shared" si="20"/>
        <v>6.19</v>
      </c>
      <c r="F418" s="46">
        <v>24</v>
      </c>
      <c r="G418" s="46">
        <v>297.12</v>
      </c>
      <c r="H418" s="47">
        <f t="shared" si="21"/>
        <v>70.09</v>
      </c>
      <c r="I418" s="48">
        <f t="shared" si="19"/>
        <v>367.21000000000004</v>
      </c>
      <c r="J418" s="49"/>
    </row>
    <row r="419" spans="1:10" ht="27.75" customHeight="1" x14ac:dyDescent="0.25">
      <c r="A419" s="41">
        <v>406</v>
      </c>
      <c r="B419" s="42" t="s">
        <v>59</v>
      </c>
      <c r="C419" s="43" t="s">
        <v>22</v>
      </c>
      <c r="D419" s="44">
        <v>1021</v>
      </c>
      <c r="E419" s="45">
        <f t="shared" si="20"/>
        <v>6.0709999999999997</v>
      </c>
      <c r="F419" s="46">
        <v>44</v>
      </c>
      <c r="G419" s="46">
        <v>534.25</v>
      </c>
      <c r="H419" s="47">
        <f t="shared" si="21"/>
        <v>126.03</v>
      </c>
      <c r="I419" s="48">
        <f t="shared" si="19"/>
        <v>660.28</v>
      </c>
      <c r="J419" s="49"/>
    </row>
    <row r="420" spans="1:10" ht="27.75" customHeight="1" x14ac:dyDescent="0.25">
      <c r="A420" s="41">
        <v>407</v>
      </c>
      <c r="B420" s="42" t="s">
        <v>59</v>
      </c>
      <c r="C420" s="43" t="s">
        <v>22</v>
      </c>
      <c r="D420" s="44">
        <v>1042</v>
      </c>
      <c r="E420" s="45">
        <f t="shared" si="20"/>
        <v>6.1959999999999997</v>
      </c>
      <c r="F420" s="46">
        <v>28</v>
      </c>
      <c r="G420" s="46">
        <v>346.98</v>
      </c>
      <c r="H420" s="47">
        <f t="shared" si="21"/>
        <v>81.849999999999994</v>
      </c>
      <c r="I420" s="48">
        <f t="shared" si="19"/>
        <v>428.83000000000004</v>
      </c>
      <c r="J420" s="49"/>
    </row>
    <row r="421" spans="1:10" ht="27.75" customHeight="1" x14ac:dyDescent="0.25">
      <c r="A421" s="41">
        <v>408</v>
      </c>
      <c r="B421" s="42" t="s">
        <v>60</v>
      </c>
      <c r="C421" s="43" t="s">
        <v>22</v>
      </c>
      <c r="D421" s="44">
        <v>1275</v>
      </c>
      <c r="E421" s="45">
        <f t="shared" si="20"/>
        <v>7.5819999999999999</v>
      </c>
      <c r="F421" s="46">
        <v>30.5</v>
      </c>
      <c r="G421" s="46">
        <v>462.5</v>
      </c>
      <c r="H421" s="47">
        <f t="shared" si="21"/>
        <v>109.1</v>
      </c>
      <c r="I421" s="48">
        <f t="shared" si="19"/>
        <v>571.6</v>
      </c>
      <c r="J421" s="49"/>
    </row>
    <row r="422" spans="1:10" ht="27.75" customHeight="1" x14ac:dyDescent="0.25">
      <c r="A422" s="41">
        <v>409</v>
      </c>
      <c r="B422" s="42" t="s">
        <v>60</v>
      </c>
      <c r="C422" s="43" t="s">
        <v>22</v>
      </c>
      <c r="D422" s="44">
        <v>1253</v>
      </c>
      <c r="E422" s="45">
        <f t="shared" si="20"/>
        <v>7.4509999999999996</v>
      </c>
      <c r="F422" s="46">
        <v>45</v>
      </c>
      <c r="G422" s="46">
        <v>670.59</v>
      </c>
      <c r="H422" s="47">
        <f t="shared" si="21"/>
        <v>158.19</v>
      </c>
      <c r="I422" s="48">
        <f t="shared" si="19"/>
        <v>828.78</v>
      </c>
      <c r="J422" s="49"/>
    </row>
    <row r="423" spans="1:10" ht="27.75" customHeight="1" x14ac:dyDescent="0.25">
      <c r="A423" s="41">
        <v>410</v>
      </c>
      <c r="B423" s="42" t="s">
        <v>60</v>
      </c>
      <c r="C423" s="43" t="s">
        <v>20</v>
      </c>
      <c r="D423" s="44">
        <v>1332</v>
      </c>
      <c r="E423" s="45">
        <f t="shared" si="20"/>
        <v>7.9210000000000003</v>
      </c>
      <c r="F423" s="46">
        <v>43</v>
      </c>
      <c r="G423" s="46">
        <v>681.21</v>
      </c>
      <c r="H423" s="47">
        <f t="shared" si="21"/>
        <v>160.69999999999999</v>
      </c>
      <c r="I423" s="48">
        <f t="shared" si="19"/>
        <v>841.91000000000008</v>
      </c>
      <c r="J423" s="49"/>
    </row>
    <row r="424" spans="1:10" ht="27.75" customHeight="1" x14ac:dyDescent="0.25">
      <c r="A424" s="41">
        <v>411</v>
      </c>
      <c r="B424" s="42" t="s">
        <v>60</v>
      </c>
      <c r="C424" s="43" t="s">
        <v>22</v>
      </c>
      <c r="D424" s="44">
        <v>1252</v>
      </c>
      <c r="E424" s="45">
        <f t="shared" si="20"/>
        <v>7.4450000000000003</v>
      </c>
      <c r="F424" s="46">
        <v>64</v>
      </c>
      <c r="G424" s="46">
        <v>952.96</v>
      </c>
      <c r="H424" s="47">
        <f t="shared" si="21"/>
        <v>224.8</v>
      </c>
      <c r="I424" s="48">
        <f t="shared" si="19"/>
        <v>1177.76</v>
      </c>
      <c r="J424" s="49"/>
    </row>
    <row r="425" spans="1:10" ht="27.75" customHeight="1" x14ac:dyDescent="0.25">
      <c r="A425" s="41">
        <v>412</v>
      </c>
      <c r="B425" s="42" t="s">
        <v>60</v>
      </c>
      <c r="C425" s="43" t="s">
        <v>22</v>
      </c>
      <c r="D425" s="44">
        <v>1209</v>
      </c>
      <c r="E425" s="45">
        <f t="shared" si="20"/>
        <v>7.1890000000000001</v>
      </c>
      <c r="F425" s="46">
        <v>30.5</v>
      </c>
      <c r="G425" s="46">
        <v>438.53</v>
      </c>
      <c r="H425" s="47">
        <f t="shared" si="21"/>
        <v>103.45</v>
      </c>
      <c r="I425" s="48">
        <f t="shared" si="19"/>
        <v>541.98</v>
      </c>
      <c r="J425" s="49"/>
    </row>
    <row r="426" spans="1:10" ht="27.75" customHeight="1" x14ac:dyDescent="0.25">
      <c r="A426" s="41">
        <v>413</v>
      </c>
      <c r="B426" s="42" t="s">
        <v>60</v>
      </c>
      <c r="C426" s="43" t="s">
        <v>20</v>
      </c>
      <c r="D426" s="44">
        <v>1332</v>
      </c>
      <c r="E426" s="45">
        <f t="shared" si="20"/>
        <v>7.9210000000000003</v>
      </c>
      <c r="F426" s="46">
        <v>57.5</v>
      </c>
      <c r="G426" s="46">
        <v>910.92</v>
      </c>
      <c r="H426" s="47">
        <f t="shared" si="21"/>
        <v>214.89</v>
      </c>
      <c r="I426" s="48">
        <f t="shared" si="19"/>
        <v>1125.81</v>
      </c>
      <c r="J426" s="49"/>
    </row>
    <row r="427" spans="1:10" ht="27.75" customHeight="1" x14ac:dyDescent="0.25">
      <c r="A427" s="41">
        <v>414</v>
      </c>
      <c r="B427" s="42" t="s">
        <v>60</v>
      </c>
      <c r="C427" s="43" t="s">
        <v>20</v>
      </c>
      <c r="D427" s="44">
        <v>1332</v>
      </c>
      <c r="E427" s="45">
        <f t="shared" si="20"/>
        <v>7.9210000000000003</v>
      </c>
      <c r="F427" s="46">
        <v>89</v>
      </c>
      <c r="G427" s="46">
        <v>1409.94</v>
      </c>
      <c r="H427" s="47">
        <f t="shared" si="21"/>
        <v>332.6</v>
      </c>
      <c r="I427" s="48">
        <f t="shared" si="19"/>
        <v>1742.54</v>
      </c>
      <c r="J427" s="49"/>
    </row>
    <row r="428" spans="1:10" ht="27.75" customHeight="1" x14ac:dyDescent="0.25">
      <c r="A428" s="41">
        <v>415</v>
      </c>
      <c r="B428" s="42" t="s">
        <v>60</v>
      </c>
      <c r="C428" s="43" t="s">
        <v>22</v>
      </c>
      <c r="D428" s="44">
        <v>1275</v>
      </c>
      <c r="E428" s="45">
        <f t="shared" si="20"/>
        <v>7.5819999999999999</v>
      </c>
      <c r="F428" s="46">
        <v>18.5</v>
      </c>
      <c r="G428" s="46">
        <v>280.52999999999997</v>
      </c>
      <c r="H428" s="47">
        <f t="shared" si="21"/>
        <v>66.180000000000007</v>
      </c>
      <c r="I428" s="48">
        <f t="shared" si="19"/>
        <v>346.71</v>
      </c>
      <c r="J428" s="49"/>
    </row>
    <row r="429" spans="1:10" ht="27.75" customHeight="1" x14ac:dyDescent="0.25">
      <c r="A429" s="41">
        <v>416</v>
      </c>
      <c r="B429" s="42" t="s">
        <v>60</v>
      </c>
      <c r="C429" s="43" t="s">
        <v>20</v>
      </c>
      <c r="D429" s="44">
        <v>1308</v>
      </c>
      <c r="E429" s="45">
        <f t="shared" si="20"/>
        <v>7.7779999999999996</v>
      </c>
      <c r="F429" s="46">
        <v>60</v>
      </c>
      <c r="G429" s="46">
        <v>933.36</v>
      </c>
      <c r="H429" s="47">
        <f t="shared" si="21"/>
        <v>220.18</v>
      </c>
      <c r="I429" s="48">
        <f t="shared" si="19"/>
        <v>1153.54</v>
      </c>
      <c r="J429" s="49"/>
    </row>
    <row r="430" spans="1:10" ht="27.75" customHeight="1" x14ac:dyDescent="0.25">
      <c r="A430" s="41">
        <v>417</v>
      </c>
      <c r="B430" s="42" t="s">
        <v>60</v>
      </c>
      <c r="C430" s="43" t="s">
        <v>22</v>
      </c>
      <c r="D430" s="44">
        <v>1275</v>
      </c>
      <c r="E430" s="45">
        <f t="shared" si="20"/>
        <v>7.5819999999999999</v>
      </c>
      <c r="F430" s="46">
        <v>79.5</v>
      </c>
      <c r="G430" s="46">
        <v>1205.54</v>
      </c>
      <c r="H430" s="47">
        <f t="shared" si="21"/>
        <v>284.39</v>
      </c>
      <c r="I430" s="48">
        <f t="shared" si="19"/>
        <v>1489.9299999999998</v>
      </c>
      <c r="J430" s="49"/>
    </row>
    <row r="431" spans="1:10" ht="27.75" customHeight="1" x14ac:dyDescent="0.25">
      <c r="A431" s="41">
        <v>418</v>
      </c>
      <c r="B431" s="42" t="s">
        <v>60</v>
      </c>
      <c r="C431" s="43" t="s">
        <v>22</v>
      </c>
      <c r="D431" s="44">
        <v>1275</v>
      </c>
      <c r="E431" s="45">
        <f t="shared" si="20"/>
        <v>7.5819999999999999</v>
      </c>
      <c r="F431" s="46">
        <v>49.5</v>
      </c>
      <c r="G431" s="46">
        <v>750.62</v>
      </c>
      <c r="H431" s="47">
        <f t="shared" si="21"/>
        <v>177.07</v>
      </c>
      <c r="I431" s="48">
        <f t="shared" si="19"/>
        <v>927.69</v>
      </c>
      <c r="J431" s="49"/>
    </row>
    <row r="432" spans="1:10" ht="27.75" customHeight="1" x14ac:dyDescent="0.25">
      <c r="A432" s="41">
        <v>419</v>
      </c>
      <c r="B432" s="42" t="s">
        <v>60</v>
      </c>
      <c r="C432" s="43" t="s">
        <v>28</v>
      </c>
      <c r="D432" s="44">
        <v>1801</v>
      </c>
      <c r="E432" s="45">
        <f t="shared" si="20"/>
        <v>10.709</v>
      </c>
      <c r="F432" s="46">
        <v>57</v>
      </c>
      <c r="G432" s="46">
        <v>1220.83</v>
      </c>
      <c r="H432" s="47">
        <f t="shared" si="21"/>
        <v>287.99</v>
      </c>
      <c r="I432" s="48">
        <f t="shared" si="19"/>
        <v>1508.82</v>
      </c>
      <c r="J432" s="49"/>
    </row>
    <row r="433" spans="1:10" ht="27.75" customHeight="1" x14ac:dyDescent="0.25">
      <c r="A433" s="41">
        <v>420</v>
      </c>
      <c r="B433" s="42" t="s">
        <v>60</v>
      </c>
      <c r="C433" s="43" t="s">
        <v>20</v>
      </c>
      <c r="D433" s="44">
        <v>1265</v>
      </c>
      <c r="E433" s="45">
        <f t="shared" si="20"/>
        <v>7.5220000000000002</v>
      </c>
      <c r="F433" s="46">
        <v>43</v>
      </c>
      <c r="G433" s="46">
        <v>646.89</v>
      </c>
      <c r="H433" s="47">
        <f t="shared" si="21"/>
        <v>152.6</v>
      </c>
      <c r="I433" s="48">
        <f t="shared" si="19"/>
        <v>799.49</v>
      </c>
      <c r="J433" s="49"/>
    </row>
    <row r="434" spans="1:10" ht="27.75" customHeight="1" x14ac:dyDescent="0.25">
      <c r="A434" s="41">
        <v>421</v>
      </c>
      <c r="B434" s="42" t="s">
        <v>60</v>
      </c>
      <c r="C434" s="43" t="s">
        <v>22</v>
      </c>
      <c r="D434" s="44">
        <v>1253</v>
      </c>
      <c r="E434" s="45">
        <f t="shared" si="20"/>
        <v>7.4509999999999996</v>
      </c>
      <c r="F434" s="46">
        <v>82</v>
      </c>
      <c r="G434" s="46">
        <v>1221.96</v>
      </c>
      <c r="H434" s="47">
        <f t="shared" si="21"/>
        <v>288.26</v>
      </c>
      <c r="I434" s="48">
        <f t="shared" si="19"/>
        <v>1510.22</v>
      </c>
      <c r="J434" s="49"/>
    </row>
    <row r="435" spans="1:10" ht="27.75" customHeight="1" x14ac:dyDescent="0.25">
      <c r="A435" s="41">
        <v>422</v>
      </c>
      <c r="B435" s="42" t="s">
        <v>60</v>
      </c>
      <c r="C435" s="43" t="s">
        <v>22</v>
      </c>
      <c r="D435" s="44">
        <v>1232</v>
      </c>
      <c r="E435" s="45">
        <f t="shared" si="20"/>
        <v>7.3259999999999996</v>
      </c>
      <c r="F435" s="46">
        <v>38.5</v>
      </c>
      <c r="G435" s="46">
        <v>564.1</v>
      </c>
      <c r="H435" s="47">
        <f t="shared" si="21"/>
        <v>133.07</v>
      </c>
      <c r="I435" s="48">
        <f t="shared" si="19"/>
        <v>697.17000000000007</v>
      </c>
      <c r="J435" s="49"/>
    </row>
    <row r="436" spans="1:10" ht="27.75" customHeight="1" x14ac:dyDescent="0.25">
      <c r="A436" s="41">
        <v>423</v>
      </c>
      <c r="B436" s="42" t="s">
        <v>60</v>
      </c>
      <c r="C436" s="43" t="s">
        <v>22</v>
      </c>
      <c r="D436" s="44">
        <v>1210</v>
      </c>
      <c r="E436" s="45">
        <f t="shared" si="20"/>
        <v>7.1950000000000003</v>
      </c>
      <c r="F436" s="46">
        <v>42.5</v>
      </c>
      <c r="G436" s="46">
        <v>611.58000000000004</v>
      </c>
      <c r="H436" s="47">
        <f t="shared" si="21"/>
        <v>144.27000000000001</v>
      </c>
      <c r="I436" s="48">
        <f t="shared" si="19"/>
        <v>755.85</v>
      </c>
      <c r="J436" s="49"/>
    </row>
    <row r="437" spans="1:10" ht="27.75" customHeight="1" x14ac:dyDescent="0.25">
      <c r="A437" s="41">
        <v>424</v>
      </c>
      <c r="B437" s="42" t="s">
        <v>60</v>
      </c>
      <c r="C437" s="43" t="s">
        <v>22</v>
      </c>
      <c r="D437" s="44">
        <v>1210</v>
      </c>
      <c r="E437" s="45">
        <f t="shared" si="20"/>
        <v>7.1950000000000003</v>
      </c>
      <c r="F437" s="46">
        <v>47</v>
      </c>
      <c r="G437" s="46">
        <v>676.33</v>
      </c>
      <c r="H437" s="47">
        <f t="shared" si="21"/>
        <v>159.55000000000001</v>
      </c>
      <c r="I437" s="48">
        <f t="shared" si="19"/>
        <v>835.88000000000011</v>
      </c>
      <c r="J437" s="49"/>
    </row>
    <row r="438" spans="1:10" ht="27.75" customHeight="1" x14ac:dyDescent="0.25">
      <c r="A438" s="41">
        <v>425</v>
      </c>
      <c r="B438" s="42" t="s">
        <v>60</v>
      </c>
      <c r="C438" s="43" t="s">
        <v>20</v>
      </c>
      <c r="D438" s="44">
        <v>1244</v>
      </c>
      <c r="E438" s="45">
        <f t="shared" si="20"/>
        <v>7.3970000000000002</v>
      </c>
      <c r="F438" s="46">
        <v>48.5</v>
      </c>
      <c r="G438" s="46">
        <v>717.51</v>
      </c>
      <c r="H438" s="47">
        <f t="shared" si="21"/>
        <v>169.26</v>
      </c>
      <c r="I438" s="48">
        <f t="shared" si="19"/>
        <v>886.77</v>
      </c>
      <c r="J438" s="49"/>
    </row>
    <row r="439" spans="1:10" ht="27.75" customHeight="1" x14ac:dyDescent="0.25">
      <c r="A439" s="41">
        <v>426</v>
      </c>
      <c r="B439" s="42" t="s">
        <v>60</v>
      </c>
      <c r="C439" s="43" t="s">
        <v>22</v>
      </c>
      <c r="D439" s="44">
        <v>1210</v>
      </c>
      <c r="E439" s="45">
        <f t="shared" si="20"/>
        <v>7.1950000000000003</v>
      </c>
      <c r="F439" s="46">
        <v>58.5</v>
      </c>
      <c r="G439" s="46">
        <v>841.82</v>
      </c>
      <c r="H439" s="47">
        <f t="shared" si="21"/>
        <v>198.59</v>
      </c>
      <c r="I439" s="48">
        <f t="shared" si="19"/>
        <v>1040.4100000000001</v>
      </c>
      <c r="J439" s="49"/>
    </row>
    <row r="440" spans="1:10" ht="27.75" customHeight="1" x14ac:dyDescent="0.25">
      <c r="A440" s="41">
        <v>427</v>
      </c>
      <c r="B440" s="42" t="s">
        <v>60</v>
      </c>
      <c r="C440" s="43" t="s">
        <v>22</v>
      </c>
      <c r="D440" s="44">
        <v>1210</v>
      </c>
      <c r="E440" s="45">
        <f t="shared" si="20"/>
        <v>7.1950000000000003</v>
      </c>
      <c r="F440" s="46">
        <v>54</v>
      </c>
      <c r="G440" s="46">
        <v>777.06</v>
      </c>
      <c r="H440" s="47">
        <f t="shared" si="21"/>
        <v>183.31</v>
      </c>
      <c r="I440" s="48">
        <f t="shared" si="19"/>
        <v>960.36999999999989</v>
      </c>
      <c r="J440" s="49"/>
    </row>
    <row r="441" spans="1:10" ht="27.75" customHeight="1" x14ac:dyDescent="0.25">
      <c r="A441" s="41">
        <v>428</v>
      </c>
      <c r="B441" s="42" t="s">
        <v>60</v>
      </c>
      <c r="C441" s="43" t="s">
        <v>22</v>
      </c>
      <c r="D441" s="44">
        <v>1210</v>
      </c>
      <c r="E441" s="45">
        <f t="shared" si="20"/>
        <v>7.1950000000000003</v>
      </c>
      <c r="F441" s="46">
        <v>24</v>
      </c>
      <c r="G441" s="46">
        <v>345.36</v>
      </c>
      <c r="H441" s="47">
        <f t="shared" si="21"/>
        <v>81.47</v>
      </c>
      <c r="I441" s="48">
        <f t="shared" si="19"/>
        <v>426.83000000000004</v>
      </c>
      <c r="J441" s="49"/>
    </row>
    <row r="442" spans="1:10" ht="27.75" customHeight="1" x14ac:dyDescent="0.25">
      <c r="A442" s="41">
        <v>429</v>
      </c>
      <c r="B442" s="42" t="s">
        <v>60</v>
      </c>
      <c r="C442" s="43" t="s">
        <v>22</v>
      </c>
      <c r="D442" s="44">
        <v>1166</v>
      </c>
      <c r="E442" s="45">
        <f t="shared" si="20"/>
        <v>6.9329999999999998</v>
      </c>
      <c r="F442" s="46">
        <v>14</v>
      </c>
      <c r="G442" s="46">
        <v>194.12</v>
      </c>
      <c r="H442" s="47">
        <f t="shared" si="21"/>
        <v>45.79</v>
      </c>
      <c r="I442" s="48">
        <f t="shared" si="19"/>
        <v>239.91</v>
      </c>
      <c r="J442" s="49"/>
    </row>
    <row r="443" spans="1:10" ht="27.75" customHeight="1" x14ac:dyDescent="0.25">
      <c r="A443" s="41">
        <v>430</v>
      </c>
      <c r="B443" s="42" t="s">
        <v>60</v>
      </c>
      <c r="C443" s="43" t="s">
        <v>22</v>
      </c>
      <c r="D443" s="44">
        <v>1166</v>
      </c>
      <c r="E443" s="45">
        <f t="shared" si="20"/>
        <v>6.9329999999999998</v>
      </c>
      <c r="F443" s="46">
        <v>20</v>
      </c>
      <c r="G443" s="46">
        <v>277.32</v>
      </c>
      <c r="H443" s="47">
        <f t="shared" si="21"/>
        <v>65.42</v>
      </c>
      <c r="I443" s="48">
        <f t="shared" si="19"/>
        <v>342.74</v>
      </c>
      <c r="J443" s="49"/>
    </row>
    <row r="444" spans="1:10" ht="27.75" customHeight="1" x14ac:dyDescent="0.25">
      <c r="A444" s="41">
        <v>431</v>
      </c>
      <c r="B444" s="42" t="s">
        <v>15</v>
      </c>
      <c r="C444" s="43" t="s">
        <v>20</v>
      </c>
      <c r="D444" s="44">
        <v>1162</v>
      </c>
      <c r="E444" s="45">
        <f t="shared" si="20"/>
        <v>6.91</v>
      </c>
      <c r="F444" s="46">
        <v>71</v>
      </c>
      <c r="G444" s="46">
        <v>981.22</v>
      </c>
      <c r="H444" s="47">
        <f t="shared" si="21"/>
        <v>231.47</v>
      </c>
      <c r="I444" s="48">
        <f t="shared" si="19"/>
        <v>1212.69</v>
      </c>
      <c r="J444" s="49"/>
    </row>
    <row r="445" spans="1:10" ht="45" customHeight="1" x14ac:dyDescent="0.25">
      <c r="A445" s="41">
        <v>432</v>
      </c>
      <c r="B445" s="42" t="s">
        <v>15</v>
      </c>
      <c r="C445" s="43" t="s">
        <v>61</v>
      </c>
      <c r="D445" s="44">
        <v>1208</v>
      </c>
      <c r="E445" s="51">
        <v>6.5649999999999995</v>
      </c>
      <c r="F445" s="46">
        <v>15</v>
      </c>
      <c r="G445" s="46">
        <v>196.95</v>
      </c>
      <c r="H445" s="47">
        <f t="shared" si="21"/>
        <v>46.46</v>
      </c>
      <c r="I445" s="48">
        <f t="shared" si="19"/>
        <v>243.41</v>
      </c>
      <c r="J445" s="49"/>
    </row>
    <row r="446" spans="1:10" ht="27.75" customHeight="1" x14ac:dyDescent="0.25">
      <c r="A446" s="35"/>
      <c r="B446" s="36" t="s">
        <v>62</v>
      </c>
      <c r="C446" s="37"/>
      <c r="D446" s="37"/>
      <c r="E446" s="37"/>
      <c r="F446" s="38"/>
      <c r="G446" s="38"/>
      <c r="H446" s="38"/>
      <c r="I446" s="39"/>
      <c r="J446" s="49"/>
    </row>
    <row r="447" spans="1:10" ht="27.75" customHeight="1" x14ac:dyDescent="0.25">
      <c r="A447" s="41">
        <v>433</v>
      </c>
      <c r="B447" s="42" t="s">
        <v>63</v>
      </c>
      <c r="C447" s="43" t="s">
        <v>43</v>
      </c>
      <c r="D447" s="44">
        <v>1348</v>
      </c>
      <c r="E447" s="45">
        <f t="shared" si="20"/>
        <v>8.016</v>
      </c>
      <c r="F447" s="46">
        <v>30</v>
      </c>
      <c r="G447" s="46">
        <v>480.96</v>
      </c>
      <c r="H447" s="47">
        <f t="shared" si="21"/>
        <v>113.46</v>
      </c>
      <c r="I447" s="48">
        <f t="shared" si="19"/>
        <v>594.41999999999996</v>
      </c>
      <c r="J447" s="49"/>
    </row>
    <row r="448" spans="1:10" ht="27.75" customHeight="1" x14ac:dyDescent="0.25">
      <c r="A448" s="41">
        <v>434</v>
      </c>
      <c r="B448" s="42" t="s">
        <v>63</v>
      </c>
      <c r="C448" s="43" t="s">
        <v>64</v>
      </c>
      <c r="D448" s="44">
        <v>1236</v>
      </c>
      <c r="E448" s="45">
        <f t="shared" si="20"/>
        <v>7.35</v>
      </c>
      <c r="F448" s="46">
        <v>15</v>
      </c>
      <c r="G448" s="46">
        <v>220.5</v>
      </c>
      <c r="H448" s="47">
        <f>ROUNDDOWN(G448*0.2359,2)</f>
        <v>52.01</v>
      </c>
      <c r="I448" s="48">
        <f t="shared" si="19"/>
        <v>272.51</v>
      </c>
      <c r="J448" s="49"/>
    </row>
    <row r="449" spans="1:10" ht="27.75" customHeight="1" x14ac:dyDescent="0.25">
      <c r="A449" s="41">
        <v>435</v>
      </c>
      <c r="B449" s="42" t="s">
        <v>63</v>
      </c>
      <c r="C449" s="43" t="s">
        <v>36</v>
      </c>
      <c r="D449" s="44">
        <v>1092</v>
      </c>
      <c r="E449" s="45">
        <f t="shared" si="20"/>
        <v>6.4930000000000003</v>
      </c>
      <c r="F449" s="46">
        <v>15</v>
      </c>
      <c r="G449" s="46">
        <v>194.79</v>
      </c>
      <c r="H449" s="47">
        <f t="shared" si="21"/>
        <v>45.95</v>
      </c>
      <c r="I449" s="48">
        <f t="shared" si="19"/>
        <v>240.74</v>
      </c>
      <c r="J449" s="49"/>
    </row>
    <row r="450" spans="1:10" ht="27.75" customHeight="1" x14ac:dyDescent="0.25">
      <c r="A450" s="41">
        <v>436</v>
      </c>
      <c r="B450" s="42" t="s">
        <v>63</v>
      </c>
      <c r="C450" s="43" t="s">
        <v>36</v>
      </c>
      <c r="D450" s="44">
        <v>1046</v>
      </c>
      <c r="E450" s="45">
        <f t="shared" si="20"/>
        <v>6.22</v>
      </c>
      <c r="F450" s="46">
        <v>15</v>
      </c>
      <c r="G450" s="46">
        <v>186.6</v>
      </c>
      <c r="H450" s="47">
        <f t="shared" si="21"/>
        <v>44.02</v>
      </c>
      <c r="I450" s="48">
        <f t="shared" si="19"/>
        <v>230.62</v>
      </c>
      <c r="J450" s="49"/>
    </row>
    <row r="451" spans="1:10" ht="27.75" customHeight="1" x14ac:dyDescent="0.25">
      <c r="A451" s="41">
        <v>437</v>
      </c>
      <c r="B451" s="42" t="s">
        <v>63</v>
      </c>
      <c r="C451" s="43" t="s">
        <v>65</v>
      </c>
      <c r="D451" s="44">
        <v>1092</v>
      </c>
      <c r="E451" s="45">
        <f t="shared" si="20"/>
        <v>6.4930000000000003</v>
      </c>
      <c r="F451" s="46">
        <v>15</v>
      </c>
      <c r="G451" s="46">
        <v>194.79</v>
      </c>
      <c r="H451" s="50">
        <f>ROUND(G451*0.2194,2)</f>
        <v>42.74</v>
      </c>
      <c r="I451" s="48">
        <f t="shared" si="19"/>
        <v>237.53</v>
      </c>
      <c r="J451" s="49"/>
    </row>
    <row r="453" spans="1:10" ht="16.5" customHeight="1" x14ac:dyDescent="0.25">
      <c r="A453" s="49" t="s">
        <v>66</v>
      </c>
      <c r="B453" s="49"/>
      <c r="C453" s="49"/>
      <c r="D453" s="49"/>
      <c r="E453" s="49"/>
      <c r="F453" s="49"/>
      <c r="G453" s="49"/>
      <c r="H453" s="49"/>
      <c r="I453" s="49"/>
    </row>
    <row r="454" spans="1:10" ht="16.5" customHeight="1" x14ac:dyDescent="0.25">
      <c r="A454" s="52" t="s">
        <v>67</v>
      </c>
    </row>
  </sheetData>
  <mergeCells count="2">
    <mergeCell ref="A9:I9"/>
    <mergeCell ref="A12:E12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4.pielikums</vt:lpstr>
      <vt:lpstr>'4.pielikums'!Print_Area</vt:lpstr>
      <vt:lpstr>'4.pielikums'!Print_Titles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4.pielikums anotācijai</dc:title>
  <dc:creator>Inga Ošiņa</dc:creator>
  <cp:lastModifiedBy>Inga Ošiņa</cp:lastModifiedBy>
  <cp:lastPrinted>2022-09-28T09:12:49Z</cp:lastPrinted>
  <dcterms:created xsi:type="dcterms:W3CDTF">2021-10-12T08:04:30Z</dcterms:created>
  <dcterms:modified xsi:type="dcterms:W3CDTF">2022-09-28T09:13:15Z</dcterms:modified>
</cp:coreProperties>
</file>