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nga.osina\Desktop\LNG PIEPRASĪJUMI\Robežapsardze_ārkārtējā situācija\LNG robeža_2022_augusts\Uz FM\"/>
    </mc:Choice>
  </mc:AlternateContent>
  <bookViews>
    <workbookView xWindow="0" yWindow="0" windowWidth="23040" windowHeight="9192"/>
  </bookViews>
  <sheets>
    <sheet name="7.pielikums" sheetId="25" r:id="rId1"/>
  </sheets>
  <definedNames>
    <definedName name="_xlnm.Print_Titles" localSheetId="0">'7.pielikums'!$10:$10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45" i="25" l="1"/>
  <c r="J145" i="25" s="1"/>
  <c r="I144" i="25"/>
  <c r="J144" i="25" s="1"/>
  <c r="I143" i="25"/>
  <c r="J143" i="25" s="1"/>
  <c r="I142" i="25"/>
  <c r="J142" i="25" s="1"/>
  <c r="I141" i="25"/>
  <c r="J141" i="25" s="1"/>
  <c r="I140" i="25"/>
  <c r="J140" i="25" s="1"/>
  <c r="I139" i="25"/>
  <c r="J139" i="25" s="1"/>
  <c r="I138" i="25"/>
  <c r="J138" i="25" s="1"/>
  <c r="I137" i="25"/>
  <c r="J137" i="25" s="1"/>
  <c r="I136" i="25"/>
  <c r="J136" i="25" s="1"/>
  <c r="I135" i="25"/>
  <c r="J135" i="25" s="1"/>
  <c r="I134" i="25"/>
  <c r="J134" i="25" s="1"/>
  <c r="I133" i="25"/>
  <c r="J133" i="25" s="1"/>
  <c r="I132" i="25"/>
  <c r="J132" i="25" s="1"/>
  <c r="I131" i="25"/>
  <c r="J131" i="25" s="1"/>
  <c r="I130" i="25"/>
  <c r="J130" i="25" s="1"/>
  <c r="I129" i="25"/>
  <c r="J129" i="25" s="1"/>
  <c r="I128" i="25"/>
  <c r="J128" i="25" s="1"/>
  <c r="I127" i="25"/>
  <c r="J127" i="25" s="1"/>
  <c r="I126" i="25"/>
  <c r="J126" i="25" s="1"/>
  <c r="I125" i="25"/>
  <c r="J125" i="25" s="1"/>
  <c r="I124" i="25"/>
  <c r="J124" i="25" s="1"/>
  <c r="I123" i="25"/>
  <c r="J123" i="25" s="1"/>
  <c r="I122" i="25"/>
  <c r="J122" i="25" s="1"/>
  <c r="I121" i="25"/>
  <c r="J121" i="25" s="1"/>
  <c r="I120" i="25"/>
  <c r="J120" i="25" s="1"/>
  <c r="I119" i="25"/>
  <c r="J119" i="25" s="1"/>
  <c r="I118" i="25"/>
  <c r="J118" i="25" s="1"/>
  <c r="I117" i="25"/>
  <c r="J117" i="25" s="1"/>
  <c r="I116" i="25"/>
  <c r="J116" i="25" s="1"/>
  <c r="I115" i="25"/>
  <c r="J115" i="25" s="1"/>
  <c r="I114" i="25"/>
  <c r="J114" i="25" s="1"/>
  <c r="I113" i="25"/>
  <c r="J113" i="25" s="1"/>
  <c r="I112" i="25"/>
  <c r="J112" i="25" s="1"/>
  <c r="I111" i="25"/>
  <c r="J111" i="25" s="1"/>
  <c r="I110" i="25"/>
  <c r="J110" i="25" s="1"/>
  <c r="I109" i="25"/>
  <c r="J109" i="25" s="1"/>
  <c r="I108" i="25"/>
  <c r="J108" i="25" s="1"/>
  <c r="I107" i="25"/>
  <c r="J107" i="25" s="1"/>
  <c r="I106" i="25"/>
  <c r="J106" i="25" s="1"/>
  <c r="I105" i="25"/>
  <c r="J105" i="25" s="1"/>
  <c r="I104" i="25"/>
  <c r="J104" i="25" s="1"/>
  <c r="I103" i="25"/>
  <c r="J103" i="25" s="1"/>
  <c r="I102" i="25"/>
  <c r="J102" i="25" s="1"/>
  <c r="I101" i="25"/>
  <c r="J101" i="25" s="1"/>
  <c r="I100" i="25"/>
  <c r="J100" i="25" s="1"/>
  <c r="I99" i="25"/>
  <c r="J99" i="25" s="1"/>
  <c r="I98" i="25"/>
  <c r="J98" i="25" s="1"/>
  <c r="I97" i="25"/>
  <c r="J97" i="25" s="1"/>
  <c r="I96" i="25"/>
  <c r="J96" i="25" s="1"/>
  <c r="I95" i="25"/>
  <c r="J95" i="25" s="1"/>
  <c r="I94" i="25"/>
  <c r="J94" i="25" s="1"/>
  <c r="I93" i="25"/>
  <c r="J93" i="25" s="1"/>
  <c r="I92" i="25"/>
  <c r="J92" i="25" s="1"/>
  <c r="I91" i="25"/>
  <c r="J91" i="25" s="1"/>
  <c r="I90" i="25"/>
  <c r="J90" i="25" s="1"/>
  <c r="I89" i="25"/>
  <c r="J89" i="25" s="1"/>
  <c r="I88" i="25"/>
  <c r="J88" i="25" s="1"/>
  <c r="I87" i="25"/>
  <c r="J87" i="25" s="1"/>
  <c r="I86" i="25"/>
  <c r="J86" i="25" s="1"/>
  <c r="I85" i="25"/>
  <c r="J85" i="25" s="1"/>
  <c r="I84" i="25"/>
  <c r="J84" i="25" s="1"/>
  <c r="I83" i="25"/>
  <c r="J83" i="25" s="1"/>
  <c r="I82" i="25"/>
  <c r="J82" i="25" s="1"/>
  <c r="I81" i="25"/>
  <c r="J81" i="25" s="1"/>
  <c r="I80" i="25"/>
  <c r="J80" i="25" s="1"/>
  <c r="I79" i="25"/>
  <c r="J79" i="25" s="1"/>
  <c r="I78" i="25"/>
  <c r="J78" i="25" s="1"/>
  <c r="I77" i="25"/>
  <c r="J77" i="25" s="1"/>
  <c r="I76" i="25"/>
  <c r="J76" i="25" s="1"/>
  <c r="I75" i="25"/>
  <c r="J75" i="25" s="1"/>
  <c r="I74" i="25"/>
  <c r="J74" i="25" s="1"/>
  <c r="I73" i="25"/>
  <c r="J73" i="25" s="1"/>
  <c r="I72" i="25"/>
  <c r="J72" i="25" s="1"/>
  <c r="I71" i="25"/>
  <c r="J71" i="25" s="1"/>
  <c r="I70" i="25"/>
  <c r="J70" i="25" s="1"/>
  <c r="I69" i="25"/>
  <c r="J69" i="25" s="1"/>
  <c r="I68" i="25"/>
  <c r="J68" i="25" s="1"/>
  <c r="I67" i="25"/>
  <c r="J67" i="25" s="1"/>
  <c r="I66" i="25"/>
  <c r="J66" i="25" s="1"/>
  <c r="I65" i="25"/>
  <c r="J65" i="25" s="1"/>
  <c r="I64" i="25"/>
  <c r="J64" i="25" s="1"/>
  <c r="I63" i="25"/>
  <c r="J63" i="25" s="1"/>
  <c r="I62" i="25"/>
  <c r="J62" i="25" s="1"/>
  <c r="I61" i="25"/>
  <c r="J61" i="25" s="1"/>
  <c r="I60" i="25"/>
  <c r="J60" i="25" s="1"/>
  <c r="I59" i="25"/>
  <c r="J59" i="25" s="1"/>
  <c r="I58" i="25"/>
  <c r="J58" i="25" s="1"/>
  <c r="I57" i="25"/>
  <c r="J57" i="25" s="1"/>
  <c r="I56" i="25"/>
  <c r="J56" i="25" s="1"/>
  <c r="I55" i="25"/>
  <c r="J55" i="25" s="1"/>
  <c r="I54" i="25"/>
  <c r="J54" i="25" s="1"/>
  <c r="I53" i="25"/>
  <c r="J53" i="25" s="1"/>
  <c r="I52" i="25"/>
  <c r="J52" i="25" s="1"/>
  <c r="I51" i="25"/>
  <c r="J51" i="25" s="1"/>
  <c r="I50" i="25"/>
  <c r="J50" i="25" s="1"/>
  <c r="I49" i="25"/>
  <c r="J49" i="25" s="1"/>
  <c r="I48" i="25"/>
  <c r="J48" i="25" s="1"/>
  <c r="I47" i="25"/>
  <c r="J47" i="25" s="1"/>
  <c r="I46" i="25"/>
  <c r="J46" i="25" s="1"/>
  <c r="I45" i="25"/>
  <c r="J45" i="25" s="1"/>
  <c r="I44" i="25"/>
  <c r="J44" i="25" s="1"/>
  <c r="I43" i="25"/>
  <c r="J43" i="25" s="1"/>
  <c r="I42" i="25"/>
  <c r="J42" i="25" s="1"/>
  <c r="I41" i="25"/>
  <c r="J41" i="25" s="1"/>
  <c r="I40" i="25"/>
  <c r="J40" i="25" s="1"/>
  <c r="I39" i="25"/>
  <c r="J39" i="25" s="1"/>
  <c r="I38" i="25"/>
  <c r="J38" i="25" s="1"/>
  <c r="I37" i="25"/>
  <c r="J37" i="25" s="1"/>
  <c r="I36" i="25"/>
  <c r="J36" i="25" s="1"/>
  <c r="I35" i="25"/>
  <c r="J35" i="25" s="1"/>
  <c r="I34" i="25"/>
  <c r="J34" i="25" s="1"/>
  <c r="I33" i="25"/>
  <c r="J33" i="25" s="1"/>
  <c r="I32" i="25"/>
  <c r="J32" i="25" s="1"/>
  <c r="I31" i="25"/>
  <c r="J31" i="25" s="1"/>
  <c r="I30" i="25"/>
  <c r="J30" i="25" s="1"/>
  <c r="I29" i="25"/>
  <c r="J29" i="25" s="1"/>
  <c r="I28" i="25"/>
  <c r="J28" i="25" s="1"/>
  <c r="I27" i="25"/>
  <c r="J27" i="25" s="1"/>
  <c r="I26" i="25"/>
  <c r="J26" i="25" s="1"/>
  <c r="I25" i="25"/>
  <c r="J25" i="25" s="1"/>
  <c r="I24" i="25"/>
  <c r="J24" i="25" s="1"/>
  <c r="I23" i="25"/>
  <c r="J23" i="25" s="1"/>
  <c r="I22" i="25"/>
  <c r="J22" i="25" s="1"/>
  <c r="I21" i="25"/>
  <c r="J21" i="25" s="1"/>
  <c r="I20" i="25"/>
  <c r="J20" i="25" s="1"/>
  <c r="I19" i="25"/>
  <c r="J19" i="25" s="1"/>
  <c r="I18" i="25"/>
  <c r="J18" i="25" s="1"/>
  <c r="I17" i="25"/>
  <c r="J17" i="25" s="1"/>
  <c r="I16" i="25"/>
  <c r="J16" i="25" s="1"/>
  <c r="I15" i="25"/>
  <c r="J15" i="25" s="1"/>
  <c r="I14" i="25"/>
  <c r="J14" i="25" s="1"/>
  <c r="I13" i="25"/>
  <c r="J13" i="25" s="1"/>
  <c r="I12" i="25"/>
  <c r="J12" i="25" s="1"/>
  <c r="K54" i="25" l="1"/>
  <c r="L54" i="25" s="1"/>
  <c r="K14" i="25"/>
  <c r="L14" i="25" s="1"/>
  <c r="K48" i="25"/>
  <c r="L48" i="25" s="1"/>
  <c r="K76" i="25"/>
  <c r="L76" i="25" s="1"/>
  <c r="K26" i="25"/>
  <c r="L26" i="25" s="1"/>
  <c r="K42" i="25"/>
  <c r="L42" i="25" s="1"/>
  <c r="K62" i="25"/>
  <c r="L62" i="25" s="1"/>
  <c r="K50" i="25"/>
  <c r="L50" i="25" s="1"/>
  <c r="K70" i="25"/>
  <c r="L70" i="25" s="1"/>
  <c r="K46" i="25"/>
  <c r="L46" i="25" s="1"/>
  <c r="K34" i="25"/>
  <c r="L34" i="25" s="1"/>
  <c r="K16" i="25"/>
  <c r="L16" i="25" s="1"/>
  <c r="K30" i="25"/>
  <c r="L30" i="25" s="1"/>
  <c r="K64" i="25"/>
  <c r="L64" i="25" s="1"/>
  <c r="K22" i="25"/>
  <c r="L22" i="25" s="1"/>
  <c r="K18" i="25"/>
  <c r="L18" i="25" s="1"/>
  <c r="K38" i="25"/>
  <c r="L38" i="25" s="1"/>
  <c r="K58" i="25"/>
  <c r="L58" i="25" s="1"/>
  <c r="K32" i="25"/>
  <c r="L32" i="25" s="1"/>
  <c r="K66" i="25"/>
  <c r="L66" i="25" s="1"/>
  <c r="K31" i="25"/>
  <c r="L31" i="25" s="1"/>
  <c r="K52" i="25"/>
  <c r="L52" i="25" s="1"/>
  <c r="K98" i="25"/>
  <c r="L98" i="25" s="1"/>
  <c r="K130" i="25"/>
  <c r="L130" i="25" s="1"/>
  <c r="K21" i="25"/>
  <c r="L21" i="25" s="1"/>
  <c r="K37" i="25"/>
  <c r="L37" i="25" s="1"/>
  <c r="K53" i="25"/>
  <c r="L53" i="25" s="1"/>
  <c r="K69" i="25"/>
  <c r="L69" i="25" s="1"/>
  <c r="K83" i="25"/>
  <c r="L83" i="25" s="1"/>
  <c r="K91" i="25"/>
  <c r="L91" i="25" s="1"/>
  <c r="K99" i="25"/>
  <c r="L99" i="25" s="1"/>
  <c r="K107" i="25"/>
  <c r="L107" i="25" s="1"/>
  <c r="K115" i="25"/>
  <c r="L115" i="25" s="1"/>
  <c r="K123" i="25"/>
  <c r="L123" i="25" s="1"/>
  <c r="K131" i="25"/>
  <c r="L131" i="25" s="1"/>
  <c r="K139" i="25"/>
  <c r="L139" i="25" s="1"/>
  <c r="K27" i="25"/>
  <c r="L27" i="25" s="1"/>
  <c r="K43" i="25"/>
  <c r="L43" i="25" s="1"/>
  <c r="K59" i="25"/>
  <c r="L59" i="25" s="1"/>
  <c r="K84" i="25"/>
  <c r="L84" i="25" s="1"/>
  <c r="K92" i="25"/>
  <c r="L92" i="25" s="1"/>
  <c r="K100" i="25"/>
  <c r="L100" i="25" s="1"/>
  <c r="K108" i="25"/>
  <c r="L108" i="25" s="1"/>
  <c r="K116" i="25"/>
  <c r="L116" i="25" s="1"/>
  <c r="K124" i="25"/>
  <c r="L124" i="25" s="1"/>
  <c r="K132" i="25"/>
  <c r="L132" i="25" s="1"/>
  <c r="K140" i="25"/>
  <c r="L140" i="25" s="1"/>
  <c r="K15" i="25"/>
  <c r="L15" i="25" s="1"/>
  <c r="K47" i="25"/>
  <c r="L47" i="25" s="1"/>
  <c r="K75" i="25"/>
  <c r="L75" i="25" s="1"/>
  <c r="K114" i="25"/>
  <c r="L114" i="25" s="1"/>
  <c r="K17" i="25"/>
  <c r="L17" i="25" s="1"/>
  <c r="K33" i="25"/>
  <c r="L33" i="25" s="1"/>
  <c r="K49" i="25"/>
  <c r="L49" i="25" s="1"/>
  <c r="K65" i="25"/>
  <c r="L65" i="25" s="1"/>
  <c r="K77" i="25"/>
  <c r="L77" i="25" s="1"/>
  <c r="K85" i="25"/>
  <c r="L85" i="25" s="1"/>
  <c r="K93" i="25"/>
  <c r="L93" i="25" s="1"/>
  <c r="K101" i="25"/>
  <c r="L101" i="25" s="1"/>
  <c r="K109" i="25"/>
  <c r="L109" i="25" s="1"/>
  <c r="K117" i="25"/>
  <c r="L117" i="25" s="1"/>
  <c r="K125" i="25"/>
  <c r="L125" i="25" s="1"/>
  <c r="K133" i="25"/>
  <c r="L133" i="25" s="1"/>
  <c r="K141" i="25"/>
  <c r="L141" i="25" s="1"/>
  <c r="K63" i="25"/>
  <c r="L63" i="25" s="1"/>
  <c r="K106" i="25"/>
  <c r="L106" i="25" s="1"/>
  <c r="K23" i="25"/>
  <c r="L23" i="25" s="1"/>
  <c r="K39" i="25"/>
  <c r="L39" i="25" s="1"/>
  <c r="K44" i="25"/>
  <c r="L44" i="25" s="1"/>
  <c r="K55" i="25"/>
  <c r="L55" i="25" s="1"/>
  <c r="K60" i="25"/>
  <c r="L60" i="25" s="1"/>
  <c r="K71" i="25"/>
  <c r="L71" i="25" s="1"/>
  <c r="K78" i="25"/>
  <c r="L78" i="25" s="1"/>
  <c r="K86" i="25"/>
  <c r="L86" i="25" s="1"/>
  <c r="K94" i="25"/>
  <c r="L94" i="25" s="1"/>
  <c r="K102" i="25"/>
  <c r="L102" i="25" s="1"/>
  <c r="K110" i="25"/>
  <c r="L110" i="25" s="1"/>
  <c r="K118" i="25"/>
  <c r="L118" i="25" s="1"/>
  <c r="K126" i="25"/>
  <c r="L126" i="25" s="1"/>
  <c r="K134" i="25"/>
  <c r="L134" i="25" s="1"/>
  <c r="K142" i="25"/>
  <c r="L142" i="25" s="1"/>
  <c r="K82" i="25"/>
  <c r="L82" i="25" s="1"/>
  <c r="K28" i="25"/>
  <c r="L28" i="25" s="1"/>
  <c r="K13" i="25"/>
  <c r="L13" i="25" s="1"/>
  <c r="K29" i="25"/>
  <c r="L29" i="25" s="1"/>
  <c r="K45" i="25"/>
  <c r="L45" i="25" s="1"/>
  <c r="K61" i="25"/>
  <c r="L61" i="25" s="1"/>
  <c r="K72" i="25"/>
  <c r="L72" i="25" s="1"/>
  <c r="K79" i="25"/>
  <c r="L79" i="25" s="1"/>
  <c r="K87" i="25"/>
  <c r="L87" i="25" s="1"/>
  <c r="K95" i="25"/>
  <c r="L95" i="25" s="1"/>
  <c r="K103" i="25"/>
  <c r="L103" i="25" s="1"/>
  <c r="K111" i="25"/>
  <c r="L111" i="25" s="1"/>
  <c r="K119" i="25"/>
  <c r="L119" i="25" s="1"/>
  <c r="K127" i="25"/>
  <c r="L127" i="25" s="1"/>
  <c r="K135" i="25"/>
  <c r="L135" i="25" s="1"/>
  <c r="K143" i="25"/>
  <c r="L143" i="25" s="1"/>
  <c r="K20" i="25"/>
  <c r="L20" i="25" s="1"/>
  <c r="K90" i="25"/>
  <c r="L90" i="25" s="1"/>
  <c r="K122" i="25"/>
  <c r="L122" i="25" s="1"/>
  <c r="K12" i="25"/>
  <c r="L12" i="25" s="1"/>
  <c r="K19" i="25"/>
  <c r="L19" i="25" s="1"/>
  <c r="K24" i="25"/>
  <c r="L24" i="25" s="1"/>
  <c r="K35" i="25"/>
  <c r="L35" i="25" s="1"/>
  <c r="K40" i="25"/>
  <c r="L40" i="25" s="1"/>
  <c r="K51" i="25"/>
  <c r="L51" i="25" s="1"/>
  <c r="K56" i="25"/>
  <c r="L56" i="25" s="1"/>
  <c r="K67" i="25"/>
  <c r="L67" i="25" s="1"/>
  <c r="K73" i="25"/>
  <c r="L73" i="25" s="1"/>
  <c r="K80" i="25"/>
  <c r="L80" i="25" s="1"/>
  <c r="K88" i="25"/>
  <c r="L88" i="25" s="1"/>
  <c r="K96" i="25"/>
  <c r="L96" i="25" s="1"/>
  <c r="K104" i="25"/>
  <c r="L104" i="25" s="1"/>
  <c r="K112" i="25"/>
  <c r="L112" i="25" s="1"/>
  <c r="K120" i="25"/>
  <c r="L120" i="25" s="1"/>
  <c r="K128" i="25"/>
  <c r="L128" i="25" s="1"/>
  <c r="K136" i="25"/>
  <c r="L136" i="25" s="1"/>
  <c r="K144" i="25"/>
  <c r="L144" i="25" s="1"/>
  <c r="K36" i="25"/>
  <c r="L36" i="25" s="1"/>
  <c r="K68" i="25"/>
  <c r="L68" i="25" s="1"/>
  <c r="K138" i="25"/>
  <c r="L138" i="25" s="1"/>
  <c r="K25" i="25"/>
  <c r="L25" i="25" s="1"/>
  <c r="K41" i="25"/>
  <c r="L41" i="25" s="1"/>
  <c r="K57" i="25"/>
  <c r="L57" i="25" s="1"/>
  <c r="K74" i="25"/>
  <c r="L74" i="25" s="1"/>
  <c r="K81" i="25"/>
  <c r="L81" i="25" s="1"/>
  <c r="K89" i="25"/>
  <c r="L89" i="25" s="1"/>
  <c r="K97" i="25"/>
  <c r="L97" i="25" s="1"/>
  <c r="K105" i="25"/>
  <c r="L105" i="25" s="1"/>
  <c r="K113" i="25"/>
  <c r="L113" i="25" s="1"/>
  <c r="K121" i="25"/>
  <c r="L121" i="25" s="1"/>
  <c r="K129" i="25"/>
  <c r="L129" i="25" s="1"/>
  <c r="K137" i="25"/>
  <c r="L137" i="25" s="1"/>
  <c r="K145" i="25"/>
  <c r="L145" i="25" s="1"/>
  <c r="J11" i="25" l="1"/>
  <c r="H11" i="25"/>
  <c r="K11" i="25" l="1"/>
  <c r="L11" i="25"/>
</calcChain>
</file>

<file path=xl/sharedStrings.xml><?xml version="1.0" encoding="utf-8"?>
<sst xmlns="http://schemas.openxmlformats.org/spreadsheetml/2006/main" count="555" uniqueCount="170">
  <si>
    <t>“Par finanšu līdzekļu piešķiršanu no valsts budžeta programmas</t>
  </si>
  <si>
    <t xml:space="preserve"> “Līdzekļi neparedzētiem gadījumiem”” sākotnējās ietekmes novērtējuma ziņojumam (anotācijai)</t>
  </si>
  <si>
    <t>Ministru kabineta rīkojuma projekta</t>
  </si>
  <si>
    <t>Struktūrvienība</t>
  </si>
  <si>
    <t>VRS DAUGAVPILS PĀRVALDES ROBEŽNIEKU ROBEŽAPSARDZĪBAS NODAĻA</t>
  </si>
  <si>
    <t>VRS DAUGAVPILS PĀRVALDES SILENES ROBEŽAPSARDZĪBAS NODAĻA</t>
  </si>
  <si>
    <t>VRS DAUGAVPILS PĀRVALDES KAPLAVAS ROBEŽAPSARDZĪBAS NODAĻA</t>
  </si>
  <si>
    <t>VRS DAUGAVPILS PĀRVALDES ŠĶAUNES ROBEŽAPSARDZĪBAS NODAĻA</t>
  </si>
  <si>
    <t>VRS DAUGAVPILS PĀRVALDES PIEDRUJAS ROBEŽAPSARDZĪBAS NODAĻA</t>
  </si>
  <si>
    <t>Mēneš-alga</t>
  </si>
  <si>
    <t>VRS DAUGAVPILS PĀRVALDES RIKD KINOLOĢIJAS NODAĻA</t>
  </si>
  <si>
    <t xml:space="preserve">Stundas likme </t>
  </si>
  <si>
    <t>jaunākais inspektors</t>
  </si>
  <si>
    <t>robežapsardzības nodaļas priekšnieks</t>
  </si>
  <si>
    <t>inspektors</t>
  </si>
  <si>
    <t>vecākais inspektors</t>
  </si>
  <si>
    <t>inspektors (kinologs)</t>
  </si>
  <si>
    <t>vecākais inspektors (robežuzraudzības tehnisko līdzekļu jomā)</t>
  </si>
  <si>
    <t>robežapsardzības nodaļas priekšnieka vietnieks</t>
  </si>
  <si>
    <t>inspektora palīgs</t>
  </si>
  <si>
    <t>Amats</t>
  </si>
  <si>
    <t>Nr.</t>
  </si>
  <si>
    <t>Pārvalde</t>
  </si>
  <si>
    <t>Tabeles Nr.</t>
  </si>
  <si>
    <t>Piemaksas apmērs</t>
  </si>
  <si>
    <t>VSAOI 23,59%</t>
  </si>
  <si>
    <t>Atlīdzība (EKK1000)</t>
  </si>
  <si>
    <t>VRS DAUGAVPILS PĀRVALDE</t>
  </si>
  <si>
    <t>36320</t>
  </si>
  <si>
    <t>17289</t>
  </si>
  <si>
    <t>16896</t>
  </si>
  <si>
    <t>16766</t>
  </si>
  <si>
    <t>30418</t>
  </si>
  <si>
    <t>18439</t>
  </si>
  <si>
    <t>17634</t>
  </si>
  <si>
    <t>16865</t>
  </si>
  <si>
    <t>37246</t>
  </si>
  <si>
    <t>18447</t>
  </si>
  <si>
    <t>33130</t>
  </si>
  <si>
    <t>16893</t>
  </si>
  <si>
    <t>33897</t>
  </si>
  <si>
    <t>19232</t>
  </si>
  <si>
    <t>36348</t>
  </si>
  <si>
    <t>33113</t>
  </si>
  <si>
    <t>30443</t>
  </si>
  <si>
    <t>19455</t>
  </si>
  <si>
    <t>35780</t>
  </si>
  <si>
    <t>37249</t>
  </si>
  <si>
    <t>36454</t>
  </si>
  <si>
    <t>19462</t>
  </si>
  <si>
    <t>36324</t>
  </si>
  <si>
    <t>37159</t>
  </si>
  <si>
    <t>33227</t>
  </si>
  <si>
    <t>36676</t>
  </si>
  <si>
    <t>16763</t>
  </si>
  <si>
    <t>36668</t>
  </si>
  <si>
    <t>37251</t>
  </si>
  <si>
    <t>35791</t>
  </si>
  <si>
    <t>36677</t>
  </si>
  <si>
    <t>37147</t>
  </si>
  <si>
    <t>19801</t>
  </si>
  <si>
    <t>37205</t>
  </si>
  <si>
    <t>19270</t>
  </si>
  <si>
    <t>17013</t>
  </si>
  <si>
    <t>20295</t>
  </si>
  <si>
    <t>17371</t>
  </si>
  <si>
    <t>37201</t>
  </si>
  <si>
    <t>33118</t>
  </si>
  <si>
    <t>20316</t>
  </si>
  <si>
    <t>36342</t>
  </si>
  <si>
    <t>31839</t>
  </si>
  <si>
    <t>37243</t>
  </si>
  <si>
    <t>35380</t>
  </si>
  <si>
    <t>20337</t>
  </si>
  <si>
    <t>36675</t>
  </si>
  <si>
    <t>37217</t>
  </si>
  <si>
    <t>34374</t>
  </si>
  <si>
    <t>20349</t>
  </si>
  <si>
    <t>36678</t>
  </si>
  <si>
    <t>34376</t>
  </si>
  <si>
    <t>35786</t>
  </si>
  <si>
    <t>34116</t>
  </si>
  <si>
    <t>16923</t>
  </si>
  <si>
    <t>36308</t>
  </si>
  <si>
    <t>30454</t>
  </si>
  <si>
    <t>17011</t>
  </si>
  <si>
    <t>35776</t>
  </si>
  <si>
    <t>36323</t>
  </si>
  <si>
    <t>31859</t>
  </si>
  <si>
    <t>36305</t>
  </si>
  <si>
    <t>33167</t>
  </si>
  <si>
    <t>30401</t>
  </si>
  <si>
    <t>16862</t>
  </si>
  <si>
    <t>37153</t>
  </si>
  <si>
    <t>19769</t>
  </si>
  <si>
    <t>35788</t>
  </si>
  <si>
    <t>20923</t>
  </si>
  <si>
    <t xml:space="preserve">Iesaistes stundas </t>
  </si>
  <si>
    <t>Valsts robežsardze</t>
  </si>
  <si>
    <t>27746</t>
  </si>
  <si>
    <t>17403</t>
  </si>
  <si>
    <t>33901</t>
  </si>
  <si>
    <t>19804</t>
  </si>
  <si>
    <t>34320</t>
  </si>
  <si>
    <t>30347</t>
  </si>
  <si>
    <t>27722</t>
  </si>
  <si>
    <t>37601</t>
  </si>
  <si>
    <t>37597</t>
  </si>
  <si>
    <t>37602</t>
  </si>
  <si>
    <t>37598</t>
  </si>
  <si>
    <t>37599</t>
  </si>
  <si>
    <t>37595</t>
  </si>
  <si>
    <t>37615</t>
  </si>
  <si>
    <t>36338</t>
  </si>
  <si>
    <t>27752</t>
  </si>
  <si>
    <t>19218</t>
  </si>
  <si>
    <t>27727</t>
  </si>
  <si>
    <t>37206</t>
  </si>
  <si>
    <t>17127</t>
  </si>
  <si>
    <t>17303</t>
  </si>
  <si>
    <t>28884</t>
  </si>
  <si>
    <t>37594</t>
  </si>
  <si>
    <t>28838</t>
  </si>
  <si>
    <t>35397</t>
  </si>
  <si>
    <t>31339</t>
  </si>
  <si>
    <t>34324</t>
  </si>
  <si>
    <t>35345</t>
  </si>
  <si>
    <t>31868</t>
  </si>
  <si>
    <t>36671</t>
  </si>
  <si>
    <t>27178</t>
  </si>
  <si>
    <t>34356</t>
  </si>
  <si>
    <t>19458</t>
  </si>
  <si>
    <t>27051</t>
  </si>
  <si>
    <t>20078</t>
  </si>
  <si>
    <t>33237</t>
  </si>
  <si>
    <t>18437</t>
  </si>
  <si>
    <t>16864</t>
  </si>
  <si>
    <t>19216</t>
  </si>
  <si>
    <t>galvenais inspektors</t>
  </si>
  <si>
    <t>19228</t>
  </si>
  <si>
    <t>18460</t>
  </si>
  <si>
    <t>17118</t>
  </si>
  <si>
    <t>20280</t>
  </si>
  <si>
    <t>19764</t>
  </si>
  <si>
    <t>7.pielikums</t>
  </si>
  <si>
    <t>37214</t>
  </si>
  <si>
    <t>16768</t>
  </si>
  <si>
    <t>26477</t>
  </si>
  <si>
    <t>16800</t>
  </si>
  <si>
    <t>27729</t>
  </si>
  <si>
    <t>17631</t>
  </si>
  <si>
    <t>VRS DAP DAUGAVPILS I KAT.DIEN. AIZTURĒTO ĀRZEMNIEKU IZMITINĀŠANAS CENTRS "DAUGAVPILS"</t>
  </si>
  <si>
    <t>19245</t>
  </si>
  <si>
    <t>26480</t>
  </si>
  <si>
    <t>VRS DAUGAVPILS PĀRVALDES DAUGAVPILS I KATEGORIJAS DIENESTS</t>
  </si>
  <si>
    <t>19802</t>
  </si>
  <si>
    <t>20279</t>
  </si>
  <si>
    <t>33122</t>
  </si>
  <si>
    <t>36306</t>
  </si>
  <si>
    <t>20319</t>
  </si>
  <si>
    <t>20329</t>
  </si>
  <si>
    <t>19303</t>
  </si>
  <si>
    <t>17386</t>
  </si>
  <si>
    <t>28447</t>
  </si>
  <si>
    <t>33165</t>
  </si>
  <si>
    <t>27732</t>
  </si>
  <si>
    <t>30389</t>
  </si>
  <si>
    <t>Riska piemaksa  100% apmērā no stundas likmes (EKK1145)</t>
  </si>
  <si>
    <t>Piemaksa par darbu paaugstināta riska un slodzes apstākļos amatpersonām laika periodā no 2022.gada 1.augusta līdz 9.augustam*</t>
  </si>
  <si>
    <r>
      <t>*Piemaksa Valsts robežsardzes amatpersonām tika noteikta par tiešu Latvijas Republikas–Baltkrievijas Republikas valsts robežas robežuzraudzības nodrošināšanu, lai nepieļautu robežas nelikumīgu šķērsošanu. Piemaksas apmērs atbilstoši Ministru kabineta 2021. gada 10. augusta rīkojuma Nr. 518 "Par ārkārtējās situācijas izsludināšanu"  8.</t>
    </r>
    <r>
      <rPr>
        <vertAlign val="superscript"/>
        <sz val="11"/>
        <color theme="1"/>
        <rFont val="Times New Roman"/>
        <family val="1"/>
        <charset val="186"/>
      </rPr>
      <t>6</t>
    </r>
    <r>
      <rPr>
        <sz val="11"/>
        <color theme="1"/>
        <rFont val="Times New Roman"/>
        <family val="1"/>
        <charset val="186"/>
      </rPr>
      <t xml:space="preserve"> redakcijai, kas bija spēkā līdz 2022.gada 9.augustam.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</si>
</sst>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1" x14ac:knownFonts="1">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sz val="10"/>
      <name val="Arial"/>
      <family val="2"/>
      <charset val="186"/>
    </font>
    <font>
      <sz val="11"/>
      <name val="Times New Roman"/>
      <family val="1"/>
      <charset val="186"/>
    </font>
    <font>
      <sz val="10"/>
      <name val="Arial"/>
      <family val="2"/>
      <charset val="186"/>
    </font>
    <font>
      <sz val="10"/>
      <name val="Arial"/>
      <family val="2"/>
      <charset val="186"/>
    </font>
    <font>
      <sz val="10"/>
      <name val="Arial"/>
      <family val="2"/>
      <charset val="186"/>
    </font>
    <font>
      <sz val="10"/>
      <name val="Times New Roman"/>
      <family val="1"/>
      <charset val="186"/>
    </font>
    <font>
      <b/>
      <sz val="10"/>
      <name val="Times New Roman"/>
      <family val="1"/>
      <charset val="186"/>
    </font>
    <font>
      <b/>
      <sz val="14"/>
      <name val="Times New Roman"/>
      <family val="1"/>
      <charset val="186"/>
    </font>
    <font>
      <sz val="10"/>
      <name val="Arial"/>
      <family val="2"/>
      <charset val="186"/>
    </font>
    <font>
      <b/>
      <sz val="11"/>
      <name val="Times New Roman"/>
      <family val="1"/>
      <charset val="186"/>
    </font>
    <font>
      <b/>
      <sz val="12"/>
      <name val="Times New Roman"/>
      <family val="1"/>
      <charset val="186"/>
    </font>
    <font>
      <sz val="10"/>
      <name val="Arial"/>
      <family val="2"/>
      <charset val="186"/>
    </font>
    <font>
      <sz val="11"/>
      <color theme="1"/>
      <name val="Times New Roman"/>
      <family val="1"/>
      <charset val="186"/>
    </font>
    <font>
      <vertAlign val="superscript"/>
      <sz val="11"/>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60">
    <xf numFmtId="0" fontId="0" fillId="0" borderId="0"/>
    <xf numFmtId="0" fontId="16" fillId="0" borderId="0"/>
    <xf numFmtId="0" fontId="17" fillId="0" borderId="0"/>
    <xf numFmtId="0" fontId="15" fillId="0" borderId="0"/>
    <xf numFmtId="0" fontId="15" fillId="0" borderId="0"/>
    <xf numFmtId="0" fontId="15" fillId="0" borderId="0"/>
    <xf numFmtId="0" fontId="14" fillId="0" borderId="0"/>
    <xf numFmtId="0" fontId="14" fillId="0" borderId="0"/>
    <xf numFmtId="0" fontId="13" fillId="0" borderId="0"/>
    <xf numFmtId="0" fontId="12" fillId="0" borderId="0"/>
    <xf numFmtId="0" fontId="19" fillId="0" borderId="0"/>
    <xf numFmtId="0" fontId="12" fillId="0" borderId="0"/>
    <xf numFmtId="0" fontId="12"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17" fillId="0" borderId="0"/>
    <xf numFmtId="0" fontId="8" fillId="0" borderId="0"/>
    <xf numFmtId="0" fontId="8" fillId="0" borderId="0"/>
    <xf numFmtId="0" fontId="7" fillId="0" borderId="0"/>
    <xf numFmtId="0" fontId="20"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21" fillId="0" borderId="0"/>
    <xf numFmtId="0" fontId="4" fillId="0" borderId="0"/>
    <xf numFmtId="0" fontId="3" fillId="0" borderId="0"/>
    <xf numFmtId="0" fontId="17" fillId="0" borderId="0"/>
    <xf numFmtId="0" fontId="2" fillId="0" borderId="0"/>
    <xf numFmtId="9" fontId="2" fillId="0" borderId="0" applyFont="0" applyFill="0" applyBorder="0" applyAlignment="0" applyProtection="0"/>
    <xf numFmtId="0" fontId="25" fillId="0" borderId="0"/>
    <xf numFmtId="9" fontId="17" fillId="0" borderId="0" applyFont="0" applyFill="0" applyBorder="0" applyAlignment="0" applyProtection="0"/>
    <xf numFmtId="0" fontId="1" fillId="0" borderId="0"/>
    <xf numFmtId="9" fontId="17" fillId="0" borderId="0" applyFont="0" applyFill="0" applyBorder="0" applyAlignment="0" applyProtection="0"/>
    <xf numFmtId="9" fontId="16" fillId="0" borderId="0" applyFont="0" applyFill="0" applyBorder="0" applyAlignment="0" applyProtection="0"/>
    <xf numFmtId="0" fontId="28" fillId="0" borderId="0"/>
  </cellStyleXfs>
  <cellXfs count="33">
    <xf numFmtId="0" fontId="0" fillId="0" borderId="0" xfId="0"/>
    <xf numFmtId="1" fontId="18" fillId="2" borderId="0" xfId="0" applyNumberFormat="1" applyFont="1" applyFill="1" applyAlignment="1">
      <alignment horizontal="right"/>
    </xf>
    <xf numFmtId="0" fontId="18" fillId="2" borderId="0" xfId="0" applyFont="1" applyFill="1" applyAlignment="1">
      <alignment horizontal="right"/>
    </xf>
    <xf numFmtId="0" fontId="2" fillId="0" borderId="0" xfId="52"/>
    <xf numFmtId="0" fontId="25" fillId="0" borderId="0" xfId="54" applyFill="1" applyAlignment="1">
      <alignment vertical="top"/>
    </xf>
    <xf numFmtId="0" fontId="25" fillId="0" borderId="0" xfId="54" applyFill="1" applyAlignment="1">
      <alignment vertical="top" wrapText="1"/>
    </xf>
    <xf numFmtId="2" fontId="25" fillId="0" borderId="0" xfId="54" applyNumberFormat="1" applyFill="1" applyAlignment="1">
      <alignment vertical="top"/>
    </xf>
    <xf numFmtId="4" fontId="26" fillId="3" borderId="1" xfId="56" applyNumberFormat="1" applyFont="1" applyFill="1" applyBorder="1" applyAlignment="1">
      <alignment horizontal="center" vertical="center" wrapText="1"/>
    </xf>
    <xf numFmtId="2" fontId="23" fillId="2" borderId="1" xfId="55" applyNumberFormat="1" applyFont="1" applyFill="1" applyBorder="1" applyAlignment="1">
      <alignment horizontal="center" vertical="top" wrapText="1"/>
    </xf>
    <xf numFmtId="0" fontId="24" fillId="0" borderId="0" xfId="0" applyFont="1" applyAlignment="1">
      <alignment vertical="center"/>
    </xf>
    <xf numFmtId="0" fontId="22" fillId="0" borderId="0" xfId="0" applyFont="1" applyFill="1" applyAlignment="1">
      <alignment vertical="top"/>
    </xf>
    <xf numFmtId="0" fontId="22" fillId="0" borderId="0" xfId="0" applyFont="1" applyFill="1" applyAlignment="1">
      <alignment vertical="top" wrapText="1"/>
    </xf>
    <xf numFmtId="0" fontId="23" fillId="3" borderId="1" xfId="0" applyFont="1" applyFill="1" applyBorder="1" applyAlignment="1">
      <alignment vertical="top" wrapText="1"/>
    </xf>
    <xf numFmtId="9" fontId="23" fillId="3" borderId="1" xfId="57" applyFont="1" applyFill="1" applyBorder="1" applyAlignment="1">
      <alignment vertical="top" wrapText="1"/>
    </xf>
    <xf numFmtId="2" fontId="23" fillId="3" borderId="1" xfId="57" applyNumberFormat="1" applyFont="1" applyFill="1" applyBorder="1" applyAlignment="1">
      <alignment vertical="top" wrapText="1"/>
    </xf>
    <xf numFmtId="0" fontId="23" fillId="2" borderId="1" xfId="0" applyFont="1" applyFill="1" applyBorder="1" applyAlignment="1">
      <alignment horizontal="center" vertical="top" wrapText="1"/>
    </xf>
    <xf numFmtId="9" fontId="23" fillId="2" borderId="1" xfId="57" applyFont="1" applyFill="1" applyBorder="1" applyAlignment="1">
      <alignment horizontal="center" vertical="top" wrapText="1"/>
    </xf>
    <xf numFmtId="2" fontId="23" fillId="2" borderId="1" xfId="57" applyNumberFormat="1" applyFont="1" applyFill="1" applyBorder="1" applyAlignment="1">
      <alignment horizontal="center" vertical="top" wrapText="1"/>
    </xf>
    <xf numFmtId="164" fontId="23" fillId="2" borderId="1" xfId="57" applyNumberFormat="1" applyFont="1" applyFill="1" applyBorder="1" applyAlignment="1">
      <alignment horizontal="center" vertical="top" wrapText="1"/>
    </xf>
    <xf numFmtId="0" fontId="24" fillId="0" borderId="0" xfId="0" applyFont="1" applyFill="1" applyAlignment="1">
      <alignment vertical="top"/>
    </xf>
    <xf numFmtId="0" fontId="22" fillId="0" borderId="0" xfId="59" applyFont="1" applyAlignment="1">
      <alignment vertical="top"/>
    </xf>
    <xf numFmtId="0" fontId="22" fillId="0" borderId="0" xfId="59" applyFont="1" applyAlignment="1">
      <alignment vertical="top" wrapText="1"/>
    </xf>
    <xf numFmtId="2" fontId="22" fillId="0" borderId="0" xfId="59" applyNumberFormat="1" applyFont="1" applyAlignment="1">
      <alignment vertical="top"/>
    </xf>
    <xf numFmtId="0" fontId="22" fillId="0" borderId="0" xfId="59" applyFont="1"/>
    <xf numFmtId="0" fontId="22" fillId="0" borderId="0" xfId="0" applyFont="1" applyAlignment="1">
      <alignment vertical="top"/>
    </xf>
    <xf numFmtId="0" fontId="22" fillId="0" borderId="0" xfId="0" applyFont="1" applyAlignment="1">
      <alignment vertical="top" wrapText="1"/>
    </xf>
    <xf numFmtId="2" fontId="22" fillId="0" borderId="0" xfId="0" applyNumberFormat="1" applyFont="1" applyAlignment="1">
      <alignment vertical="top"/>
    </xf>
    <xf numFmtId="0" fontId="22" fillId="0" borderId="2" xfId="0" applyFont="1" applyBorder="1" applyAlignment="1">
      <alignment vertical="top"/>
    </xf>
    <xf numFmtId="49" fontId="22" fillId="0" borderId="2" xfId="0" applyNumberFormat="1" applyFont="1" applyBorder="1" applyAlignment="1">
      <alignment horizontal="left" vertical="top"/>
    </xf>
    <xf numFmtId="49" fontId="22" fillId="0" borderId="2" xfId="0" applyNumberFormat="1" applyFont="1" applyBorder="1" applyAlignment="1">
      <alignment horizontal="left" vertical="top" wrapText="1"/>
    </xf>
    <xf numFmtId="9" fontId="22" fillId="0" borderId="2" xfId="55" applyFont="1" applyBorder="1" applyAlignment="1">
      <alignment horizontal="center" vertical="top"/>
    </xf>
    <xf numFmtId="0" fontId="27" fillId="0" borderId="0" xfId="54" applyFont="1" applyAlignment="1">
      <alignment horizontal="center" vertical="top" wrapText="1"/>
    </xf>
    <xf numFmtId="0" fontId="29" fillId="0" borderId="0" xfId="1" applyFont="1" applyAlignment="1">
      <alignment horizontal="left" vertical="top" wrapText="1"/>
    </xf>
  </cellXfs>
  <cellStyles count="60">
    <cellStyle name="Normal" xfId="0" builtinId="0"/>
    <cellStyle name="Normal 10" xfId="4"/>
    <cellStyle name="Normal 11" xfId="5"/>
    <cellStyle name="Normal 11 10" xfId="41"/>
    <cellStyle name="Normal 11 11" xfId="47"/>
    <cellStyle name="Normal 11 2" xfId="7"/>
    <cellStyle name="Normal 11 3" xfId="8"/>
    <cellStyle name="Normal 11 4" xfId="12"/>
    <cellStyle name="Normal 11 5" xfId="16"/>
    <cellStyle name="Normal 11 6" xfId="20"/>
    <cellStyle name="Normal 11 7" xfId="26"/>
    <cellStyle name="Normal 11 8" xfId="28"/>
    <cellStyle name="Normal 11 9" xfId="36"/>
    <cellStyle name="Normal 12" xfId="9"/>
    <cellStyle name="Normal 12 10" xfId="56"/>
    <cellStyle name="Normal 12 2" xfId="13"/>
    <cellStyle name="Normal 12 3" xfId="19"/>
    <cellStyle name="Normal 12 4" xfId="21"/>
    <cellStyle name="Normal 12 5" xfId="29"/>
    <cellStyle name="Normal 12 6" xfId="30"/>
    <cellStyle name="Normal 12 7" xfId="40"/>
    <cellStyle name="Normal 12 8" xfId="46"/>
    <cellStyle name="Normal 13" xfId="27"/>
    <cellStyle name="Normal 14" xfId="14"/>
    <cellStyle name="Normal 14 2" xfId="17"/>
    <cellStyle name="Normal 14 3" xfId="24"/>
    <cellStyle name="Normal 14 4" xfId="34"/>
    <cellStyle name="Normal 14 5" xfId="39"/>
    <cellStyle name="Normal 14 6" xfId="44"/>
    <cellStyle name="Normal 15" xfId="59"/>
    <cellStyle name="Normal 16" xfId="18"/>
    <cellStyle name="Normal 16 2" xfId="25"/>
    <cellStyle name="Normal 16 3" xfId="35"/>
    <cellStyle name="Normal 17" xfId="22"/>
    <cellStyle name="Normal 17 2" xfId="37"/>
    <cellStyle name="Normal 17 3" xfId="45"/>
    <cellStyle name="Normal 19" xfId="32"/>
    <cellStyle name="Normal 19 2" xfId="42"/>
    <cellStyle name="Normal 2" xfId="1"/>
    <cellStyle name="Normal 20" xfId="38"/>
    <cellStyle name="Normal 20 2" xfId="43"/>
    <cellStyle name="Normal 3" xfId="2"/>
    <cellStyle name="Normal 4" xfId="10"/>
    <cellStyle name="Normal 5" xfId="31"/>
    <cellStyle name="Normal 6" xfId="48"/>
    <cellStyle name="Normal 6 2" xfId="51"/>
    <cellStyle name="Normal 7" xfId="3"/>
    <cellStyle name="Normal 7 2" xfId="6"/>
    <cellStyle name="Normal 7 3" xfId="11"/>
    <cellStyle name="Normal 7 4" xfId="15"/>
    <cellStyle name="Normal 7 5" xfId="23"/>
    <cellStyle name="Normal 7 6" xfId="33"/>
    <cellStyle name="Normal 8" xfId="52"/>
    <cellStyle name="Normal 9" xfId="54"/>
    <cellStyle name="Parasts 2" xfId="49"/>
    <cellStyle name="Parasts 2 2" xfId="50"/>
    <cellStyle name="Percent" xfId="57" builtinId="5"/>
    <cellStyle name="Percent 2" xfId="53"/>
    <cellStyle name="Percent 2 2" xfId="55"/>
    <cellStyle name="Percent 3" xfId="58"/>
  </cellStyles>
  <dxfs count="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L148"/>
  <sheetViews>
    <sheetView tabSelected="1" topLeftCell="A143" zoomScaleNormal="100" workbookViewId="0">
      <selection activeCell="A147" sqref="A147:L147"/>
    </sheetView>
  </sheetViews>
  <sheetFormatPr defaultColWidth="9.109375" defaultRowHeight="13.2" x14ac:dyDescent="0.25"/>
  <cols>
    <col min="1" max="1" width="5.5546875" style="20" customWidth="1"/>
    <col min="2" max="2" width="11.88671875" style="21" customWidth="1"/>
    <col min="3" max="3" width="14.33203125" style="21" customWidth="1"/>
    <col min="4" max="4" width="11.88671875" style="21" customWidth="1"/>
    <col min="5" max="5" width="7.5546875" style="20" customWidth="1"/>
    <col min="6" max="6" width="10.77734375" style="20" customWidth="1"/>
    <col min="7" max="7" width="9.109375" style="22" customWidth="1"/>
    <col min="8" max="9" width="8" style="20" customWidth="1"/>
    <col min="10" max="10" width="11.33203125" style="22" customWidth="1"/>
    <col min="11" max="11" width="10.44140625" style="22" customWidth="1"/>
    <col min="12" max="12" width="11.77734375" style="22" customWidth="1"/>
    <col min="13" max="16384" width="9.109375" style="23"/>
  </cols>
  <sheetData>
    <row r="1" spans="1:12" ht="14.4" x14ac:dyDescent="0.3">
      <c r="A1" s="10"/>
      <c r="B1" s="11"/>
      <c r="C1" s="11"/>
      <c r="D1" s="11"/>
      <c r="E1" s="10"/>
      <c r="F1" s="3"/>
      <c r="G1" s="3"/>
      <c r="H1" s="3"/>
      <c r="I1" s="3"/>
      <c r="J1" s="3"/>
      <c r="K1" s="6"/>
      <c r="L1" s="1" t="s">
        <v>144</v>
      </c>
    </row>
    <row r="2" spans="1:12" ht="14.4" x14ac:dyDescent="0.3">
      <c r="A2" s="10"/>
      <c r="B2" s="11"/>
      <c r="C2" s="11"/>
      <c r="D2" s="11"/>
      <c r="E2" s="10"/>
      <c r="F2" s="3"/>
      <c r="G2" s="3"/>
      <c r="H2" s="3"/>
      <c r="I2" s="3"/>
      <c r="J2" s="3"/>
      <c r="K2" s="6"/>
      <c r="L2" s="2" t="s">
        <v>2</v>
      </c>
    </row>
    <row r="3" spans="1:12" ht="14.4" x14ac:dyDescent="0.3">
      <c r="A3" s="10"/>
      <c r="B3" s="11"/>
      <c r="C3" s="11"/>
      <c r="D3" s="11"/>
      <c r="E3" s="10"/>
      <c r="F3" s="3"/>
      <c r="G3" s="3"/>
      <c r="H3" s="3"/>
      <c r="I3" s="3"/>
      <c r="J3" s="3"/>
      <c r="K3" s="6"/>
      <c r="L3" s="2" t="s">
        <v>0</v>
      </c>
    </row>
    <row r="4" spans="1:12" ht="14.4" x14ac:dyDescent="0.3">
      <c r="A4" s="10"/>
      <c r="B4" s="11"/>
      <c r="C4" s="11"/>
      <c r="D4" s="11"/>
      <c r="E4" s="10"/>
      <c r="F4" s="3"/>
      <c r="G4" s="3"/>
      <c r="H4" s="3"/>
      <c r="I4" s="3"/>
      <c r="J4" s="3"/>
      <c r="K4" s="6"/>
      <c r="L4" s="2" t="s">
        <v>1</v>
      </c>
    </row>
    <row r="5" spans="1:12" ht="14.4" x14ac:dyDescent="0.3">
      <c r="A5" s="10"/>
      <c r="B5" s="11"/>
      <c r="C5" s="11"/>
      <c r="D5" s="11"/>
      <c r="E5" s="10"/>
      <c r="F5" s="3"/>
      <c r="G5" s="3"/>
      <c r="H5" s="3"/>
      <c r="I5" s="3"/>
      <c r="J5" s="3"/>
      <c r="K5" s="3"/>
      <c r="L5" s="6"/>
    </row>
    <row r="6" spans="1:12" ht="17.399999999999999" x14ac:dyDescent="0.3">
      <c r="A6" s="10"/>
      <c r="B6" s="19" t="s">
        <v>98</v>
      </c>
      <c r="C6" s="11"/>
      <c r="D6" s="11"/>
      <c r="E6" s="10"/>
      <c r="F6" s="9"/>
      <c r="G6" s="3"/>
      <c r="H6" s="3"/>
      <c r="I6" s="3"/>
      <c r="J6" s="3"/>
      <c r="K6" s="3"/>
      <c r="L6" s="6"/>
    </row>
    <row r="7" spans="1:12" x14ac:dyDescent="0.25">
      <c r="A7" s="10"/>
      <c r="B7" s="11"/>
      <c r="C7" s="11"/>
      <c r="D7" s="11"/>
      <c r="E7" s="10"/>
      <c r="F7" s="5"/>
      <c r="G7" s="4"/>
      <c r="H7" s="4"/>
      <c r="I7" s="4"/>
      <c r="J7" s="6"/>
      <c r="K7" s="6"/>
      <c r="L7" s="6"/>
    </row>
    <row r="8" spans="1:12" ht="34.200000000000003" customHeight="1" x14ac:dyDescent="0.25">
      <c r="A8" s="31" t="s">
        <v>168</v>
      </c>
      <c r="B8" s="31"/>
      <c r="C8" s="31"/>
      <c r="D8" s="31"/>
      <c r="E8" s="31"/>
      <c r="F8" s="31"/>
      <c r="G8" s="31"/>
      <c r="H8" s="31"/>
      <c r="I8" s="31"/>
      <c r="J8" s="31"/>
      <c r="K8" s="31"/>
      <c r="L8" s="31"/>
    </row>
    <row r="10" spans="1:12" ht="92.4" x14ac:dyDescent="0.25">
      <c r="A10" s="15" t="s">
        <v>21</v>
      </c>
      <c r="B10" s="15" t="s">
        <v>22</v>
      </c>
      <c r="C10" s="15" t="s">
        <v>3</v>
      </c>
      <c r="D10" s="15" t="s">
        <v>20</v>
      </c>
      <c r="E10" s="15" t="s">
        <v>23</v>
      </c>
      <c r="F10" s="16" t="s">
        <v>24</v>
      </c>
      <c r="G10" s="17" t="s">
        <v>9</v>
      </c>
      <c r="H10" s="18" t="s">
        <v>97</v>
      </c>
      <c r="I10" s="17" t="s">
        <v>11</v>
      </c>
      <c r="J10" s="8" t="s">
        <v>167</v>
      </c>
      <c r="K10" s="17" t="s">
        <v>25</v>
      </c>
      <c r="L10" s="17" t="s">
        <v>26</v>
      </c>
    </row>
    <row r="11" spans="1:12" ht="13.8" x14ac:dyDescent="0.25">
      <c r="A11" s="12"/>
      <c r="B11" s="12"/>
      <c r="C11" s="12"/>
      <c r="D11" s="12"/>
      <c r="E11" s="12"/>
      <c r="F11" s="13"/>
      <c r="G11" s="14"/>
      <c r="H11" s="7">
        <f>SUM(H12:H145)</f>
        <v>2364.5</v>
      </c>
      <c r="I11" s="7"/>
      <c r="J11" s="7">
        <f>SUM(J12:J145)</f>
        <v>13091.190000000002</v>
      </c>
      <c r="K11" s="7">
        <f>SUM(K12:K145)</f>
        <v>3088.17</v>
      </c>
      <c r="L11" s="7">
        <f>SUM(L12:L145)</f>
        <v>16179.359999999999</v>
      </c>
    </row>
    <row r="12" spans="1:12" ht="79.2" x14ac:dyDescent="0.25">
      <c r="A12" s="27">
        <v>1</v>
      </c>
      <c r="B12" s="29" t="s">
        <v>27</v>
      </c>
      <c r="C12" s="29" t="s">
        <v>5</v>
      </c>
      <c r="D12" s="29" t="s">
        <v>12</v>
      </c>
      <c r="E12" s="28" t="s">
        <v>28</v>
      </c>
      <c r="F12" s="30">
        <v>1</v>
      </c>
      <c r="G12" s="27">
        <v>878</v>
      </c>
      <c r="H12" s="27">
        <v>30</v>
      </c>
      <c r="I12" s="27">
        <f t="shared" ref="I12:I75" si="0">ROUND(G12/168.17,3)</f>
        <v>5.2210000000000001</v>
      </c>
      <c r="J12" s="27">
        <f t="shared" ref="J12:J75" si="1">ROUND(I12*H12,2)</f>
        <v>156.63</v>
      </c>
      <c r="K12" s="27">
        <f t="shared" ref="K12:K75" si="2">ROUND(J12*0.2359,2)</f>
        <v>36.950000000000003</v>
      </c>
      <c r="L12" s="27">
        <f t="shared" ref="L12:L75" si="3">J12+K12</f>
        <v>193.57999999999998</v>
      </c>
    </row>
    <row r="13" spans="1:12" ht="79.2" x14ac:dyDescent="0.25">
      <c r="A13" s="27">
        <v>2</v>
      </c>
      <c r="B13" s="29" t="s">
        <v>27</v>
      </c>
      <c r="C13" s="29" t="s">
        <v>6</v>
      </c>
      <c r="D13" s="29" t="s">
        <v>15</v>
      </c>
      <c r="E13" s="28" t="s">
        <v>105</v>
      </c>
      <c r="F13" s="30">
        <v>1</v>
      </c>
      <c r="G13" s="27">
        <v>1075</v>
      </c>
      <c r="H13" s="27">
        <v>4</v>
      </c>
      <c r="I13" s="27">
        <f t="shared" si="0"/>
        <v>6.3920000000000003</v>
      </c>
      <c r="J13" s="27">
        <f t="shared" si="1"/>
        <v>25.57</v>
      </c>
      <c r="K13" s="27">
        <f t="shared" si="2"/>
        <v>6.03</v>
      </c>
      <c r="L13" s="27">
        <f t="shared" si="3"/>
        <v>31.6</v>
      </c>
    </row>
    <row r="14" spans="1:12" ht="79.2" x14ac:dyDescent="0.25">
      <c r="A14" s="27">
        <v>3</v>
      </c>
      <c r="B14" s="29" t="s">
        <v>27</v>
      </c>
      <c r="C14" s="29" t="s">
        <v>4</v>
      </c>
      <c r="D14" s="29" t="s">
        <v>12</v>
      </c>
      <c r="E14" s="28" t="s">
        <v>145</v>
      </c>
      <c r="F14" s="30">
        <v>1</v>
      </c>
      <c r="G14" s="27">
        <v>873</v>
      </c>
      <c r="H14" s="27">
        <v>2.5</v>
      </c>
      <c r="I14" s="27">
        <f t="shared" si="0"/>
        <v>5.1909999999999998</v>
      </c>
      <c r="J14" s="27">
        <f t="shared" si="1"/>
        <v>12.98</v>
      </c>
      <c r="K14" s="27">
        <f t="shared" si="2"/>
        <v>3.06</v>
      </c>
      <c r="L14" s="27">
        <f t="shared" si="3"/>
        <v>16.04</v>
      </c>
    </row>
    <row r="15" spans="1:12" ht="79.2" x14ac:dyDescent="0.25">
      <c r="A15" s="27">
        <v>4</v>
      </c>
      <c r="B15" s="29" t="s">
        <v>27</v>
      </c>
      <c r="C15" s="29" t="s">
        <v>7</v>
      </c>
      <c r="D15" s="29" t="s">
        <v>14</v>
      </c>
      <c r="E15" s="28" t="s">
        <v>29</v>
      </c>
      <c r="F15" s="30">
        <v>1</v>
      </c>
      <c r="G15" s="27">
        <v>968</v>
      </c>
      <c r="H15" s="27">
        <v>25.5</v>
      </c>
      <c r="I15" s="27">
        <f t="shared" si="0"/>
        <v>5.7560000000000002</v>
      </c>
      <c r="J15" s="27">
        <f t="shared" si="1"/>
        <v>146.78</v>
      </c>
      <c r="K15" s="27">
        <f t="shared" si="2"/>
        <v>34.630000000000003</v>
      </c>
      <c r="L15" s="27">
        <f t="shared" si="3"/>
        <v>181.41</v>
      </c>
    </row>
    <row r="16" spans="1:12" ht="79.2" x14ac:dyDescent="0.25">
      <c r="A16" s="27">
        <v>5</v>
      </c>
      <c r="B16" s="29" t="s">
        <v>27</v>
      </c>
      <c r="C16" s="29" t="s">
        <v>7</v>
      </c>
      <c r="D16" s="29" t="s">
        <v>12</v>
      </c>
      <c r="E16" s="28" t="s">
        <v>113</v>
      </c>
      <c r="F16" s="30">
        <v>1</v>
      </c>
      <c r="G16" s="27">
        <v>913</v>
      </c>
      <c r="H16" s="27">
        <v>17</v>
      </c>
      <c r="I16" s="27">
        <f t="shared" si="0"/>
        <v>5.4290000000000003</v>
      </c>
      <c r="J16" s="27">
        <f t="shared" si="1"/>
        <v>92.29</v>
      </c>
      <c r="K16" s="27">
        <f t="shared" si="2"/>
        <v>21.77</v>
      </c>
      <c r="L16" s="27">
        <f t="shared" si="3"/>
        <v>114.06</v>
      </c>
    </row>
    <row r="17" spans="1:12" ht="79.2" x14ac:dyDescent="0.25">
      <c r="A17" s="27">
        <v>6</v>
      </c>
      <c r="B17" s="29" t="s">
        <v>27</v>
      </c>
      <c r="C17" s="29" t="s">
        <v>5</v>
      </c>
      <c r="D17" s="29" t="s">
        <v>16</v>
      </c>
      <c r="E17" s="28" t="s">
        <v>30</v>
      </c>
      <c r="F17" s="30">
        <v>1</v>
      </c>
      <c r="G17" s="27">
        <v>1003</v>
      </c>
      <c r="H17" s="27">
        <v>17</v>
      </c>
      <c r="I17" s="27">
        <f t="shared" si="0"/>
        <v>5.9640000000000004</v>
      </c>
      <c r="J17" s="27">
        <f t="shared" si="1"/>
        <v>101.39</v>
      </c>
      <c r="K17" s="27">
        <f t="shared" si="2"/>
        <v>23.92</v>
      </c>
      <c r="L17" s="27">
        <f t="shared" si="3"/>
        <v>125.31</v>
      </c>
    </row>
    <row r="18" spans="1:12" ht="79.2" x14ac:dyDescent="0.25">
      <c r="A18" s="27">
        <v>7</v>
      </c>
      <c r="B18" s="29" t="s">
        <v>27</v>
      </c>
      <c r="C18" s="29" t="s">
        <v>5</v>
      </c>
      <c r="D18" s="29" t="s">
        <v>15</v>
      </c>
      <c r="E18" s="28" t="s">
        <v>146</v>
      </c>
      <c r="F18" s="30">
        <v>1</v>
      </c>
      <c r="G18" s="27">
        <v>1085</v>
      </c>
      <c r="H18" s="27">
        <v>14</v>
      </c>
      <c r="I18" s="27">
        <f t="shared" si="0"/>
        <v>6.452</v>
      </c>
      <c r="J18" s="27">
        <f t="shared" si="1"/>
        <v>90.33</v>
      </c>
      <c r="K18" s="27">
        <f t="shared" si="2"/>
        <v>21.31</v>
      </c>
      <c r="L18" s="27">
        <f t="shared" si="3"/>
        <v>111.64</v>
      </c>
    </row>
    <row r="19" spans="1:12" ht="79.2" x14ac:dyDescent="0.25">
      <c r="A19" s="27">
        <v>8</v>
      </c>
      <c r="B19" s="29" t="s">
        <v>27</v>
      </c>
      <c r="C19" s="29" t="s">
        <v>8</v>
      </c>
      <c r="D19" s="29" t="s">
        <v>16</v>
      </c>
      <c r="E19" s="28" t="s">
        <v>31</v>
      </c>
      <c r="F19" s="30">
        <v>1</v>
      </c>
      <c r="G19" s="27">
        <v>988</v>
      </c>
      <c r="H19" s="27">
        <v>20.5</v>
      </c>
      <c r="I19" s="27">
        <f t="shared" si="0"/>
        <v>5.875</v>
      </c>
      <c r="J19" s="27">
        <f t="shared" si="1"/>
        <v>120.44</v>
      </c>
      <c r="K19" s="27">
        <f t="shared" si="2"/>
        <v>28.41</v>
      </c>
      <c r="L19" s="27">
        <f t="shared" si="3"/>
        <v>148.85</v>
      </c>
    </row>
    <row r="20" spans="1:12" ht="79.2" x14ac:dyDescent="0.25">
      <c r="A20" s="27">
        <v>9</v>
      </c>
      <c r="B20" s="29" t="s">
        <v>27</v>
      </c>
      <c r="C20" s="29" t="s">
        <v>5</v>
      </c>
      <c r="D20" s="29" t="s">
        <v>16</v>
      </c>
      <c r="E20" s="28" t="s">
        <v>32</v>
      </c>
      <c r="F20" s="30">
        <v>1</v>
      </c>
      <c r="G20" s="27">
        <v>983</v>
      </c>
      <c r="H20" s="27">
        <v>30</v>
      </c>
      <c r="I20" s="27">
        <f t="shared" si="0"/>
        <v>5.8449999999999998</v>
      </c>
      <c r="J20" s="27">
        <f t="shared" si="1"/>
        <v>175.35</v>
      </c>
      <c r="K20" s="27">
        <f t="shared" si="2"/>
        <v>41.37</v>
      </c>
      <c r="L20" s="27">
        <f t="shared" si="3"/>
        <v>216.72</v>
      </c>
    </row>
    <row r="21" spans="1:12" ht="79.2" x14ac:dyDescent="0.25">
      <c r="A21" s="27">
        <v>10</v>
      </c>
      <c r="B21" s="29" t="s">
        <v>27</v>
      </c>
      <c r="C21" s="29" t="s">
        <v>5</v>
      </c>
      <c r="D21" s="29" t="s">
        <v>14</v>
      </c>
      <c r="E21" s="28" t="s">
        <v>147</v>
      </c>
      <c r="F21" s="30">
        <v>1</v>
      </c>
      <c r="G21" s="27">
        <v>948</v>
      </c>
      <c r="H21" s="27">
        <v>34</v>
      </c>
      <c r="I21" s="27">
        <f t="shared" si="0"/>
        <v>5.6369999999999996</v>
      </c>
      <c r="J21" s="27">
        <f t="shared" si="1"/>
        <v>191.66</v>
      </c>
      <c r="K21" s="27">
        <f t="shared" si="2"/>
        <v>45.21</v>
      </c>
      <c r="L21" s="27">
        <f t="shared" si="3"/>
        <v>236.87</v>
      </c>
    </row>
    <row r="22" spans="1:12" ht="79.2" x14ac:dyDescent="0.25">
      <c r="A22" s="27">
        <v>11</v>
      </c>
      <c r="B22" s="29" t="s">
        <v>27</v>
      </c>
      <c r="C22" s="29" t="s">
        <v>6</v>
      </c>
      <c r="D22" s="29" t="s">
        <v>15</v>
      </c>
      <c r="E22" s="28" t="s">
        <v>148</v>
      </c>
      <c r="F22" s="30">
        <v>1</v>
      </c>
      <c r="G22" s="27">
        <v>1080</v>
      </c>
      <c r="H22" s="27">
        <v>4</v>
      </c>
      <c r="I22" s="27">
        <f t="shared" si="0"/>
        <v>6.4219999999999997</v>
      </c>
      <c r="J22" s="27">
        <f t="shared" si="1"/>
        <v>25.69</v>
      </c>
      <c r="K22" s="27">
        <f t="shared" si="2"/>
        <v>6.06</v>
      </c>
      <c r="L22" s="27">
        <f t="shared" si="3"/>
        <v>31.75</v>
      </c>
    </row>
    <row r="23" spans="1:12" ht="79.2" x14ac:dyDescent="0.25">
      <c r="A23" s="27">
        <v>12</v>
      </c>
      <c r="B23" s="29" t="s">
        <v>27</v>
      </c>
      <c r="C23" s="29" t="s">
        <v>7</v>
      </c>
      <c r="D23" s="29" t="s">
        <v>14</v>
      </c>
      <c r="E23" s="28" t="s">
        <v>135</v>
      </c>
      <c r="F23" s="30">
        <v>1</v>
      </c>
      <c r="G23" s="27">
        <v>953</v>
      </c>
      <c r="H23" s="27">
        <v>18</v>
      </c>
      <c r="I23" s="27">
        <f t="shared" si="0"/>
        <v>5.6669999999999998</v>
      </c>
      <c r="J23" s="27">
        <f t="shared" si="1"/>
        <v>102.01</v>
      </c>
      <c r="K23" s="27">
        <f t="shared" si="2"/>
        <v>24.06</v>
      </c>
      <c r="L23" s="27">
        <f t="shared" si="3"/>
        <v>126.07000000000001</v>
      </c>
    </row>
    <row r="24" spans="1:12" ht="79.2" x14ac:dyDescent="0.25">
      <c r="A24" s="27">
        <v>13</v>
      </c>
      <c r="B24" s="29" t="s">
        <v>27</v>
      </c>
      <c r="C24" s="29" t="s">
        <v>4</v>
      </c>
      <c r="D24" s="29" t="s">
        <v>15</v>
      </c>
      <c r="E24" s="28" t="s">
        <v>114</v>
      </c>
      <c r="F24" s="30">
        <v>1</v>
      </c>
      <c r="G24" s="27">
        <v>1075</v>
      </c>
      <c r="H24" s="27">
        <v>25</v>
      </c>
      <c r="I24" s="27">
        <f t="shared" si="0"/>
        <v>6.3920000000000003</v>
      </c>
      <c r="J24" s="27">
        <f t="shared" si="1"/>
        <v>159.80000000000001</v>
      </c>
      <c r="K24" s="27">
        <f t="shared" si="2"/>
        <v>37.700000000000003</v>
      </c>
      <c r="L24" s="27">
        <f t="shared" si="3"/>
        <v>197.5</v>
      </c>
    </row>
    <row r="25" spans="1:12" ht="79.2" x14ac:dyDescent="0.25">
      <c r="A25" s="27">
        <v>14</v>
      </c>
      <c r="B25" s="29" t="s">
        <v>27</v>
      </c>
      <c r="C25" s="29" t="s">
        <v>10</v>
      </c>
      <c r="D25" s="29" t="s">
        <v>16</v>
      </c>
      <c r="E25" s="28" t="s">
        <v>33</v>
      </c>
      <c r="F25" s="30">
        <v>1</v>
      </c>
      <c r="G25" s="27">
        <v>1098</v>
      </c>
      <c r="H25" s="27">
        <v>6</v>
      </c>
      <c r="I25" s="27">
        <f t="shared" si="0"/>
        <v>6.5289999999999999</v>
      </c>
      <c r="J25" s="27">
        <f t="shared" si="1"/>
        <v>39.17</v>
      </c>
      <c r="K25" s="27">
        <f t="shared" si="2"/>
        <v>9.24</v>
      </c>
      <c r="L25" s="27">
        <f t="shared" si="3"/>
        <v>48.410000000000004</v>
      </c>
    </row>
    <row r="26" spans="1:12" ht="79.2" x14ac:dyDescent="0.25">
      <c r="A26" s="27">
        <v>15</v>
      </c>
      <c r="B26" s="29" t="s">
        <v>27</v>
      </c>
      <c r="C26" s="29" t="s">
        <v>6</v>
      </c>
      <c r="D26" s="29" t="s">
        <v>14</v>
      </c>
      <c r="E26" s="28" t="s">
        <v>99</v>
      </c>
      <c r="F26" s="30">
        <v>1</v>
      </c>
      <c r="G26" s="27">
        <v>948</v>
      </c>
      <c r="H26" s="27">
        <v>31</v>
      </c>
      <c r="I26" s="27">
        <f t="shared" si="0"/>
        <v>5.6369999999999996</v>
      </c>
      <c r="J26" s="27">
        <f t="shared" si="1"/>
        <v>174.75</v>
      </c>
      <c r="K26" s="27">
        <f t="shared" si="2"/>
        <v>41.22</v>
      </c>
      <c r="L26" s="27">
        <f t="shared" si="3"/>
        <v>215.97</v>
      </c>
    </row>
    <row r="27" spans="1:12" ht="79.2" x14ac:dyDescent="0.25">
      <c r="A27" s="27">
        <v>16</v>
      </c>
      <c r="B27" s="29" t="s">
        <v>27</v>
      </c>
      <c r="C27" s="29" t="s">
        <v>7</v>
      </c>
      <c r="D27" s="29" t="s">
        <v>15</v>
      </c>
      <c r="E27" s="28" t="s">
        <v>136</v>
      </c>
      <c r="F27" s="30">
        <v>1</v>
      </c>
      <c r="G27" s="27">
        <v>1095</v>
      </c>
      <c r="H27" s="27">
        <v>3</v>
      </c>
      <c r="I27" s="27">
        <f t="shared" si="0"/>
        <v>6.5110000000000001</v>
      </c>
      <c r="J27" s="27">
        <f t="shared" si="1"/>
        <v>19.53</v>
      </c>
      <c r="K27" s="27">
        <f t="shared" si="2"/>
        <v>4.6100000000000003</v>
      </c>
      <c r="L27" s="27">
        <f t="shared" si="3"/>
        <v>24.14</v>
      </c>
    </row>
    <row r="28" spans="1:12" ht="79.2" x14ac:dyDescent="0.25">
      <c r="A28" s="27">
        <v>17</v>
      </c>
      <c r="B28" s="29" t="s">
        <v>27</v>
      </c>
      <c r="C28" s="29" t="s">
        <v>7</v>
      </c>
      <c r="D28" s="29" t="s">
        <v>14</v>
      </c>
      <c r="E28" s="28" t="s">
        <v>34</v>
      </c>
      <c r="F28" s="30">
        <v>1</v>
      </c>
      <c r="G28" s="27">
        <v>968</v>
      </c>
      <c r="H28" s="27">
        <v>27</v>
      </c>
      <c r="I28" s="27">
        <f t="shared" si="0"/>
        <v>5.7560000000000002</v>
      </c>
      <c r="J28" s="27">
        <f t="shared" si="1"/>
        <v>155.41</v>
      </c>
      <c r="K28" s="27">
        <f t="shared" si="2"/>
        <v>36.659999999999997</v>
      </c>
      <c r="L28" s="27">
        <f t="shared" si="3"/>
        <v>192.07</v>
      </c>
    </row>
    <row r="29" spans="1:12" ht="79.2" x14ac:dyDescent="0.25">
      <c r="A29" s="27">
        <v>18</v>
      </c>
      <c r="B29" s="29" t="s">
        <v>27</v>
      </c>
      <c r="C29" s="29" t="s">
        <v>8</v>
      </c>
      <c r="D29" s="29" t="s">
        <v>14</v>
      </c>
      <c r="E29" s="28" t="s">
        <v>35</v>
      </c>
      <c r="F29" s="30">
        <v>1</v>
      </c>
      <c r="G29" s="27">
        <v>968</v>
      </c>
      <c r="H29" s="27">
        <v>45</v>
      </c>
      <c r="I29" s="27">
        <f t="shared" si="0"/>
        <v>5.7560000000000002</v>
      </c>
      <c r="J29" s="27">
        <f t="shared" si="1"/>
        <v>259.02</v>
      </c>
      <c r="K29" s="27">
        <f t="shared" si="2"/>
        <v>61.1</v>
      </c>
      <c r="L29" s="27">
        <f t="shared" si="3"/>
        <v>320.12</v>
      </c>
    </row>
    <row r="30" spans="1:12" ht="79.2" x14ac:dyDescent="0.25">
      <c r="A30" s="27">
        <v>19</v>
      </c>
      <c r="B30" s="29" t="s">
        <v>27</v>
      </c>
      <c r="C30" s="29" t="s">
        <v>7</v>
      </c>
      <c r="D30" s="29" t="s">
        <v>12</v>
      </c>
      <c r="E30" s="28" t="s">
        <v>36</v>
      </c>
      <c r="F30" s="30">
        <v>1</v>
      </c>
      <c r="G30" s="27">
        <v>873</v>
      </c>
      <c r="H30" s="27">
        <v>20</v>
      </c>
      <c r="I30" s="27">
        <f t="shared" si="0"/>
        <v>5.1909999999999998</v>
      </c>
      <c r="J30" s="27">
        <f t="shared" si="1"/>
        <v>103.82</v>
      </c>
      <c r="K30" s="27">
        <f t="shared" si="2"/>
        <v>24.49</v>
      </c>
      <c r="L30" s="27">
        <f t="shared" si="3"/>
        <v>128.31</v>
      </c>
    </row>
    <row r="31" spans="1:12" ht="79.2" x14ac:dyDescent="0.25">
      <c r="A31" s="27">
        <v>20</v>
      </c>
      <c r="B31" s="29" t="s">
        <v>27</v>
      </c>
      <c r="C31" s="29" t="s">
        <v>6</v>
      </c>
      <c r="D31" s="29" t="s">
        <v>16</v>
      </c>
      <c r="E31" s="28" t="s">
        <v>37</v>
      </c>
      <c r="F31" s="30">
        <v>1</v>
      </c>
      <c r="G31" s="27">
        <v>993</v>
      </c>
      <c r="H31" s="27">
        <v>11</v>
      </c>
      <c r="I31" s="27">
        <f t="shared" si="0"/>
        <v>5.9050000000000002</v>
      </c>
      <c r="J31" s="27">
        <f t="shared" si="1"/>
        <v>64.959999999999994</v>
      </c>
      <c r="K31" s="27">
        <f t="shared" si="2"/>
        <v>15.32</v>
      </c>
      <c r="L31" s="27">
        <f t="shared" si="3"/>
        <v>80.28</v>
      </c>
    </row>
    <row r="32" spans="1:12" ht="79.2" x14ac:dyDescent="0.25">
      <c r="A32" s="27">
        <v>21</v>
      </c>
      <c r="B32" s="29" t="s">
        <v>27</v>
      </c>
      <c r="C32" s="29" t="s">
        <v>4</v>
      </c>
      <c r="D32" s="29" t="s">
        <v>15</v>
      </c>
      <c r="E32" s="28" t="s">
        <v>38</v>
      </c>
      <c r="F32" s="30">
        <v>1</v>
      </c>
      <c r="G32" s="27">
        <v>1070</v>
      </c>
      <c r="H32" s="27">
        <v>8.5</v>
      </c>
      <c r="I32" s="27">
        <f t="shared" si="0"/>
        <v>6.3630000000000004</v>
      </c>
      <c r="J32" s="27">
        <f t="shared" si="1"/>
        <v>54.09</v>
      </c>
      <c r="K32" s="27">
        <f t="shared" si="2"/>
        <v>12.76</v>
      </c>
      <c r="L32" s="27">
        <f t="shared" si="3"/>
        <v>66.850000000000009</v>
      </c>
    </row>
    <row r="33" spans="1:12" ht="79.2" x14ac:dyDescent="0.25">
      <c r="A33" s="27">
        <v>22</v>
      </c>
      <c r="B33" s="29" t="s">
        <v>27</v>
      </c>
      <c r="C33" s="29" t="s">
        <v>5</v>
      </c>
      <c r="D33" s="29" t="s">
        <v>14</v>
      </c>
      <c r="E33" s="28" t="s">
        <v>149</v>
      </c>
      <c r="F33" s="30">
        <v>1</v>
      </c>
      <c r="G33" s="27">
        <v>948</v>
      </c>
      <c r="H33" s="27">
        <v>7</v>
      </c>
      <c r="I33" s="27">
        <f t="shared" si="0"/>
        <v>5.6369999999999996</v>
      </c>
      <c r="J33" s="27">
        <f t="shared" si="1"/>
        <v>39.46</v>
      </c>
      <c r="K33" s="27">
        <f t="shared" si="2"/>
        <v>9.31</v>
      </c>
      <c r="L33" s="27">
        <f t="shared" si="3"/>
        <v>48.77</v>
      </c>
    </row>
    <row r="34" spans="1:12" ht="79.2" x14ac:dyDescent="0.25">
      <c r="A34" s="27">
        <v>23</v>
      </c>
      <c r="B34" s="29" t="s">
        <v>27</v>
      </c>
      <c r="C34" s="29" t="s">
        <v>7</v>
      </c>
      <c r="D34" s="29" t="s">
        <v>14</v>
      </c>
      <c r="E34" s="28" t="s">
        <v>137</v>
      </c>
      <c r="F34" s="30">
        <v>1</v>
      </c>
      <c r="G34" s="27">
        <v>958</v>
      </c>
      <c r="H34" s="27">
        <v>9.5</v>
      </c>
      <c r="I34" s="27">
        <f t="shared" si="0"/>
        <v>5.6970000000000001</v>
      </c>
      <c r="J34" s="27">
        <f t="shared" si="1"/>
        <v>54.12</v>
      </c>
      <c r="K34" s="27">
        <f t="shared" si="2"/>
        <v>12.77</v>
      </c>
      <c r="L34" s="27">
        <f t="shared" si="3"/>
        <v>66.89</v>
      </c>
    </row>
    <row r="35" spans="1:12" ht="79.2" x14ac:dyDescent="0.25">
      <c r="A35" s="27">
        <v>24</v>
      </c>
      <c r="B35" s="29" t="s">
        <v>27</v>
      </c>
      <c r="C35" s="29" t="s">
        <v>6</v>
      </c>
      <c r="D35" s="29" t="s">
        <v>14</v>
      </c>
      <c r="E35" s="28" t="s">
        <v>115</v>
      </c>
      <c r="F35" s="30">
        <v>1</v>
      </c>
      <c r="G35" s="27">
        <v>968</v>
      </c>
      <c r="H35" s="27">
        <v>8</v>
      </c>
      <c r="I35" s="27">
        <f t="shared" si="0"/>
        <v>5.7560000000000002</v>
      </c>
      <c r="J35" s="27">
        <f t="shared" si="1"/>
        <v>46.05</v>
      </c>
      <c r="K35" s="27">
        <f t="shared" si="2"/>
        <v>10.86</v>
      </c>
      <c r="L35" s="27">
        <f t="shared" si="3"/>
        <v>56.91</v>
      </c>
    </row>
    <row r="36" spans="1:12" ht="79.2" x14ac:dyDescent="0.25">
      <c r="A36" s="27">
        <v>25</v>
      </c>
      <c r="B36" s="29" t="s">
        <v>27</v>
      </c>
      <c r="C36" s="29" t="s">
        <v>8</v>
      </c>
      <c r="D36" s="29" t="s">
        <v>14</v>
      </c>
      <c r="E36" s="28" t="s">
        <v>39</v>
      </c>
      <c r="F36" s="30">
        <v>1</v>
      </c>
      <c r="G36" s="27">
        <v>968</v>
      </c>
      <c r="H36" s="27">
        <v>15.5</v>
      </c>
      <c r="I36" s="27">
        <f t="shared" si="0"/>
        <v>5.7560000000000002</v>
      </c>
      <c r="J36" s="27">
        <f t="shared" si="1"/>
        <v>89.22</v>
      </c>
      <c r="K36" s="27">
        <f t="shared" si="2"/>
        <v>21.05</v>
      </c>
      <c r="L36" s="27">
        <f t="shared" si="3"/>
        <v>110.27</v>
      </c>
    </row>
    <row r="37" spans="1:12" ht="79.2" x14ac:dyDescent="0.25">
      <c r="A37" s="27">
        <v>26</v>
      </c>
      <c r="B37" s="29" t="s">
        <v>27</v>
      </c>
      <c r="C37" s="29" t="s">
        <v>5</v>
      </c>
      <c r="D37" s="29" t="s">
        <v>12</v>
      </c>
      <c r="E37" s="28" t="s">
        <v>40</v>
      </c>
      <c r="F37" s="30">
        <v>1</v>
      </c>
      <c r="G37" s="27">
        <v>883</v>
      </c>
      <c r="H37" s="27">
        <v>25</v>
      </c>
      <c r="I37" s="27">
        <f t="shared" si="0"/>
        <v>5.2510000000000003</v>
      </c>
      <c r="J37" s="27">
        <f t="shared" si="1"/>
        <v>131.28</v>
      </c>
      <c r="K37" s="27">
        <f t="shared" si="2"/>
        <v>30.97</v>
      </c>
      <c r="L37" s="27">
        <f t="shared" si="3"/>
        <v>162.25</v>
      </c>
    </row>
    <row r="38" spans="1:12" ht="79.2" x14ac:dyDescent="0.25">
      <c r="A38" s="27">
        <v>27</v>
      </c>
      <c r="B38" s="29" t="s">
        <v>27</v>
      </c>
      <c r="C38" s="29" t="s">
        <v>6</v>
      </c>
      <c r="D38" s="29" t="s">
        <v>138</v>
      </c>
      <c r="E38" s="28" t="s">
        <v>139</v>
      </c>
      <c r="F38" s="30">
        <v>1</v>
      </c>
      <c r="G38" s="27">
        <v>1162</v>
      </c>
      <c r="H38" s="27">
        <v>3</v>
      </c>
      <c r="I38" s="27">
        <f t="shared" si="0"/>
        <v>6.91</v>
      </c>
      <c r="J38" s="27">
        <f t="shared" si="1"/>
        <v>20.73</v>
      </c>
      <c r="K38" s="27">
        <f t="shared" si="2"/>
        <v>4.8899999999999997</v>
      </c>
      <c r="L38" s="27">
        <f t="shared" si="3"/>
        <v>25.62</v>
      </c>
    </row>
    <row r="39" spans="1:12" ht="79.2" x14ac:dyDescent="0.25">
      <c r="A39" s="27">
        <v>28</v>
      </c>
      <c r="B39" s="29" t="s">
        <v>27</v>
      </c>
      <c r="C39" s="29" t="s">
        <v>6</v>
      </c>
      <c r="D39" s="29" t="s">
        <v>14</v>
      </c>
      <c r="E39" s="28" t="s">
        <v>150</v>
      </c>
      <c r="F39" s="30">
        <v>1</v>
      </c>
      <c r="G39" s="27">
        <v>953</v>
      </c>
      <c r="H39" s="27">
        <v>10</v>
      </c>
      <c r="I39" s="27">
        <f t="shared" si="0"/>
        <v>5.6669999999999998</v>
      </c>
      <c r="J39" s="27">
        <f t="shared" si="1"/>
        <v>56.67</v>
      </c>
      <c r="K39" s="27">
        <f t="shared" si="2"/>
        <v>13.37</v>
      </c>
      <c r="L39" s="27">
        <f t="shared" si="3"/>
        <v>70.040000000000006</v>
      </c>
    </row>
    <row r="40" spans="1:12" ht="79.2" x14ac:dyDescent="0.25">
      <c r="A40" s="27">
        <v>29</v>
      </c>
      <c r="B40" s="29" t="s">
        <v>27</v>
      </c>
      <c r="C40" s="29" t="s">
        <v>8</v>
      </c>
      <c r="D40" s="29" t="s">
        <v>14</v>
      </c>
      <c r="E40" s="28" t="s">
        <v>41</v>
      </c>
      <c r="F40" s="30">
        <v>1</v>
      </c>
      <c r="G40" s="27">
        <v>953</v>
      </c>
      <c r="H40" s="27">
        <v>28.5</v>
      </c>
      <c r="I40" s="27">
        <f t="shared" si="0"/>
        <v>5.6669999999999998</v>
      </c>
      <c r="J40" s="27">
        <f t="shared" si="1"/>
        <v>161.51</v>
      </c>
      <c r="K40" s="27">
        <f t="shared" si="2"/>
        <v>38.1</v>
      </c>
      <c r="L40" s="27">
        <f t="shared" si="3"/>
        <v>199.60999999999999</v>
      </c>
    </row>
    <row r="41" spans="1:12" ht="79.2" x14ac:dyDescent="0.25">
      <c r="A41" s="27">
        <v>30</v>
      </c>
      <c r="B41" s="29" t="s">
        <v>27</v>
      </c>
      <c r="C41" s="29" t="s">
        <v>7</v>
      </c>
      <c r="D41" s="29" t="s">
        <v>12</v>
      </c>
      <c r="E41" s="28" t="s">
        <v>42</v>
      </c>
      <c r="F41" s="30">
        <v>1</v>
      </c>
      <c r="G41" s="27">
        <v>878</v>
      </c>
      <c r="H41" s="27">
        <v>3</v>
      </c>
      <c r="I41" s="27">
        <f t="shared" si="0"/>
        <v>5.2210000000000001</v>
      </c>
      <c r="J41" s="27">
        <f t="shared" si="1"/>
        <v>15.66</v>
      </c>
      <c r="K41" s="27">
        <f t="shared" si="2"/>
        <v>3.69</v>
      </c>
      <c r="L41" s="27">
        <f t="shared" si="3"/>
        <v>19.350000000000001</v>
      </c>
    </row>
    <row r="42" spans="1:12" ht="79.2" x14ac:dyDescent="0.25">
      <c r="A42" s="27">
        <v>31</v>
      </c>
      <c r="B42" s="29" t="s">
        <v>27</v>
      </c>
      <c r="C42" s="29" t="s">
        <v>5</v>
      </c>
      <c r="D42" s="29" t="s">
        <v>12</v>
      </c>
      <c r="E42" s="28" t="s">
        <v>124</v>
      </c>
      <c r="F42" s="30">
        <v>1</v>
      </c>
      <c r="G42" s="27">
        <v>883</v>
      </c>
      <c r="H42" s="27">
        <v>21</v>
      </c>
      <c r="I42" s="27">
        <f t="shared" si="0"/>
        <v>5.2510000000000003</v>
      </c>
      <c r="J42" s="27">
        <f t="shared" si="1"/>
        <v>110.27</v>
      </c>
      <c r="K42" s="27">
        <f t="shared" si="2"/>
        <v>26.01</v>
      </c>
      <c r="L42" s="27">
        <f t="shared" si="3"/>
        <v>136.28</v>
      </c>
    </row>
    <row r="43" spans="1:12" ht="79.2" x14ac:dyDescent="0.25">
      <c r="A43" s="27">
        <v>32</v>
      </c>
      <c r="B43" s="29" t="s">
        <v>27</v>
      </c>
      <c r="C43" s="29" t="s">
        <v>5</v>
      </c>
      <c r="D43" s="29" t="s">
        <v>12</v>
      </c>
      <c r="E43" s="28" t="s">
        <v>43</v>
      </c>
      <c r="F43" s="30">
        <v>1</v>
      </c>
      <c r="G43" s="27">
        <v>883</v>
      </c>
      <c r="H43" s="27">
        <v>13</v>
      </c>
      <c r="I43" s="27">
        <f t="shared" si="0"/>
        <v>5.2510000000000003</v>
      </c>
      <c r="J43" s="27">
        <f t="shared" si="1"/>
        <v>68.260000000000005</v>
      </c>
      <c r="K43" s="27">
        <f t="shared" si="2"/>
        <v>16.100000000000001</v>
      </c>
      <c r="L43" s="27">
        <f t="shared" si="3"/>
        <v>84.360000000000014</v>
      </c>
    </row>
    <row r="44" spans="1:12" ht="79.2" x14ac:dyDescent="0.25">
      <c r="A44" s="27">
        <v>33</v>
      </c>
      <c r="B44" s="29" t="s">
        <v>27</v>
      </c>
      <c r="C44" s="29" t="s">
        <v>6</v>
      </c>
      <c r="D44" s="29" t="s">
        <v>12</v>
      </c>
      <c r="E44" s="28" t="s">
        <v>44</v>
      </c>
      <c r="F44" s="30">
        <v>1</v>
      </c>
      <c r="G44" s="27">
        <v>883</v>
      </c>
      <c r="H44" s="27">
        <v>20</v>
      </c>
      <c r="I44" s="27">
        <f t="shared" si="0"/>
        <v>5.2510000000000003</v>
      </c>
      <c r="J44" s="27">
        <f t="shared" si="1"/>
        <v>105.02</v>
      </c>
      <c r="K44" s="27">
        <f t="shared" si="2"/>
        <v>24.77</v>
      </c>
      <c r="L44" s="27">
        <f t="shared" si="3"/>
        <v>129.79</v>
      </c>
    </row>
    <row r="45" spans="1:12" ht="79.2" x14ac:dyDescent="0.25">
      <c r="A45" s="27">
        <v>34</v>
      </c>
      <c r="B45" s="29" t="s">
        <v>27</v>
      </c>
      <c r="C45" s="29" t="s">
        <v>6</v>
      </c>
      <c r="D45" s="29" t="s">
        <v>12</v>
      </c>
      <c r="E45" s="28" t="s">
        <v>106</v>
      </c>
      <c r="F45" s="30">
        <v>1</v>
      </c>
      <c r="G45" s="27">
        <v>873</v>
      </c>
      <c r="H45" s="27">
        <v>27</v>
      </c>
      <c r="I45" s="27">
        <f t="shared" si="0"/>
        <v>5.1909999999999998</v>
      </c>
      <c r="J45" s="27">
        <f t="shared" si="1"/>
        <v>140.16</v>
      </c>
      <c r="K45" s="27">
        <f t="shared" si="2"/>
        <v>33.06</v>
      </c>
      <c r="L45" s="27">
        <f t="shared" si="3"/>
        <v>173.22</v>
      </c>
    </row>
    <row r="46" spans="1:12" ht="79.2" x14ac:dyDescent="0.25">
      <c r="A46" s="27">
        <v>35</v>
      </c>
      <c r="B46" s="29" t="s">
        <v>27</v>
      </c>
      <c r="C46" s="29" t="s">
        <v>8</v>
      </c>
      <c r="D46" s="29" t="s">
        <v>12</v>
      </c>
      <c r="E46" s="28" t="s">
        <v>125</v>
      </c>
      <c r="F46" s="30">
        <v>1</v>
      </c>
      <c r="G46" s="27">
        <v>883</v>
      </c>
      <c r="H46" s="27">
        <v>14.5</v>
      </c>
      <c r="I46" s="27">
        <f t="shared" si="0"/>
        <v>5.2510000000000003</v>
      </c>
      <c r="J46" s="27">
        <f t="shared" si="1"/>
        <v>76.14</v>
      </c>
      <c r="K46" s="27">
        <f t="shared" si="2"/>
        <v>17.96</v>
      </c>
      <c r="L46" s="27">
        <f t="shared" si="3"/>
        <v>94.1</v>
      </c>
    </row>
    <row r="47" spans="1:12" ht="105.6" x14ac:dyDescent="0.25">
      <c r="A47" s="27">
        <v>36</v>
      </c>
      <c r="B47" s="29" t="s">
        <v>27</v>
      </c>
      <c r="C47" s="29" t="s">
        <v>151</v>
      </c>
      <c r="D47" s="29" t="s">
        <v>14</v>
      </c>
      <c r="E47" s="28" t="s">
        <v>152</v>
      </c>
      <c r="F47" s="30">
        <v>1</v>
      </c>
      <c r="G47" s="27">
        <v>959</v>
      </c>
      <c r="H47" s="27">
        <v>10</v>
      </c>
      <c r="I47" s="27">
        <f t="shared" si="0"/>
        <v>5.7030000000000003</v>
      </c>
      <c r="J47" s="27">
        <f t="shared" si="1"/>
        <v>57.03</v>
      </c>
      <c r="K47" s="27">
        <f t="shared" si="2"/>
        <v>13.45</v>
      </c>
      <c r="L47" s="27">
        <f t="shared" si="3"/>
        <v>70.48</v>
      </c>
    </row>
    <row r="48" spans="1:12" ht="79.2" x14ac:dyDescent="0.25">
      <c r="A48" s="27">
        <v>37</v>
      </c>
      <c r="B48" s="29" t="s">
        <v>27</v>
      </c>
      <c r="C48" s="29" t="s">
        <v>4</v>
      </c>
      <c r="D48" s="29" t="s">
        <v>14</v>
      </c>
      <c r="E48" s="28" t="s">
        <v>126</v>
      </c>
      <c r="F48" s="30">
        <v>1</v>
      </c>
      <c r="G48" s="27">
        <v>938</v>
      </c>
      <c r="H48" s="27">
        <v>14</v>
      </c>
      <c r="I48" s="27">
        <f t="shared" si="0"/>
        <v>5.5780000000000003</v>
      </c>
      <c r="J48" s="27">
        <f t="shared" si="1"/>
        <v>78.09</v>
      </c>
      <c r="K48" s="27">
        <f t="shared" si="2"/>
        <v>18.420000000000002</v>
      </c>
      <c r="L48" s="27">
        <f t="shared" si="3"/>
        <v>96.51</v>
      </c>
    </row>
    <row r="49" spans="1:12" ht="79.2" x14ac:dyDescent="0.25">
      <c r="A49" s="27">
        <v>38</v>
      </c>
      <c r="B49" s="29" t="s">
        <v>27</v>
      </c>
      <c r="C49" s="29" t="s">
        <v>6</v>
      </c>
      <c r="D49" s="29" t="s">
        <v>14</v>
      </c>
      <c r="E49" s="28" t="s">
        <v>45</v>
      </c>
      <c r="F49" s="30">
        <v>1</v>
      </c>
      <c r="G49" s="27">
        <v>963</v>
      </c>
      <c r="H49" s="27">
        <v>4</v>
      </c>
      <c r="I49" s="27">
        <f t="shared" si="0"/>
        <v>5.726</v>
      </c>
      <c r="J49" s="27">
        <f t="shared" si="1"/>
        <v>22.9</v>
      </c>
      <c r="K49" s="27">
        <f t="shared" si="2"/>
        <v>5.4</v>
      </c>
      <c r="L49" s="27">
        <f t="shared" si="3"/>
        <v>28.299999999999997</v>
      </c>
    </row>
    <row r="50" spans="1:12" ht="79.2" x14ac:dyDescent="0.25">
      <c r="A50" s="27">
        <v>39</v>
      </c>
      <c r="B50" s="29" t="s">
        <v>27</v>
      </c>
      <c r="C50" s="29" t="s">
        <v>4</v>
      </c>
      <c r="D50" s="29" t="s">
        <v>12</v>
      </c>
      <c r="E50" s="28" t="s">
        <v>46</v>
      </c>
      <c r="F50" s="30">
        <v>1</v>
      </c>
      <c r="G50" s="27">
        <v>878</v>
      </c>
      <c r="H50" s="27">
        <v>18</v>
      </c>
      <c r="I50" s="27">
        <f t="shared" si="0"/>
        <v>5.2210000000000001</v>
      </c>
      <c r="J50" s="27">
        <f t="shared" si="1"/>
        <v>93.98</v>
      </c>
      <c r="K50" s="27">
        <f t="shared" si="2"/>
        <v>22.17</v>
      </c>
      <c r="L50" s="27">
        <f t="shared" si="3"/>
        <v>116.15</v>
      </c>
    </row>
    <row r="51" spans="1:12" ht="79.2" x14ac:dyDescent="0.25">
      <c r="A51" s="27">
        <v>40</v>
      </c>
      <c r="B51" s="29" t="s">
        <v>27</v>
      </c>
      <c r="C51" s="29" t="s">
        <v>6</v>
      </c>
      <c r="D51" s="29" t="s">
        <v>12</v>
      </c>
      <c r="E51" s="28" t="s">
        <v>107</v>
      </c>
      <c r="F51" s="30">
        <v>1</v>
      </c>
      <c r="G51" s="27">
        <v>873</v>
      </c>
      <c r="H51" s="27">
        <v>29</v>
      </c>
      <c r="I51" s="27">
        <f t="shared" si="0"/>
        <v>5.1909999999999998</v>
      </c>
      <c r="J51" s="27">
        <f t="shared" si="1"/>
        <v>150.54</v>
      </c>
      <c r="K51" s="27">
        <f t="shared" si="2"/>
        <v>35.51</v>
      </c>
      <c r="L51" s="27">
        <f t="shared" si="3"/>
        <v>186.04999999999998</v>
      </c>
    </row>
    <row r="52" spans="1:12" ht="79.2" x14ac:dyDescent="0.25">
      <c r="A52" s="27">
        <v>41</v>
      </c>
      <c r="B52" s="29" t="s">
        <v>27</v>
      </c>
      <c r="C52" s="29" t="s">
        <v>7</v>
      </c>
      <c r="D52" s="29" t="s">
        <v>12</v>
      </c>
      <c r="E52" s="28" t="s">
        <v>47</v>
      </c>
      <c r="F52" s="30">
        <v>1</v>
      </c>
      <c r="G52" s="27">
        <v>873</v>
      </c>
      <c r="H52" s="27">
        <v>24</v>
      </c>
      <c r="I52" s="27">
        <f t="shared" si="0"/>
        <v>5.1909999999999998</v>
      </c>
      <c r="J52" s="27">
        <f t="shared" si="1"/>
        <v>124.58</v>
      </c>
      <c r="K52" s="27">
        <f t="shared" si="2"/>
        <v>29.39</v>
      </c>
      <c r="L52" s="27">
        <f t="shared" si="3"/>
        <v>153.97</v>
      </c>
    </row>
    <row r="53" spans="1:12" ht="79.2" x14ac:dyDescent="0.25">
      <c r="A53" s="27">
        <v>42</v>
      </c>
      <c r="B53" s="29" t="s">
        <v>27</v>
      </c>
      <c r="C53" s="29" t="s">
        <v>5</v>
      </c>
      <c r="D53" s="29" t="s">
        <v>16</v>
      </c>
      <c r="E53" s="28" t="s">
        <v>48</v>
      </c>
      <c r="F53" s="30">
        <v>1</v>
      </c>
      <c r="G53" s="27">
        <v>973</v>
      </c>
      <c r="H53" s="27">
        <v>8</v>
      </c>
      <c r="I53" s="27">
        <f t="shared" si="0"/>
        <v>5.7859999999999996</v>
      </c>
      <c r="J53" s="27">
        <f t="shared" si="1"/>
        <v>46.29</v>
      </c>
      <c r="K53" s="27">
        <f t="shared" si="2"/>
        <v>10.92</v>
      </c>
      <c r="L53" s="27">
        <f t="shared" si="3"/>
        <v>57.21</v>
      </c>
    </row>
    <row r="54" spans="1:12" ht="79.2" x14ac:dyDescent="0.25">
      <c r="A54" s="27">
        <v>43</v>
      </c>
      <c r="B54" s="29" t="s">
        <v>27</v>
      </c>
      <c r="C54" s="29" t="s">
        <v>4</v>
      </c>
      <c r="D54" s="29" t="s">
        <v>14</v>
      </c>
      <c r="E54" s="28" t="s">
        <v>49</v>
      </c>
      <c r="F54" s="30">
        <v>1</v>
      </c>
      <c r="G54" s="27">
        <v>958</v>
      </c>
      <c r="H54" s="27">
        <v>17</v>
      </c>
      <c r="I54" s="27">
        <f t="shared" si="0"/>
        <v>5.6970000000000001</v>
      </c>
      <c r="J54" s="27">
        <f t="shared" si="1"/>
        <v>96.85</v>
      </c>
      <c r="K54" s="27">
        <f t="shared" si="2"/>
        <v>22.85</v>
      </c>
      <c r="L54" s="27">
        <f t="shared" si="3"/>
        <v>119.69999999999999</v>
      </c>
    </row>
    <row r="55" spans="1:12" ht="79.2" x14ac:dyDescent="0.25">
      <c r="A55" s="27">
        <v>44</v>
      </c>
      <c r="B55" s="29" t="s">
        <v>27</v>
      </c>
      <c r="C55" s="29" t="s">
        <v>8</v>
      </c>
      <c r="D55" s="29" t="s">
        <v>12</v>
      </c>
      <c r="E55" s="28" t="s">
        <v>50</v>
      </c>
      <c r="F55" s="30">
        <v>1</v>
      </c>
      <c r="G55" s="27">
        <v>878</v>
      </c>
      <c r="H55" s="27">
        <v>36.5</v>
      </c>
      <c r="I55" s="27">
        <f t="shared" si="0"/>
        <v>5.2210000000000001</v>
      </c>
      <c r="J55" s="27">
        <f t="shared" si="1"/>
        <v>190.57</v>
      </c>
      <c r="K55" s="27">
        <f t="shared" si="2"/>
        <v>44.96</v>
      </c>
      <c r="L55" s="27">
        <f t="shared" si="3"/>
        <v>235.53</v>
      </c>
    </row>
    <row r="56" spans="1:12" ht="79.2" x14ac:dyDescent="0.25">
      <c r="A56" s="27">
        <v>45</v>
      </c>
      <c r="B56" s="29" t="s">
        <v>27</v>
      </c>
      <c r="C56" s="29" t="s">
        <v>4</v>
      </c>
      <c r="D56" s="29" t="s">
        <v>12</v>
      </c>
      <c r="E56" s="28" t="s">
        <v>51</v>
      </c>
      <c r="F56" s="30">
        <v>1</v>
      </c>
      <c r="G56" s="27">
        <v>873</v>
      </c>
      <c r="H56" s="27">
        <v>16</v>
      </c>
      <c r="I56" s="27">
        <f t="shared" si="0"/>
        <v>5.1909999999999998</v>
      </c>
      <c r="J56" s="27">
        <f t="shared" si="1"/>
        <v>83.06</v>
      </c>
      <c r="K56" s="27">
        <f t="shared" si="2"/>
        <v>19.59</v>
      </c>
      <c r="L56" s="27">
        <f t="shared" si="3"/>
        <v>102.65</v>
      </c>
    </row>
    <row r="57" spans="1:12" ht="79.2" x14ac:dyDescent="0.25">
      <c r="A57" s="27">
        <v>46</v>
      </c>
      <c r="B57" s="29" t="s">
        <v>27</v>
      </c>
      <c r="C57" s="29" t="s">
        <v>8</v>
      </c>
      <c r="D57" s="29" t="s">
        <v>19</v>
      </c>
      <c r="E57" s="28" t="s">
        <v>108</v>
      </c>
      <c r="F57" s="30">
        <v>1</v>
      </c>
      <c r="G57" s="27">
        <v>638</v>
      </c>
      <c r="H57" s="27">
        <v>44.5</v>
      </c>
      <c r="I57" s="27">
        <f t="shared" si="0"/>
        <v>3.794</v>
      </c>
      <c r="J57" s="27">
        <f t="shared" si="1"/>
        <v>168.83</v>
      </c>
      <c r="K57" s="27">
        <f t="shared" si="2"/>
        <v>39.83</v>
      </c>
      <c r="L57" s="27">
        <f t="shared" si="3"/>
        <v>208.66000000000003</v>
      </c>
    </row>
    <row r="58" spans="1:12" ht="79.2" x14ac:dyDescent="0.25">
      <c r="A58" s="27">
        <v>47</v>
      </c>
      <c r="B58" s="29" t="s">
        <v>27</v>
      </c>
      <c r="C58" s="29" t="s">
        <v>5</v>
      </c>
      <c r="D58" s="29" t="s">
        <v>138</v>
      </c>
      <c r="E58" s="28" t="s">
        <v>140</v>
      </c>
      <c r="F58" s="30">
        <v>1</v>
      </c>
      <c r="G58" s="27">
        <v>1265</v>
      </c>
      <c r="H58" s="27">
        <v>2</v>
      </c>
      <c r="I58" s="27">
        <f t="shared" si="0"/>
        <v>7.5220000000000002</v>
      </c>
      <c r="J58" s="27">
        <f t="shared" si="1"/>
        <v>15.04</v>
      </c>
      <c r="K58" s="27">
        <f t="shared" si="2"/>
        <v>3.55</v>
      </c>
      <c r="L58" s="27">
        <f t="shared" si="3"/>
        <v>18.59</v>
      </c>
    </row>
    <row r="59" spans="1:12" ht="79.2" x14ac:dyDescent="0.25">
      <c r="A59" s="27">
        <v>48</v>
      </c>
      <c r="B59" s="29" t="s">
        <v>27</v>
      </c>
      <c r="C59" s="29" t="s">
        <v>5</v>
      </c>
      <c r="D59" s="29" t="s">
        <v>14</v>
      </c>
      <c r="E59" s="28" t="s">
        <v>52</v>
      </c>
      <c r="F59" s="30">
        <v>1</v>
      </c>
      <c r="G59" s="27">
        <v>943</v>
      </c>
      <c r="H59" s="27">
        <v>19</v>
      </c>
      <c r="I59" s="27">
        <f t="shared" si="0"/>
        <v>5.6070000000000002</v>
      </c>
      <c r="J59" s="27">
        <f t="shared" si="1"/>
        <v>106.53</v>
      </c>
      <c r="K59" s="27">
        <f t="shared" si="2"/>
        <v>25.13</v>
      </c>
      <c r="L59" s="27">
        <f t="shared" si="3"/>
        <v>131.66</v>
      </c>
    </row>
    <row r="60" spans="1:12" ht="79.2" x14ac:dyDescent="0.25">
      <c r="A60" s="27">
        <v>49</v>
      </c>
      <c r="B60" s="29" t="s">
        <v>27</v>
      </c>
      <c r="C60" s="29" t="s">
        <v>4</v>
      </c>
      <c r="D60" s="29" t="s">
        <v>12</v>
      </c>
      <c r="E60" s="28" t="s">
        <v>53</v>
      </c>
      <c r="F60" s="30">
        <v>1</v>
      </c>
      <c r="G60" s="27">
        <v>878</v>
      </c>
      <c r="H60" s="27">
        <v>15.5</v>
      </c>
      <c r="I60" s="27">
        <f t="shared" si="0"/>
        <v>5.2210000000000001</v>
      </c>
      <c r="J60" s="27">
        <f t="shared" si="1"/>
        <v>80.930000000000007</v>
      </c>
      <c r="K60" s="27">
        <f t="shared" si="2"/>
        <v>19.09</v>
      </c>
      <c r="L60" s="27">
        <f t="shared" si="3"/>
        <v>100.02000000000001</v>
      </c>
    </row>
    <row r="61" spans="1:12" ht="79.2" x14ac:dyDescent="0.25">
      <c r="A61" s="27">
        <v>50</v>
      </c>
      <c r="B61" s="29" t="s">
        <v>27</v>
      </c>
      <c r="C61" s="29" t="s">
        <v>4</v>
      </c>
      <c r="D61" s="29" t="s">
        <v>15</v>
      </c>
      <c r="E61" s="28" t="s">
        <v>153</v>
      </c>
      <c r="F61" s="30">
        <v>1</v>
      </c>
      <c r="G61" s="27">
        <v>1075</v>
      </c>
      <c r="H61" s="27">
        <v>7</v>
      </c>
      <c r="I61" s="27">
        <f t="shared" si="0"/>
        <v>6.3920000000000003</v>
      </c>
      <c r="J61" s="27">
        <f t="shared" si="1"/>
        <v>44.74</v>
      </c>
      <c r="K61" s="27">
        <f t="shared" si="2"/>
        <v>10.55</v>
      </c>
      <c r="L61" s="27">
        <f t="shared" si="3"/>
        <v>55.290000000000006</v>
      </c>
    </row>
    <row r="62" spans="1:12" ht="79.2" x14ac:dyDescent="0.25">
      <c r="A62" s="27">
        <v>51</v>
      </c>
      <c r="B62" s="29" t="s">
        <v>27</v>
      </c>
      <c r="C62" s="29" t="s">
        <v>4</v>
      </c>
      <c r="D62" s="29" t="s">
        <v>15</v>
      </c>
      <c r="E62" s="28" t="s">
        <v>127</v>
      </c>
      <c r="F62" s="30">
        <v>1</v>
      </c>
      <c r="G62" s="27">
        <v>1070</v>
      </c>
      <c r="H62" s="27">
        <v>16</v>
      </c>
      <c r="I62" s="27">
        <f t="shared" si="0"/>
        <v>6.3630000000000004</v>
      </c>
      <c r="J62" s="27">
        <f t="shared" si="1"/>
        <v>101.81</v>
      </c>
      <c r="K62" s="27">
        <f t="shared" si="2"/>
        <v>24.02</v>
      </c>
      <c r="L62" s="27">
        <f t="shared" si="3"/>
        <v>125.83</v>
      </c>
    </row>
    <row r="63" spans="1:12" ht="79.2" x14ac:dyDescent="0.25">
      <c r="A63" s="27">
        <v>52</v>
      </c>
      <c r="B63" s="29" t="s">
        <v>27</v>
      </c>
      <c r="C63" s="29" t="s">
        <v>6</v>
      </c>
      <c r="D63" s="29" t="s">
        <v>16</v>
      </c>
      <c r="E63" s="28" t="s">
        <v>54</v>
      </c>
      <c r="F63" s="30">
        <v>1</v>
      </c>
      <c r="G63" s="27">
        <v>988</v>
      </c>
      <c r="H63" s="27">
        <v>9</v>
      </c>
      <c r="I63" s="27">
        <f t="shared" si="0"/>
        <v>5.875</v>
      </c>
      <c r="J63" s="27">
        <f t="shared" si="1"/>
        <v>52.88</v>
      </c>
      <c r="K63" s="27">
        <f t="shared" si="2"/>
        <v>12.47</v>
      </c>
      <c r="L63" s="27">
        <f t="shared" si="3"/>
        <v>65.350000000000009</v>
      </c>
    </row>
    <row r="64" spans="1:12" ht="79.2" x14ac:dyDescent="0.25">
      <c r="A64" s="27">
        <v>53</v>
      </c>
      <c r="B64" s="29" t="s">
        <v>27</v>
      </c>
      <c r="C64" s="29" t="s">
        <v>5</v>
      </c>
      <c r="D64" s="29" t="s">
        <v>12</v>
      </c>
      <c r="E64" s="28" t="s">
        <v>55</v>
      </c>
      <c r="F64" s="30">
        <v>1</v>
      </c>
      <c r="G64" s="27">
        <v>878</v>
      </c>
      <c r="H64" s="27">
        <v>14</v>
      </c>
      <c r="I64" s="27">
        <f t="shared" si="0"/>
        <v>5.2210000000000001</v>
      </c>
      <c r="J64" s="27">
        <f t="shared" si="1"/>
        <v>73.09</v>
      </c>
      <c r="K64" s="27">
        <f t="shared" si="2"/>
        <v>17.239999999999998</v>
      </c>
      <c r="L64" s="27">
        <f t="shared" si="3"/>
        <v>90.33</v>
      </c>
    </row>
    <row r="65" spans="1:12" ht="79.2" x14ac:dyDescent="0.25">
      <c r="A65" s="27">
        <v>54</v>
      </c>
      <c r="B65" s="29" t="s">
        <v>27</v>
      </c>
      <c r="C65" s="29" t="s">
        <v>8</v>
      </c>
      <c r="D65" s="29" t="s">
        <v>12</v>
      </c>
      <c r="E65" s="28" t="s">
        <v>128</v>
      </c>
      <c r="F65" s="30">
        <v>1</v>
      </c>
      <c r="G65" s="27">
        <v>878</v>
      </c>
      <c r="H65" s="27">
        <v>8.5</v>
      </c>
      <c r="I65" s="27">
        <f t="shared" si="0"/>
        <v>5.2210000000000001</v>
      </c>
      <c r="J65" s="27">
        <f t="shared" si="1"/>
        <v>44.38</v>
      </c>
      <c r="K65" s="27">
        <f t="shared" si="2"/>
        <v>10.47</v>
      </c>
      <c r="L65" s="27">
        <f t="shared" si="3"/>
        <v>54.85</v>
      </c>
    </row>
    <row r="66" spans="1:12" ht="79.2" x14ac:dyDescent="0.25">
      <c r="A66" s="27">
        <v>55</v>
      </c>
      <c r="B66" s="29" t="s">
        <v>27</v>
      </c>
      <c r="C66" s="29" t="s">
        <v>7</v>
      </c>
      <c r="D66" s="29" t="s">
        <v>12</v>
      </c>
      <c r="E66" s="28" t="s">
        <v>56</v>
      </c>
      <c r="F66" s="30">
        <v>1</v>
      </c>
      <c r="G66" s="27">
        <v>873</v>
      </c>
      <c r="H66" s="27">
        <v>26.5</v>
      </c>
      <c r="I66" s="27">
        <f t="shared" si="0"/>
        <v>5.1909999999999998</v>
      </c>
      <c r="J66" s="27">
        <f t="shared" si="1"/>
        <v>137.56</v>
      </c>
      <c r="K66" s="27">
        <f t="shared" si="2"/>
        <v>32.450000000000003</v>
      </c>
      <c r="L66" s="27">
        <f t="shared" si="3"/>
        <v>170.01</v>
      </c>
    </row>
    <row r="67" spans="1:12" ht="79.2" x14ac:dyDescent="0.25">
      <c r="A67" s="27">
        <v>56</v>
      </c>
      <c r="B67" s="29" t="s">
        <v>27</v>
      </c>
      <c r="C67" s="29" t="s">
        <v>5</v>
      </c>
      <c r="D67" s="29" t="s">
        <v>12</v>
      </c>
      <c r="E67" s="28" t="s">
        <v>57</v>
      </c>
      <c r="F67" s="30">
        <v>1</v>
      </c>
      <c r="G67" s="27">
        <v>878</v>
      </c>
      <c r="H67" s="27">
        <v>23</v>
      </c>
      <c r="I67" s="27">
        <f t="shared" si="0"/>
        <v>5.2210000000000001</v>
      </c>
      <c r="J67" s="27">
        <f t="shared" si="1"/>
        <v>120.08</v>
      </c>
      <c r="K67" s="27">
        <f t="shared" si="2"/>
        <v>28.33</v>
      </c>
      <c r="L67" s="27">
        <f t="shared" si="3"/>
        <v>148.41</v>
      </c>
    </row>
    <row r="68" spans="1:12" ht="79.2" x14ac:dyDescent="0.25">
      <c r="A68" s="27">
        <v>57</v>
      </c>
      <c r="B68" s="29" t="s">
        <v>27</v>
      </c>
      <c r="C68" s="29" t="s">
        <v>6</v>
      </c>
      <c r="D68" s="29" t="s">
        <v>12</v>
      </c>
      <c r="E68" s="28" t="s">
        <v>58</v>
      </c>
      <c r="F68" s="30">
        <v>1</v>
      </c>
      <c r="G68" s="27">
        <v>878</v>
      </c>
      <c r="H68" s="27">
        <v>6</v>
      </c>
      <c r="I68" s="27">
        <f t="shared" si="0"/>
        <v>5.2210000000000001</v>
      </c>
      <c r="J68" s="27">
        <f t="shared" si="1"/>
        <v>31.33</v>
      </c>
      <c r="K68" s="27">
        <f t="shared" si="2"/>
        <v>7.39</v>
      </c>
      <c r="L68" s="27">
        <f t="shared" si="3"/>
        <v>38.72</v>
      </c>
    </row>
    <row r="69" spans="1:12" ht="79.2" x14ac:dyDescent="0.25">
      <c r="A69" s="27">
        <v>58</v>
      </c>
      <c r="B69" s="29" t="s">
        <v>27</v>
      </c>
      <c r="C69" s="29" t="s">
        <v>6</v>
      </c>
      <c r="D69" s="29" t="s">
        <v>12</v>
      </c>
      <c r="E69" s="28" t="s">
        <v>59</v>
      </c>
      <c r="F69" s="30">
        <v>1</v>
      </c>
      <c r="G69" s="27">
        <v>873</v>
      </c>
      <c r="H69" s="27">
        <v>25</v>
      </c>
      <c r="I69" s="27">
        <f t="shared" si="0"/>
        <v>5.1909999999999998</v>
      </c>
      <c r="J69" s="27">
        <f t="shared" si="1"/>
        <v>129.78</v>
      </c>
      <c r="K69" s="27">
        <f t="shared" si="2"/>
        <v>30.62</v>
      </c>
      <c r="L69" s="27">
        <f t="shared" si="3"/>
        <v>160.4</v>
      </c>
    </row>
    <row r="70" spans="1:12" ht="79.2" x14ac:dyDescent="0.25">
      <c r="A70" s="27">
        <v>59</v>
      </c>
      <c r="B70" s="29" t="s">
        <v>27</v>
      </c>
      <c r="C70" s="29" t="s">
        <v>5</v>
      </c>
      <c r="D70" s="29" t="s">
        <v>16</v>
      </c>
      <c r="E70" s="28" t="s">
        <v>60</v>
      </c>
      <c r="F70" s="30">
        <v>1</v>
      </c>
      <c r="G70" s="27">
        <v>1003</v>
      </c>
      <c r="H70" s="27">
        <v>16</v>
      </c>
      <c r="I70" s="27">
        <f t="shared" si="0"/>
        <v>5.9640000000000004</v>
      </c>
      <c r="J70" s="27">
        <f t="shared" si="1"/>
        <v>95.42</v>
      </c>
      <c r="K70" s="27">
        <f t="shared" si="2"/>
        <v>22.51</v>
      </c>
      <c r="L70" s="27">
        <f t="shared" si="3"/>
        <v>117.93</v>
      </c>
    </row>
    <row r="71" spans="1:12" ht="79.2" x14ac:dyDescent="0.25">
      <c r="A71" s="27">
        <v>60</v>
      </c>
      <c r="B71" s="29" t="s">
        <v>27</v>
      </c>
      <c r="C71" s="29" t="s">
        <v>8</v>
      </c>
      <c r="D71" s="29" t="s">
        <v>12</v>
      </c>
      <c r="E71" s="28" t="s">
        <v>61</v>
      </c>
      <c r="F71" s="30">
        <v>1</v>
      </c>
      <c r="G71" s="27">
        <v>873</v>
      </c>
      <c r="H71" s="27">
        <v>32.5</v>
      </c>
      <c r="I71" s="27">
        <f t="shared" si="0"/>
        <v>5.1909999999999998</v>
      </c>
      <c r="J71" s="27">
        <f t="shared" si="1"/>
        <v>168.71</v>
      </c>
      <c r="K71" s="27">
        <f t="shared" si="2"/>
        <v>39.799999999999997</v>
      </c>
      <c r="L71" s="27">
        <f t="shared" si="3"/>
        <v>208.51</v>
      </c>
    </row>
    <row r="72" spans="1:12" ht="79.2" x14ac:dyDescent="0.25">
      <c r="A72" s="27">
        <v>61</v>
      </c>
      <c r="B72" s="29" t="s">
        <v>27</v>
      </c>
      <c r="C72" s="29" t="s">
        <v>154</v>
      </c>
      <c r="D72" s="29" t="s">
        <v>138</v>
      </c>
      <c r="E72" s="28" t="s">
        <v>155</v>
      </c>
      <c r="F72" s="30">
        <v>1</v>
      </c>
      <c r="G72" s="27">
        <v>1147</v>
      </c>
      <c r="H72" s="27">
        <v>3</v>
      </c>
      <c r="I72" s="27">
        <f t="shared" si="0"/>
        <v>6.82</v>
      </c>
      <c r="J72" s="27">
        <f t="shared" si="1"/>
        <v>20.46</v>
      </c>
      <c r="K72" s="27">
        <f t="shared" si="2"/>
        <v>4.83</v>
      </c>
      <c r="L72" s="27">
        <f t="shared" si="3"/>
        <v>25.29</v>
      </c>
    </row>
    <row r="73" spans="1:12" ht="79.2" x14ac:dyDescent="0.25">
      <c r="A73" s="27">
        <v>62</v>
      </c>
      <c r="B73" s="29" t="s">
        <v>27</v>
      </c>
      <c r="C73" s="29" t="s">
        <v>5</v>
      </c>
      <c r="D73" s="29" t="s">
        <v>15</v>
      </c>
      <c r="E73" s="28" t="s">
        <v>129</v>
      </c>
      <c r="F73" s="30">
        <v>1</v>
      </c>
      <c r="G73" s="27">
        <v>1075</v>
      </c>
      <c r="H73" s="27">
        <v>3</v>
      </c>
      <c r="I73" s="27">
        <f t="shared" si="0"/>
        <v>6.3920000000000003</v>
      </c>
      <c r="J73" s="27">
        <f t="shared" si="1"/>
        <v>19.18</v>
      </c>
      <c r="K73" s="27">
        <f t="shared" si="2"/>
        <v>4.5199999999999996</v>
      </c>
      <c r="L73" s="27">
        <f t="shared" si="3"/>
        <v>23.7</v>
      </c>
    </row>
    <row r="74" spans="1:12" ht="79.2" x14ac:dyDescent="0.25">
      <c r="A74" s="27">
        <v>63</v>
      </c>
      <c r="B74" s="29" t="s">
        <v>27</v>
      </c>
      <c r="C74" s="29" t="s">
        <v>5</v>
      </c>
      <c r="D74" s="29" t="s">
        <v>15</v>
      </c>
      <c r="E74" s="28" t="s">
        <v>156</v>
      </c>
      <c r="F74" s="30">
        <v>1</v>
      </c>
      <c r="G74" s="27">
        <v>1126</v>
      </c>
      <c r="H74" s="27">
        <v>4</v>
      </c>
      <c r="I74" s="27">
        <f t="shared" si="0"/>
        <v>6.6959999999999997</v>
      </c>
      <c r="J74" s="27">
        <f t="shared" si="1"/>
        <v>26.78</v>
      </c>
      <c r="K74" s="27">
        <f t="shared" si="2"/>
        <v>6.32</v>
      </c>
      <c r="L74" s="27">
        <f t="shared" si="3"/>
        <v>33.1</v>
      </c>
    </row>
    <row r="75" spans="1:12" ht="79.2" x14ac:dyDescent="0.25">
      <c r="A75" s="27">
        <v>64</v>
      </c>
      <c r="B75" s="29" t="s">
        <v>27</v>
      </c>
      <c r="C75" s="29" t="s">
        <v>8</v>
      </c>
      <c r="D75" s="29" t="s">
        <v>14</v>
      </c>
      <c r="E75" s="28" t="s">
        <v>62</v>
      </c>
      <c r="F75" s="30">
        <v>1</v>
      </c>
      <c r="G75" s="27">
        <v>953</v>
      </c>
      <c r="H75" s="27">
        <v>24</v>
      </c>
      <c r="I75" s="27">
        <f t="shared" si="0"/>
        <v>5.6669999999999998</v>
      </c>
      <c r="J75" s="27">
        <f t="shared" si="1"/>
        <v>136.01</v>
      </c>
      <c r="K75" s="27">
        <f t="shared" si="2"/>
        <v>32.08</v>
      </c>
      <c r="L75" s="27">
        <f t="shared" si="3"/>
        <v>168.08999999999997</v>
      </c>
    </row>
    <row r="76" spans="1:12" ht="79.2" x14ac:dyDescent="0.25">
      <c r="A76" s="27">
        <v>65</v>
      </c>
      <c r="B76" s="29" t="s">
        <v>27</v>
      </c>
      <c r="C76" s="29" t="s">
        <v>6</v>
      </c>
      <c r="D76" s="29" t="s">
        <v>14</v>
      </c>
      <c r="E76" s="28" t="s">
        <v>141</v>
      </c>
      <c r="F76" s="30">
        <v>1</v>
      </c>
      <c r="G76" s="27">
        <v>968</v>
      </c>
      <c r="H76" s="27">
        <v>20</v>
      </c>
      <c r="I76" s="27">
        <f t="shared" ref="I76:I139" si="4">ROUND(G76/168.17,3)</f>
        <v>5.7560000000000002</v>
      </c>
      <c r="J76" s="27">
        <f t="shared" ref="J76:J139" si="5">ROUND(I76*H76,2)</f>
        <v>115.12</v>
      </c>
      <c r="K76" s="27">
        <f t="shared" ref="K76:K139" si="6">ROUND(J76*0.2359,2)</f>
        <v>27.16</v>
      </c>
      <c r="L76" s="27">
        <f t="shared" ref="L76:L139" si="7">J76+K76</f>
        <v>142.28</v>
      </c>
    </row>
    <row r="77" spans="1:12" ht="79.2" x14ac:dyDescent="0.25">
      <c r="A77" s="27">
        <v>66</v>
      </c>
      <c r="B77" s="29" t="s">
        <v>27</v>
      </c>
      <c r="C77" s="29" t="s">
        <v>6</v>
      </c>
      <c r="D77" s="29" t="s">
        <v>17</v>
      </c>
      <c r="E77" s="28" t="s">
        <v>63</v>
      </c>
      <c r="F77" s="30">
        <v>1</v>
      </c>
      <c r="G77" s="27">
        <v>1100</v>
      </c>
      <c r="H77" s="27">
        <v>26</v>
      </c>
      <c r="I77" s="27">
        <f t="shared" si="4"/>
        <v>6.5410000000000004</v>
      </c>
      <c r="J77" s="27">
        <f t="shared" si="5"/>
        <v>170.07</v>
      </c>
      <c r="K77" s="27">
        <f t="shared" si="6"/>
        <v>40.119999999999997</v>
      </c>
      <c r="L77" s="27">
        <f t="shared" si="7"/>
        <v>210.19</v>
      </c>
    </row>
    <row r="78" spans="1:12" ht="79.2" x14ac:dyDescent="0.25">
      <c r="A78" s="27">
        <v>67</v>
      </c>
      <c r="B78" s="29" t="s">
        <v>27</v>
      </c>
      <c r="C78" s="29" t="s">
        <v>7</v>
      </c>
      <c r="D78" s="29" t="s">
        <v>16</v>
      </c>
      <c r="E78" s="28" t="s">
        <v>65</v>
      </c>
      <c r="F78" s="30">
        <v>1</v>
      </c>
      <c r="G78" s="27">
        <v>1003</v>
      </c>
      <c r="H78" s="27">
        <v>20.5</v>
      </c>
      <c r="I78" s="27">
        <f t="shared" si="4"/>
        <v>5.9640000000000004</v>
      </c>
      <c r="J78" s="27">
        <f t="shared" si="5"/>
        <v>122.26</v>
      </c>
      <c r="K78" s="27">
        <f t="shared" si="6"/>
        <v>28.84</v>
      </c>
      <c r="L78" s="27">
        <f t="shared" si="7"/>
        <v>151.1</v>
      </c>
    </row>
    <row r="79" spans="1:12" ht="79.2" x14ac:dyDescent="0.25">
      <c r="A79" s="27">
        <v>68</v>
      </c>
      <c r="B79" s="29" t="s">
        <v>27</v>
      </c>
      <c r="C79" s="29" t="s">
        <v>7</v>
      </c>
      <c r="D79" s="29" t="s">
        <v>16</v>
      </c>
      <c r="E79" s="28" t="s">
        <v>64</v>
      </c>
      <c r="F79" s="30">
        <v>1</v>
      </c>
      <c r="G79" s="27">
        <v>1003</v>
      </c>
      <c r="H79" s="27">
        <v>18.5</v>
      </c>
      <c r="I79" s="27">
        <f t="shared" si="4"/>
        <v>5.9640000000000004</v>
      </c>
      <c r="J79" s="27">
        <f t="shared" si="5"/>
        <v>110.33</v>
      </c>
      <c r="K79" s="27">
        <f t="shared" si="6"/>
        <v>26.03</v>
      </c>
      <c r="L79" s="27">
        <f t="shared" si="7"/>
        <v>136.36000000000001</v>
      </c>
    </row>
    <row r="80" spans="1:12" ht="79.2" x14ac:dyDescent="0.25">
      <c r="A80" s="27">
        <v>69</v>
      </c>
      <c r="B80" s="29" t="s">
        <v>27</v>
      </c>
      <c r="C80" s="29" t="s">
        <v>7</v>
      </c>
      <c r="D80" s="29" t="s">
        <v>14</v>
      </c>
      <c r="E80" s="28" t="s">
        <v>157</v>
      </c>
      <c r="F80" s="30">
        <v>1</v>
      </c>
      <c r="G80" s="27">
        <v>943</v>
      </c>
      <c r="H80" s="27">
        <v>3</v>
      </c>
      <c r="I80" s="27">
        <f t="shared" si="4"/>
        <v>5.6070000000000002</v>
      </c>
      <c r="J80" s="27">
        <f t="shared" si="5"/>
        <v>16.82</v>
      </c>
      <c r="K80" s="27">
        <f t="shared" si="6"/>
        <v>3.97</v>
      </c>
      <c r="L80" s="27">
        <f t="shared" si="7"/>
        <v>20.79</v>
      </c>
    </row>
    <row r="81" spans="1:12" ht="79.2" x14ac:dyDescent="0.25">
      <c r="A81" s="27">
        <v>70</v>
      </c>
      <c r="B81" s="29" t="s">
        <v>27</v>
      </c>
      <c r="C81" s="29" t="s">
        <v>7</v>
      </c>
      <c r="D81" s="29" t="s">
        <v>12</v>
      </c>
      <c r="E81" s="28" t="s">
        <v>66</v>
      </c>
      <c r="F81" s="30">
        <v>1</v>
      </c>
      <c r="G81" s="27">
        <v>873</v>
      </c>
      <c r="H81" s="27">
        <v>40</v>
      </c>
      <c r="I81" s="27">
        <f t="shared" si="4"/>
        <v>5.1909999999999998</v>
      </c>
      <c r="J81" s="27">
        <f t="shared" si="5"/>
        <v>207.64</v>
      </c>
      <c r="K81" s="27">
        <f t="shared" si="6"/>
        <v>48.98</v>
      </c>
      <c r="L81" s="27">
        <f t="shared" si="7"/>
        <v>256.62</v>
      </c>
    </row>
    <row r="82" spans="1:12" ht="79.2" x14ac:dyDescent="0.25">
      <c r="A82" s="27">
        <v>71</v>
      </c>
      <c r="B82" s="29" t="s">
        <v>27</v>
      </c>
      <c r="C82" s="29" t="s">
        <v>5</v>
      </c>
      <c r="D82" s="29" t="s">
        <v>12</v>
      </c>
      <c r="E82" s="28" t="s">
        <v>67</v>
      </c>
      <c r="F82" s="30">
        <v>1</v>
      </c>
      <c r="G82" s="27">
        <v>878</v>
      </c>
      <c r="H82" s="27">
        <v>23</v>
      </c>
      <c r="I82" s="27">
        <f t="shared" si="4"/>
        <v>5.2210000000000001</v>
      </c>
      <c r="J82" s="27">
        <f t="shared" si="5"/>
        <v>120.08</v>
      </c>
      <c r="K82" s="27">
        <f t="shared" si="6"/>
        <v>28.33</v>
      </c>
      <c r="L82" s="27">
        <f t="shared" si="7"/>
        <v>148.41</v>
      </c>
    </row>
    <row r="83" spans="1:12" ht="79.2" x14ac:dyDescent="0.25">
      <c r="A83" s="27">
        <v>72</v>
      </c>
      <c r="B83" s="29" t="s">
        <v>27</v>
      </c>
      <c r="C83" s="29" t="s">
        <v>7</v>
      </c>
      <c r="D83" s="29" t="s">
        <v>15</v>
      </c>
      <c r="E83" s="28" t="s">
        <v>130</v>
      </c>
      <c r="F83" s="30">
        <v>1</v>
      </c>
      <c r="G83" s="27">
        <v>1070</v>
      </c>
      <c r="H83" s="27">
        <v>10</v>
      </c>
      <c r="I83" s="27">
        <f t="shared" si="4"/>
        <v>6.3630000000000004</v>
      </c>
      <c r="J83" s="27">
        <f t="shared" si="5"/>
        <v>63.63</v>
      </c>
      <c r="K83" s="27">
        <f t="shared" si="6"/>
        <v>15.01</v>
      </c>
      <c r="L83" s="27">
        <f t="shared" si="7"/>
        <v>78.64</v>
      </c>
    </row>
    <row r="84" spans="1:12" ht="79.2" x14ac:dyDescent="0.25">
      <c r="A84" s="27">
        <v>73</v>
      </c>
      <c r="B84" s="29" t="s">
        <v>27</v>
      </c>
      <c r="C84" s="29" t="s">
        <v>8</v>
      </c>
      <c r="D84" s="29" t="s">
        <v>14</v>
      </c>
      <c r="E84" s="28" t="s">
        <v>100</v>
      </c>
      <c r="F84" s="30">
        <v>1</v>
      </c>
      <c r="G84" s="27">
        <v>963</v>
      </c>
      <c r="H84" s="27">
        <v>2</v>
      </c>
      <c r="I84" s="27">
        <f t="shared" si="4"/>
        <v>5.726</v>
      </c>
      <c r="J84" s="27">
        <f t="shared" si="5"/>
        <v>11.45</v>
      </c>
      <c r="K84" s="27">
        <f t="shared" si="6"/>
        <v>2.7</v>
      </c>
      <c r="L84" s="27">
        <f t="shared" si="7"/>
        <v>14.149999999999999</v>
      </c>
    </row>
    <row r="85" spans="1:12" ht="79.2" x14ac:dyDescent="0.25">
      <c r="A85" s="27">
        <v>74</v>
      </c>
      <c r="B85" s="29" t="s">
        <v>27</v>
      </c>
      <c r="C85" s="29" t="s">
        <v>8</v>
      </c>
      <c r="D85" s="29" t="s">
        <v>16</v>
      </c>
      <c r="E85" s="28" t="s">
        <v>68</v>
      </c>
      <c r="F85" s="30">
        <v>1</v>
      </c>
      <c r="G85" s="27">
        <v>998</v>
      </c>
      <c r="H85" s="27">
        <v>7.5</v>
      </c>
      <c r="I85" s="27">
        <f t="shared" si="4"/>
        <v>5.9340000000000002</v>
      </c>
      <c r="J85" s="27">
        <f t="shared" si="5"/>
        <v>44.51</v>
      </c>
      <c r="K85" s="27">
        <f t="shared" si="6"/>
        <v>10.5</v>
      </c>
      <c r="L85" s="27">
        <f t="shared" si="7"/>
        <v>55.01</v>
      </c>
    </row>
    <row r="86" spans="1:12" ht="79.2" x14ac:dyDescent="0.25">
      <c r="A86" s="27">
        <v>75</v>
      </c>
      <c r="B86" s="29" t="s">
        <v>27</v>
      </c>
      <c r="C86" s="29" t="s">
        <v>5</v>
      </c>
      <c r="D86" s="29" t="s">
        <v>14</v>
      </c>
      <c r="E86" s="28" t="s">
        <v>101</v>
      </c>
      <c r="F86" s="30">
        <v>1</v>
      </c>
      <c r="G86" s="27">
        <v>943</v>
      </c>
      <c r="H86" s="27">
        <v>10</v>
      </c>
      <c r="I86" s="27">
        <f t="shared" si="4"/>
        <v>5.6070000000000002</v>
      </c>
      <c r="J86" s="27">
        <f t="shared" si="5"/>
        <v>56.07</v>
      </c>
      <c r="K86" s="27">
        <f t="shared" si="6"/>
        <v>13.23</v>
      </c>
      <c r="L86" s="27">
        <f t="shared" si="7"/>
        <v>69.3</v>
      </c>
    </row>
    <row r="87" spans="1:12" ht="79.2" x14ac:dyDescent="0.25">
      <c r="A87" s="27">
        <v>76</v>
      </c>
      <c r="B87" s="29" t="s">
        <v>27</v>
      </c>
      <c r="C87" s="29" t="s">
        <v>7</v>
      </c>
      <c r="D87" s="29" t="s">
        <v>12</v>
      </c>
      <c r="E87" s="28" t="s">
        <v>158</v>
      </c>
      <c r="F87" s="30">
        <v>1</v>
      </c>
      <c r="G87" s="27">
        <v>878</v>
      </c>
      <c r="H87" s="27">
        <v>19.5</v>
      </c>
      <c r="I87" s="27">
        <f t="shared" si="4"/>
        <v>5.2210000000000001</v>
      </c>
      <c r="J87" s="27">
        <f t="shared" si="5"/>
        <v>101.81</v>
      </c>
      <c r="K87" s="27">
        <f t="shared" si="6"/>
        <v>24.02</v>
      </c>
      <c r="L87" s="27">
        <f t="shared" si="7"/>
        <v>125.83</v>
      </c>
    </row>
    <row r="88" spans="1:12" ht="79.2" x14ac:dyDescent="0.25">
      <c r="A88" s="27">
        <v>77</v>
      </c>
      <c r="B88" s="29" t="s">
        <v>27</v>
      </c>
      <c r="C88" s="29" t="s">
        <v>4</v>
      </c>
      <c r="D88" s="29" t="s">
        <v>16</v>
      </c>
      <c r="E88" s="28" t="s">
        <v>116</v>
      </c>
      <c r="F88" s="30">
        <v>1</v>
      </c>
      <c r="G88" s="27">
        <v>983</v>
      </c>
      <c r="H88" s="27">
        <v>12.5</v>
      </c>
      <c r="I88" s="27">
        <f t="shared" si="4"/>
        <v>5.8449999999999998</v>
      </c>
      <c r="J88" s="27">
        <f t="shared" si="5"/>
        <v>73.06</v>
      </c>
      <c r="K88" s="27">
        <f t="shared" si="6"/>
        <v>17.23</v>
      </c>
      <c r="L88" s="27">
        <f t="shared" si="7"/>
        <v>90.29</v>
      </c>
    </row>
    <row r="89" spans="1:12" ht="79.2" x14ac:dyDescent="0.25">
      <c r="A89" s="27">
        <v>78</v>
      </c>
      <c r="B89" s="29" t="s">
        <v>27</v>
      </c>
      <c r="C89" s="29" t="s">
        <v>7</v>
      </c>
      <c r="D89" s="29" t="s">
        <v>15</v>
      </c>
      <c r="E89" s="28" t="s">
        <v>159</v>
      </c>
      <c r="F89" s="30">
        <v>1</v>
      </c>
      <c r="G89" s="27">
        <v>1095</v>
      </c>
      <c r="H89" s="27">
        <v>2</v>
      </c>
      <c r="I89" s="27">
        <f t="shared" si="4"/>
        <v>6.5110000000000001</v>
      </c>
      <c r="J89" s="27">
        <f t="shared" si="5"/>
        <v>13.02</v>
      </c>
      <c r="K89" s="27">
        <f t="shared" si="6"/>
        <v>3.07</v>
      </c>
      <c r="L89" s="27">
        <f t="shared" si="7"/>
        <v>16.09</v>
      </c>
    </row>
    <row r="90" spans="1:12" ht="79.2" x14ac:dyDescent="0.25">
      <c r="A90" s="27">
        <v>79</v>
      </c>
      <c r="B90" s="29" t="s">
        <v>27</v>
      </c>
      <c r="C90" s="29" t="s">
        <v>7</v>
      </c>
      <c r="D90" s="29" t="s">
        <v>12</v>
      </c>
      <c r="E90" s="28" t="s">
        <v>69</v>
      </c>
      <c r="F90" s="30">
        <v>1</v>
      </c>
      <c r="G90" s="27">
        <v>878</v>
      </c>
      <c r="H90" s="27">
        <v>40.5</v>
      </c>
      <c r="I90" s="27">
        <f t="shared" si="4"/>
        <v>5.2210000000000001</v>
      </c>
      <c r="J90" s="27">
        <f t="shared" si="5"/>
        <v>211.45</v>
      </c>
      <c r="K90" s="27">
        <f t="shared" si="6"/>
        <v>49.88</v>
      </c>
      <c r="L90" s="27">
        <f t="shared" si="7"/>
        <v>261.33</v>
      </c>
    </row>
    <row r="91" spans="1:12" ht="79.2" x14ac:dyDescent="0.25">
      <c r="A91" s="27">
        <v>80</v>
      </c>
      <c r="B91" s="29" t="s">
        <v>27</v>
      </c>
      <c r="C91" s="29" t="s">
        <v>8</v>
      </c>
      <c r="D91" s="29" t="s">
        <v>17</v>
      </c>
      <c r="E91" s="28" t="s">
        <v>70</v>
      </c>
      <c r="F91" s="30">
        <v>1</v>
      </c>
      <c r="G91" s="27">
        <v>1091</v>
      </c>
      <c r="H91" s="27">
        <v>10.5</v>
      </c>
      <c r="I91" s="27">
        <f t="shared" si="4"/>
        <v>6.4870000000000001</v>
      </c>
      <c r="J91" s="27">
        <f t="shared" si="5"/>
        <v>68.11</v>
      </c>
      <c r="K91" s="27">
        <f t="shared" si="6"/>
        <v>16.07</v>
      </c>
      <c r="L91" s="27">
        <f t="shared" si="7"/>
        <v>84.18</v>
      </c>
    </row>
    <row r="92" spans="1:12" ht="79.2" x14ac:dyDescent="0.25">
      <c r="A92" s="27">
        <v>81</v>
      </c>
      <c r="B92" s="29" t="s">
        <v>27</v>
      </c>
      <c r="C92" s="29" t="s">
        <v>7</v>
      </c>
      <c r="D92" s="29" t="s">
        <v>12</v>
      </c>
      <c r="E92" s="28" t="s">
        <v>71</v>
      </c>
      <c r="F92" s="30">
        <v>1</v>
      </c>
      <c r="G92" s="27">
        <v>873</v>
      </c>
      <c r="H92" s="27">
        <v>3.5</v>
      </c>
      <c r="I92" s="27">
        <f t="shared" si="4"/>
        <v>5.1909999999999998</v>
      </c>
      <c r="J92" s="27">
        <f t="shared" si="5"/>
        <v>18.170000000000002</v>
      </c>
      <c r="K92" s="27">
        <f t="shared" si="6"/>
        <v>4.29</v>
      </c>
      <c r="L92" s="27">
        <f t="shared" si="7"/>
        <v>22.46</v>
      </c>
    </row>
    <row r="93" spans="1:12" ht="79.2" x14ac:dyDescent="0.25">
      <c r="A93" s="27">
        <v>82</v>
      </c>
      <c r="B93" s="29" t="s">
        <v>27</v>
      </c>
      <c r="C93" s="29" t="s">
        <v>5</v>
      </c>
      <c r="D93" s="29" t="s">
        <v>14</v>
      </c>
      <c r="E93" s="20" t="s">
        <v>131</v>
      </c>
      <c r="F93" s="30">
        <v>1</v>
      </c>
      <c r="G93" s="27">
        <v>953</v>
      </c>
      <c r="H93" s="27">
        <v>14</v>
      </c>
      <c r="I93" s="27">
        <f t="shared" si="4"/>
        <v>5.6669999999999998</v>
      </c>
      <c r="J93" s="27">
        <f t="shared" si="5"/>
        <v>79.34</v>
      </c>
      <c r="K93" s="27">
        <f t="shared" si="6"/>
        <v>18.72</v>
      </c>
      <c r="L93" s="27">
        <f t="shared" si="7"/>
        <v>98.06</v>
      </c>
    </row>
    <row r="94" spans="1:12" ht="79.2" x14ac:dyDescent="0.25">
      <c r="A94" s="27">
        <v>83</v>
      </c>
      <c r="B94" s="29" t="s">
        <v>27</v>
      </c>
      <c r="C94" s="29" t="s">
        <v>5</v>
      </c>
      <c r="D94" s="29" t="s">
        <v>14</v>
      </c>
      <c r="E94" s="20" t="s">
        <v>131</v>
      </c>
      <c r="F94" s="30">
        <v>1</v>
      </c>
      <c r="G94" s="27">
        <v>953</v>
      </c>
      <c r="H94" s="27">
        <v>20</v>
      </c>
      <c r="I94" s="27">
        <f t="shared" si="4"/>
        <v>5.6669999999999998</v>
      </c>
      <c r="J94" s="27">
        <f t="shared" si="5"/>
        <v>113.34</v>
      </c>
      <c r="K94" s="27">
        <f t="shared" si="6"/>
        <v>26.74</v>
      </c>
      <c r="L94" s="27">
        <f t="shared" si="7"/>
        <v>140.08000000000001</v>
      </c>
    </row>
    <row r="95" spans="1:12" ht="79.2" x14ac:dyDescent="0.25">
      <c r="A95" s="27">
        <v>84</v>
      </c>
      <c r="B95" s="29" t="s">
        <v>27</v>
      </c>
      <c r="C95" s="29" t="s">
        <v>7</v>
      </c>
      <c r="D95" s="29" t="s">
        <v>18</v>
      </c>
      <c r="E95" s="28" t="s">
        <v>160</v>
      </c>
      <c r="F95" s="30">
        <v>1</v>
      </c>
      <c r="G95" s="27">
        <v>1352</v>
      </c>
      <c r="H95" s="27">
        <v>2</v>
      </c>
      <c r="I95" s="27">
        <f t="shared" si="4"/>
        <v>8.0389999999999997</v>
      </c>
      <c r="J95" s="27">
        <f t="shared" si="5"/>
        <v>16.079999999999998</v>
      </c>
      <c r="K95" s="27">
        <f t="shared" si="6"/>
        <v>3.79</v>
      </c>
      <c r="L95" s="27">
        <f t="shared" si="7"/>
        <v>19.869999999999997</v>
      </c>
    </row>
    <row r="96" spans="1:12" ht="79.2" x14ac:dyDescent="0.25">
      <c r="A96" s="27">
        <v>85</v>
      </c>
      <c r="B96" s="29" t="s">
        <v>27</v>
      </c>
      <c r="C96" s="29" t="s">
        <v>5</v>
      </c>
      <c r="D96" s="29" t="s">
        <v>12</v>
      </c>
      <c r="E96" s="28" t="s">
        <v>72</v>
      </c>
      <c r="F96" s="30">
        <v>1</v>
      </c>
      <c r="G96" s="27">
        <v>878</v>
      </c>
      <c r="H96" s="27">
        <v>28</v>
      </c>
      <c r="I96" s="27">
        <f t="shared" si="4"/>
        <v>5.2210000000000001</v>
      </c>
      <c r="J96" s="27">
        <f t="shared" si="5"/>
        <v>146.19</v>
      </c>
      <c r="K96" s="27">
        <f t="shared" si="6"/>
        <v>34.49</v>
      </c>
      <c r="L96" s="27">
        <f t="shared" si="7"/>
        <v>180.68</v>
      </c>
    </row>
    <row r="97" spans="1:12" ht="79.2" x14ac:dyDescent="0.25">
      <c r="A97" s="27">
        <v>86</v>
      </c>
      <c r="B97" s="29" t="s">
        <v>27</v>
      </c>
      <c r="C97" s="29" t="s">
        <v>5</v>
      </c>
      <c r="D97" s="29" t="s">
        <v>14</v>
      </c>
      <c r="E97" s="28" t="s">
        <v>73</v>
      </c>
      <c r="F97" s="30">
        <v>1</v>
      </c>
      <c r="G97" s="27">
        <v>968</v>
      </c>
      <c r="H97" s="27">
        <v>44</v>
      </c>
      <c r="I97" s="27">
        <f t="shared" si="4"/>
        <v>5.7560000000000002</v>
      </c>
      <c r="J97" s="27">
        <f t="shared" si="5"/>
        <v>253.26</v>
      </c>
      <c r="K97" s="27">
        <f t="shared" si="6"/>
        <v>59.74</v>
      </c>
      <c r="L97" s="27">
        <f t="shared" si="7"/>
        <v>313</v>
      </c>
    </row>
    <row r="98" spans="1:12" ht="79.2" x14ac:dyDescent="0.25">
      <c r="A98" s="27">
        <v>87</v>
      </c>
      <c r="B98" s="29" t="s">
        <v>27</v>
      </c>
      <c r="C98" s="29" t="s">
        <v>154</v>
      </c>
      <c r="D98" s="29" t="s">
        <v>138</v>
      </c>
      <c r="E98" s="28" t="s">
        <v>161</v>
      </c>
      <c r="F98" s="30">
        <v>1</v>
      </c>
      <c r="G98" s="27">
        <v>1132</v>
      </c>
      <c r="H98" s="27">
        <v>13</v>
      </c>
      <c r="I98" s="27">
        <f t="shared" si="4"/>
        <v>6.7309999999999999</v>
      </c>
      <c r="J98" s="27">
        <f t="shared" si="5"/>
        <v>87.5</v>
      </c>
      <c r="K98" s="27">
        <f t="shared" si="6"/>
        <v>20.64</v>
      </c>
      <c r="L98" s="27">
        <f t="shared" si="7"/>
        <v>108.14</v>
      </c>
    </row>
    <row r="99" spans="1:12" ht="79.2" x14ac:dyDescent="0.25">
      <c r="A99" s="27">
        <v>88</v>
      </c>
      <c r="B99" s="29" t="s">
        <v>27</v>
      </c>
      <c r="C99" s="29" t="s">
        <v>6</v>
      </c>
      <c r="D99" s="29" t="s">
        <v>12</v>
      </c>
      <c r="E99" s="28" t="s">
        <v>74</v>
      </c>
      <c r="F99" s="30">
        <v>1</v>
      </c>
      <c r="G99" s="27">
        <v>878</v>
      </c>
      <c r="H99" s="27">
        <v>15</v>
      </c>
      <c r="I99" s="27">
        <f t="shared" si="4"/>
        <v>5.2210000000000001</v>
      </c>
      <c r="J99" s="27">
        <f t="shared" si="5"/>
        <v>78.319999999999993</v>
      </c>
      <c r="K99" s="27">
        <f t="shared" si="6"/>
        <v>18.48</v>
      </c>
      <c r="L99" s="27">
        <f t="shared" si="7"/>
        <v>96.8</v>
      </c>
    </row>
    <row r="100" spans="1:12" ht="79.2" x14ac:dyDescent="0.25">
      <c r="A100" s="27">
        <v>89</v>
      </c>
      <c r="B100" s="29" t="s">
        <v>27</v>
      </c>
      <c r="C100" s="29" t="s">
        <v>5</v>
      </c>
      <c r="D100" s="29" t="s">
        <v>12</v>
      </c>
      <c r="E100" s="28" t="s">
        <v>117</v>
      </c>
      <c r="F100" s="30">
        <v>1</v>
      </c>
      <c r="G100" s="27">
        <v>873</v>
      </c>
      <c r="H100" s="27">
        <v>38</v>
      </c>
      <c r="I100" s="27">
        <f t="shared" si="4"/>
        <v>5.1909999999999998</v>
      </c>
      <c r="J100" s="27">
        <f t="shared" si="5"/>
        <v>197.26</v>
      </c>
      <c r="K100" s="27">
        <f t="shared" si="6"/>
        <v>46.53</v>
      </c>
      <c r="L100" s="27">
        <f t="shared" si="7"/>
        <v>243.79</v>
      </c>
    </row>
    <row r="101" spans="1:12" ht="79.2" x14ac:dyDescent="0.25">
      <c r="A101" s="27">
        <v>90</v>
      </c>
      <c r="B101" s="29" t="s">
        <v>27</v>
      </c>
      <c r="C101" s="29" t="s">
        <v>8</v>
      </c>
      <c r="D101" s="29" t="s">
        <v>12</v>
      </c>
      <c r="E101" s="28" t="s">
        <v>75</v>
      </c>
      <c r="F101" s="30">
        <v>1</v>
      </c>
      <c r="G101" s="27">
        <v>878</v>
      </c>
      <c r="H101" s="27">
        <v>33</v>
      </c>
      <c r="I101" s="27">
        <f t="shared" si="4"/>
        <v>5.2210000000000001</v>
      </c>
      <c r="J101" s="27">
        <f t="shared" si="5"/>
        <v>172.29</v>
      </c>
      <c r="K101" s="27">
        <f t="shared" si="6"/>
        <v>40.64</v>
      </c>
      <c r="L101" s="27">
        <f t="shared" si="7"/>
        <v>212.93</v>
      </c>
    </row>
    <row r="102" spans="1:12" ht="79.2" x14ac:dyDescent="0.25">
      <c r="A102" s="27">
        <v>91</v>
      </c>
      <c r="B102" s="29" t="s">
        <v>27</v>
      </c>
      <c r="C102" s="29" t="s">
        <v>8</v>
      </c>
      <c r="D102" s="29" t="s">
        <v>12</v>
      </c>
      <c r="E102" s="28" t="s">
        <v>109</v>
      </c>
      <c r="F102" s="30">
        <v>1</v>
      </c>
      <c r="G102" s="27">
        <v>873</v>
      </c>
      <c r="H102" s="27">
        <v>31</v>
      </c>
      <c r="I102" s="27">
        <f t="shared" si="4"/>
        <v>5.1909999999999998</v>
      </c>
      <c r="J102" s="27">
        <f t="shared" si="5"/>
        <v>160.91999999999999</v>
      </c>
      <c r="K102" s="27">
        <f t="shared" si="6"/>
        <v>37.96</v>
      </c>
      <c r="L102" s="27">
        <f t="shared" si="7"/>
        <v>198.88</v>
      </c>
    </row>
    <row r="103" spans="1:12" ht="79.2" x14ac:dyDescent="0.25">
      <c r="A103" s="27">
        <v>92</v>
      </c>
      <c r="B103" s="29" t="s">
        <v>27</v>
      </c>
      <c r="C103" s="29" t="s">
        <v>4</v>
      </c>
      <c r="D103" s="29" t="s">
        <v>16</v>
      </c>
      <c r="E103" s="28" t="s">
        <v>76</v>
      </c>
      <c r="F103" s="30">
        <v>1</v>
      </c>
      <c r="G103" s="27">
        <v>978</v>
      </c>
      <c r="H103" s="27">
        <v>8</v>
      </c>
      <c r="I103" s="27">
        <f t="shared" si="4"/>
        <v>5.8159999999999998</v>
      </c>
      <c r="J103" s="27">
        <f t="shared" si="5"/>
        <v>46.53</v>
      </c>
      <c r="K103" s="27">
        <f t="shared" si="6"/>
        <v>10.98</v>
      </c>
      <c r="L103" s="27">
        <f t="shared" si="7"/>
        <v>57.510000000000005</v>
      </c>
    </row>
    <row r="104" spans="1:12" ht="79.2" x14ac:dyDescent="0.25">
      <c r="A104" s="27">
        <v>93</v>
      </c>
      <c r="B104" s="29" t="s">
        <v>27</v>
      </c>
      <c r="C104" s="29" t="s">
        <v>8</v>
      </c>
      <c r="D104" s="29" t="s">
        <v>138</v>
      </c>
      <c r="E104" s="28" t="s">
        <v>162</v>
      </c>
      <c r="F104" s="30">
        <v>1</v>
      </c>
      <c r="G104" s="27">
        <v>1167</v>
      </c>
      <c r="H104" s="27">
        <v>0.5</v>
      </c>
      <c r="I104" s="27">
        <f t="shared" si="4"/>
        <v>6.9390000000000001</v>
      </c>
      <c r="J104" s="27">
        <f t="shared" si="5"/>
        <v>3.47</v>
      </c>
      <c r="K104" s="27">
        <f t="shared" si="6"/>
        <v>0.82</v>
      </c>
      <c r="L104" s="27">
        <f t="shared" si="7"/>
        <v>4.29</v>
      </c>
    </row>
    <row r="105" spans="1:12" ht="79.2" x14ac:dyDescent="0.25">
      <c r="A105" s="27">
        <v>94</v>
      </c>
      <c r="B105" s="29" t="s">
        <v>27</v>
      </c>
      <c r="C105" s="29" t="s">
        <v>10</v>
      </c>
      <c r="D105" s="29" t="s">
        <v>16</v>
      </c>
      <c r="E105" s="28" t="s">
        <v>118</v>
      </c>
      <c r="F105" s="30">
        <v>1</v>
      </c>
      <c r="G105" s="27">
        <v>1098</v>
      </c>
      <c r="H105" s="27">
        <v>12</v>
      </c>
      <c r="I105" s="27">
        <f t="shared" si="4"/>
        <v>6.5289999999999999</v>
      </c>
      <c r="J105" s="27">
        <f t="shared" si="5"/>
        <v>78.349999999999994</v>
      </c>
      <c r="K105" s="27">
        <f t="shared" si="6"/>
        <v>18.48</v>
      </c>
      <c r="L105" s="27">
        <f t="shared" si="7"/>
        <v>96.83</v>
      </c>
    </row>
    <row r="106" spans="1:12" ht="79.2" x14ac:dyDescent="0.25">
      <c r="A106" s="27">
        <v>95</v>
      </c>
      <c r="B106" s="29" t="s">
        <v>27</v>
      </c>
      <c r="C106" s="29" t="s">
        <v>4</v>
      </c>
      <c r="D106" s="29" t="s">
        <v>14</v>
      </c>
      <c r="E106" s="28" t="s">
        <v>77</v>
      </c>
      <c r="F106" s="30">
        <v>1</v>
      </c>
      <c r="G106" s="27">
        <v>953</v>
      </c>
      <c r="H106" s="27">
        <v>9.5</v>
      </c>
      <c r="I106" s="27">
        <f t="shared" si="4"/>
        <v>5.6669999999999998</v>
      </c>
      <c r="J106" s="27">
        <f t="shared" si="5"/>
        <v>53.84</v>
      </c>
      <c r="K106" s="27">
        <f t="shared" si="6"/>
        <v>12.7</v>
      </c>
      <c r="L106" s="27">
        <f t="shared" si="7"/>
        <v>66.540000000000006</v>
      </c>
    </row>
    <row r="107" spans="1:12" ht="79.2" x14ac:dyDescent="0.25">
      <c r="A107" s="27">
        <v>96</v>
      </c>
      <c r="B107" s="29" t="s">
        <v>27</v>
      </c>
      <c r="C107" s="29" t="s">
        <v>7</v>
      </c>
      <c r="D107" s="29" t="s">
        <v>14</v>
      </c>
      <c r="E107" s="28" t="s">
        <v>119</v>
      </c>
      <c r="F107" s="30">
        <v>1</v>
      </c>
      <c r="G107" s="27">
        <v>963</v>
      </c>
      <c r="H107" s="27">
        <v>9.5</v>
      </c>
      <c r="I107" s="27">
        <f t="shared" si="4"/>
        <v>5.726</v>
      </c>
      <c r="J107" s="27">
        <f t="shared" si="5"/>
        <v>54.4</v>
      </c>
      <c r="K107" s="27">
        <f t="shared" si="6"/>
        <v>12.83</v>
      </c>
      <c r="L107" s="27">
        <f t="shared" si="7"/>
        <v>67.23</v>
      </c>
    </row>
    <row r="108" spans="1:12" ht="79.2" x14ac:dyDescent="0.25">
      <c r="A108" s="27">
        <v>97</v>
      </c>
      <c r="B108" s="29" t="s">
        <v>27</v>
      </c>
      <c r="C108" s="29" t="s">
        <v>6</v>
      </c>
      <c r="D108" s="29" t="s">
        <v>14</v>
      </c>
      <c r="E108" s="28" t="s">
        <v>163</v>
      </c>
      <c r="F108" s="30">
        <v>1</v>
      </c>
      <c r="G108" s="27">
        <v>948</v>
      </c>
      <c r="H108" s="27">
        <v>13</v>
      </c>
      <c r="I108" s="27">
        <f t="shared" si="4"/>
        <v>5.6369999999999996</v>
      </c>
      <c r="J108" s="27">
        <f t="shared" si="5"/>
        <v>73.28</v>
      </c>
      <c r="K108" s="27">
        <f t="shared" si="6"/>
        <v>17.29</v>
      </c>
      <c r="L108" s="27">
        <f t="shared" si="7"/>
        <v>90.57</v>
      </c>
    </row>
    <row r="109" spans="1:12" ht="79.2" x14ac:dyDescent="0.25">
      <c r="A109" s="27">
        <v>98</v>
      </c>
      <c r="B109" s="29" t="s">
        <v>27</v>
      </c>
      <c r="C109" s="29" t="s">
        <v>8</v>
      </c>
      <c r="D109" s="29" t="s">
        <v>12</v>
      </c>
      <c r="E109" s="28" t="s">
        <v>78</v>
      </c>
      <c r="F109" s="30">
        <v>1</v>
      </c>
      <c r="G109" s="27">
        <v>878</v>
      </c>
      <c r="H109" s="27">
        <v>23.5</v>
      </c>
      <c r="I109" s="27">
        <f t="shared" si="4"/>
        <v>5.2210000000000001</v>
      </c>
      <c r="J109" s="27">
        <f t="shared" si="5"/>
        <v>122.69</v>
      </c>
      <c r="K109" s="27">
        <f t="shared" si="6"/>
        <v>28.94</v>
      </c>
      <c r="L109" s="27">
        <f t="shared" si="7"/>
        <v>151.63</v>
      </c>
    </row>
    <row r="110" spans="1:12" ht="79.2" x14ac:dyDescent="0.25">
      <c r="A110" s="27">
        <v>99</v>
      </c>
      <c r="B110" s="29" t="s">
        <v>27</v>
      </c>
      <c r="C110" s="29" t="s">
        <v>6</v>
      </c>
      <c r="D110" s="29" t="s">
        <v>15</v>
      </c>
      <c r="E110" s="28" t="s">
        <v>120</v>
      </c>
      <c r="F110" s="30">
        <v>1</v>
      </c>
      <c r="G110" s="27">
        <v>1075</v>
      </c>
      <c r="H110" s="27">
        <v>8</v>
      </c>
      <c r="I110" s="27">
        <f t="shared" si="4"/>
        <v>6.3920000000000003</v>
      </c>
      <c r="J110" s="27">
        <f t="shared" si="5"/>
        <v>51.14</v>
      </c>
      <c r="K110" s="27">
        <f t="shared" si="6"/>
        <v>12.06</v>
      </c>
      <c r="L110" s="27">
        <f t="shared" si="7"/>
        <v>63.2</v>
      </c>
    </row>
    <row r="111" spans="1:12" ht="79.2" x14ac:dyDescent="0.25">
      <c r="A111" s="27">
        <v>100</v>
      </c>
      <c r="B111" s="29" t="s">
        <v>27</v>
      </c>
      <c r="C111" s="29" t="s">
        <v>5</v>
      </c>
      <c r="D111" s="29" t="s">
        <v>13</v>
      </c>
      <c r="E111" s="28" t="s">
        <v>132</v>
      </c>
      <c r="F111" s="30">
        <v>1</v>
      </c>
      <c r="G111" s="27">
        <v>1523</v>
      </c>
      <c r="H111" s="27">
        <v>15</v>
      </c>
      <c r="I111" s="27">
        <f t="shared" si="4"/>
        <v>9.0559999999999992</v>
      </c>
      <c r="J111" s="27">
        <f t="shared" si="5"/>
        <v>135.84</v>
      </c>
      <c r="K111" s="27">
        <f t="shared" si="6"/>
        <v>32.04</v>
      </c>
      <c r="L111" s="27">
        <f t="shared" si="7"/>
        <v>167.88</v>
      </c>
    </row>
    <row r="112" spans="1:12" ht="79.2" x14ac:dyDescent="0.25">
      <c r="A112" s="27">
        <v>101</v>
      </c>
      <c r="B112" s="29" t="s">
        <v>27</v>
      </c>
      <c r="C112" s="29" t="s">
        <v>8</v>
      </c>
      <c r="D112" s="29" t="s">
        <v>14</v>
      </c>
      <c r="E112" s="28" t="s">
        <v>164</v>
      </c>
      <c r="F112" s="30">
        <v>1</v>
      </c>
      <c r="G112" s="27">
        <v>943</v>
      </c>
      <c r="H112" s="27">
        <v>13</v>
      </c>
      <c r="I112" s="27">
        <f t="shared" si="4"/>
        <v>5.6070000000000002</v>
      </c>
      <c r="J112" s="27">
        <f t="shared" si="5"/>
        <v>72.89</v>
      </c>
      <c r="K112" s="27">
        <f t="shared" si="6"/>
        <v>17.190000000000001</v>
      </c>
      <c r="L112" s="27">
        <f t="shared" si="7"/>
        <v>90.08</v>
      </c>
    </row>
    <row r="113" spans="1:12" ht="79.2" x14ac:dyDescent="0.25">
      <c r="A113" s="27">
        <v>102</v>
      </c>
      <c r="B113" s="29" t="s">
        <v>27</v>
      </c>
      <c r="C113" s="29" t="s">
        <v>8</v>
      </c>
      <c r="D113" s="29" t="s">
        <v>12</v>
      </c>
      <c r="E113" s="28" t="s">
        <v>121</v>
      </c>
      <c r="F113" s="30">
        <v>1</v>
      </c>
      <c r="G113" s="27">
        <v>873</v>
      </c>
      <c r="H113" s="27">
        <v>34</v>
      </c>
      <c r="I113" s="27">
        <f t="shared" si="4"/>
        <v>5.1909999999999998</v>
      </c>
      <c r="J113" s="27">
        <f t="shared" si="5"/>
        <v>176.49</v>
      </c>
      <c r="K113" s="27">
        <f t="shared" si="6"/>
        <v>41.63</v>
      </c>
      <c r="L113" s="27">
        <f t="shared" si="7"/>
        <v>218.12</v>
      </c>
    </row>
    <row r="114" spans="1:12" ht="79.2" x14ac:dyDescent="0.25">
      <c r="A114" s="27">
        <v>103</v>
      </c>
      <c r="B114" s="29" t="s">
        <v>27</v>
      </c>
      <c r="C114" s="29" t="s">
        <v>4</v>
      </c>
      <c r="D114" s="29" t="s">
        <v>14</v>
      </c>
      <c r="E114" s="28" t="s">
        <v>102</v>
      </c>
      <c r="F114" s="30">
        <v>1</v>
      </c>
      <c r="G114" s="27">
        <v>968</v>
      </c>
      <c r="H114" s="27">
        <v>9</v>
      </c>
      <c r="I114" s="27">
        <f t="shared" si="4"/>
        <v>5.7560000000000002</v>
      </c>
      <c r="J114" s="27">
        <f t="shared" si="5"/>
        <v>51.8</v>
      </c>
      <c r="K114" s="27">
        <f t="shared" si="6"/>
        <v>12.22</v>
      </c>
      <c r="L114" s="27">
        <f t="shared" si="7"/>
        <v>64.02</v>
      </c>
    </row>
    <row r="115" spans="1:12" ht="79.2" x14ac:dyDescent="0.25">
      <c r="A115" s="27">
        <v>104</v>
      </c>
      <c r="B115" s="29" t="s">
        <v>27</v>
      </c>
      <c r="C115" s="29" t="s">
        <v>7</v>
      </c>
      <c r="D115" s="29" t="s">
        <v>12</v>
      </c>
      <c r="E115" s="28" t="s">
        <v>79</v>
      </c>
      <c r="F115" s="30">
        <v>1</v>
      </c>
      <c r="G115" s="27">
        <v>883</v>
      </c>
      <c r="H115" s="27">
        <v>20.5</v>
      </c>
      <c r="I115" s="27">
        <f t="shared" si="4"/>
        <v>5.2510000000000003</v>
      </c>
      <c r="J115" s="27">
        <f t="shared" si="5"/>
        <v>107.65</v>
      </c>
      <c r="K115" s="27">
        <f t="shared" si="6"/>
        <v>25.39</v>
      </c>
      <c r="L115" s="27">
        <f t="shared" si="7"/>
        <v>133.04000000000002</v>
      </c>
    </row>
    <row r="116" spans="1:12" ht="79.2" x14ac:dyDescent="0.25">
      <c r="A116" s="27">
        <v>105</v>
      </c>
      <c r="B116" s="29" t="s">
        <v>27</v>
      </c>
      <c r="C116" s="29" t="s">
        <v>4</v>
      </c>
      <c r="D116" s="29" t="s">
        <v>12</v>
      </c>
      <c r="E116" s="28" t="s">
        <v>80</v>
      </c>
      <c r="F116" s="30">
        <v>1</v>
      </c>
      <c r="G116" s="27">
        <v>878</v>
      </c>
      <c r="H116" s="27">
        <v>20</v>
      </c>
      <c r="I116" s="27">
        <f t="shared" si="4"/>
        <v>5.2210000000000001</v>
      </c>
      <c r="J116" s="27">
        <f t="shared" si="5"/>
        <v>104.42</v>
      </c>
      <c r="K116" s="27">
        <f t="shared" si="6"/>
        <v>24.63</v>
      </c>
      <c r="L116" s="27">
        <f t="shared" si="7"/>
        <v>129.05000000000001</v>
      </c>
    </row>
    <row r="117" spans="1:12" ht="79.2" x14ac:dyDescent="0.25">
      <c r="A117" s="27">
        <v>106</v>
      </c>
      <c r="B117" s="29" t="s">
        <v>27</v>
      </c>
      <c r="C117" s="29" t="s">
        <v>4</v>
      </c>
      <c r="D117" s="29" t="s">
        <v>12</v>
      </c>
      <c r="E117" s="28" t="s">
        <v>81</v>
      </c>
      <c r="F117" s="30">
        <v>1</v>
      </c>
      <c r="G117" s="27">
        <v>878</v>
      </c>
      <c r="H117" s="27">
        <v>19</v>
      </c>
      <c r="I117" s="27">
        <f t="shared" si="4"/>
        <v>5.2210000000000001</v>
      </c>
      <c r="J117" s="27">
        <f t="shared" si="5"/>
        <v>99.2</v>
      </c>
      <c r="K117" s="27">
        <f t="shared" si="6"/>
        <v>23.4</v>
      </c>
      <c r="L117" s="27">
        <f t="shared" si="7"/>
        <v>122.6</v>
      </c>
    </row>
    <row r="118" spans="1:12" ht="79.2" x14ac:dyDescent="0.25">
      <c r="A118" s="27">
        <v>107</v>
      </c>
      <c r="B118" s="29" t="s">
        <v>27</v>
      </c>
      <c r="C118" s="29" t="s">
        <v>5</v>
      </c>
      <c r="D118" s="29" t="s">
        <v>14</v>
      </c>
      <c r="E118" s="28" t="s">
        <v>82</v>
      </c>
      <c r="F118" s="30">
        <v>1</v>
      </c>
      <c r="G118" s="27">
        <v>953</v>
      </c>
      <c r="H118" s="27">
        <v>8</v>
      </c>
      <c r="I118" s="27">
        <f t="shared" si="4"/>
        <v>5.6669999999999998</v>
      </c>
      <c r="J118" s="27">
        <f t="shared" si="5"/>
        <v>45.34</v>
      </c>
      <c r="K118" s="27">
        <f t="shared" si="6"/>
        <v>10.7</v>
      </c>
      <c r="L118" s="27">
        <f t="shared" si="7"/>
        <v>56.040000000000006</v>
      </c>
    </row>
    <row r="119" spans="1:12" ht="79.2" x14ac:dyDescent="0.25">
      <c r="A119" s="27">
        <v>108</v>
      </c>
      <c r="B119" s="29" t="s">
        <v>27</v>
      </c>
      <c r="C119" s="29" t="s">
        <v>8</v>
      </c>
      <c r="D119" s="29" t="s">
        <v>12</v>
      </c>
      <c r="E119" s="28" t="s">
        <v>83</v>
      </c>
      <c r="F119" s="30">
        <v>1</v>
      </c>
      <c r="G119" s="27">
        <v>878</v>
      </c>
      <c r="H119" s="27">
        <v>21</v>
      </c>
      <c r="I119" s="27">
        <f t="shared" si="4"/>
        <v>5.2210000000000001</v>
      </c>
      <c r="J119" s="27">
        <f t="shared" si="5"/>
        <v>109.64</v>
      </c>
      <c r="K119" s="27">
        <f t="shared" si="6"/>
        <v>25.86</v>
      </c>
      <c r="L119" s="27">
        <f t="shared" si="7"/>
        <v>135.5</v>
      </c>
    </row>
    <row r="120" spans="1:12" ht="79.2" x14ac:dyDescent="0.25">
      <c r="A120" s="27">
        <v>109</v>
      </c>
      <c r="B120" s="29" t="s">
        <v>27</v>
      </c>
      <c r="C120" s="29" t="s">
        <v>7</v>
      </c>
      <c r="D120" s="29" t="s">
        <v>14</v>
      </c>
      <c r="E120" s="28" t="s">
        <v>133</v>
      </c>
      <c r="F120" s="30">
        <v>1</v>
      </c>
      <c r="G120" s="27">
        <v>953</v>
      </c>
      <c r="H120" s="27">
        <v>27.5</v>
      </c>
      <c r="I120" s="27">
        <f t="shared" si="4"/>
        <v>5.6669999999999998</v>
      </c>
      <c r="J120" s="27">
        <f t="shared" si="5"/>
        <v>155.84</v>
      </c>
      <c r="K120" s="27">
        <f t="shared" si="6"/>
        <v>36.76</v>
      </c>
      <c r="L120" s="27">
        <f t="shared" si="7"/>
        <v>192.6</v>
      </c>
    </row>
    <row r="121" spans="1:12" ht="79.2" x14ac:dyDescent="0.25">
      <c r="A121" s="27">
        <v>110</v>
      </c>
      <c r="B121" s="29" t="s">
        <v>27</v>
      </c>
      <c r="C121" s="29" t="s">
        <v>6</v>
      </c>
      <c r="D121" s="29" t="s">
        <v>14</v>
      </c>
      <c r="E121" s="28" t="s">
        <v>103</v>
      </c>
      <c r="F121" s="30">
        <v>1</v>
      </c>
      <c r="G121" s="27">
        <v>943</v>
      </c>
      <c r="H121" s="27">
        <v>12</v>
      </c>
      <c r="I121" s="27">
        <f t="shared" si="4"/>
        <v>5.6070000000000002</v>
      </c>
      <c r="J121" s="27">
        <f t="shared" si="5"/>
        <v>67.28</v>
      </c>
      <c r="K121" s="27">
        <f t="shared" si="6"/>
        <v>15.87</v>
      </c>
      <c r="L121" s="27">
        <f t="shared" si="7"/>
        <v>83.15</v>
      </c>
    </row>
    <row r="122" spans="1:12" ht="79.2" x14ac:dyDescent="0.25">
      <c r="A122" s="27">
        <v>111</v>
      </c>
      <c r="B122" s="29" t="s">
        <v>27</v>
      </c>
      <c r="C122" s="29" t="s">
        <v>6</v>
      </c>
      <c r="D122" s="29" t="s">
        <v>12</v>
      </c>
      <c r="E122" s="28" t="s">
        <v>110</v>
      </c>
      <c r="F122" s="30">
        <v>1</v>
      </c>
      <c r="G122" s="27">
        <v>873</v>
      </c>
      <c r="H122" s="27">
        <v>17</v>
      </c>
      <c r="I122" s="27">
        <f t="shared" si="4"/>
        <v>5.1909999999999998</v>
      </c>
      <c r="J122" s="27">
        <f t="shared" si="5"/>
        <v>88.25</v>
      </c>
      <c r="K122" s="27">
        <f t="shared" si="6"/>
        <v>20.82</v>
      </c>
      <c r="L122" s="27">
        <f t="shared" si="7"/>
        <v>109.07</v>
      </c>
    </row>
    <row r="123" spans="1:12" ht="79.2" x14ac:dyDescent="0.25">
      <c r="A123" s="27">
        <v>112</v>
      </c>
      <c r="B123" s="29" t="s">
        <v>27</v>
      </c>
      <c r="C123" s="29" t="s">
        <v>5</v>
      </c>
      <c r="D123" s="29" t="s">
        <v>12</v>
      </c>
      <c r="E123" s="28" t="s">
        <v>84</v>
      </c>
      <c r="F123" s="30">
        <v>1</v>
      </c>
      <c r="G123" s="27">
        <v>888</v>
      </c>
      <c r="H123" s="27">
        <v>40</v>
      </c>
      <c r="I123" s="27">
        <f t="shared" si="4"/>
        <v>5.28</v>
      </c>
      <c r="J123" s="27">
        <f t="shared" si="5"/>
        <v>211.2</v>
      </c>
      <c r="K123" s="27">
        <f t="shared" si="6"/>
        <v>49.82</v>
      </c>
      <c r="L123" s="27">
        <f t="shared" si="7"/>
        <v>261.02</v>
      </c>
    </row>
    <row r="124" spans="1:12" ht="79.2" x14ac:dyDescent="0.25">
      <c r="A124" s="27">
        <v>113</v>
      </c>
      <c r="B124" s="29" t="s">
        <v>27</v>
      </c>
      <c r="C124" s="29" t="s">
        <v>8</v>
      </c>
      <c r="D124" s="29" t="s">
        <v>14</v>
      </c>
      <c r="E124" s="28" t="s">
        <v>85</v>
      </c>
      <c r="F124" s="30">
        <v>1</v>
      </c>
      <c r="G124" s="27">
        <v>963</v>
      </c>
      <c r="H124" s="27">
        <v>23.5</v>
      </c>
      <c r="I124" s="27">
        <f t="shared" si="4"/>
        <v>5.726</v>
      </c>
      <c r="J124" s="27">
        <f t="shared" si="5"/>
        <v>134.56</v>
      </c>
      <c r="K124" s="27">
        <f t="shared" si="6"/>
        <v>31.74</v>
      </c>
      <c r="L124" s="27">
        <f t="shared" si="7"/>
        <v>166.3</v>
      </c>
    </row>
    <row r="125" spans="1:12" ht="79.2" x14ac:dyDescent="0.25">
      <c r="A125" s="27">
        <v>114</v>
      </c>
      <c r="B125" s="29" t="s">
        <v>27</v>
      </c>
      <c r="C125" s="29" t="s">
        <v>5</v>
      </c>
      <c r="D125" s="29" t="s">
        <v>12</v>
      </c>
      <c r="E125" s="28" t="s">
        <v>86</v>
      </c>
      <c r="F125" s="30">
        <v>1</v>
      </c>
      <c r="G125" s="27">
        <v>878</v>
      </c>
      <c r="H125" s="27">
        <v>27</v>
      </c>
      <c r="I125" s="27">
        <f t="shared" si="4"/>
        <v>5.2210000000000001</v>
      </c>
      <c r="J125" s="27">
        <f t="shared" si="5"/>
        <v>140.97</v>
      </c>
      <c r="K125" s="27">
        <f t="shared" si="6"/>
        <v>33.25</v>
      </c>
      <c r="L125" s="27">
        <f t="shared" si="7"/>
        <v>174.22</v>
      </c>
    </row>
    <row r="126" spans="1:12" ht="79.2" x14ac:dyDescent="0.25">
      <c r="A126" s="27">
        <v>115</v>
      </c>
      <c r="B126" s="29" t="s">
        <v>27</v>
      </c>
      <c r="C126" s="29" t="s">
        <v>7</v>
      </c>
      <c r="D126" s="29" t="s">
        <v>12</v>
      </c>
      <c r="E126" s="28" t="s">
        <v>87</v>
      </c>
      <c r="F126" s="30">
        <v>1</v>
      </c>
      <c r="G126" s="27">
        <v>878</v>
      </c>
      <c r="H126" s="27">
        <v>4</v>
      </c>
      <c r="I126" s="27">
        <f t="shared" si="4"/>
        <v>5.2210000000000001</v>
      </c>
      <c r="J126" s="27">
        <f t="shared" si="5"/>
        <v>20.88</v>
      </c>
      <c r="K126" s="27">
        <f t="shared" si="6"/>
        <v>4.93</v>
      </c>
      <c r="L126" s="27">
        <f t="shared" si="7"/>
        <v>25.81</v>
      </c>
    </row>
    <row r="127" spans="1:12" ht="79.2" x14ac:dyDescent="0.25">
      <c r="A127" s="27">
        <v>116</v>
      </c>
      <c r="B127" s="29" t="s">
        <v>27</v>
      </c>
      <c r="C127" s="29" t="s">
        <v>5</v>
      </c>
      <c r="D127" s="29" t="s">
        <v>14</v>
      </c>
      <c r="E127" s="28" t="s">
        <v>88</v>
      </c>
      <c r="F127" s="30">
        <v>1</v>
      </c>
      <c r="G127" s="27">
        <v>943</v>
      </c>
      <c r="H127" s="27">
        <v>25</v>
      </c>
      <c r="I127" s="27">
        <f t="shared" si="4"/>
        <v>5.6070000000000002</v>
      </c>
      <c r="J127" s="27">
        <f t="shared" si="5"/>
        <v>140.18</v>
      </c>
      <c r="K127" s="27">
        <f t="shared" si="6"/>
        <v>33.07</v>
      </c>
      <c r="L127" s="27">
        <f t="shared" si="7"/>
        <v>173.25</v>
      </c>
    </row>
    <row r="128" spans="1:12" ht="79.2" x14ac:dyDescent="0.25">
      <c r="A128" s="27">
        <v>117</v>
      </c>
      <c r="B128" s="29" t="s">
        <v>27</v>
      </c>
      <c r="C128" s="29" t="s">
        <v>7</v>
      </c>
      <c r="D128" s="29" t="s">
        <v>12</v>
      </c>
      <c r="E128" s="28" t="s">
        <v>89</v>
      </c>
      <c r="F128" s="30">
        <v>1</v>
      </c>
      <c r="G128" s="27">
        <v>878</v>
      </c>
      <c r="H128" s="27">
        <v>40.5</v>
      </c>
      <c r="I128" s="27">
        <f t="shared" si="4"/>
        <v>5.2210000000000001</v>
      </c>
      <c r="J128" s="27">
        <f t="shared" si="5"/>
        <v>211.45</v>
      </c>
      <c r="K128" s="27">
        <f t="shared" si="6"/>
        <v>49.88</v>
      </c>
      <c r="L128" s="27">
        <f t="shared" si="7"/>
        <v>261.33</v>
      </c>
    </row>
    <row r="129" spans="1:12" ht="79.2" x14ac:dyDescent="0.25">
      <c r="A129" s="27">
        <v>118</v>
      </c>
      <c r="B129" s="29" t="s">
        <v>27</v>
      </c>
      <c r="C129" s="29" t="s">
        <v>4</v>
      </c>
      <c r="D129" s="29" t="s">
        <v>14</v>
      </c>
      <c r="E129" s="28" t="s">
        <v>104</v>
      </c>
      <c r="F129" s="30">
        <v>1</v>
      </c>
      <c r="G129" s="27">
        <v>948</v>
      </c>
      <c r="H129" s="27">
        <v>22</v>
      </c>
      <c r="I129" s="27">
        <f t="shared" si="4"/>
        <v>5.6369999999999996</v>
      </c>
      <c r="J129" s="27">
        <f t="shared" si="5"/>
        <v>124.01</v>
      </c>
      <c r="K129" s="27">
        <f t="shared" si="6"/>
        <v>29.25</v>
      </c>
      <c r="L129" s="27">
        <f t="shared" si="7"/>
        <v>153.26</v>
      </c>
    </row>
    <row r="130" spans="1:12" ht="79.2" x14ac:dyDescent="0.25">
      <c r="A130" s="27">
        <v>119</v>
      </c>
      <c r="B130" s="29" t="s">
        <v>27</v>
      </c>
      <c r="C130" s="29" t="s">
        <v>6</v>
      </c>
      <c r="D130" s="29" t="s">
        <v>14</v>
      </c>
      <c r="E130" s="28" t="s">
        <v>134</v>
      </c>
      <c r="F130" s="30">
        <v>1</v>
      </c>
      <c r="G130" s="27">
        <v>943</v>
      </c>
      <c r="H130" s="27">
        <v>23</v>
      </c>
      <c r="I130" s="27">
        <f t="shared" si="4"/>
        <v>5.6070000000000002</v>
      </c>
      <c r="J130" s="27">
        <f t="shared" si="5"/>
        <v>128.96</v>
      </c>
      <c r="K130" s="27">
        <f t="shared" si="6"/>
        <v>30.42</v>
      </c>
      <c r="L130" s="27">
        <f t="shared" si="7"/>
        <v>159.38</v>
      </c>
    </row>
    <row r="131" spans="1:12" ht="79.2" x14ac:dyDescent="0.25">
      <c r="A131" s="27">
        <v>120</v>
      </c>
      <c r="B131" s="29" t="s">
        <v>27</v>
      </c>
      <c r="C131" s="29" t="s">
        <v>5</v>
      </c>
      <c r="D131" s="29" t="s">
        <v>14</v>
      </c>
      <c r="E131" s="28" t="s">
        <v>165</v>
      </c>
      <c r="F131" s="30">
        <v>1</v>
      </c>
      <c r="G131" s="27">
        <v>948</v>
      </c>
      <c r="H131" s="27">
        <v>20</v>
      </c>
      <c r="I131" s="27">
        <f t="shared" si="4"/>
        <v>5.6369999999999996</v>
      </c>
      <c r="J131" s="27">
        <f t="shared" si="5"/>
        <v>112.74</v>
      </c>
      <c r="K131" s="27">
        <f t="shared" si="6"/>
        <v>26.6</v>
      </c>
      <c r="L131" s="27">
        <f t="shared" si="7"/>
        <v>139.34</v>
      </c>
    </row>
    <row r="132" spans="1:12" ht="79.2" x14ac:dyDescent="0.25">
      <c r="A132" s="27">
        <v>121</v>
      </c>
      <c r="B132" s="29" t="s">
        <v>27</v>
      </c>
      <c r="C132" s="29" t="s">
        <v>7</v>
      </c>
      <c r="D132" s="29" t="s">
        <v>14</v>
      </c>
      <c r="E132" s="28" t="s">
        <v>90</v>
      </c>
      <c r="F132" s="30">
        <v>1</v>
      </c>
      <c r="G132" s="27">
        <v>943</v>
      </c>
      <c r="H132" s="27">
        <v>23</v>
      </c>
      <c r="I132" s="27">
        <f t="shared" si="4"/>
        <v>5.6070000000000002</v>
      </c>
      <c r="J132" s="27">
        <f t="shared" si="5"/>
        <v>128.96</v>
      </c>
      <c r="K132" s="27">
        <f t="shared" si="6"/>
        <v>30.42</v>
      </c>
      <c r="L132" s="27">
        <f t="shared" si="7"/>
        <v>159.38</v>
      </c>
    </row>
    <row r="133" spans="1:12" ht="79.2" x14ac:dyDescent="0.25">
      <c r="A133" s="27">
        <v>122</v>
      </c>
      <c r="B133" s="29" t="s">
        <v>27</v>
      </c>
      <c r="C133" s="29" t="s">
        <v>6</v>
      </c>
      <c r="D133" s="29" t="s">
        <v>16</v>
      </c>
      <c r="E133" s="28" t="s">
        <v>91</v>
      </c>
      <c r="F133" s="30">
        <v>1</v>
      </c>
      <c r="G133" s="27">
        <v>983</v>
      </c>
      <c r="H133" s="27">
        <v>17</v>
      </c>
      <c r="I133" s="27">
        <f t="shared" si="4"/>
        <v>5.8449999999999998</v>
      </c>
      <c r="J133" s="27">
        <f t="shared" si="5"/>
        <v>99.37</v>
      </c>
      <c r="K133" s="27">
        <f t="shared" si="6"/>
        <v>23.44</v>
      </c>
      <c r="L133" s="27">
        <f t="shared" si="7"/>
        <v>122.81</v>
      </c>
    </row>
    <row r="134" spans="1:12" ht="79.2" x14ac:dyDescent="0.25">
      <c r="A134" s="27">
        <v>123</v>
      </c>
      <c r="B134" s="29" t="s">
        <v>27</v>
      </c>
      <c r="C134" s="29" t="s">
        <v>5</v>
      </c>
      <c r="D134" s="29" t="s">
        <v>14</v>
      </c>
      <c r="E134" s="28" t="s">
        <v>166</v>
      </c>
      <c r="F134" s="30">
        <v>1</v>
      </c>
      <c r="G134" s="27">
        <v>948</v>
      </c>
      <c r="H134" s="27">
        <v>7</v>
      </c>
      <c r="I134" s="27">
        <f t="shared" si="4"/>
        <v>5.6369999999999996</v>
      </c>
      <c r="J134" s="27">
        <f t="shared" si="5"/>
        <v>39.46</v>
      </c>
      <c r="K134" s="27">
        <f t="shared" si="6"/>
        <v>9.31</v>
      </c>
      <c r="L134" s="27">
        <f t="shared" si="7"/>
        <v>48.77</v>
      </c>
    </row>
    <row r="135" spans="1:12" ht="79.2" x14ac:dyDescent="0.25">
      <c r="A135" s="27">
        <v>124</v>
      </c>
      <c r="B135" s="29" t="s">
        <v>27</v>
      </c>
      <c r="C135" s="29" t="s">
        <v>4</v>
      </c>
      <c r="D135" s="29" t="s">
        <v>12</v>
      </c>
      <c r="E135" s="28" t="s">
        <v>111</v>
      </c>
      <c r="F135" s="30">
        <v>1</v>
      </c>
      <c r="G135" s="27">
        <v>873</v>
      </c>
      <c r="H135" s="27">
        <v>30</v>
      </c>
      <c r="I135" s="27">
        <f t="shared" si="4"/>
        <v>5.1909999999999998</v>
      </c>
      <c r="J135" s="27">
        <f t="shared" si="5"/>
        <v>155.72999999999999</v>
      </c>
      <c r="K135" s="27">
        <f t="shared" si="6"/>
        <v>36.74</v>
      </c>
      <c r="L135" s="27">
        <f t="shared" si="7"/>
        <v>192.47</v>
      </c>
    </row>
    <row r="136" spans="1:12" ht="79.2" x14ac:dyDescent="0.25">
      <c r="A136" s="27">
        <v>125</v>
      </c>
      <c r="B136" s="29" t="s">
        <v>27</v>
      </c>
      <c r="C136" s="29" t="s">
        <v>5</v>
      </c>
      <c r="D136" s="29" t="s">
        <v>14</v>
      </c>
      <c r="E136" s="28" t="s">
        <v>92</v>
      </c>
      <c r="F136" s="30">
        <v>1</v>
      </c>
      <c r="G136" s="27">
        <v>968</v>
      </c>
      <c r="H136" s="27">
        <v>14</v>
      </c>
      <c r="I136" s="27">
        <f t="shared" si="4"/>
        <v>5.7560000000000002</v>
      </c>
      <c r="J136" s="27">
        <f t="shared" si="5"/>
        <v>80.58</v>
      </c>
      <c r="K136" s="27">
        <f t="shared" si="6"/>
        <v>19.010000000000002</v>
      </c>
      <c r="L136" s="27">
        <f t="shared" si="7"/>
        <v>99.59</v>
      </c>
    </row>
    <row r="137" spans="1:12" ht="79.2" x14ac:dyDescent="0.25">
      <c r="A137" s="27">
        <v>126</v>
      </c>
      <c r="B137" s="29" t="s">
        <v>27</v>
      </c>
      <c r="C137" s="29" t="s">
        <v>6</v>
      </c>
      <c r="D137" s="29" t="s">
        <v>12</v>
      </c>
      <c r="E137" s="28" t="s">
        <v>93</v>
      </c>
      <c r="F137" s="30">
        <v>1</v>
      </c>
      <c r="G137" s="27">
        <v>873</v>
      </c>
      <c r="H137" s="27">
        <v>21</v>
      </c>
      <c r="I137" s="27">
        <f t="shared" si="4"/>
        <v>5.1909999999999998</v>
      </c>
      <c r="J137" s="27">
        <f t="shared" si="5"/>
        <v>109.01</v>
      </c>
      <c r="K137" s="27">
        <f t="shared" si="6"/>
        <v>25.72</v>
      </c>
      <c r="L137" s="27">
        <f t="shared" si="7"/>
        <v>134.73000000000002</v>
      </c>
    </row>
    <row r="138" spans="1:12" ht="79.2" x14ac:dyDescent="0.25">
      <c r="A138" s="27">
        <v>127</v>
      </c>
      <c r="B138" s="29" t="s">
        <v>27</v>
      </c>
      <c r="C138" s="29" t="s">
        <v>5</v>
      </c>
      <c r="D138" s="29" t="s">
        <v>12</v>
      </c>
      <c r="E138" s="28" t="s">
        <v>123</v>
      </c>
      <c r="F138" s="30">
        <v>1</v>
      </c>
      <c r="G138" s="27">
        <v>878</v>
      </c>
      <c r="H138" s="27">
        <v>16</v>
      </c>
      <c r="I138" s="27">
        <f t="shared" si="4"/>
        <v>5.2210000000000001</v>
      </c>
      <c r="J138" s="27">
        <f t="shared" si="5"/>
        <v>83.54</v>
      </c>
      <c r="K138" s="27">
        <f t="shared" si="6"/>
        <v>19.71</v>
      </c>
      <c r="L138" s="27">
        <f t="shared" si="7"/>
        <v>103.25</v>
      </c>
    </row>
    <row r="139" spans="1:12" ht="79.2" x14ac:dyDescent="0.25">
      <c r="A139" s="27">
        <v>128</v>
      </c>
      <c r="B139" s="29" t="s">
        <v>27</v>
      </c>
      <c r="C139" s="29" t="s">
        <v>6</v>
      </c>
      <c r="D139" s="29" t="s">
        <v>14</v>
      </c>
      <c r="E139" s="28" t="s">
        <v>142</v>
      </c>
      <c r="F139" s="30">
        <v>1</v>
      </c>
      <c r="G139" s="27">
        <v>953</v>
      </c>
      <c r="H139" s="27">
        <v>19</v>
      </c>
      <c r="I139" s="27">
        <f t="shared" si="4"/>
        <v>5.6669999999999998</v>
      </c>
      <c r="J139" s="27">
        <f t="shared" si="5"/>
        <v>107.67</v>
      </c>
      <c r="K139" s="27">
        <f t="shared" si="6"/>
        <v>25.4</v>
      </c>
      <c r="L139" s="27">
        <f t="shared" si="7"/>
        <v>133.07</v>
      </c>
    </row>
    <row r="140" spans="1:12" ht="79.2" x14ac:dyDescent="0.25">
      <c r="A140" s="27">
        <v>129</v>
      </c>
      <c r="B140" s="29" t="s">
        <v>27</v>
      </c>
      <c r="C140" s="29" t="s">
        <v>7</v>
      </c>
      <c r="D140" s="29" t="s">
        <v>13</v>
      </c>
      <c r="E140" s="28" t="s">
        <v>143</v>
      </c>
      <c r="F140" s="30">
        <v>1</v>
      </c>
      <c r="G140" s="27">
        <v>1538</v>
      </c>
      <c r="H140" s="27">
        <v>2</v>
      </c>
      <c r="I140" s="27">
        <f t="shared" ref="I140:I145" si="8">ROUND(G140/168.17,3)</f>
        <v>9.1460000000000008</v>
      </c>
      <c r="J140" s="27">
        <f t="shared" ref="J140:J145" si="9">ROUND(I140*H140,2)</f>
        <v>18.29</v>
      </c>
      <c r="K140" s="27">
        <f t="shared" ref="K140:K145" si="10">ROUND(J140*0.2359,2)</f>
        <v>4.3099999999999996</v>
      </c>
      <c r="L140" s="27">
        <f t="shared" ref="L140:L145" si="11">J140+K140</f>
        <v>22.599999999999998</v>
      </c>
    </row>
    <row r="141" spans="1:12" ht="79.2" x14ac:dyDescent="0.25">
      <c r="A141" s="27">
        <v>130</v>
      </c>
      <c r="B141" s="29" t="s">
        <v>27</v>
      </c>
      <c r="C141" s="29" t="s">
        <v>4</v>
      </c>
      <c r="D141" s="29" t="s">
        <v>12</v>
      </c>
      <c r="E141" s="28" t="s">
        <v>112</v>
      </c>
      <c r="F141" s="30">
        <v>1</v>
      </c>
      <c r="G141" s="27">
        <v>873</v>
      </c>
      <c r="H141" s="27">
        <v>23.5</v>
      </c>
      <c r="I141" s="27">
        <f t="shared" si="8"/>
        <v>5.1909999999999998</v>
      </c>
      <c r="J141" s="27">
        <f t="shared" si="9"/>
        <v>121.99</v>
      </c>
      <c r="K141" s="27">
        <f t="shared" si="10"/>
        <v>28.78</v>
      </c>
      <c r="L141" s="27">
        <f t="shared" si="11"/>
        <v>150.76999999999998</v>
      </c>
    </row>
    <row r="142" spans="1:12" ht="79.2" x14ac:dyDescent="0.25">
      <c r="A142" s="27">
        <v>131</v>
      </c>
      <c r="B142" s="29" t="s">
        <v>27</v>
      </c>
      <c r="C142" s="29" t="s">
        <v>4</v>
      </c>
      <c r="D142" s="29" t="s">
        <v>14</v>
      </c>
      <c r="E142" s="28" t="s">
        <v>94</v>
      </c>
      <c r="F142" s="30">
        <v>1</v>
      </c>
      <c r="G142" s="27">
        <v>963</v>
      </c>
      <c r="H142" s="27">
        <v>31</v>
      </c>
      <c r="I142" s="27">
        <f t="shared" si="8"/>
        <v>5.726</v>
      </c>
      <c r="J142" s="27">
        <f t="shared" si="9"/>
        <v>177.51</v>
      </c>
      <c r="K142" s="27">
        <f t="shared" si="10"/>
        <v>41.87</v>
      </c>
      <c r="L142" s="27">
        <f t="shared" si="11"/>
        <v>219.38</v>
      </c>
    </row>
    <row r="143" spans="1:12" ht="79.2" x14ac:dyDescent="0.25">
      <c r="A143" s="27">
        <v>132</v>
      </c>
      <c r="B143" s="29" t="s">
        <v>27</v>
      </c>
      <c r="C143" s="29" t="s">
        <v>6</v>
      </c>
      <c r="D143" s="29" t="s">
        <v>16</v>
      </c>
      <c r="E143" s="28" t="s">
        <v>122</v>
      </c>
      <c r="F143" s="30">
        <v>1</v>
      </c>
      <c r="G143" s="27">
        <v>983</v>
      </c>
      <c r="H143" s="27">
        <v>25</v>
      </c>
      <c r="I143" s="27">
        <f t="shared" si="8"/>
        <v>5.8449999999999998</v>
      </c>
      <c r="J143" s="27">
        <f t="shared" si="9"/>
        <v>146.13</v>
      </c>
      <c r="K143" s="27">
        <f t="shared" si="10"/>
        <v>34.47</v>
      </c>
      <c r="L143" s="27">
        <f t="shared" si="11"/>
        <v>180.6</v>
      </c>
    </row>
    <row r="144" spans="1:12" ht="79.2" x14ac:dyDescent="0.25">
      <c r="A144" s="27">
        <v>133</v>
      </c>
      <c r="B144" s="29" t="s">
        <v>27</v>
      </c>
      <c r="C144" s="29" t="s">
        <v>6</v>
      </c>
      <c r="D144" s="29" t="s">
        <v>12</v>
      </c>
      <c r="E144" s="28" t="s">
        <v>95</v>
      </c>
      <c r="F144" s="30">
        <v>1</v>
      </c>
      <c r="G144" s="27">
        <v>878</v>
      </c>
      <c r="H144" s="27">
        <v>19</v>
      </c>
      <c r="I144" s="27">
        <f t="shared" si="8"/>
        <v>5.2210000000000001</v>
      </c>
      <c r="J144" s="27">
        <f t="shared" si="9"/>
        <v>99.2</v>
      </c>
      <c r="K144" s="27">
        <f t="shared" si="10"/>
        <v>23.4</v>
      </c>
      <c r="L144" s="27">
        <f t="shared" si="11"/>
        <v>122.6</v>
      </c>
    </row>
    <row r="145" spans="1:12" ht="79.2" x14ac:dyDescent="0.25">
      <c r="A145" s="27">
        <v>134</v>
      </c>
      <c r="B145" s="29" t="s">
        <v>27</v>
      </c>
      <c r="C145" s="29" t="s">
        <v>6</v>
      </c>
      <c r="D145" s="29" t="s">
        <v>14</v>
      </c>
      <c r="E145" s="28" t="s">
        <v>96</v>
      </c>
      <c r="F145" s="30">
        <v>1</v>
      </c>
      <c r="G145" s="27">
        <v>963</v>
      </c>
      <c r="H145" s="27">
        <v>12</v>
      </c>
      <c r="I145" s="27">
        <f t="shared" si="8"/>
        <v>5.726</v>
      </c>
      <c r="J145" s="27">
        <f t="shared" si="9"/>
        <v>68.709999999999994</v>
      </c>
      <c r="K145" s="27">
        <f t="shared" si="10"/>
        <v>16.21</v>
      </c>
      <c r="L145" s="27">
        <f t="shared" si="11"/>
        <v>84.919999999999987</v>
      </c>
    </row>
    <row r="146" spans="1:12" x14ac:dyDescent="0.25">
      <c r="A146" s="24"/>
      <c r="B146" s="25"/>
      <c r="C146" s="25"/>
      <c r="D146" s="25"/>
      <c r="E146" s="24"/>
      <c r="F146" s="24"/>
      <c r="G146" s="26"/>
      <c r="H146" s="24"/>
      <c r="I146" s="24"/>
      <c r="J146" s="26"/>
      <c r="K146" s="26"/>
      <c r="L146" s="26"/>
    </row>
    <row r="147" spans="1:12" ht="44.4" customHeight="1" x14ac:dyDescent="0.25">
      <c r="A147" s="32" t="s">
        <v>169</v>
      </c>
      <c r="B147" s="32"/>
      <c r="C147" s="32"/>
      <c r="D147" s="32"/>
      <c r="E147" s="32"/>
      <c r="F147" s="32"/>
      <c r="G147" s="32"/>
      <c r="H147" s="32"/>
      <c r="I147" s="32"/>
      <c r="J147" s="32"/>
      <c r="K147" s="32"/>
      <c r="L147" s="32"/>
    </row>
    <row r="148" spans="1:12" ht="13.2" customHeight="1" x14ac:dyDescent="0.25">
      <c r="A148" s="24"/>
      <c r="B148" s="25"/>
      <c r="C148" s="25"/>
      <c r="D148" s="25"/>
      <c r="E148" s="24"/>
      <c r="F148" s="24"/>
      <c r="G148" s="26"/>
      <c r="H148" s="24"/>
      <c r="I148" s="24"/>
      <c r="J148" s="26"/>
      <c r="K148" s="26"/>
      <c r="L148" s="26"/>
    </row>
  </sheetData>
  <mergeCells count="2">
    <mergeCell ref="A8:L8"/>
    <mergeCell ref="A147:L147"/>
  </mergeCells>
  <conditionalFormatting sqref="E10:E11">
    <cfRule type="duplicateValues" dxfId="8" priority="33"/>
  </conditionalFormatting>
  <conditionalFormatting sqref="E12">
    <cfRule type="duplicateValues" dxfId="7" priority="6" stopIfTrue="1"/>
  </conditionalFormatting>
  <conditionalFormatting sqref="E12">
    <cfRule type="duplicateValues" dxfId="6" priority="5"/>
  </conditionalFormatting>
  <conditionalFormatting sqref="E77">
    <cfRule type="duplicateValues" dxfId="5" priority="3" stopIfTrue="1"/>
  </conditionalFormatting>
  <conditionalFormatting sqref="E77">
    <cfRule type="duplicateValues" dxfId="4" priority="4"/>
  </conditionalFormatting>
  <conditionalFormatting sqref="E98">
    <cfRule type="duplicateValues" dxfId="3" priority="1" stopIfTrue="1"/>
  </conditionalFormatting>
  <conditionalFormatting sqref="E98">
    <cfRule type="duplicateValues" dxfId="2" priority="2"/>
  </conditionalFormatting>
  <conditionalFormatting sqref="E13:E76 E78:E92 E99:E145 E95:E97">
    <cfRule type="duplicateValues" dxfId="1" priority="7" stopIfTrue="1"/>
  </conditionalFormatting>
  <conditionalFormatting sqref="E13:E76 E78:E92 E99:E145 E95:E97">
    <cfRule type="duplicateValues" dxfId="0" priority="8"/>
  </conditionalFormatting>
  <pageMargins left="0.70866141732283472" right="0.70866141732283472" top="0.74803149606299213" bottom="0.74803149606299213" header="0.31496062992125984" footer="0.31496062992125984"/>
  <pageSetup paperSize="9" scale="73" fitToHeight="0" orientation="portrait" r:id="rId1"/>
  <headerFooter>
    <oddFooter>&amp;R&amp;P.lapa no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7.pielikums</vt:lpstr>
      <vt:lpstr>'7.pielikums'!Print_Titles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7.pielikums anotācijai</dc:title>
  <dc:creator>Inga Ošiņa</dc:creator>
  <dc:description>67219608, inga.osina@iem.gov.lv</dc:description>
  <cp:lastModifiedBy>Inga Ošiņa</cp:lastModifiedBy>
  <cp:lastPrinted>2022-08-29T11:42:34Z</cp:lastPrinted>
  <dcterms:created xsi:type="dcterms:W3CDTF">2021-01-19T10:53:51Z</dcterms:created>
  <dcterms:modified xsi:type="dcterms:W3CDTF">2022-09-28T12:10:01Z</dcterms:modified>
</cp:coreProperties>
</file>