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augusts\Uz FM\"/>
    </mc:Choice>
  </mc:AlternateContent>
  <bookViews>
    <workbookView xWindow="0" yWindow="0" windowWidth="23040" windowHeight="9192"/>
  </bookViews>
  <sheets>
    <sheet name="9.pielikums" sheetId="25" r:id="rId1"/>
  </sheets>
  <definedNames>
    <definedName name="_xlnm.Print_Area" localSheetId="0">'9.pielikums'!$A$1:$L$20</definedName>
    <definedName name="_xlnm.Print_Titles" localSheetId="0">'9.pielikums'!$10:$10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5" l="1"/>
  <c r="I20" i="25"/>
  <c r="J20" i="25" s="1"/>
  <c r="I19" i="25"/>
  <c r="J19" i="25" s="1"/>
  <c r="I18" i="25"/>
  <c r="J18" i="25" s="1"/>
  <c r="I17" i="25"/>
  <c r="J17" i="25" s="1"/>
  <c r="I16" i="25"/>
  <c r="J16" i="25" s="1"/>
  <c r="I15" i="25"/>
  <c r="J15" i="25" s="1"/>
  <c r="I14" i="25"/>
  <c r="J14" i="25" s="1"/>
  <c r="K14" i="25" s="1"/>
  <c r="I13" i="25"/>
  <c r="J13" i="25" s="1"/>
  <c r="I12" i="25"/>
  <c r="J12" i="25" s="1"/>
  <c r="K17" i="25" l="1"/>
  <c r="L17" i="25" s="1"/>
  <c r="K13" i="25"/>
  <c r="L13" i="25" s="1"/>
  <c r="K19" i="25"/>
  <c r="L19" i="25" s="1"/>
  <c r="K15" i="25"/>
  <c r="L15" i="25" s="1"/>
  <c r="K12" i="25"/>
  <c r="L12" i="25" s="1"/>
  <c r="K16" i="25"/>
  <c r="L16" i="25" s="1"/>
  <c r="K18" i="25"/>
  <c r="L18" i="25" s="1"/>
  <c r="L14" i="25"/>
  <c r="K20" i="25"/>
  <c r="L20" i="25" s="1"/>
  <c r="J11" i="25" l="1"/>
  <c r="L11" i="25" l="1"/>
  <c r="K11" i="25"/>
</calcChain>
</file>

<file path=xl/sharedStrings.xml><?xml version="1.0" encoding="utf-8"?>
<sst xmlns="http://schemas.openxmlformats.org/spreadsheetml/2006/main" count="54" uniqueCount="37">
  <si>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</si>
  <si>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</si>
  <si>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</si>
  <si>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Struktūrvienība</t>
  </si>
  <si>
    <t>VRS DAUGAVPILS PĀRVALDE (VADĪBA)</t>
  </si>
  <si>
    <t>VRS DAUGAVPILS PĀRVALDES KRID OPERATĪVĀS DARBĪBAS NODAĻA</t>
  </si>
  <si>
    <t>Valsts robežsardze</t>
  </si>
  <si>
    <t>Mēneš-alga</t>
  </si>
  <si>
    <t xml:space="preserve">Stundas likme </t>
  </si>
  <si>
    <t>Amats</t>
  </si>
  <si>
    <t>galvenais inspektors</t>
  </si>
  <si>
    <t>nodaļas priekšnieks</t>
  </si>
  <si>
    <t>pārvaldes priekšnieks</t>
  </si>
  <si>
    <t>pārvaldes priekšnieka vietnieks (robežkontroles un imigrācijas jautājumos)</t>
  </si>
  <si>
    <t>pārvaldes priekšnieka vietnieks (Kriminālizmeklēšanas dienesta priekšnieks)</t>
  </si>
  <si>
    <t>Pārvalde</t>
  </si>
  <si>
    <t>Tabeles Nr.</t>
  </si>
  <si>
    <t>Piemaksas apmērs</t>
  </si>
  <si>
    <t>VSAOI 23,59%</t>
  </si>
  <si>
    <t>Atlīdzība (EKK1000)</t>
  </si>
  <si>
    <t>VRS DAUGAVPILS PĀRVALDE</t>
  </si>
  <si>
    <t>18734</t>
  </si>
  <si>
    <t>17453</t>
  </si>
  <si>
    <t>20303</t>
  </si>
  <si>
    <t>19321</t>
  </si>
  <si>
    <t xml:space="preserve">Iesaistes stundas </t>
  </si>
  <si>
    <t>Nr. p.k.</t>
  </si>
  <si>
    <t>galvenais inspektors (operatīvajā darbā)</t>
  </si>
  <si>
    <t>17662</t>
  </si>
  <si>
    <t>17353</t>
  </si>
  <si>
    <t>VRS RĪGAS PĀRVALDE</t>
  </si>
  <si>
    <t>VRS RĪGAS PĀRVALDES ATGRIEŠANAS UN PATVĒRUMA MEKLĒTĀJU DIENESTS</t>
  </si>
  <si>
    <t>20158</t>
  </si>
  <si>
    <t>18659</t>
  </si>
  <si>
    <t>9.pielikums</t>
  </si>
  <si>
    <t>Piemaksas par nozīmīgu ieguldījumu attiecīgās institūcijas stratēģisko mērķu sasniegšanā amatpersonām ar speciālajām dienesta pakāpēm laika periodā no 2022.gada 1.augusta līdz 31.augustam</t>
  </si>
  <si>
    <t>Mērķa piemaksa (EKK1149)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</si>
</sst>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9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u/>
      <sz val="9"/>
      <color indexed="12"/>
      <name val="Arial"/>
      <family val="2"/>
      <charset val="186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1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7" fillId="0" borderId="0"/>
    <xf numFmtId="0" fontId="7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3" fillId="0" borderId="0"/>
    <xf numFmtId="0" fontId="2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6" fillId="0" borderId="0"/>
    <xf numFmtId="0" fontId="27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28" fillId="0" borderId="0"/>
  </cellStyleXfs>
  <cellXfs count="35">
    <xf numFmtId="0" fontId="0" fillId="0" borderId="0" xfId="0"/>
    <xf numFmtId="1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0" fontId="24" fillId="0" borderId="0" xfId="0" applyFont="1" applyAlignment="1">
      <alignment vertical="center"/>
    </xf>
    <xf numFmtId="0" fontId="1" fillId="0" borderId="0" xfId="52"/>
    <xf numFmtId="0" fontId="1" fillId="0" borderId="0" xfId="52" applyAlignment="1">
      <alignment wrapText="1"/>
    </xf>
    <xf numFmtId="0" fontId="25" fillId="0" borderId="0" xfId="54" applyFill="1" applyAlignment="1">
      <alignment vertical="top" wrapText="1"/>
    </xf>
    <xf numFmtId="9" fontId="0" fillId="0" borderId="0" xfId="55" applyFont="1" applyFill="1" applyAlignment="1">
      <alignment vertical="top" wrapText="1"/>
    </xf>
    <xf numFmtId="2" fontId="25" fillId="0" borderId="0" xfId="54" applyNumberFormat="1" applyFill="1" applyAlignment="1">
      <alignment vertical="top" wrapText="1"/>
    </xf>
    <xf numFmtId="4" fontId="23" fillId="3" borderId="1" xfId="48" applyNumberFormat="1" applyFont="1" applyFill="1" applyBorder="1" applyAlignment="1">
      <alignment horizontal="center" vertical="center"/>
    </xf>
    <xf numFmtId="0" fontId="22" fillId="0" borderId="0" xfId="58" applyFont="1" applyFill="1" applyAlignment="1">
      <alignment vertical="top"/>
    </xf>
    <xf numFmtId="0" fontId="22" fillId="0" borderId="0" xfId="58" applyFont="1" applyFill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9" fontId="23" fillId="3" borderId="1" xfId="57" applyFont="1" applyFill="1" applyBorder="1" applyAlignment="1">
      <alignment vertical="top" wrapText="1"/>
    </xf>
    <xf numFmtId="2" fontId="23" fillId="3" borderId="1" xfId="57" applyNumberFormat="1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0" fontId="16" fillId="0" borderId="0" xfId="0" applyFont="1" applyAlignment="1">
      <alignment vertical="top" wrapText="1"/>
    </xf>
    <xf numFmtId="3" fontId="23" fillId="3" borderId="1" xfId="48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top" wrapText="1"/>
    </xf>
    <xf numFmtId="9" fontId="23" fillId="2" borderId="1" xfId="57" applyFont="1" applyFill="1" applyBorder="1" applyAlignment="1">
      <alignment horizontal="center" vertical="top" wrapText="1"/>
    </xf>
    <xf numFmtId="2" fontId="23" fillId="2" borderId="1" xfId="57" applyNumberFormat="1" applyFont="1" applyFill="1" applyBorder="1" applyAlignment="1">
      <alignment horizontal="center" vertical="top" wrapText="1"/>
    </xf>
    <xf numFmtId="164" fontId="23" fillId="2" borderId="1" xfId="57" applyNumberFormat="1" applyFont="1" applyFill="1" applyBorder="1" applyAlignment="1">
      <alignment horizontal="center" vertical="top" wrapText="1"/>
    </xf>
    <xf numFmtId="0" fontId="22" fillId="0" borderId="0" xfId="61" applyFont="1" applyAlignment="1">
      <alignment vertical="top"/>
    </xf>
    <xf numFmtId="0" fontId="22" fillId="0" borderId="0" xfId="61" applyFont="1" applyAlignment="1">
      <alignment vertical="top" wrapText="1"/>
    </xf>
    <xf numFmtId="2" fontId="22" fillId="0" borderId="0" xfId="61" applyNumberFormat="1" applyFont="1" applyAlignment="1">
      <alignment vertical="top"/>
    </xf>
    <xf numFmtId="1" fontId="22" fillId="0" borderId="0" xfId="61" applyNumberFormat="1" applyFont="1" applyAlignment="1">
      <alignment vertical="top"/>
    </xf>
    <xf numFmtId="0" fontId="22" fillId="0" borderId="0" xfId="61" applyFont="1"/>
    <xf numFmtId="0" fontId="20" fillId="0" borderId="0" xfId="51" applyFont="1" applyFill="1" applyBorder="1" applyAlignment="1">
      <alignment horizontal="center" vertical="center" wrapText="1"/>
    </xf>
    <xf numFmtId="0" fontId="22" fillId="0" borderId="1" xfId="61" applyFont="1" applyBorder="1" applyAlignment="1">
      <alignment vertical="top"/>
    </xf>
    <xf numFmtId="0" fontId="22" fillId="0" borderId="1" xfId="0" applyFont="1" applyBorder="1" applyAlignment="1">
      <alignment vertical="top" wrapText="1"/>
    </xf>
    <xf numFmtId="49" fontId="22" fillId="0" borderId="1" xfId="0" applyNumberFormat="1" applyFont="1" applyBorder="1" applyAlignment="1">
      <alignment horizontal="left" vertical="top" wrapText="1"/>
    </xf>
    <xf numFmtId="9" fontId="22" fillId="0" borderId="1" xfId="56" applyFont="1" applyFill="1" applyBorder="1" applyAlignment="1">
      <alignment horizontal="center" vertical="top" wrapText="1"/>
    </xf>
    <xf numFmtId="164" fontId="22" fillId="0" borderId="1" xfId="0" applyNumberFormat="1" applyFont="1" applyBorder="1" applyAlignment="1">
      <alignment horizontal="center" vertical="top" wrapText="1"/>
    </xf>
    <xf numFmtId="165" fontId="22" fillId="0" borderId="1" xfId="0" applyNumberFormat="1" applyFont="1" applyBorder="1" applyAlignment="1">
      <alignment horizontal="right" vertical="top" wrapText="1"/>
    </xf>
    <xf numFmtId="2" fontId="22" fillId="0" borderId="1" xfId="0" applyNumberFormat="1" applyFont="1" applyBorder="1" applyAlignment="1">
      <alignment horizontal="right" vertical="top" wrapText="1"/>
    </xf>
  </cellXfs>
  <cellStyles count="62">
    <cellStyle name="Hyperlink 2 2" xfId="59"/>
    <cellStyle name="Normal" xfId="0" builtinId="0"/>
    <cellStyle name="Normal 10" xfId="4"/>
    <cellStyle name="Normal 11" xfId="5"/>
    <cellStyle name="Normal 11 10" xfId="41"/>
    <cellStyle name="Normal 11 11" xfId="47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6"/>
    <cellStyle name="Normal 12" xfId="9"/>
    <cellStyle name="Normal 12 2" xfId="13"/>
    <cellStyle name="Normal 12 3" xfId="19"/>
    <cellStyle name="Normal 12 4" xfId="21"/>
    <cellStyle name="Normal 12 5" xfId="29"/>
    <cellStyle name="Normal 12 6" xfId="30"/>
    <cellStyle name="Normal 12 7" xfId="40"/>
    <cellStyle name="Normal 12 8" xfId="46"/>
    <cellStyle name="Normal 13" xfId="27"/>
    <cellStyle name="Normal 14" xfId="14"/>
    <cellStyle name="Normal 14 2" xfId="17"/>
    <cellStyle name="Normal 14 3" xfId="24"/>
    <cellStyle name="Normal 14 4" xfId="34"/>
    <cellStyle name="Normal 14 5" xfId="39"/>
    <cellStyle name="Normal 14 6" xfId="44"/>
    <cellStyle name="Normal 15" xfId="58"/>
    <cellStyle name="Normal 16" xfId="18"/>
    <cellStyle name="Normal 16 2" xfId="25"/>
    <cellStyle name="Normal 16 3" xfId="35"/>
    <cellStyle name="Normal 17" xfId="22"/>
    <cellStyle name="Normal 17 2" xfId="37"/>
    <cellStyle name="Normal 17 3" xfId="45"/>
    <cellStyle name="Normal 18" xfId="61"/>
    <cellStyle name="Normal 19" xfId="32"/>
    <cellStyle name="Normal 19 2" xfId="42"/>
    <cellStyle name="Normal 2" xfId="1"/>
    <cellStyle name="Normal 20" xfId="38"/>
    <cellStyle name="Normal 20 2" xfId="43"/>
    <cellStyle name="Normal 3" xfId="2"/>
    <cellStyle name="Normal 4" xfId="10"/>
    <cellStyle name="Normal 5" xfId="31"/>
    <cellStyle name="Normal 6" xfId="48"/>
    <cellStyle name="Normal 6 2" xfId="51"/>
    <cellStyle name="Normal 7" xfId="3"/>
    <cellStyle name="Normal 7 2" xfId="6"/>
    <cellStyle name="Normal 7 3" xfId="11"/>
    <cellStyle name="Normal 7 4" xfId="15"/>
    <cellStyle name="Normal 7 5" xfId="23"/>
    <cellStyle name="Normal 7 6" xfId="33"/>
    <cellStyle name="Normal 8" xfId="52"/>
    <cellStyle name="Normal 9" xfId="54"/>
    <cellStyle name="Parasts 2" xfId="49"/>
    <cellStyle name="Parasts 2 2" xfId="50"/>
    <cellStyle name="Percent" xfId="57" builtinId="5"/>
    <cellStyle name="Percent 2" xfId="53"/>
    <cellStyle name="Percent 2 2" xfId="56"/>
    <cellStyle name="Percent 3" xfId="55"/>
    <cellStyle name="Percent 4" xfId="6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L20"/>
  <sheetViews>
    <sheetView tabSelected="1" zoomScaleNormal="100" zoomScaleSheetLayoutView="82" workbookViewId="0">
      <selection activeCell="L11" sqref="L11"/>
    </sheetView>
  </sheetViews>
  <sheetFormatPr defaultColWidth="9.109375" defaultRowHeight="13.2" x14ac:dyDescent="0.25"/>
  <cols>
    <col min="1" max="1" width="5.5546875" style="22" customWidth="1"/>
    <col min="2" max="2" width="12.44140625" style="23" customWidth="1"/>
    <col min="3" max="3" width="15.6640625" style="23" customWidth="1"/>
    <col min="4" max="4" width="11" style="23" customWidth="1"/>
    <col min="5" max="5" width="7" style="23" customWidth="1"/>
    <col min="6" max="6" width="9.6640625" style="22" customWidth="1"/>
    <col min="7" max="7" width="9.109375" style="24" customWidth="1"/>
    <col min="8" max="8" width="9.5546875" style="22" customWidth="1"/>
    <col min="9" max="9" width="9.5546875" style="25" customWidth="1"/>
    <col min="10" max="10" width="10.109375" style="22" customWidth="1"/>
    <col min="11" max="11" width="9.5546875" style="22" customWidth="1"/>
    <col min="12" max="12" width="10.33203125" style="24" customWidth="1"/>
    <col min="13" max="16384" width="9.109375" style="26"/>
  </cols>
  <sheetData>
    <row r="1" spans="1:12" ht="14.4" x14ac:dyDescent="0.3">
      <c r="A1" s="10"/>
      <c r="B1" s="11"/>
      <c r="C1" s="4"/>
      <c r="D1" s="5"/>
      <c r="E1" s="4"/>
      <c r="F1" s="4"/>
      <c r="G1" s="4"/>
      <c r="H1" s="4"/>
      <c r="I1" s="6"/>
      <c r="J1" s="4"/>
      <c r="K1" s="4"/>
      <c r="L1" s="1" t="s">
        <v>34</v>
      </c>
    </row>
    <row r="2" spans="1:12" ht="14.4" x14ac:dyDescent="0.3">
      <c r="A2" s="10"/>
      <c r="B2" s="11"/>
      <c r="C2" s="4"/>
      <c r="D2" s="5"/>
      <c r="E2" s="4"/>
      <c r="F2" s="5"/>
      <c r="G2" s="4"/>
      <c r="H2" s="4"/>
      <c r="I2" s="6"/>
      <c r="J2" s="4"/>
      <c r="K2" s="4"/>
      <c r="L2" s="2" t="s">
        <v>2</v>
      </c>
    </row>
    <row r="3" spans="1:12" ht="14.4" x14ac:dyDescent="0.3">
      <c r="A3" s="10"/>
      <c r="B3" s="11"/>
      <c r="C3" s="4"/>
      <c r="D3" s="5"/>
      <c r="E3" s="4"/>
      <c r="F3" s="5"/>
      <c r="G3" s="4"/>
      <c r="H3" s="4"/>
      <c r="I3" s="6"/>
      <c r="J3" s="4"/>
      <c r="K3" s="4"/>
      <c r="L3" s="2" t="s">
        <v>0</v>
      </c>
    </row>
    <row r="4" spans="1:12" ht="14.4" x14ac:dyDescent="0.3">
      <c r="A4" s="10"/>
      <c r="B4" s="11"/>
      <c r="C4" s="4"/>
      <c r="D4" s="5"/>
      <c r="E4" s="4"/>
      <c r="F4" s="5"/>
      <c r="G4" s="4"/>
      <c r="H4" s="4"/>
      <c r="I4" s="6"/>
      <c r="J4" s="4"/>
      <c r="K4" s="4"/>
      <c r="L4" s="2" t="s">
        <v>1</v>
      </c>
    </row>
    <row r="5" spans="1:12" ht="14.4" x14ac:dyDescent="0.3">
      <c r="A5" s="10"/>
      <c r="B5" s="11"/>
      <c r="C5" s="4"/>
      <c r="D5" s="5"/>
      <c r="E5" s="4"/>
      <c r="F5" s="5"/>
      <c r="G5" s="4"/>
      <c r="H5" s="4"/>
      <c r="I5" s="6"/>
      <c r="J5" s="4"/>
      <c r="K5" s="4"/>
      <c r="L5" s="4"/>
    </row>
    <row r="6" spans="1:12" ht="17.399999999999999" x14ac:dyDescent="0.3">
      <c r="A6" s="10"/>
      <c r="B6" s="3" t="s">
        <v>6</v>
      </c>
      <c r="C6" s="4"/>
      <c r="D6" s="16"/>
      <c r="E6" s="3"/>
      <c r="F6" s="5"/>
      <c r="G6" s="4"/>
      <c r="H6" s="4"/>
      <c r="I6" s="6"/>
      <c r="J6" s="4"/>
      <c r="K6" s="4"/>
      <c r="L6" s="4"/>
    </row>
    <row r="7" spans="1:12" ht="14.4" x14ac:dyDescent="0.3">
      <c r="A7" s="10"/>
      <c r="B7" s="11"/>
      <c r="C7" s="4"/>
      <c r="D7" s="5"/>
      <c r="E7" s="4"/>
      <c r="F7" s="5"/>
      <c r="G7" s="4"/>
      <c r="H7" s="4"/>
      <c r="I7" s="6"/>
      <c r="J7" s="4"/>
      <c r="K7" s="4"/>
      <c r="L7" s="4"/>
    </row>
    <row r="8" spans="1:12" ht="34.200000000000003" customHeight="1" x14ac:dyDescent="0.25">
      <c r="A8" s="27" t="s">
        <v>35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10"/>
      <c r="B9" s="11"/>
      <c r="C9" s="6"/>
      <c r="D9" s="6"/>
      <c r="E9" s="6"/>
      <c r="F9" s="7"/>
      <c r="G9" s="6"/>
      <c r="I9" s="6"/>
      <c r="J9" s="8"/>
      <c r="K9" s="8"/>
      <c r="L9" s="8"/>
    </row>
    <row r="10" spans="1:12" ht="52.8" x14ac:dyDescent="0.25">
      <c r="A10" s="15" t="s">
        <v>26</v>
      </c>
      <c r="B10" s="18" t="s">
        <v>15</v>
      </c>
      <c r="C10" s="18" t="s">
        <v>3</v>
      </c>
      <c r="D10" s="18" t="s">
        <v>9</v>
      </c>
      <c r="E10" s="18" t="s">
        <v>16</v>
      </c>
      <c r="F10" s="19" t="s">
        <v>17</v>
      </c>
      <c r="G10" s="20" t="s">
        <v>7</v>
      </c>
      <c r="H10" s="21" t="s">
        <v>25</v>
      </c>
      <c r="I10" s="20" t="s">
        <v>8</v>
      </c>
      <c r="J10" s="20" t="s">
        <v>36</v>
      </c>
      <c r="K10" s="20" t="s">
        <v>18</v>
      </c>
      <c r="L10" s="20" t="s">
        <v>19</v>
      </c>
    </row>
    <row r="11" spans="1:12" x14ac:dyDescent="0.25">
      <c r="A11" s="12"/>
      <c r="B11" s="12"/>
      <c r="C11" s="12"/>
      <c r="D11" s="12"/>
      <c r="E11" s="12"/>
      <c r="F11" s="13"/>
      <c r="G11" s="14"/>
      <c r="H11" s="17">
        <f>SUM(H12:H20)</f>
        <v>912</v>
      </c>
      <c r="I11" s="9"/>
      <c r="J11" s="9">
        <f>SUM(J12:J20)</f>
        <v>1919.4599999999998</v>
      </c>
      <c r="K11" s="9">
        <f>SUM(K12:K20)</f>
        <v>452.8</v>
      </c>
      <c r="L11" s="9">
        <f>SUM(L12:L20)</f>
        <v>2372.2599999999998</v>
      </c>
    </row>
    <row r="12" spans="1:12" ht="92.4" x14ac:dyDescent="0.25">
      <c r="A12" s="29">
        <v>1</v>
      </c>
      <c r="B12" s="30" t="s">
        <v>20</v>
      </c>
      <c r="C12" s="30" t="s">
        <v>5</v>
      </c>
      <c r="D12" s="30" t="s">
        <v>27</v>
      </c>
      <c r="E12" s="30" t="s">
        <v>28</v>
      </c>
      <c r="F12" s="31">
        <v>0.04</v>
      </c>
      <c r="G12" s="29">
        <v>1446</v>
      </c>
      <c r="H12" s="32">
        <v>56</v>
      </c>
      <c r="I12" s="33">
        <f t="shared" ref="I12:I20" si="0">ROUND(G12/160,3)</f>
        <v>9.0380000000000003</v>
      </c>
      <c r="J12" s="34">
        <f>IF(F12=100%,0,ROUND(I12*H12*F12,2))</f>
        <v>20.25</v>
      </c>
      <c r="K12" s="34">
        <f t="shared" ref="K12:K20" si="1">ROUND(J12*0.2359,2)</f>
        <v>4.78</v>
      </c>
      <c r="L12" s="34">
        <f t="shared" ref="L12:L20" si="2">J12+K12</f>
        <v>25.03</v>
      </c>
    </row>
    <row r="13" spans="1:12" ht="92.4" x14ac:dyDescent="0.25">
      <c r="A13" s="29">
        <v>2</v>
      </c>
      <c r="B13" s="30" t="s">
        <v>20</v>
      </c>
      <c r="C13" s="30" t="s">
        <v>4</v>
      </c>
      <c r="D13" s="30" t="s">
        <v>13</v>
      </c>
      <c r="E13" s="30" t="s">
        <v>22</v>
      </c>
      <c r="F13" s="31">
        <v>0.16</v>
      </c>
      <c r="G13" s="29">
        <v>1950</v>
      </c>
      <c r="H13" s="32">
        <v>120</v>
      </c>
      <c r="I13" s="33">
        <f t="shared" si="0"/>
        <v>12.188000000000001</v>
      </c>
      <c r="J13" s="34">
        <f>IF(F13=100%,0,ROUND(I13*H13*F13,2))</f>
        <v>234.01</v>
      </c>
      <c r="K13" s="34">
        <f t="shared" si="1"/>
        <v>55.2</v>
      </c>
      <c r="L13" s="34">
        <f t="shared" si="2"/>
        <v>289.20999999999998</v>
      </c>
    </row>
    <row r="14" spans="1:12" ht="92.4" x14ac:dyDescent="0.25">
      <c r="A14" s="29">
        <v>3</v>
      </c>
      <c r="B14" s="30" t="s">
        <v>20</v>
      </c>
      <c r="C14" s="30" t="s">
        <v>5</v>
      </c>
      <c r="D14" s="30" t="s">
        <v>27</v>
      </c>
      <c r="E14" s="30" t="s">
        <v>29</v>
      </c>
      <c r="F14" s="31">
        <v>0.14000000000000001</v>
      </c>
      <c r="G14" s="29">
        <v>1446</v>
      </c>
      <c r="H14" s="32">
        <v>120</v>
      </c>
      <c r="I14" s="33">
        <f t="shared" si="0"/>
        <v>9.0380000000000003</v>
      </c>
      <c r="J14" s="34">
        <f>IF(F14=100%,0,ROUND(I14*H14*F14,2))</f>
        <v>151.84</v>
      </c>
      <c r="K14" s="34">
        <f t="shared" si="1"/>
        <v>35.82</v>
      </c>
      <c r="L14" s="34">
        <f t="shared" si="2"/>
        <v>187.66</v>
      </c>
    </row>
    <row r="15" spans="1:12" ht="92.4" x14ac:dyDescent="0.25">
      <c r="A15" s="29">
        <v>4</v>
      </c>
      <c r="B15" s="30" t="s">
        <v>20</v>
      </c>
      <c r="C15" s="30" t="s">
        <v>5</v>
      </c>
      <c r="D15" s="30" t="s">
        <v>11</v>
      </c>
      <c r="E15" s="30" t="s">
        <v>23</v>
      </c>
      <c r="F15" s="31">
        <v>0.08</v>
      </c>
      <c r="G15" s="29">
        <v>1895</v>
      </c>
      <c r="H15" s="32">
        <v>64</v>
      </c>
      <c r="I15" s="33">
        <f t="shared" si="0"/>
        <v>11.843999999999999</v>
      </c>
      <c r="J15" s="34">
        <f>IF(F15=100%,0,ROUND(I15*H15*F15,2))</f>
        <v>60.64</v>
      </c>
      <c r="K15" s="34">
        <f t="shared" si="1"/>
        <v>14.3</v>
      </c>
      <c r="L15" s="34">
        <f t="shared" si="2"/>
        <v>74.94</v>
      </c>
    </row>
    <row r="16" spans="1:12" ht="52.8" x14ac:dyDescent="0.25">
      <c r="A16" s="29">
        <v>5</v>
      </c>
      <c r="B16" s="30" t="s">
        <v>20</v>
      </c>
      <c r="C16" s="30" t="s">
        <v>4</v>
      </c>
      <c r="D16" s="30" t="s">
        <v>12</v>
      </c>
      <c r="E16" s="30" t="s">
        <v>21</v>
      </c>
      <c r="F16" s="31">
        <v>0.3</v>
      </c>
      <c r="G16" s="29">
        <v>2470</v>
      </c>
      <c r="H16" s="32">
        <v>184</v>
      </c>
      <c r="I16" s="33">
        <f t="shared" si="0"/>
        <v>15.438000000000001</v>
      </c>
      <c r="J16" s="34">
        <f>IF(F16=100%,0,ROUND(I16*H16*F16,2))</f>
        <v>852.18</v>
      </c>
      <c r="K16" s="34">
        <f t="shared" si="1"/>
        <v>201.03</v>
      </c>
      <c r="L16" s="34">
        <f t="shared" si="2"/>
        <v>1053.21</v>
      </c>
    </row>
    <row r="17" spans="1:12" ht="92.4" x14ac:dyDescent="0.25">
      <c r="A17" s="29">
        <v>6</v>
      </c>
      <c r="B17" s="30" t="s">
        <v>20</v>
      </c>
      <c r="C17" s="30" t="s">
        <v>4</v>
      </c>
      <c r="D17" s="30" t="s">
        <v>14</v>
      </c>
      <c r="E17" s="30" t="s">
        <v>24</v>
      </c>
      <c r="F17" s="31">
        <v>0.2</v>
      </c>
      <c r="G17" s="29">
        <v>2253</v>
      </c>
      <c r="H17" s="32">
        <v>184</v>
      </c>
      <c r="I17" s="33">
        <f t="shared" si="0"/>
        <v>14.081</v>
      </c>
      <c r="J17" s="34">
        <f>IF(F17=100%,0,ROUND(I17*H17*F17,2))</f>
        <v>518.17999999999995</v>
      </c>
      <c r="K17" s="34">
        <f t="shared" si="1"/>
        <v>122.24</v>
      </c>
      <c r="L17" s="34">
        <f t="shared" si="2"/>
        <v>640.41999999999996</v>
      </c>
    </row>
    <row r="18" spans="1:12" ht="79.2" x14ac:dyDescent="0.25">
      <c r="A18" s="29">
        <v>7</v>
      </c>
      <c r="B18" s="30" t="s">
        <v>30</v>
      </c>
      <c r="C18" s="30" t="s">
        <v>31</v>
      </c>
      <c r="D18" s="30" t="s">
        <v>10</v>
      </c>
      <c r="E18" s="30" t="s">
        <v>32</v>
      </c>
      <c r="F18" s="31">
        <v>0.03</v>
      </c>
      <c r="G18" s="29">
        <v>1182</v>
      </c>
      <c r="H18" s="32">
        <v>80</v>
      </c>
      <c r="I18" s="33">
        <f t="shared" si="0"/>
        <v>7.3879999999999999</v>
      </c>
      <c r="J18" s="34">
        <f>IF(F18=100%,0,ROUND(I18*H18*F18,2))</f>
        <v>17.73</v>
      </c>
      <c r="K18" s="34">
        <f t="shared" si="1"/>
        <v>4.18</v>
      </c>
      <c r="L18" s="34">
        <f t="shared" si="2"/>
        <v>21.91</v>
      </c>
    </row>
    <row r="19" spans="1:12" ht="79.2" x14ac:dyDescent="0.25">
      <c r="A19" s="29">
        <v>8</v>
      </c>
      <c r="B19" s="30" t="s">
        <v>30</v>
      </c>
      <c r="C19" s="30" t="s">
        <v>31</v>
      </c>
      <c r="D19" s="30" t="s">
        <v>10</v>
      </c>
      <c r="E19" s="28" t="s">
        <v>33</v>
      </c>
      <c r="F19" s="31">
        <v>0.09</v>
      </c>
      <c r="G19" s="29">
        <v>1197</v>
      </c>
      <c r="H19" s="32">
        <v>80</v>
      </c>
      <c r="I19" s="33">
        <f t="shared" si="0"/>
        <v>7.4809999999999999</v>
      </c>
      <c r="J19" s="34">
        <f>IF(F19=100%,0,ROUND(I19*H19*F19,2))</f>
        <v>53.86</v>
      </c>
      <c r="K19" s="34">
        <f t="shared" si="1"/>
        <v>12.71</v>
      </c>
      <c r="L19" s="34">
        <f t="shared" si="2"/>
        <v>66.569999999999993</v>
      </c>
    </row>
    <row r="20" spans="1:12" ht="79.2" x14ac:dyDescent="0.25">
      <c r="A20" s="29">
        <v>9</v>
      </c>
      <c r="B20" s="30" t="s">
        <v>30</v>
      </c>
      <c r="C20" s="30" t="s">
        <v>31</v>
      </c>
      <c r="D20" s="30" t="s">
        <v>10</v>
      </c>
      <c r="E20" s="28" t="s">
        <v>33</v>
      </c>
      <c r="F20" s="31">
        <v>6.0000000000000005E-2</v>
      </c>
      <c r="G20" s="29">
        <v>1197</v>
      </c>
      <c r="H20" s="32">
        <v>24</v>
      </c>
      <c r="I20" s="33">
        <f t="shared" si="0"/>
        <v>7.4809999999999999</v>
      </c>
      <c r="J20" s="34">
        <f>IF(F20=100%,0,ROUND(I20*H20*F20,2))</f>
        <v>10.77</v>
      </c>
      <c r="K20" s="34">
        <f t="shared" si="1"/>
        <v>2.54</v>
      </c>
      <c r="L20" s="34">
        <f t="shared" si="2"/>
        <v>13.309999999999999</v>
      </c>
    </row>
  </sheetData>
  <mergeCells count="1">
    <mergeCell ref="A8:L8"/>
  </mergeCells>
  <conditionalFormatting sqref="E10:E11">
    <cfRule type="duplicateValues" dxfId="6" priority="7"/>
  </conditionalFormatting>
  <conditionalFormatting sqref="E12">
    <cfRule type="duplicateValues" dxfId="5" priority="3" stopIfTrue="1"/>
  </conditionalFormatting>
  <conditionalFormatting sqref="E12">
    <cfRule type="duplicateValues" dxfId="4" priority="4"/>
  </conditionalFormatting>
  <conditionalFormatting sqref="E13:E17">
    <cfRule type="duplicateValues" dxfId="3" priority="5" stopIfTrue="1"/>
  </conditionalFormatting>
  <conditionalFormatting sqref="E13:E17">
    <cfRule type="duplicateValues" dxfId="2" priority="6"/>
  </conditionalFormatting>
  <conditionalFormatting sqref="E18">
    <cfRule type="duplicateValues" dxfId="1" priority="1" stopIfTrue="1"/>
  </conditionalFormatting>
  <conditionalFormatting sqref="E18">
    <cfRule type="duplicateValues" dxfId="0" priority="2"/>
  </conditionalFormatting>
  <pageMargins left="0.7" right="0.7" top="0.75" bottom="0.75" header="0.3" footer="0.3"/>
  <pageSetup paperSize="9" scale="74" fitToHeight="0" orientation="portrait" r:id="rId1"/>
  <headerFooter>
    <oddFooter>&amp;R&amp;P.lapa no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9.pielikums</vt:lpstr>
      <vt:lpstr>'9.pielikums'!Print_Area</vt:lpstr>
      <vt:lpstr>'9.pielikums'!Print_Titles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9.pielikums anotācijai</dc:title>
  <dc:creator>Inga Ošiņa</dc:creator>
  <dc:description>67219608, inga.osina@iem.gov.lv</dc:description>
  <cp:lastModifiedBy>Inga Ošiņa</cp:lastModifiedBy>
  <cp:lastPrinted>2022-09-28T11:35:53Z</cp:lastPrinted>
  <dcterms:created xsi:type="dcterms:W3CDTF">2021-01-19T10:53:51Z</dcterms:created>
  <dcterms:modified xsi:type="dcterms:W3CDTF">2022-09-28T11:40:50Z</dcterms:modified>
</cp:coreProperties>
</file>