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Igors_Belovs\My Documents\Darba mape\MK_rīkojuma_projekti\2022\LNG_decembra_izdevumi\"/>
    </mc:Choice>
  </mc:AlternateContent>
  <xr:revisionPtr revIDLastSave="0" documentId="13_ncr:1_{AE284AAC-D97B-4D28-8D5C-F7DBEB9FE57F}" xr6:coauthVersionLast="47" xr6:coauthVersionMax="47" xr10:uidLastSave="{00000000-0000-0000-0000-000000000000}"/>
  <bookViews>
    <workbookView xWindow="28680" yWindow="-120" windowWidth="29040" windowHeight="15840" tabRatio="817" xr2:uid="{B55E325A-E9F0-43A4-868A-B124552FDEC1}"/>
  </bookViews>
  <sheets>
    <sheet name="Kopsavilkums" sheetId="1" r:id="rId1"/>
  </sheets>
  <externalReferences>
    <externalReference r:id="rId2"/>
    <externalReference r:id="rId3"/>
  </externalReferences>
  <definedNames>
    <definedName name="_xlnm.Auto_Open" localSheetId="0">#REF!</definedName>
    <definedName name="_xlnm.Auto_Open">#REF!</definedName>
    <definedName name="Recover">[1]Macro1!$A$99</definedName>
    <definedName name="Rikojums2222">[2]Macro1!$A$106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0" i="1" l="1"/>
  <c r="H18" i="1"/>
  <c r="I18" i="1"/>
  <c r="I40" i="1" s="1"/>
  <c r="G18" i="1"/>
  <c r="G40" i="1" s="1"/>
  <c r="J14" i="1"/>
  <c r="J18" i="1" s="1"/>
  <c r="J40" i="1" s="1"/>
  <c r="H39" i="1"/>
  <c r="I39" i="1"/>
  <c r="J39" i="1"/>
  <c r="G39" i="1"/>
  <c r="J29" i="1"/>
  <c r="J30" i="1"/>
  <c r="J31" i="1"/>
  <c r="J32" i="1"/>
  <c r="J33" i="1"/>
  <c r="J34" i="1"/>
  <c r="J35" i="1"/>
  <c r="J36" i="1"/>
  <c r="J37" i="1"/>
  <c r="J38" i="1"/>
  <c r="J28" i="1"/>
  <c r="J26" i="1"/>
  <c r="I26" i="1"/>
  <c r="H26" i="1"/>
  <c r="G26" i="1"/>
  <c r="J25" i="1"/>
  <c r="J24" i="1"/>
  <c r="H22" i="1"/>
  <c r="I22" i="1"/>
  <c r="J22" i="1"/>
  <c r="G22" i="1"/>
  <c r="J11" i="1"/>
  <c r="J6" i="1"/>
  <c r="J20" i="1"/>
  <c r="J15" i="1"/>
  <c r="J16" i="1"/>
  <c r="J17" i="1"/>
  <c r="J13" i="1"/>
  <c r="J9" i="1"/>
  <c r="J10" i="1"/>
  <c r="J8" i="1"/>
  <c r="J5" i="1"/>
  <c r="L40" i="1" l="1"/>
  <c r="E38" i="1"/>
  <c r="E39" i="1" s="1"/>
  <c r="E27" i="1"/>
  <c r="E26" i="1"/>
  <c r="E21" i="1"/>
  <c r="E14" i="1"/>
  <c r="E11" i="1" l="1"/>
  <c r="E6" i="1"/>
  <c r="E22" i="1"/>
  <c r="E18" i="1"/>
  <c r="E40" i="1" l="1"/>
</calcChain>
</file>

<file path=xl/sharedStrings.xml><?xml version="1.0" encoding="utf-8"?>
<sst xmlns="http://schemas.openxmlformats.org/spreadsheetml/2006/main" count="123" uniqueCount="95">
  <si>
    <t>Rēķina datums</t>
  </si>
  <si>
    <t xml:space="preserve">Rēķina Nr. </t>
  </si>
  <si>
    <t>Apmaksājamā summa, EUR</t>
  </si>
  <si>
    <t xml:space="preserve">KOPĀ </t>
  </si>
  <si>
    <t>1.pielikums MK rīkojuma projekta “Par finanšu līdzekļu piešķiršanu no valsts budžeta programmas “Līdzekļi neparedzētiem gadījumiem””  anotācijai</t>
  </si>
  <si>
    <t>SIA TET</t>
  </si>
  <si>
    <t>Pakalpojuma sniedzejs</t>
  </si>
  <si>
    <t>06.01.2022.</t>
  </si>
  <si>
    <t>Kopā :</t>
  </si>
  <si>
    <t>Kopsavilkums par 2021.gada izdevumiem Covid-19 vakcinācijas pasākumu īstenošanai</t>
  </si>
  <si>
    <t>SIA Baltkom radio</t>
  </si>
  <si>
    <t>03.01.2022.</t>
  </si>
  <si>
    <t>88/21.</t>
  </si>
  <si>
    <t>Informatīvais materiāls ēterā MixFM 102.7, Baltkom Radio 93.9, Crush FM 88.6, LoungeFM 99.5</t>
  </si>
  <si>
    <t>Pakalpojums</t>
  </si>
  <si>
    <t>SIA “Baltic Communication Partners “</t>
  </si>
  <si>
    <t>Zinātnes komunikācijas pakalpojumu nodrošināšana</t>
  </si>
  <si>
    <t>24.01.2022.</t>
  </si>
  <si>
    <t>240122NVD</t>
  </si>
  <si>
    <t>Zvana centra 8989 darbības nodrošināšana decembra mēnesī</t>
  </si>
  <si>
    <t>Zvana centra 8989</t>
  </si>
  <si>
    <t>Komunikācijas pasākumi</t>
  </si>
  <si>
    <t>Pašvaldības vakcinācijas centri</t>
  </si>
  <si>
    <t>Alūksnes novada pašvaldība</t>
  </si>
  <si>
    <t>Brūža ielā 7, Alūksnē</t>
  </si>
  <si>
    <t>-</t>
  </si>
  <si>
    <t>Daugavpils pilsētas pašvaldība</t>
  </si>
  <si>
    <t>Raiņa 31, Daugavpils</t>
  </si>
  <si>
    <t>Salaspils novada pašvaldība</t>
  </si>
  <si>
    <t>Smilšu iela 1, Salaspils</t>
  </si>
  <si>
    <t>Tukuma novada pašvaldība</t>
  </si>
  <si>
    <t>Lielā iela 1, Tukums</t>
  </si>
  <si>
    <t>SIA "Ziemeļkurzemes reģionālā slimnīca"</t>
  </si>
  <si>
    <t>Izbraukuma vakcinācija</t>
  </si>
  <si>
    <t>Jēkabpils novada pašvaldība</t>
  </si>
  <si>
    <t>Vakcinācijas autobusa izmaksas</t>
  </si>
  <si>
    <t>30.12.2021</t>
  </si>
  <si>
    <t>JK000574AZ0108</t>
  </si>
  <si>
    <t>SIA Rēzeknes satiksme</t>
  </si>
  <si>
    <t>30.11.2021
31.12.2021</t>
  </si>
  <si>
    <t>RS 3697
RS 3 708</t>
  </si>
  <si>
    <t>Pagaidu vakcinācijas punkti</t>
  </si>
  <si>
    <t>SIA Alco</t>
  </si>
  <si>
    <t>Līdzmaksājums par telpu lietošanu (decembris)</t>
  </si>
  <si>
    <t>10.01.2022</t>
  </si>
  <si>
    <t>221-0064</t>
  </si>
  <si>
    <t>SIA Beātus</t>
  </si>
  <si>
    <t>03.01.2022</t>
  </si>
  <si>
    <t>TN606404</t>
  </si>
  <si>
    <t>SIA Delta Property</t>
  </si>
  <si>
    <t>Līdzmaksājums par telpu lietošanu (septembris, oktobris, novembris, decembris)</t>
  </si>
  <si>
    <t>30.12.2021
30.12.2021</t>
  </si>
  <si>
    <t>B001210009351
B001210009352</t>
  </si>
  <si>
    <t>Tirdzniecības centrs "DOLE" SIA</t>
  </si>
  <si>
    <t>Līdzmaksājums par telpu lietošanu (oktobris, novembris, decembris)</t>
  </si>
  <si>
    <t>20.01.2022</t>
  </si>
  <si>
    <t>000522067
000522068
000522069</t>
  </si>
  <si>
    <t>Imanta Retail Park SIA</t>
  </si>
  <si>
    <t>IRP22-016</t>
  </si>
  <si>
    <t>JK000576AZ0106</t>
  </si>
  <si>
    <t>M257 SIA</t>
  </si>
  <si>
    <t>Elektroenerģijas patēriņš (decembris)</t>
  </si>
  <si>
    <t>31.12.2021</t>
  </si>
  <si>
    <t>NR-017319</t>
  </si>
  <si>
    <t>MEGARONS SIA</t>
  </si>
  <si>
    <t>04.01.2022</t>
  </si>
  <si>
    <t>11738 FR</t>
  </si>
  <si>
    <t>SIA "AUSTRUMU REĢIONA INVESTĪCIJAS"</t>
  </si>
  <si>
    <t>Komunālo pakalpojumi izdevumi (decembris)</t>
  </si>
  <si>
    <t>01.01.2022</t>
  </si>
  <si>
    <t>37/2022FR</t>
  </si>
  <si>
    <t>SIA Ogres Prestižs</t>
  </si>
  <si>
    <t>PREK-1169</t>
  </si>
  <si>
    <t>SIA Zemgales olimpiskais centrs</t>
  </si>
  <si>
    <t>Telpu noma</t>
  </si>
  <si>
    <t>ZOC21 270</t>
  </si>
  <si>
    <t>4 478.21</t>
  </si>
  <si>
    <t>SIA "LINSTOW"</t>
  </si>
  <si>
    <t>06.01.2022</t>
  </si>
  <si>
    <t>SlA VTK PLUS</t>
  </si>
  <si>
    <t>Par elektrību decembrī</t>
  </si>
  <si>
    <t>28.12.2021</t>
  </si>
  <si>
    <t>19.01.2022</t>
  </si>
  <si>
    <t>25654675-8</t>
  </si>
  <si>
    <t>AS Sadales tīkli</t>
  </si>
  <si>
    <t>Īslaicīga elektrības ierīkošana</t>
  </si>
  <si>
    <t>28.12.2021
30.12.2021
15.01.2022</t>
  </si>
  <si>
    <t>202252285895
202252292079
202262360166</t>
  </si>
  <si>
    <t>SIA Helio Media</t>
  </si>
  <si>
    <t>Par informāciju par balstvakcināciju nepieciešamību pārraidīšanu media kanālos</t>
  </si>
  <si>
    <t>01.02.2022</t>
  </si>
  <si>
    <t>Septembris</t>
  </si>
  <si>
    <t>Oktobris</t>
  </si>
  <si>
    <t xml:space="preserve">Novembris </t>
  </si>
  <si>
    <t>Decembris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</si>
</sst>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4" fontId="3" fillId="0" borderId="1" xfId="1" applyNumberFormat="1" applyFont="1" applyBorder="1" applyAlignment="1">
      <alignment horizontal="right"/>
    </xf>
    <xf numFmtId="0" fontId="5" fillId="0" borderId="0" xfId="1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/>
    <xf numFmtId="4" fontId="4" fillId="3" borderId="1" xfId="0" applyNumberFormat="1" applyFont="1" applyFill="1" applyBorder="1"/>
    <xf numFmtId="4" fontId="6" fillId="2" borderId="3" xfId="0" applyNumberFormat="1" applyFont="1" applyFill="1" applyBorder="1"/>
    <xf numFmtId="4" fontId="4" fillId="3" borderId="2" xfId="0" applyNumberFormat="1" applyFont="1" applyFill="1" applyBorder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4" fontId="2" fillId="0" borderId="0" xfId="0" applyNumberFormat="1" applyFont="1"/>
    <xf numFmtId="1" fontId="3" fillId="0" borderId="1" xfId="1" applyNumberFormat="1" applyFont="1" applyBorder="1" applyAlignment="1">
      <alignment horizontal="center"/>
    </xf>
    <xf numFmtId="0" fontId="2" fillId="0" borderId="4" xfId="0" applyFont="1" applyFill="1" applyBorder="1"/>
    <xf numFmtId="4" fontId="3" fillId="0" borderId="4" xfId="1" applyNumberFormat="1" applyFont="1" applyBorder="1" applyAlignment="1">
      <alignment horizontal="center"/>
    </xf>
    <xf numFmtId="4" fontId="3" fillId="0" borderId="4" xfId="1" applyNumberFormat="1" applyFont="1" applyBorder="1" applyAlignment="1">
      <alignment horizontal="right"/>
    </xf>
    <xf numFmtId="0" fontId="8" fillId="0" borderId="1" xfId="1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3" fillId="0" borderId="4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/>
    </xf>
    <xf numFmtId="4" fontId="3" fillId="0" borderId="4" xfId="1" applyNumberFormat="1" applyFont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1" fontId="3" fillId="0" borderId="4" xfId="1" applyNumberFormat="1" applyFont="1" applyBorder="1" applyAlignment="1">
      <alignment horizontal="center" wrapText="1"/>
    </xf>
    <xf numFmtId="4" fontId="3" fillId="0" borderId="4" xfId="1" applyNumberFormat="1" applyFont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0" fontId="9" fillId="0" borderId="1" xfId="0" applyFont="1" applyBorder="1"/>
    <xf numFmtId="1" fontId="3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4" xfId="1" applyNumberFormat="1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 vertical="center" wrapText="1"/>
    </xf>
    <xf numFmtId="4" fontId="14" fillId="0" borderId="0" xfId="0" applyNumberFormat="1" applyFont="1"/>
    <xf numFmtId="0" fontId="13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3" borderId="1" xfId="0" applyFont="1" applyFill="1" applyBorder="1"/>
    <xf numFmtId="0" fontId="5" fillId="3" borderId="1" xfId="1" applyFont="1" applyFill="1" applyBorder="1" applyAlignment="1">
      <alignment vertical="center" wrapText="1"/>
    </xf>
    <xf numFmtId="164" fontId="11" fillId="0" borderId="1" xfId="1" applyNumberFormat="1" applyFont="1" applyBorder="1" applyAlignment="1">
      <alignment vertical="center" wrapText="1"/>
    </xf>
    <xf numFmtId="4" fontId="9" fillId="0" borderId="1" xfId="0" applyNumberFormat="1" applyFont="1" applyBorder="1"/>
    <xf numFmtId="0" fontId="2" fillId="4" borderId="1" xfId="0" applyFont="1" applyFill="1" applyBorder="1"/>
    <xf numFmtId="0" fontId="5" fillId="4" borderId="1" xfId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vertical="center" wrapText="1"/>
    </xf>
    <xf numFmtId="4" fontId="14" fillId="3" borderId="1" xfId="0" applyNumberFormat="1" applyFont="1" applyFill="1" applyBorder="1"/>
    <xf numFmtId="2" fontId="2" fillId="0" borderId="1" xfId="0" applyNumberFormat="1" applyFont="1" applyBorder="1"/>
    <xf numFmtId="2" fontId="2" fillId="0" borderId="0" xfId="0" applyNumberFormat="1" applyFont="1"/>
    <xf numFmtId="4" fontId="2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/>
    <xf numFmtId="0" fontId="4" fillId="3" borderId="2" xfId="0" applyFont="1" applyFill="1" applyBorder="1" applyAlignment="1">
      <alignment horizontal="left"/>
    </xf>
    <xf numFmtId="0" fontId="11" fillId="0" borderId="0" xfId="1" applyFont="1" applyAlignment="1">
      <alignment horizontal="right" vertical="center" wrapText="1"/>
    </xf>
    <xf numFmtId="0" fontId="6" fillId="2" borderId="8" xfId="0" applyFont="1" applyFill="1" applyBorder="1" applyAlignment="1">
      <alignment horizontal="right"/>
    </xf>
    <xf numFmtId="0" fontId="6" fillId="2" borderId="9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10" fillId="0" borderId="0" xfId="1" applyFont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12" fillId="4" borderId="5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2" fillId="4" borderId="7" xfId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/>
  </cellXfs>
  <cellStyles count="3">
    <cellStyle name="Normal" xfId="0" builtinId="0"/>
    <cellStyle name="Normal 11" xfId="2" xr:uid="{E2CC122F-A2B8-41E2-958E-488AC795E133}"/>
    <cellStyle name="Normal 3 2" xfId="1" xr:uid="{D499F7C3-CB80-4EDF-A57B-240162F50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va%20Seile\Desktop\Copy%20of%20AP82_oktobris_novembris_manipul&#257;ciju%20skait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bulatoro_pakalpojumu_nodala/Planosana_2012/SAVA/!_Grozijumi%202012.gada%20laikaa/Egija_Grozijumi%20ar%2001.10.2012_NEPIENEMTIE/Apaksas%20SAVA%20rikojuma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vembris"/>
      <sheetName val="Oktobris"/>
      <sheetName val="Kopsavilkums"/>
      <sheetName val="R0019"/>
      <sheetName val="Macro1"/>
    </sheetNames>
    <sheetDataSet>
      <sheetData sheetId="0"/>
      <sheetData sheetId="1"/>
      <sheetData sheetId="2"/>
      <sheetData sheetId="3"/>
      <sheetData sheetId="4"/>
      <sheetData sheetId="5">
        <row r="99">
          <cell r="A99" t="str">
            <v>Recover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7E02-D136-46F2-90F6-6976E6E47233}">
  <dimension ref="A1:P47"/>
  <sheetViews>
    <sheetView tabSelected="1" topLeftCell="A19" zoomScale="85" zoomScaleNormal="85" workbookViewId="0">
      <selection activeCell="L43" sqref="L43"/>
    </sheetView>
  </sheetViews>
  <sheetFormatPr defaultRowHeight="15" x14ac:dyDescent="0.25"/>
  <cols>
    <col min="1" max="1" width="37" style="3" customWidth="1"/>
    <col min="2" max="2" width="40.42578125" style="3" customWidth="1"/>
    <col min="3" max="3" width="17.85546875" style="3" customWidth="1"/>
    <col min="4" max="4" width="17.28515625" style="3" customWidth="1"/>
    <col min="5" max="5" width="17.42578125" style="3" customWidth="1"/>
    <col min="6" max="6" width="10.5703125" style="3" customWidth="1"/>
    <col min="7" max="7" width="13.42578125" style="3" customWidth="1"/>
    <col min="8" max="8" width="11.140625" style="3" customWidth="1"/>
    <col min="9" max="9" width="13.7109375" style="3" customWidth="1"/>
    <col min="10" max="10" width="13" style="3" customWidth="1"/>
    <col min="11" max="11" width="11.28515625" style="3" customWidth="1"/>
    <col min="12" max="12" width="10.28515625" style="3" bestFit="1" customWidth="1"/>
    <col min="13" max="16384" width="9.140625" style="3"/>
  </cols>
  <sheetData>
    <row r="1" spans="1:16" ht="60.75" customHeight="1" x14ac:dyDescent="0.25">
      <c r="A1" s="65" t="s">
        <v>9</v>
      </c>
      <c r="B1" s="65"/>
      <c r="C1" s="65"/>
      <c r="D1" s="65"/>
      <c r="E1" s="65"/>
      <c r="F1" s="2"/>
      <c r="G1" s="61" t="s">
        <v>4</v>
      </c>
      <c r="H1" s="61"/>
      <c r="I1" s="61"/>
      <c r="J1" s="2"/>
      <c r="K1" s="2"/>
    </row>
    <row r="2" spans="1:16" ht="18.75" customHeight="1" x14ac:dyDescent="0.25"/>
    <row r="3" spans="1:16" ht="33" customHeight="1" x14ac:dyDescent="0.25">
      <c r="A3" s="10" t="s">
        <v>6</v>
      </c>
      <c r="B3" s="10" t="s">
        <v>14</v>
      </c>
      <c r="C3" s="4" t="s">
        <v>0</v>
      </c>
      <c r="D3" s="4" t="s">
        <v>1</v>
      </c>
      <c r="E3" s="5" t="s">
        <v>2</v>
      </c>
      <c r="G3" s="44" t="s">
        <v>91</v>
      </c>
      <c r="H3" s="45" t="s">
        <v>92</v>
      </c>
      <c r="I3" s="45" t="s">
        <v>93</v>
      </c>
      <c r="J3" s="45" t="s">
        <v>94</v>
      </c>
      <c r="K3" s="2"/>
      <c r="L3" s="2"/>
      <c r="M3" s="2"/>
      <c r="N3" s="2"/>
      <c r="O3" s="2"/>
      <c r="P3" s="2"/>
    </row>
    <row r="4" spans="1:16" ht="33" customHeight="1" x14ac:dyDescent="0.25">
      <c r="A4" s="67" t="s">
        <v>20</v>
      </c>
      <c r="B4" s="68"/>
      <c r="C4" s="68"/>
      <c r="D4" s="68"/>
      <c r="E4" s="69"/>
      <c r="G4" s="52"/>
      <c r="H4" s="53"/>
      <c r="I4" s="53"/>
      <c r="J4" s="53"/>
      <c r="K4" s="2"/>
      <c r="L4" s="2"/>
      <c r="M4" s="2"/>
      <c r="N4" s="2"/>
      <c r="O4" s="2"/>
      <c r="P4" s="2"/>
    </row>
    <row r="5" spans="1:16" ht="30" x14ac:dyDescent="0.25">
      <c r="A5" s="6" t="s">
        <v>5</v>
      </c>
      <c r="B5" s="16" t="s">
        <v>19</v>
      </c>
      <c r="C5" s="17" t="s">
        <v>7</v>
      </c>
      <c r="D5" s="18">
        <v>90148863</v>
      </c>
      <c r="E5" s="26">
        <v>150741.75</v>
      </c>
      <c r="G5" s="46"/>
      <c r="H5" s="45"/>
      <c r="I5" s="45"/>
      <c r="J5" s="50">
        <f>E5</f>
        <v>150741.75</v>
      </c>
      <c r="K5" s="2"/>
      <c r="L5" s="2"/>
      <c r="M5" s="2"/>
      <c r="N5" s="2"/>
      <c r="O5" s="2"/>
      <c r="P5" s="2"/>
    </row>
    <row r="6" spans="1:16" ht="15.75" x14ac:dyDescent="0.25">
      <c r="A6" s="66" t="s">
        <v>8</v>
      </c>
      <c r="B6" s="66"/>
      <c r="C6" s="66"/>
      <c r="D6" s="66"/>
      <c r="E6" s="28">
        <f>E5</f>
        <v>150741.75</v>
      </c>
      <c r="G6" s="48"/>
      <c r="H6" s="49"/>
      <c r="I6" s="49"/>
      <c r="J6" s="54">
        <f>J5</f>
        <v>150741.75</v>
      </c>
      <c r="K6" s="2"/>
      <c r="L6" s="2"/>
      <c r="M6" s="2"/>
      <c r="N6" s="2"/>
      <c r="O6" s="2"/>
      <c r="P6" s="2"/>
    </row>
    <row r="7" spans="1:16" ht="33" customHeight="1" x14ac:dyDescent="0.25">
      <c r="A7" s="67" t="s">
        <v>21</v>
      </c>
      <c r="B7" s="68"/>
      <c r="C7" s="68"/>
      <c r="D7" s="68"/>
      <c r="E7" s="69"/>
      <c r="G7" s="52"/>
      <c r="H7" s="53"/>
      <c r="I7" s="53"/>
      <c r="J7" s="53"/>
      <c r="K7" s="2"/>
      <c r="L7" s="2"/>
      <c r="M7" s="2"/>
      <c r="N7" s="2"/>
      <c r="O7" s="2"/>
      <c r="P7" s="2"/>
    </row>
    <row r="8" spans="1:16" ht="45" x14ac:dyDescent="0.25">
      <c r="A8" s="40" t="s">
        <v>10</v>
      </c>
      <c r="B8" s="27" t="s">
        <v>13</v>
      </c>
      <c r="C8" s="22" t="s">
        <v>11</v>
      </c>
      <c r="D8" s="23" t="s">
        <v>12</v>
      </c>
      <c r="E8" s="25">
        <v>4356</v>
      </c>
      <c r="G8" s="46"/>
      <c r="H8" s="46"/>
      <c r="I8" s="46"/>
      <c r="J8" s="51">
        <f>E8</f>
        <v>4356</v>
      </c>
    </row>
    <row r="9" spans="1:16" ht="30" x14ac:dyDescent="0.25">
      <c r="A9" s="40" t="s">
        <v>88</v>
      </c>
      <c r="B9" s="27" t="s">
        <v>89</v>
      </c>
      <c r="C9" s="22" t="s">
        <v>90</v>
      </c>
      <c r="D9" s="23">
        <v>96007678</v>
      </c>
      <c r="E9" s="25">
        <v>5594.7</v>
      </c>
      <c r="G9" s="46"/>
      <c r="H9" s="46"/>
      <c r="I9" s="46"/>
      <c r="J9" s="51">
        <f t="shared" ref="J9:J10" si="0">E9</f>
        <v>5594.7</v>
      </c>
    </row>
    <row r="10" spans="1:16" ht="32.25" customHeight="1" x14ac:dyDescent="0.25">
      <c r="A10" s="21" t="s">
        <v>15</v>
      </c>
      <c r="B10" s="19" t="s">
        <v>16</v>
      </c>
      <c r="C10" s="24" t="s">
        <v>17</v>
      </c>
      <c r="D10" s="39" t="s">
        <v>18</v>
      </c>
      <c r="E10" s="1">
        <v>13284.4</v>
      </c>
      <c r="G10" s="46"/>
      <c r="H10" s="46"/>
      <c r="I10" s="46"/>
      <c r="J10" s="51">
        <f t="shared" si="0"/>
        <v>13284.4</v>
      </c>
    </row>
    <row r="11" spans="1:16" ht="16.5" customHeight="1" x14ac:dyDescent="0.25">
      <c r="A11" s="66" t="s">
        <v>8</v>
      </c>
      <c r="B11" s="66"/>
      <c r="C11" s="66"/>
      <c r="D11" s="66"/>
      <c r="E11" s="7">
        <f>SUM(E8:E10)</f>
        <v>23235.1</v>
      </c>
      <c r="G11" s="48"/>
      <c r="H11" s="48"/>
      <c r="I11" s="48"/>
      <c r="J11" s="55">
        <f>J8+J9+J10</f>
        <v>23235.1</v>
      </c>
    </row>
    <row r="12" spans="1:16" ht="33" customHeight="1" x14ac:dyDescent="0.25">
      <c r="A12" s="67" t="s">
        <v>22</v>
      </c>
      <c r="B12" s="68"/>
      <c r="C12" s="68"/>
      <c r="D12" s="68"/>
      <c r="E12" s="69"/>
      <c r="G12" s="52"/>
      <c r="H12" s="53"/>
      <c r="I12" s="53"/>
      <c r="J12" s="53"/>
      <c r="K12" s="2"/>
      <c r="L12" s="2"/>
      <c r="M12" s="2"/>
      <c r="N12" s="2"/>
      <c r="O12" s="2"/>
      <c r="P12" s="2"/>
    </row>
    <row r="13" spans="1:16" ht="16.5" customHeight="1" x14ac:dyDescent="0.25">
      <c r="A13" s="6" t="s">
        <v>23</v>
      </c>
      <c r="B13" s="13" t="s">
        <v>24</v>
      </c>
      <c r="C13" s="29" t="s">
        <v>25</v>
      </c>
      <c r="D13" s="20" t="s">
        <v>25</v>
      </c>
      <c r="E13" s="15">
        <v>896.05</v>
      </c>
      <c r="G13" s="46"/>
      <c r="H13" s="46"/>
      <c r="I13" s="46"/>
      <c r="J13" s="47">
        <f>E13</f>
        <v>896.05</v>
      </c>
    </row>
    <row r="14" spans="1:16" ht="16.5" customHeight="1" x14ac:dyDescent="0.25">
      <c r="A14" s="6" t="s">
        <v>26</v>
      </c>
      <c r="B14" s="13" t="s">
        <v>27</v>
      </c>
      <c r="C14" s="29" t="s">
        <v>25</v>
      </c>
      <c r="D14" s="20" t="s">
        <v>25</v>
      </c>
      <c r="E14" s="15">
        <f>5000+1324.66</f>
        <v>6324.66</v>
      </c>
      <c r="G14" s="47"/>
      <c r="H14" s="46">
        <v>1000</v>
      </c>
      <c r="I14" s="46">
        <v>2000</v>
      </c>
      <c r="J14" s="47">
        <f>3324.66</f>
        <v>3324.66</v>
      </c>
    </row>
    <row r="15" spans="1:16" ht="16.5" customHeight="1" x14ac:dyDescent="0.25">
      <c r="A15" s="6" t="s">
        <v>28</v>
      </c>
      <c r="B15" s="13" t="s">
        <v>29</v>
      </c>
      <c r="C15" s="29" t="s">
        <v>25</v>
      </c>
      <c r="D15" s="30" t="s">
        <v>25</v>
      </c>
      <c r="E15" s="15">
        <v>1447.03</v>
      </c>
      <c r="G15" s="46"/>
      <c r="H15" s="46"/>
      <c r="I15" s="46"/>
      <c r="J15" s="47">
        <f t="shared" ref="J14:J17" si="1">E15</f>
        <v>1447.03</v>
      </c>
    </row>
    <row r="16" spans="1:16" ht="16.5" customHeight="1" x14ac:dyDescent="0.25">
      <c r="A16" s="6" t="s">
        <v>30</v>
      </c>
      <c r="B16" s="13" t="s">
        <v>31</v>
      </c>
      <c r="C16" s="14" t="s">
        <v>25</v>
      </c>
      <c r="D16" s="20" t="s">
        <v>25</v>
      </c>
      <c r="E16" s="15">
        <v>1809.42</v>
      </c>
      <c r="G16" s="46"/>
      <c r="H16" s="46"/>
      <c r="I16" s="46"/>
      <c r="J16" s="47">
        <f t="shared" si="1"/>
        <v>1809.42</v>
      </c>
    </row>
    <row r="17" spans="1:16" ht="30.75" customHeight="1" x14ac:dyDescent="0.25">
      <c r="A17" s="21" t="s">
        <v>32</v>
      </c>
      <c r="B17" s="13" t="s">
        <v>25</v>
      </c>
      <c r="C17" s="29" t="s">
        <v>25</v>
      </c>
      <c r="D17" s="20" t="s">
        <v>25</v>
      </c>
      <c r="E17" s="15">
        <v>2698.88</v>
      </c>
      <c r="G17" s="47"/>
      <c r="H17" s="46"/>
      <c r="I17" s="46"/>
      <c r="J17" s="47">
        <f t="shared" si="1"/>
        <v>2698.88</v>
      </c>
    </row>
    <row r="18" spans="1:16" ht="18" customHeight="1" thickBot="1" x14ac:dyDescent="0.3">
      <c r="A18" s="60" t="s">
        <v>8</v>
      </c>
      <c r="B18" s="60"/>
      <c r="C18" s="60"/>
      <c r="D18" s="60"/>
      <c r="E18" s="9">
        <f>SUM(E12:E17)</f>
        <v>13176.04</v>
      </c>
      <c r="G18" s="48">
        <f>SUM(G13:G17)</f>
        <v>0</v>
      </c>
      <c r="H18" s="70">
        <f t="shared" ref="H18:I18" si="2">SUM(H13:H17)</f>
        <v>1000</v>
      </c>
      <c r="I18" s="70">
        <f t="shared" si="2"/>
        <v>2000</v>
      </c>
      <c r="J18" s="55">
        <f>J13+J14+J15+J16+J17</f>
        <v>10176.040000000001</v>
      </c>
    </row>
    <row r="19" spans="1:16" ht="33" customHeight="1" x14ac:dyDescent="0.25">
      <c r="A19" s="67" t="s">
        <v>33</v>
      </c>
      <c r="B19" s="68"/>
      <c r="C19" s="68"/>
      <c r="D19" s="68"/>
      <c r="E19" s="69"/>
      <c r="G19" s="52"/>
      <c r="H19" s="53"/>
      <c r="I19" s="53"/>
      <c r="J19" s="53"/>
      <c r="K19" s="2"/>
      <c r="L19" s="2"/>
      <c r="M19" s="2"/>
      <c r="N19" s="2"/>
      <c r="O19" s="2"/>
      <c r="P19" s="2"/>
    </row>
    <row r="20" spans="1:16" ht="29.25" customHeight="1" x14ac:dyDescent="0.25">
      <c r="A20" s="32" t="s">
        <v>34</v>
      </c>
      <c r="B20" s="13" t="s">
        <v>35</v>
      </c>
      <c r="C20" s="29" t="s">
        <v>36</v>
      </c>
      <c r="D20" s="35" t="s">
        <v>37</v>
      </c>
      <c r="E20" s="15">
        <v>837.54</v>
      </c>
      <c r="G20" s="47"/>
      <c r="H20" s="46"/>
      <c r="I20" s="46"/>
      <c r="J20" s="47">
        <f>E20</f>
        <v>837.54</v>
      </c>
    </row>
    <row r="21" spans="1:16" ht="34.5" customHeight="1" x14ac:dyDescent="0.25">
      <c r="A21" s="13" t="s">
        <v>38</v>
      </c>
      <c r="B21" s="13" t="s">
        <v>35</v>
      </c>
      <c r="C21" s="34" t="s">
        <v>39</v>
      </c>
      <c r="D21" s="33" t="s">
        <v>40</v>
      </c>
      <c r="E21" s="15">
        <f>5585.7+5292.85</f>
        <v>10878.55</v>
      </c>
      <c r="G21" s="46"/>
      <c r="H21" s="46"/>
      <c r="I21" s="46">
        <v>5585.7</v>
      </c>
      <c r="J21" s="46">
        <v>5292.85</v>
      </c>
    </row>
    <row r="22" spans="1:16" ht="18" customHeight="1" thickBot="1" x14ac:dyDescent="0.3">
      <c r="A22" s="60" t="s">
        <v>8</v>
      </c>
      <c r="B22" s="60"/>
      <c r="C22" s="60"/>
      <c r="D22" s="60"/>
      <c r="E22" s="9">
        <f>SUM(E20:E21)</f>
        <v>11716.09</v>
      </c>
      <c r="G22" s="55">
        <f>G20+G21</f>
        <v>0</v>
      </c>
      <c r="H22" s="55">
        <f t="shared" ref="H22:J22" si="3">H20+H21</f>
        <v>0</v>
      </c>
      <c r="I22" s="55">
        <f t="shared" si="3"/>
        <v>5585.7</v>
      </c>
      <c r="J22" s="55">
        <f t="shared" si="3"/>
        <v>6130.39</v>
      </c>
      <c r="L22" s="11"/>
    </row>
    <row r="23" spans="1:16" ht="33" customHeight="1" x14ac:dyDescent="0.25">
      <c r="A23" s="67" t="s">
        <v>41</v>
      </c>
      <c r="B23" s="68"/>
      <c r="C23" s="68"/>
      <c r="D23" s="68"/>
      <c r="E23" s="69"/>
      <c r="G23" s="52"/>
      <c r="H23" s="53"/>
      <c r="I23" s="53"/>
      <c r="J23" s="53"/>
      <c r="K23" s="2"/>
      <c r="L23" s="2"/>
      <c r="M23" s="2"/>
      <c r="N23" s="2"/>
      <c r="O23" s="2"/>
      <c r="P23" s="2"/>
    </row>
    <row r="24" spans="1:16" ht="18" customHeight="1" x14ac:dyDescent="0.25">
      <c r="A24" s="32" t="s">
        <v>42</v>
      </c>
      <c r="B24" s="13" t="s">
        <v>43</v>
      </c>
      <c r="C24" s="29" t="s">
        <v>44</v>
      </c>
      <c r="D24" s="35" t="s">
        <v>45</v>
      </c>
      <c r="E24" s="15">
        <v>261.58999999999997</v>
      </c>
      <c r="G24" s="46"/>
      <c r="H24" s="46"/>
      <c r="I24" s="46"/>
      <c r="J24" s="47">
        <f>E24</f>
        <v>261.58999999999997</v>
      </c>
    </row>
    <row r="25" spans="1:16" ht="19.5" customHeight="1" x14ac:dyDescent="0.25">
      <c r="A25" s="32" t="s">
        <v>46</v>
      </c>
      <c r="B25" s="13" t="s">
        <v>43</v>
      </c>
      <c r="C25" s="29" t="s">
        <v>47</v>
      </c>
      <c r="D25" s="12" t="s">
        <v>48</v>
      </c>
      <c r="E25" s="15">
        <v>556.6</v>
      </c>
      <c r="G25" s="46"/>
      <c r="H25" s="46"/>
      <c r="I25" s="46"/>
      <c r="J25" s="47">
        <f>E25</f>
        <v>556.6</v>
      </c>
    </row>
    <row r="26" spans="1:16" ht="29.25" customHeight="1" x14ac:dyDescent="0.25">
      <c r="A26" s="32" t="s">
        <v>49</v>
      </c>
      <c r="B26" s="31" t="s">
        <v>50</v>
      </c>
      <c r="C26" s="34" t="s">
        <v>51</v>
      </c>
      <c r="D26" s="36" t="s">
        <v>52</v>
      </c>
      <c r="E26" s="15">
        <f>1941.92+1306.46</f>
        <v>3248.38</v>
      </c>
      <c r="G26" s="56">
        <f>1157.02*1.21</f>
        <v>1399.9941999999999</v>
      </c>
      <c r="H26" s="56">
        <f>(447.88+253.27)*1.21</f>
        <v>848.39149999999995</v>
      </c>
      <c r="I26" s="56">
        <f>413.22*1.21</f>
        <v>499.99620000000004</v>
      </c>
      <c r="J26" s="56">
        <f>413.22*1.21</f>
        <v>499.99620000000004</v>
      </c>
      <c r="L26" s="57"/>
    </row>
    <row r="27" spans="1:16" ht="45" x14ac:dyDescent="0.25">
      <c r="A27" s="32" t="s">
        <v>53</v>
      </c>
      <c r="B27" s="37" t="s">
        <v>54</v>
      </c>
      <c r="C27" s="29" t="s">
        <v>55</v>
      </c>
      <c r="D27" s="33" t="s">
        <v>56</v>
      </c>
      <c r="E27" s="15">
        <f>219.36+400+400</f>
        <v>1019.36</v>
      </c>
      <c r="G27" s="46"/>
      <c r="H27" s="46">
        <v>219.36</v>
      </c>
      <c r="I27" s="46">
        <v>400</v>
      </c>
      <c r="J27" s="46">
        <v>400</v>
      </c>
    </row>
    <row r="28" spans="1:16" x14ac:dyDescent="0.25">
      <c r="A28" s="32" t="s">
        <v>57</v>
      </c>
      <c r="B28" s="13" t="s">
        <v>43</v>
      </c>
      <c r="C28" s="29" t="s">
        <v>47</v>
      </c>
      <c r="D28" s="35" t="s">
        <v>58</v>
      </c>
      <c r="E28" s="15">
        <v>1400</v>
      </c>
      <c r="G28" s="46"/>
      <c r="H28" s="46"/>
      <c r="I28" s="46"/>
      <c r="J28" s="47">
        <f>E28</f>
        <v>1400</v>
      </c>
    </row>
    <row r="29" spans="1:16" x14ac:dyDescent="0.25">
      <c r="A29" s="32" t="s">
        <v>34</v>
      </c>
      <c r="B29" s="13" t="s">
        <v>43</v>
      </c>
      <c r="C29" s="29" t="s">
        <v>36</v>
      </c>
      <c r="D29" s="35" t="s">
        <v>59</v>
      </c>
      <c r="E29" s="15">
        <v>1365.35</v>
      </c>
      <c r="G29" s="46"/>
      <c r="H29" s="46"/>
      <c r="I29" s="46"/>
      <c r="J29" s="47">
        <f t="shared" ref="J29:J38" si="4">E29</f>
        <v>1365.35</v>
      </c>
    </row>
    <row r="30" spans="1:16" x14ac:dyDescent="0.25">
      <c r="A30" s="38" t="s">
        <v>60</v>
      </c>
      <c r="B30" s="13" t="s">
        <v>61</v>
      </c>
      <c r="C30" s="29" t="s">
        <v>62</v>
      </c>
      <c r="D30" s="35" t="s">
        <v>63</v>
      </c>
      <c r="E30" s="15">
        <v>257.10000000000002</v>
      </c>
      <c r="G30" s="46"/>
      <c r="H30" s="46"/>
      <c r="I30" s="46"/>
      <c r="J30" s="47">
        <f t="shared" si="4"/>
        <v>257.10000000000002</v>
      </c>
    </row>
    <row r="31" spans="1:16" x14ac:dyDescent="0.25">
      <c r="A31" s="38" t="s">
        <v>64</v>
      </c>
      <c r="B31" s="13" t="s">
        <v>43</v>
      </c>
      <c r="C31" s="29" t="s">
        <v>65</v>
      </c>
      <c r="D31" s="35" t="s">
        <v>66</v>
      </c>
      <c r="E31" s="15">
        <v>500</v>
      </c>
      <c r="G31" s="46"/>
      <c r="H31" s="46"/>
      <c r="I31" s="46"/>
      <c r="J31" s="47">
        <f t="shared" si="4"/>
        <v>500</v>
      </c>
    </row>
    <row r="32" spans="1:16" ht="30" x14ac:dyDescent="0.25">
      <c r="A32" s="32" t="s">
        <v>67</v>
      </c>
      <c r="B32" s="13" t="s">
        <v>68</v>
      </c>
      <c r="C32" s="29" t="s">
        <v>69</v>
      </c>
      <c r="D32" s="35" t="s">
        <v>70</v>
      </c>
      <c r="E32" s="15">
        <v>498.52</v>
      </c>
      <c r="G32" s="46"/>
      <c r="H32" s="46"/>
      <c r="I32" s="46"/>
      <c r="J32" s="47">
        <f t="shared" si="4"/>
        <v>498.52</v>
      </c>
    </row>
    <row r="33" spans="1:12" x14ac:dyDescent="0.25">
      <c r="A33" s="32" t="s">
        <v>71</v>
      </c>
      <c r="B33" s="13" t="s">
        <v>43</v>
      </c>
      <c r="C33" s="29" t="s">
        <v>62</v>
      </c>
      <c r="D33" s="35" t="s">
        <v>72</v>
      </c>
      <c r="E33" s="15">
        <v>1400</v>
      </c>
      <c r="G33" s="46"/>
      <c r="H33" s="46"/>
      <c r="I33" s="46"/>
      <c r="J33" s="47">
        <f t="shared" si="4"/>
        <v>1400</v>
      </c>
    </row>
    <row r="34" spans="1:12" x14ac:dyDescent="0.25">
      <c r="A34" s="32" t="s">
        <v>73</v>
      </c>
      <c r="B34" s="13" t="s">
        <v>74</v>
      </c>
      <c r="C34" s="29" t="s">
        <v>62</v>
      </c>
      <c r="D34" s="35" t="s">
        <v>75</v>
      </c>
      <c r="E34" s="15" t="s">
        <v>76</v>
      </c>
      <c r="G34" s="46"/>
      <c r="H34" s="46"/>
      <c r="I34" s="46"/>
      <c r="J34" s="58" t="str">
        <f t="shared" si="4"/>
        <v>4 478.21</v>
      </c>
    </row>
    <row r="35" spans="1:12" x14ac:dyDescent="0.25">
      <c r="A35" s="38" t="s">
        <v>77</v>
      </c>
      <c r="B35" s="13" t="s">
        <v>43</v>
      </c>
      <c r="C35" s="29" t="s">
        <v>78</v>
      </c>
      <c r="D35" s="35">
        <v>735207</v>
      </c>
      <c r="E35" s="15">
        <v>1400</v>
      </c>
      <c r="G35" s="46"/>
      <c r="H35" s="46"/>
      <c r="I35" s="46"/>
      <c r="J35" s="47">
        <f t="shared" si="4"/>
        <v>1400</v>
      </c>
    </row>
    <row r="36" spans="1:12" x14ac:dyDescent="0.25">
      <c r="A36" t="s">
        <v>79</v>
      </c>
      <c r="B36" s="13" t="s">
        <v>80</v>
      </c>
      <c r="C36" s="29" t="s">
        <v>81</v>
      </c>
      <c r="D36" s="41">
        <v>496</v>
      </c>
      <c r="E36" s="15">
        <v>359.01</v>
      </c>
      <c r="G36" s="46"/>
      <c r="H36" s="46"/>
      <c r="I36" s="46"/>
      <c r="J36" s="47">
        <f t="shared" si="4"/>
        <v>359.01</v>
      </c>
    </row>
    <row r="37" spans="1:12" x14ac:dyDescent="0.25">
      <c r="A37" s="32" t="s">
        <v>5</v>
      </c>
      <c r="B37" s="13" t="s">
        <v>80</v>
      </c>
      <c r="C37" s="29" t="s">
        <v>82</v>
      </c>
      <c r="D37" s="35" t="s">
        <v>83</v>
      </c>
      <c r="E37" s="15">
        <v>1732.61</v>
      </c>
      <c r="G37" s="46"/>
      <c r="H37" s="46"/>
      <c r="I37" s="46"/>
      <c r="J37" s="47">
        <f t="shared" si="4"/>
        <v>1732.61</v>
      </c>
    </row>
    <row r="38" spans="1:12" ht="42.75" customHeight="1" x14ac:dyDescent="0.25">
      <c r="A38" s="32" t="s">
        <v>84</v>
      </c>
      <c r="B38" s="13" t="s">
        <v>85</v>
      </c>
      <c r="C38" s="34" t="s">
        <v>86</v>
      </c>
      <c r="D38" s="42" t="s">
        <v>87</v>
      </c>
      <c r="E38" s="15">
        <f>54.07*3</f>
        <v>162.21</v>
      </c>
      <c r="G38" s="46"/>
      <c r="H38" s="46"/>
      <c r="I38" s="46"/>
      <c r="J38" s="47">
        <f t="shared" si="4"/>
        <v>162.21</v>
      </c>
    </row>
    <row r="39" spans="1:12" ht="18" customHeight="1" thickBot="1" x14ac:dyDescent="0.3">
      <c r="A39" s="60" t="s">
        <v>8</v>
      </c>
      <c r="B39" s="60"/>
      <c r="C39" s="60"/>
      <c r="D39" s="60"/>
      <c r="E39" s="9">
        <f>SUM(E24:E38)</f>
        <v>14160.730000000001</v>
      </c>
      <c r="G39" s="55">
        <f>SUM(G24:G38)</f>
        <v>1399.9941999999999</v>
      </c>
      <c r="H39" s="55">
        <f t="shared" ref="H39:J39" si="5">SUM(H24:H38)</f>
        <v>1067.7514999999999</v>
      </c>
      <c r="I39" s="55">
        <f t="shared" si="5"/>
        <v>899.99620000000004</v>
      </c>
      <c r="J39" s="55">
        <f t="shared" si="5"/>
        <v>10792.986200000001</v>
      </c>
    </row>
    <row r="40" spans="1:12" ht="18.75" customHeight="1" x14ac:dyDescent="0.25">
      <c r="A40" s="62" t="s">
        <v>3</v>
      </c>
      <c r="B40" s="63"/>
      <c r="C40" s="63"/>
      <c r="D40" s="64"/>
      <c r="E40" s="8">
        <f>ROUNDUP(E6+E11+E18+E22+E39,0)</f>
        <v>213030</v>
      </c>
      <c r="G40" s="59">
        <f>G6+G11+G18+G22+G39</f>
        <v>1399.9941999999999</v>
      </c>
      <c r="H40" s="59">
        <f>H6+H11+H18+H22+H39</f>
        <v>2067.7514999999999</v>
      </c>
      <c r="I40" s="59">
        <f t="shared" ref="H40:J40" si="6">I6+I11+I18+I22+I39</f>
        <v>8485.6962000000003</v>
      </c>
      <c r="J40" s="59">
        <f t="shared" si="6"/>
        <v>201076.26620000004</v>
      </c>
      <c r="L40" s="43">
        <f>ROUNDUP(G40+H40+I40+J40,0)</f>
        <v>213030</v>
      </c>
    </row>
    <row r="43" spans="1:12" x14ac:dyDescent="0.25">
      <c r="G43" s="11"/>
      <c r="I43" s="11"/>
    </row>
    <row r="44" spans="1:12" x14ac:dyDescent="0.25">
      <c r="E44" s="11"/>
    </row>
    <row r="45" spans="1:12" x14ac:dyDescent="0.25">
      <c r="E45" s="11"/>
    </row>
    <row r="46" spans="1:12" x14ac:dyDescent="0.25">
      <c r="E46" s="11"/>
    </row>
    <row r="47" spans="1:12" x14ac:dyDescent="0.25">
      <c r="E47" s="11"/>
    </row>
  </sheetData>
  <mergeCells count="13">
    <mergeCell ref="A39:D39"/>
    <mergeCell ref="G1:I1"/>
    <mergeCell ref="A40:D40"/>
    <mergeCell ref="A1:E1"/>
    <mergeCell ref="A11:D11"/>
    <mergeCell ref="A22:D22"/>
    <mergeCell ref="A6:D6"/>
    <mergeCell ref="A18:D18"/>
    <mergeCell ref="A4:E4"/>
    <mergeCell ref="A7:E7"/>
    <mergeCell ref="A12:E12"/>
    <mergeCell ref="A19:E19"/>
    <mergeCell ref="A23:E23"/>
  </mergeCells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Kopsavilkums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Evija Iesaliņa</dc:creator>
  <cp:lastModifiedBy>Igors Belovs</cp:lastModifiedBy>
  <cp:lastPrinted>2021-11-08T11:04:20Z</cp:lastPrinted>
  <dcterms:created xsi:type="dcterms:W3CDTF">2021-11-08T10:43:37Z</dcterms:created>
  <dcterms:modified xsi:type="dcterms:W3CDTF">2022-03-09T16:12:34Z</dcterms:modified>
</cp:coreProperties>
</file>