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veselibasministrija-my.sharepoint.com/personal/igors_belovs_vm_gov_lv/Documents/Documents/Darba mape/MK_rīkojuma_projekti/2025/NVD/141025_134_groz_īstenoša/"/>
    </mc:Choice>
  </mc:AlternateContent>
  <xr:revisionPtr revIDLastSave="4" documentId="8_{784F0E83-5C8A-4CA7-982B-4C827C6927EA}" xr6:coauthVersionLast="47" xr6:coauthVersionMax="47" xr10:uidLastSave="{7EF09DC6-F985-403F-A134-4F6C46EC2B05}"/>
  <bookViews>
    <workbookView xWindow="-120" yWindow="-120" windowWidth="29040" windowHeight="15720" xr2:uid="{9E82D04F-EADA-460C-BB06-6294B33E2459}"/>
  </bookViews>
  <sheets>
    <sheet name="1_pielikums"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_xlfn_SUMIFS">#N/A</definedName>
    <definedName name="_1_2_d_NMP_lim">#REF!</definedName>
    <definedName name="aa">#REF!</definedName>
    <definedName name="an">#REF!</definedName>
    <definedName name="_xlnm.Auto_Open">#REF!</definedName>
    <definedName name="b">#REF!</definedName>
    <definedName name="BEx3ATHHUCGCIRND8KLAREDV3L40" hidden="1">[1]HEADER!#REF!</definedName>
    <definedName name="BEx3QB2RILYEXIROLAFCWQMOJXMN" hidden="1">[1]HEADER!#REF!</definedName>
    <definedName name="BEx3RIJ9LXPXWNF4BFBFA4ILG6AY" hidden="1">[1]HEADER!#REF!</definedName>
    <definedName name="BEx3T3XEKJ0I8634YNR6MPN3OBQL" hidden="1">[1]HEADER!#REF!</definedName>
    <definedName name="BEx73MBHXPGN5MLC2IC6RCMRLO6D" hidden="1">[1]HEADER!#REF!</definedName>
    <definedName name="BEx7KKYHXVDNTR0VZKUAIUQCSOP9" hidden="1">[1]HEADER!#REF!</definedName>
    <definedName name="BEx9EDPXWEPLE7S1KH5K8GGFZKC0" hidden="1">[1]HEADER!#REF!</definedName>
    <definedName name="BExBE9K6C6Q27ZVX3WOCP2J41BHY" hidden="1">[1]HEADER!#REF!</definedName>
    <definedName name="BExCQGR4Z3D1E5XRGMT5VWBAFBXW" hidden="1">[1]ZQZBC_PLN__04_03_10!#REF!</definedName>
    <definedName name="BExMP7OQLL0R8VO1CGH6H677G4ZU" hidden="1">[1]HEADER!#REF!</definedName>
    <definedName name="BExO50CMJCMLOGHRH7OH9FMGVTSS" hidden="1">[1]HEADER!#REF!</definedName>
    <definedName name="BExOA3RQ9DFFMJC5QYZ23ZT9RUN8" hidden="1">[1]HEADER!#REF!</definedName>
    <definedName name="BExS6S40JMF44ZTMXW3UE4WW9B54" hidden="1">[1]HEADER!#REF!</definedName>
    <definedName name="BExU5I577AMALET6AIZ4P1LRV9CU" hidden="1">[1]ZQZBC_PLN__04_03_10!#REF!</definedName>
    <definedName name="BExU7EBQBMZVYUSS9YS0I4JESH9L" hidden="1">[1]HEADER!#REF!</definedName>
    <definedName name="BExUC9I2YXGSCVE8W0KZ56D3E9UX" hidden="1">[1]HEADER!#REF!</definedName>
    <definedName name="BExZJQJI4H09EC94GXCLZDAB05VB" hidden="1">[1]HEADER!#REF!</definedName>
    <definedName name="bt">#REF!</definedName>
    <definedName name="BX">#REF!</definedName>
    <definedName name="CalendarYear">#REF!</definedName>
    <definedName name="ccc">#REF!</definedName>
    <definedName name="d">#REF!</definedName>
    <definedName name="D_Evija3">#REF!</definedName>
    <definedName name="DaysAndWeeks">{0,1,2,3,4,5,6} + {0;1;2;3;4;5}*7</definedName>
    <definedName name="de">#REF!</definedName>
    <definedName name="dff">#NAME?</definedName>
    <definedName name="dgdfs">#REF!</definedName>
    <definedName name="DRGNAMES">#REF!</definedName>
    <definedName name="e">#REF!</definedName>
    <definedName name="ee">#REF!</definedName>
    <definedName name="Excel_BuiltIn__FilterDatabase_2">#REF!</definedName>
    <definedName name="Excel_BuiltIn__FilterDatabase_3">#REF!</definedName>
    <definedName name="Excel_BuiltIn_Print_Titles_2">#REF!</definedName>
    <definedName name="Excel_BuiltIn_Print_Titles_3">#REF!</definedName>
    <definedName name="FF">{0,1,2,3,4,5,6} + {0;1;2;3;4;5}*7</definedName>
    <definedName name="gad_skaits">#REF!</definedName>
    <definedName name="gad_skaits_1">#REF!</definedName>
    <definedName name="gala">{0,1,2,3,4,5,6} + {0;1;2;3;4;5}*7</definedName>
    <definedName name="Gala_kopsavilkums">#REF!</definedName>
    <definedName name="gggg">#REF!</definedName>
    <definedName name="ghy">#REF!</definedName>
    <definedName name="h">#REF!</definedName>
    <definedName name="hh">#REF!</definedName>
    <definedName name="hjgd">#REF!</definedName>
    <definedName name="hjh">#REF!</definedName>
    <definedName name="hyh">#REF!</definedName>
    <definedName name="i">#REF!</definedName>
    <definedName name="izm.kods">#REF!</definedName>
    <definedName name="izm.kods_1">[2]izm.posteni!$A$2:$A$216</definedName>
    <definedName name="izm.nos">#REF!</definedName>
    <definedName name="izm.nos_1">[2]izm.posteni!$B$2:$B$216</definedName>
    <definedName name="jhg">#REF!</definedName>
    <definedName name="kfy">#REF!</definedName>
    <definedName name="kgd">#REF!</definedName>
    <definedName name="kk">#REF!</definedName>
    <definedName name="kkk">[3]Macro1!$A$74</definedName>
    <definedName name="l">#REF!</definedName>
    <definedName name="Limeni_7_9group">#REF!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 name="Macro8">#REF!</definedName>
    <definedName name="med">{0,1,2,3,4,5,6} + {0;1;2;3;4;5}*7</definedName>
    <definedName name="MEDIK_1">#REF!</definedName>
    <definedName name="mmm" hidden="1">[1]ZQZBC_PLN__04_03_10!#REF!</definedName>
    <definedName name="Mug">{0,1,2,3,4,5,6} + {0;1;2;3;4;5}*7</definedName>
    <definedName name="n">#REF!</definedName>
    <definedName name="Ndd">{0,1,2,3,4,5,6} + {0;1;2;3;4;5}*7</definedName>
    <definedName name="nex">#REF!</definedName>
    <definedName name="ope">#REF!</definedName>
    <definedName name="P_Dati_rikojums">#REF!</definedName>
    <definedName name="P3_67_lab">#REF!</definedName>
    <definedName name="piu">#REF!</definedName>
    <definedName name="pp">#REF!</definedName>
    <definedName name="Recover">[4]Macro1!$A$135</definedName>
    <definedName name="Rikojums2222">[5]Macro1!$A$106</definedName>
    <definedName name="rr">#REF!</definedName>
    <definedName name="rt">#REF!</definedName>
    <definedName name="rty">#REF!</definedName>
    <definedName name="S5\">#REF!</definedName>
    <definedName name="ss">#REF!</definedName>
    <definedName name="Str.">#REF!</definedName>
    <definedName name="Str.vien.nos.">#REF!</definedName>
    <definedName name="Struktura">#REF!</definedName>
    <definedName name="Struktūrvien.kodi2">#REF!</definedName>
    <definedName name="Struktūrvien.kodi2_1">[2]strukturkodi!$B$2:$B$232</definedName>
    <definedName name="Struktūrvien.kods">#REF!</definedName>
    <definedName name="Struktūrvien.kods_1">[2]strukturkodi!$A$2:$A$232</definedName>
    <definedName name="T13l6">[6]ATSKAITE_2v!#REF!</definedName>
    <definedName name="TableName">"Dummy"</definedName>
    <definedName name="Tarifs_28">#REF!</definedName>
    <definedName name="TWO_LINKS">'[7]8.1.'!$C$5</definedName>
    <definedName name="ty">#REF!</definedName>
    <definedName name="tyuj">#REF!</definedName>
    <definedName name="u">#REF!</definedName>
    <definedName name="U_N_A">#REF!</definedName>
    <definedName name="wedr">#REF!</definedName>
    <definedName name="WeekStart">#REF!</definedName>
    <definedName name="x">#REF!</definedName>
    <definedName name="XBD">[8]Dati!$B$6</definedName>
    <definedName name="xc">#REF!</definedName>
    <definedName name="XDD">[8]Dati!$B$4</definedName>
    <definedName name="XDS">[8]Dati!$B$5</definedName>
    <definedName name="XSVD">[8]Dati!$B$7</definedName>
    <definedName name="xxxx">#REF!</definedName>
    <definedName name="yuh">#REF!</definedName>
    <definedName name="yyyy">#REF!</definedName>
    <definedName name="Žoklļi">#REF!</definedName>
    <definedName name="Žokļi">{0,1,2,3,4,5,6} + {0;1;2;3;4;5}*7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 l="1"/>
  <c r="J5" i="1"/>
  <c r="J6" i="1" s="1"/>
  <c r="I5" i="1"/>
  <c r="I7" i="1" s="1"/>
  <c r="G7" i="1"/>
  <c r="G4" i="1"/>
  <c r="I8" i="1"/>
  <c r="J8" i="1"/>
  <c r="J7" i="1" l="1"/>
  <c r="I6" i="1"/>
  <c r="G6" i="1"/>
  <c r="G8" i="1"/>
</calcChain>
</file>

<file path=xl/sharedStrings.xml><?xml version="1.0" encoding="utf-8"?>
<sst xmlns="http://schemas.openxmlformats.org/spreadsheetml/2006/main" count="22" uniqueCount="20">
  <si>
    <t>Nosaukums</t>
  </si>
  <si>
    <t>Precizēts apraksts</t>
  </si>
  <si>
    <t>Mērvienība</t>
  </si>
  <si>
    <t xml:space="preserve">Vienību skaits </t>
  </si>
  <si>
    <t>Vienas vienības cena (ar PVN)</t>
  </si>
  <si>
    <t>EKK</t>
  </si>
  <si>
    <r>
      <t>2025.gadā</t>
    </r>
    <r>
      <rPr>
        <sz val="11"/>
        <color theme="1"/>
        <rFont val="Aptos Narrow"/>
        <family val="2"/>
        <scheme val="minor"/>
      </rPr>
      <t xml:space="preserve"> 
papildus nepieciešamais finansējums</t>
    </r>
    <r>
      <rPr>
        <b/>
        <sz val="11"/>
        <color theme="1"/>
        <rFont val="Aptos Narrow"/>
        <family val="2"/>
        <scheme val="minor"/>
      </rPr>
      <t xml:space="preserve">
(ar PVN)</t>
    </r>
  </si>
  <si>
    <r>
      <t xml:space="preserve">2027.gada
 </t>
    </r>
    <r>
      <rPr>
        <sz val="11"/>
        <color theme="1"/>
        <rFont val="Aptos Narrow"/>
        <family val="2"/>
        <scheme val="minor"/>
      </rPr>
      <t>un turpmāk ikgadu papildus nepieciešamais finansējums</t>
    </r>
    <r>
      <rPr>
        <b/>
        <sz val="11"/>
        <color theme="1"/>
        <rFont val="Aptos Narrow"/>
        <family val="2"/>
        <scheme val="minor"/>
      </rPr>
      <t xml:space="preserve">
(ar PVN)</t>
    </r>
  </si>
  <si>
    <t>Izmaiņu/ pielāgojumu veikšanas izmaksas</t>
  </si>
  <si>
    <t>Lai veiksmīgi nodrošinātu e-Nosūtījumu attīstību un principa "viens e-Nosūtījums – viens pieraksts" ieviešanu, ir veikta e-veselības sistēmas funkcionāla pilnveide, tostarp normatīvā regulējuma precizēšana, informācijas sistēmas modernizācija un vienota pieeja veselības aprūpes pakalpojumu reģistrācijai. Šie pilnveidošanas darbi uzlabos rindu pārvaldību, samazinās neapmeklēto vizīšu skaitu un veicinās efektīvāku veselības aprūpes resursu izmantošanu.
Lai ar pilnveidoto e-Nosūtījumu funkcionalitāti varētu veiksmīgi uzsākt ekspluatēciju ir nepieciešams veikt vēl dažus darbu:
1. Pārejas periodā jānodrošina esošā e-Veselības e-Nosūtījumu risinājuma (turpmāk – EREF) strukturālā savietošana ar jauno vispārējo e-Nosūtījumu risinājumu, tostarp veicot nepieciešamo datu migrāciju.
2. Lai uzlabotu e-Nosūtījumu izrakstīšanas ērtumu ārstniecības personām, plānots veikt ārstu portāla papildinājumus, piemēram:
– papildināt adreses API ar lauku “adreses tips” (piemēram, dzīvesvietas adrese, faktiskā adrese u.c.);
– uzlabot portāla meklēšanas funkcionalitāti, paredzot iespēju izmantot “adreses tipu” kā atlases filtru.
3. Tiks izstrādāta e-Nosūtījumu forma iedzīvotāju portālā E-veselība.
Ņemot vērā, ka e-Nosūtījuma funkcionalitāte kļūst par vienu no e-veselības sistēmas pamatelementiem un tiek izmantota visā veselības nozarē, ir būtiski nodrošināt tās darbības ilgtspēju un nepārtrauktību. Tāpēc nepieciešams paredzēt un nodrošināt ikgadēju valsts budžeta finansējumu e-Nosūtījuma un saistīto pierakstu risinājumu uzturēšanai un attīstībai, tai skaitā sistēmas stabilitātes uzraudzībai, drošības risinājumu uzturēšanai, lietotāju atbalstam un funkcionalitātes pilnveidei atbilstoši nozares attīstības vajadzībām. Ilgtspējīgs finansējuma modelis ir būtisks priekšnoteikums sekmīgai e-veselības sistēmas attīstībai un veselības aprūpes digitalizācijas mērķu sasniegšanai.</t>
  </si>
  <si>
    <t>Stundas</t>
  </si>
  <si>
    <t xml:space="preserve">E-nosūtījumu infrastruktūras uzturēšanai: Vituālo serveru jaudu pakalpojumu (kodols, operatīvā atmiņa, diska vietas) un rezerves kopēšanas resursu nodrošināšai </t>
  </si>
  <si>
    <t>Kopā:</t>
  </si>
  <si>
    <t>Vienotā digitālā nosūtījumu uz veselības aprūpes pakalpojumu saņemšanu risinājuma pielāgošanas un uzturēšanas izdevumi</t>
  </si>
  <si>
    <t>Uzturēšanas izmaksas</t>
  </si>
  <si>
    <t>Pielāgošanas izmaksas</t>
  </si>
  <si>
    <t>Infrastruktūras uzturēšanas izmaksas</t>
  </si>
  <si>
    <r>
      <t>2026.gada*</t>
    </r>
    <r>
      <rPr>
        <sz val="11"/>
        <color theme="1"/>
        <rFont val="Aptos Narrow"/>
        <family val="2"/>
        <scheme val="minor"/>
      </rPr>
      <t xml:space="preserve">
papildus nepieciešamais finansējums</t>
    </r>
    <r>
      <rPr>
        <b/>
        <sz val="11"/>
        <color theme="1"/>
        <rFont val="Aptos Narrow"/>
        <family val="2"/>
        <scheme val="minor"/>
      </rPr>
      <t xml:space="preserve">
(ar PVN)</t>
    </r>
  </si>
  <si>
    <t>* 2026.gadā uzturēšanas izmaksas 85 000 euro apmērā Nacionālais veselības dienests nodrošinās budžeta apakšprogrammu 45.01.00 " Veselības aprūpes finansējuma administrēšana un ekonomiskā novērtēšana" ietvaros</t>
  </si>
  <si>
    <t xml:space="preserve">Pielikums
Ministru kabineta rīkojuma projekts “Par finanšu līdzekļu apropriācijas pārdali no budžeta resora "74. Gadskārtējā valsts budžeta izpildes procesā pārdalāmais finansējums" 20.00.00 programmas "Veselības aprūpes pasākumu īstenošana"” sākotnējās ietekmes novērtējuma ziņojumam (anotācijai)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</si>
</sst>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quot;€&quot;"/>
    <numFmt numFmtId="165" formatCode="#,##0.00\ [$€-1]"/>
    <numFmt numFmtId="166" formatCode="_-* #,##0_-;\-* #,##0_-;_-* &quot;-&quot;??_-;_-@_-"/>
    <numFmt numFmtId="167" formatCode="#,##0.0000\ [$€-1]"/>
  </numFmts>
  <fonts count="8" x14ac:knownFonts="1">
    <font>
      <sz val="11"/>
      <color theme="1"/>
      <name val="Aptos Narrow"/>
      <family val="2"/>
      <charset val="186"/>
      <scheme val="minor"/>
    </font>
    <font>
      <sz val="11"/>
      <color theme="1"/>
      <name val="Aptos Narrow"/>
      <family val="2"/>
      <scheme val="minor"/>
    </font>
    <font>
      <b/>
      <sz val="11"/>
      <color theme="1"/>
      <name val="Aptos Narrow"/>
      <family val="2"/>
      <scheme val="minor"/>
    </font>
    <font>
      <sz val="11"/>
      <color theme="1"/>
      <name val="Aptos Narrow"/>
      <family val="2"/>
      <charset val="186"/>
      <scheme val="minor"/>
    </font>
    <font>
      <b/>
      <sz val="11"/>
      <color theme="1"/>
      <name val="Aptos Narrow"/>
      <family val="2"/>
      <charset val="186"/>
      <scheme val="minor"/>
    </font>
    <font>
      <b/>
      <sz val="11"/>
      <color indexed="8"/>
      <name val="Times New Roman"/>
      <family val="1"/>
      <charset val="186"/>
    </font>
    <font>
      <sz val="11"/>
      <color theme="1"/>
      <name val="Aptos Narrow"/>
      <family val="2"/>
      <scheme val="minor"/>
    </font>
    <font>
      <b/>
      <sz val="18"/>
      <color theme="1"/>
      <name val="Aptos Narrow"/>
      <family val="2"/>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3" fillId="0" borderId="0" applyFont="0" applyFill="0" applyBorder="0" applyAlignment="0" applyProtection="0"/>
    <xf numFmtId="0" fontId="3" fillId="0" borderId="0"/>
    <xf numFmtId="0" fontId="1" fillId="0" borderId="0"/>
  </cellStyleXfs>
  <cellXfs count="22">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5" fillId="0" borderId="1" xfId="2" applyFont="1" applyBorder="1" applyAlignment="1">
      <alignment horizontal="center" vertical="center" wrapText="1"/>
    </xf>
    <xf numFmtId="0" fontId="5" fillId="2" borderId="1" xfId="2" applyFont="1" applyFill="1" applyBorder="1" applyAlignment="1">
      <alignment horizontal="right" vertical="center"/>
    </xf>
    <xf numFmtId="43" fontId="0" fillId="0" borderId="1" xfId="1" applyFont="1" applyBorder="1" applyAlignment="1">
      <alignment horizontal="center" vertical="center"/>
    </xf>
    <xf numFmtId="0" fontId="0" fillId="0" borderId="1" xfId="0" applyBorder="1" applyAlignment="1">
      <alignment horizontal="center" vertical="center" wrapText="1"/>
    </xf>
    <xf numFmtId="165" fontId="0" fillId="0" borderId="1" xfId="0" applyNumberFormat="1" applyBorder="1" applyAlignment="1">
      <alignment horizontal="center" vertical="center"/>
    </xf>
    <xf numFmtId="165" fontId="0" fillId="0" borderId="1" xfId="1" applyNumberFormat="1" applyFont="1" applyBorder="1" applyAlignment="1">
      <alignment horizontal="center" vertical="center"/>
    </xf>
    <xf numFmtId="165" fontId="4" fillId="0" borderId="1" xfId="1" applyNumberFormat="1" applyFont="1" applyBorder="1" applyAlignment="1">
      <alignment horizontal="center" vertical="center"/>
    </xf>
    <xf numFmtId="165" fontId="6" fillId="0" borderId="1" xfId="0" applyNumberFormat="1" applyFont="1" applyBorder="1" applyAlignment="1">
      <alignment horizontal="center" vertical="center"/>
    </xf>
    <xf numFmtId="0" fontId="0" fillId="0" borderId="1" xfId="0" applyBorder="1" applyAlignment="1">
      <alignment wrapText="1"/>
    </xf>
    <xf numFmtId="0" fontId="0" fillId="0" borderId="0" xfId="0" applyAlignment="1">
      <alignment wrapText="1"/>
    </xf>
    <xf numFmtId="166" fontId="0" fillId="0" borderId="1" xfId="1" applyNumberFormat="1" applyFont="1" applyBorder="1" applyAlignment="1">
      <alignment horizontal="center" vertical="center"/>
    </xf>
    <xf numFmtId="167" fontId="0" fillId="0" borderId="0" xfId="0" applyNumberFormat="1"/>
    <xf numFmtId="0" fontId="5" fillId="2" borderId="2" xfId="2" applyFont="1" applyFill="1" applyBorder="1" applyAlignment="1">
      <alignment horizontal="right" vertical="center"/>
    </xf>
    <xf numFmtId="0" fontId="5" fillId="2" borderId="3" xfId="2" applyFont="1" applyFill="1" applyBorder="1" applyAlignment="1">
      <alignment horizontal="right" vertical="center"/>
    </xf>
    <xf numFmtId="0" fontId="5" fillId="2" borderId="4" xfId="2" applyFont="1" applyFill="1" applyBorder="1" applyAlignment="1">
      <alignment horizontal="right" vertical="center"/>
    </xf>
    <xf numFmtId="0" fontId="7" fillId="0" borderId="5" xfId="0" applyFont="1" applyBorder="1" applyAlignment="1">
      <alignment horizontal="center"/>
    </xf>
    <xf numFmtId="0" fontId="0" fillId="0" borderId="0" xfId="0" applyAlignment="1">
      <alignment horizontal="right" wrapText="1"/>
    </xf>
    <xf numFmtId="0" fontId="5" fillId="2" borderId="1" xfId="2" applyFont="1" applyFill="1" applyBorder="1" applyAlignment="1">
      <alignment horizontal="right" vertical="center"/>
    </xf>
  </cellXfs>
  <cellStyles count="4">
    <cellStyle name="Comma" xfId="1" builtinId="3"/>
    <cellStyle name="Normal" xfId="0" builtinId="0"/>
    <cellStyle name="Normal 2" xfId="3" xr:uid="{D57D3D7A-DCE7-41AF-98DD-E4ADDF710D1D}"/>
    <cellStyle name="Normal 6" xfId="2" xr:uid="{31FDA2CA-C981-45F4-8761-DF0CD9AA26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file_redirect$\Documents%20and%20Settings\bd-adija\Local%20Settings\Temporary%20Internet%20Files\Content.Outlook\U63RD855\MK_izdev_samaz_2las_2009_31%2010%2008_arES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ilvijaJ\Local%20Settings\Temporary%20Internet%20Files\Content.IE5\F51GHD5U\KristineS\My%20Documents\Bud&#382;ets%202012\Budzeta%20forma%2014_05%2001%202012%20(2).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Ambulatoro_pakalpojumu_nodala\Pl&#257;no&#353;ana\Pl&#257;no&#353;ana_2023\SAVA\Priorit&#257;ro%20pakalpojumu%20izpildes\4M\Programmas.xls" TargetMode="External"/><Relationship Id="rId1" Type="http://schemas.openxmlformats.org/officeDocument/2006/relationships/externalLinkPath" Target="file:///N:\Ambulatoro_pakalpojumu_nodala\Pl&#257;no&#353;ana\Pl&#257;no&#353;ana_2023\SAVA\Priorit&#257;ro%20pakalpojumu%20izpildes\4M\Programm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mbulatoro_pakalpojumu_nodala/Planosana_2013/SAVA/P&#256;RPLANO&#352;ANA/parplanosana_9menesi/R0020%20-SAVA_izpilde_veiktais_darbs_09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mbulatoro_pakalpojumu_nodala/Planosana_2012/SAVA/!_Grozijumi%202012.gada%20laikaa/Egija_Grozijumi%20ar%2001.10.2012_NEPIENEMTIE/Apaksas%20SAVA%20rikojuma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inansu_planosanas_nodala\BUD&#381;ETS\2019\33_finansejums_2018_2021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ndris.skrastins\Desktop\Ivita\8_centralizeto_medikamentu_aprekini.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liga.citskovska\Documents\2016\Aknu_transp_04.2016\Aknu_transp_ko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1piel"/>
      <sheetName val="2piel"/>
      <sheetName val="HEADER"/>
      <sheetName val="FOOTER"/>
      <sheetName val="ZQZBC_PLN__04_03_10"/>
      <sheetName val="ZQZBC_PLN__04_03_11"/>
      <sheetName val="ZQZBC_PLN__04_03_12"/>
      <sheetName val="ZQZBC_PLN__04_03_14"/>
      <sheetName val="ZQZBC_PLN__04_03_13"/>
      <sheetName val="ZQZBC_PLN__04_03_15"/>
      <sheetName val="ZQZBC_PLN__04_03_201_IP7"/>
      <sheetName val="ZQZBC_PLN__04_03_211_IP7"/>
      <sheetName val="ZQZBC_PLN__04_03_212_IP7"/>
      <sheetName val="ZQZBC_PLN__04_03_213_IP7"/>
      <sheetName val="ZQZBC_PLN__04_03_214_IP7"/>
      <sheetName val="ZQZBC_PLN__04_03_215_IP7"/>
      <sheetName val="ZQZBC_PLN__04_03_216_IP7"/>
      <sheetName val="ZQZBC_PLN__04_03_217_IP7"/>
      <sheetName val="ZQZBC_PLN__04_03_218_IP7"/>
      <sheetName val="ZQZBC_PLN__04_03_219_IP7"/>
      <sheetName val="ZQZBC_PLN__04_03_220_IP7"/>
      <sheetName val="ZQZBC_PLN__04_03_221_IP7"/>
      <sheetName val="QEKK"/>
    </sheetNames>
    <sheetDataSet>
      <sheetData sheetId="0" refreshError="1"/>
      <sheetData sheetId="1" refreshError="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_pamatlidzekli"/>
      <sheetName val="pec str._PL"/>
      <sheetName val="pēc izm.p. PL"/>
      <sheetName val="pamatlidzekli"/>
      <sheetName val="CITO PL"/>
      <sheetName val="pamatlidzekli (2)"/>
      <sheetName val="PT_mazv.inv."/>
      <sheetName val="pēc izm.p. MI"/>
      <sheetName val="pec str_MI"/>
      <sheetName val="mazv.inventars"/>
      <sheetName val="CITO MI"/>
      <sheetName val="mazv.inventars (2)"/>
      <sheetName val="pakalpojums"/>
      <sheetName val="strukturkodi"/>
      <sheetName val="izm.posteni"/>
      <sheetName val="pec_str__PL"/>
      <sheetName val="pec_str__PL1"/>
      <sheetName val="pēc_izm_p__PL"/>
      <sheetName val="CITO_PL"/>
      <sheetName val="pamatlidzekli_(2)"/>
      <sheetName val="PT_mazv_inv_"/>
      <sheetName val="pēc_izm_p__MI"/>
      <sheetName val="pec_str_MI"/>
      <sheetName val="mazv_inventars"/>
      <sheetName val="CITO_MI"/>
      <sheetName val="mazv_inventars_(2)"/>
      <sheetName val="izm_posten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0019"/>
      <sheetName val="Macro1"/>
    </sheetNames>
    <sheetDataSet>
      <sheetData sheetId="0"/>
      <sheetData sheetId="1">
        <row r="74">
          <cell r="A74" t="str">
            <v>Recover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Apvienota_DB"/>
      <sheetName val="Staru_terapija_1_9"/>
      <sheetName val="09"/>
      <sheetName val="08"/>
      <sheetName val="07"/>
      <sheetName val="06"/>
      <sheetName val="05"/>
      <sheetName val="04"/>
      <sheetName val="03"/>
      <sheetName val="02"/>
      <sheetName val="01"/>
      <sheetName val="Macro1"/>
      <sheetName val="PIVOT2"/>
      <sheetName val="greidots"/>
      <sheetName val="R0035.2"/>
      <sheetName val="GALA "/>
      <sheetName val="aprak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35">
          <cell r="A135" t="str">
            <v>Recover</v>
          </cell>
        </row>
      </sheetData>
      <sheetData sheetId="13" refreshError="1"/>
      <sheetData sheetId="14" refreshError="1"/>
      <sheetData sheetId="15">
        <row r="4">
          <cell r="G4" t="str">
            <v>010000495-AP025</v>
          </cell>
        </row>
      </sheetData>
      <sheetData sheetId="16"/>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Rikojumam"/>
      <sheetName val="Invaliditātei"/>
      <sheetName val="Sheet5"/>
      <sheetName val="Macro1"/>
      <sheetName val="ligumi kopa"/>
      <sheetName val="Datu avoti"/>
      <sheetName val="R0020"/>
      <sheetName val="trukstosie izm."/>
      <sheetName val="Pivot no Rīkoj."/>
      <sheetName val="RIKOJUMS (ar apakšām)"/>
      <sheetName val="RIKOJUMS_GALA"/>
      <sheetName val="Sadal.pa PP no 01.10.2012"/>
      <sheetName val="Pac.iem."/>
      <sheetName val="izm.posteni"/>
      <sheetName val="strukturkodi"/>
    </sheetNames>
    <sheetDataSet>
      <sheetData sheetId="0" refreshError="1"/>
      <sheetData sheetId="1" refreshError="1"/>
      <sheetData sheetId="2" refreshError="1"/>
      <sheetData sheetId="3">
        <row r="106">
          <cell r="A106" t="str">
            <v>Recover</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9"/>
      <sheetName val="2020"/>
      <sheetName val="noZinojuma"/>
      <sheetName val="detalizēti"/>
      <sheetName val="ATSKAITE_likums_par_budžetu"/>
      <sheetName val="ATSKAITE_2v"/>
    </sheetNames>
    <sheetDataSet>
      <sheetData sheetId="0">
        <row r="16">
          <cell r="C16">
            <v>3050494</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1."/>
      <sheetName val="8.2."/>
      <sheetName val="8.3."/>
      <sheetName val="8.4."/>
      <sheetName val="8.5."/>
      <sheetName val="Sheet9"/>
      <sheetName val="Sheet10"/>
      <sheetName val="Sheet11"/>
      <sheetName val="Sheet1"/>
    </sheetNames>
    <sheetDataSet>
      <sheetData sheetId="0">
        <row r="5">
          <cell r="C5">
            <v>36540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sheetName val="teksts"/>
      <sheetName val="amb"/>
      <sheetName val="Opera_salidz"/>
      <sheetName val="salidzinajums"/>
      <sheetName val="p2"/>
      <sheetName val="personals"/>
      <sheetName val="pers(sakotn.versija)"/>
    </sheetNames>
    <sheetDataSet>
      <sheetData sheetId="0">
        <row r="4">
          <cell r="B4">
            <v>20.833333333333332</v>
          </cell>
        </row>
        <row r="5">
          <cell r="B5">
            <v>168</v>
          </cell>
        </row>
        <row r="6">
          <cell r="B6">
            <v>9.5833333333333339</v>
          </cell>
        </row>
        <row r="7">
          <cell r="B7">
            <v>1.25</v>
          </cell>
        </row>
      </sheetData>
      <sheetData sheetId="1" refreshError="1"/>
      <sheetData sheetId="2" refreshError="1"/>
      <sheetData sheetId="3" refreshError="1"/>
      <sheetData sheetId="4" refreshError="1"/>
      <sheetData sheetId="5"/>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7228D-9B9A-4B0C-A6B5-74F736A6EE81}">
  <sheetPr>
    <pageSetUpPr fitToPage="1"/>
  </sheetPr>
  <dimension ref="A1:M15"/>
  <sheetViews>
    <sheetView tabSelected="1" view="pageBreakPreview" zoomScale="85" zoomScaleNormal="90" zoomScaleSheetLayoutView="85" workbookViewId="0">
      <selection activeCell="M4" sqref="M4"/>
    </sheetView>
  </sheetViews>
  <sheetFormatPr defaultRowHeight="15" x14ac:dyDescent="0.25"/>
  <cols>
    <col min="1" max="1" width="14.85546875" customWidth="1"/>
    <col min="2" max="2" width="109" customWidth="1"/>
    <col min="3" max="3" width="12.140625" customWidth="1"/>
    <col min="4" max="4" width="9.28515625" customWidth="1"/>
    <col min="5" max="5" width="12.7109375" customWidth="1"/>
    <col min="6" max="6" width="7" customWidth="1"/>
    <col min="7" max="7" width="16.5703125" customWidth="1"/>
    <col min="8" max="8" width="12.5703125" customWidth="1"/>
    <col min="9" max="9" width="16.7109375" customWidth="1"/>
    <col min="10" max="10" width="23.5703125" customWidth="1"/>
    <col min="13" max="13" width="14.140625" customWidth="1"/>
  </cols>
  <sheetData>
    <row r="1" spans="1:13" ht="60" customHeight="1" x14ac:dyDescent="0.25">
      <c r="E1" s="20" t="s">
        <v>19</v>
      </c>
      <c r="F1" s="20"/>
      <c r="G1" s="20"/>
      <c r="H1" s="20"/>
      <c r="I1" s="20"/>
      <c r="J1" s="20"/>
    </row>
    <row r="2" spans="1:13" ht="24" x14ac:dyDescent="0.4">
      <c r="A2" s="19" t="s">
        <v>13</v>
      </c>
      <c r="B2" s="19"/>
      <c r="C2" s="19"/>
      <c r="D2" s="19"/>
      <c r="E2" s="19"/>
      <c r="F2" s="19"/>
      <c r="G2" s="19"/>
      <c r="H2" s="19"/>
      <c r="I2" s="19"/>
      <c r="J2" s="19"/>
    </row>
    <row r="3" spans="1:13" ht="81" customHeight="1" x14ac:dyDescent="0.25">
      <c r="A3" s="4" t="s">
        <v>0</v>
      </c>
      <c r="B3" s="4" t="s">
        <v>1</v>
      </c>
      <c r="C3" s="4" t="s">
        <v>2</v>
      </c>
      <c r="D3" s="1" t="s">
        <v>3</v>
      </c>
      <c r="E3" s="1" t="s">
        <v>4</v>
      </c>
      <c r="F3" s="1" t="s">
        <v>5</v>
      </c>
      <c r="G3" s="1" t="s">
        <v>6</v>
      </c>
      <c r="H3" s="1" t="s">
        <v>3</v>
      </c>
      <c r="I3" s="1" t="s">
        <v>17</v>
      </c>
      <c r="J3" s="1" t="s">
        <v>7</v>
      </c>
    </row>
    <row r="4" spans="1:13" ht="308.25" customHeight="1" x14ac:dyDescent="0.25">
      <c r="A4" s="7" t="s">
        <v>8</v>
      </c>
      <c r="B4" s="12" t="s">
        <v>9</v>
      </c>
      <c r="C4" s="3" t="s">
        <v>10</v>
      </c>
      <c r="D4" s="14">
        <v>885</v>
      </c>
      <c r="E4" s="8">
        <v>96.045199999999994</v>
      </c>
      <c r="F4" s="2">
        <v>3000</v>
      </c>
      <c r="G4" s="9">
        <f>E4*D4</f>
        <v>85000.001999999993</v>
      </c>
      <c r="H4" s="6">
        <v>0</v>
      </c>
      <c r="I4" s="9">
        <v>0</v>
      </c>
      <c r="J4" s="9">
        <v>0</v>
      </c>
    </row>
    <row r="5" spans="1:13" ht="45" x14ac:dyDescent="0.25">
      <c r="A5" s="7" t="s">
        <v>16</v>
      </c>
      <c r="B5" s="12" t="s">
        <v>11</v>
      </c>
      <c r="C5" s="3" t="s">
        <v>10</v>
      </c>
      <c r="D5" s="14">
        <v>437.29410000000001</v>
      </c>
      <c r="E5" s="8">
        <v>96.045199999999994</v>
      </c>
      <c r="F5" s="2">
        <v>3000</v>
      </c>
      <c r="G5" s="9">
        <f>E5*D5</f>
        <v>41999.999293319997</v>
      </c>
      <c r="H5" s="6">
        <v>885</v>
      </c>
      <c r="I5" s="9">
        <f>H5*E5</f>
        <v>85000.001999999993</v>
      </c>
      <c r="J5" s="9">
        <f>H5*E5</f>
        <v>85000.001999999993</v>
      </c>
    </row>
    <row r="6" spans="1:13" x14ac:dyDescent="0.25">
      <c r="A6" s="21" t="s">
        <v>12</v>
      </c>
      <c r="B6" s="21"/>
      <c r="C6" s="21"/>
      <c r="D6" s="21"/>
      <c r="E6" s="21"/>
      <c r="F6" s="5"/>
      <c r="G6" s="10">
        <f>SUM(G4:G5)</f>
        <v>127000.00129331999</v>
      </c>
      <c r="H6" s="10"/>
      <c r="I6" s="10">
        <f>SUM(I4:I5)</f>
        <v>85000.001999999993</v>
      </c>
      <c r="J6" s="10">
        <f>SUM(J4:J5)</f>
        <v>85000.001999999993</v>
      </c>
      <c r="M6" s="15"/>
    </row>
    <row r="7" spans="1:13" x14ac:dyDescent="0.25">
      <c r="A7" s="16" t="s">
        <v>14</v>
      </c>
      <c r="B7" s="17"/>
      <c r="C7" s="17"/>
      <c r="D7" s="17"/>
      <c r="E7" s="18"/>
      <c r="F7" s="5"/>
      <c r="G7" s="11">
        <f>G5</f>
        <v>41999.999293319997</v>
      </c>
      <c r="H7" s="11"/>
      <c r="I7" s="11">
        <f>I5</f>
        <v>85000.001999999993</v>
      </c>
      <c r="J7" s="11">
        <f>J5</f>
        <v>85000.001999999993</v>
      </c>
    </row>
    <row r="8" spans="1:13" x14ac:dyDescent="0.25">
      <c r="A8" s="16" t="s">
        <v>15</v>
      </c>
      <c r="B8" s="17"/>
      <c r="C8" s="17"/>
      <c r="D8" s="17"/>
      <c r="E8" s="18"/>
      <c r="F8" s="5"/>
      <c r="G8" s="11">
        <f>G4</f>
        <v>85000.001999999993</v>
      </c>
      <c r="H8" s="11"/>
      <c r="I8" s="11">
        <f t="shared" ref="I8:J8" si="0">I4</f>
        <v>0</v>
      </c>
      <c r="J8" s="11">
        <f t="shared" si="0"/>
        <v>0</v>
      </c>
    </row>
    <row r="9" spans="1:13" x14ac:dyDescent="0.25">
      <c r="A9" t="s">
        <v>18</v>
      </c>
    </row>
    <row r="12" spans="1:13" x14ac:dyDescent="0.25">
      <c r="A12" s="13"/>
      <c r="B12" s="13"/>
      <c r="C12" s="13"/>
      <c r="D12" s="13"/>
      <c r="E12" s="13"/>
      <c r="F12" s="13"/>
      <c r="G12" s="13"/>
      <c r="H12" s="13"/>
      <c r="I12" s="13"/>
      <c r="J12" s="13"/>
    </row>
    <row r="13" spans="1:13" x14ac:dyDescent="0.25">
      <c r="B13" s="13"/>
      <c r="C13" s="13"/>
      <c r="D13" s="13"/>
      <c r="E13" s="13"/>
      <c r="F13" s="13"/>
      <c r="G13" s="13"/>
      <c r="H13" s="13"/>
      <c r="I13" s="13"/>
    </row>
    <row r="14" spans="1:13" x14ac:dyDescent="0.25">
      <c r="B14" s="13"/>
      <c r="C14" s="13"/>
      <c r="D14" s="13"/>
      <c r="E14" s="13"/>
      <c r="F14" s="13"/>
      <c r="G14" s="13"/>
      <c r="H14" s="13"/>
      <c r="I14" s="13"/>
    </row>
    <row r="15" spans="1:13" x14ac:dyDescent="0.25">
      <c r="B15" s="13"/>
      <c r="C15" s="13"/>
      <c r="D15" s="13"/>
      <c r="E15" s="13"/>
      <c r="F15" s="13"/>
      <c r="G15" s="13"/>
      <c r="H15" s="13"/>
      <c r="I15" s="13"/>
    </row>
  </sheetData>
  <mergeCells count="5">
    <mergeCell ref="A8:E8"/>
    <mergeCell ref="A2:J2"/>
    <mergeCell ref="E1:J1"/>
    <mergeCell ref="A6:E6"/>
    <mergeCell ref="A7:E7"/>
  </mergeCells>
  <pageMargins left="0.7" right="0.7" top="0.75" bottom="0.75" header="0.3" footer="0.3"/>
  <pageSetup paperSize="9" scale="55" fitToHeight="0" orientation="landscape" horizontalDpi="360" verticalDpi="360" r:id="rId1"/>
</worksheet>
</file>

<file path=docMetadata/LabelInfo.xml><?xml version="1.0" encoding="utf-8"?>
<clbl:labelList xmlns:clbl="http://schemas.microsoft.com/office/2020/mipLabelMetadata">
  <clbl:label id="{171abc8c-0b18-4336-97d7-51d65f5c7f99}" enabled="1" method="Standard" siteId="{dbc9012d-628b-43d4-b190-8a730f7e1e9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1_pielikums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Maksims Burčenko</dc:creator>
  <cp:keywords/>
  <dc:description/>
  <cp:lastModifiedBy>Igors Belovs</cp:lastModifiedBy>
  <cp:revision/>
  <dcterms:created xsi:type="dcterms:W3CDTF">2025-07-22T16:16:33Z</dcterms:created>
  <dcterms:modified xsi:type="dcterms:W3CDTF">2025-10-14T08:32:53Z</dcterms:modified>
  <cp:category/>
  <cp:contentStatus/>
</cp:coreProperties>
</file>