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avis.Dejus\Downloads\"/>
    </mc:Choice>
  </mc:AlternateContent>
  <xr:revisionPtr revIDLastSave="0" documentId="13_ncr:1_{3FCBE0D1-B77D-48BC-B1A8-0B7B0880034B}" xr6:coauthVersionLast="47" xr6:coauthVersionMax="47" xr10:uidLastSave="{00000000-0000-0000-0000-000000000000}"/>
  <bookViews>
    <workbookView xWindow="-108" yWindow="-108" windowWidth="23256" windowHeight="12456" xr2:uid="{9553A8BD-1658-43D6-8013-F344794ED7D6}"/>
  </bookViews>
  <sheets>
    <sheet name="Jaunie aprēķin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3" l="1"/>
  <c r="N3" i="3"/>
  <c r="N4" i="3"/>
  <c r="N5" i="3"/>
  <c r="N6" i="3"/>
  <c r="N7" i="3"/>
  <c r="N8" i="3"/>
  <c r="N9" i="3"/>
  <c r="N10" i="3"/>
  <c r="N11" i="3"/>
  <c r="N2" i="3"/>
  <c r="M3" i="3"/>
  <c r="M4" i="3"/>
  <c r="M5" i="3"/>
  <c r="M6" i="3"/>
  <c r="M7" i="3"/>
  <c r="M8" i="3"/>
  <c r="M9" i="3"/>
  <c r="M10" i="3"/>
  <c r="M11" i="3"/>
  <c r="M2" i="3"/>
  <c r="G3" i="3"/>
  <c r="I3" i="3" s="1"/>
  <c r="G4" i="3"/>
  <c r="I4" i="3" s="1"/>
  <c r="G5" i="3"/>
  <c r="I5" i="3" s="1"/>
  <c r="G6" i="3"/>
  <c r="I6" i="3" s="1"/>
  <c r="G7" i="3"/>
  <c r="I7" i="3" s="1"/>
  <c r="G8" i="3"/>
  <c r="I8" i="3" s="1"/>
  <c r="G9" i="3"/>
  <c r="I9" i="3" s="1"/>
  <c r="G10" i="3"/>
  <c r="I10" i="3" s="1"/>
  <c r="G11" i="3"/>
  <c r="I11" i="3" s="1"/>
  <c r="G2" i="3"/>
  <c r="I2" i="3" s="1"/>
  <c r="F2" i="3"/>
  <c r="F3" i="3"/>
  <c r="F4" i="3"/>
  <c r="F5" i="3"/>
  <c r="F6" i="3"/>
  <c r="F7" i="3"/>
  <c r="F8" i="3"/>
  <c r="F9" i="3"/>
  <c r="F10" i="3"/>
  <c r="F11" i="3"/>
  <c r="J10" i="3" l="1"/>
  <c r="J11" i="3"/>
  <c r="J4" i="3"/>
  <c r="J9" i="3"/>
  <c r="J8" i="3"/>
  <c r="J6" i="3"/>
  <c r="J2" i="3"/>
  <c r="J5" i="3"/>
  <c r="J7" i="3"/>
  <c r="J3" i="3"/>
  <c r="J12" i="3" l="1"/>
</calcChain>
</file>

<file path=xl/sharedStrings.xml><?xml version="1.0" encoding="utf-8"?>
<sst xmlns="http://schemas.openxmlformats.org/spreadsheetml/2006/main" count="36" uniqueCount="29">
  <si>
    <t>AII</t>
  </si>
  <si>
    <t>TIPS</t>
  </si>
  <si>
    <t>Apmaksāto padomes locekļu skaits bez priekšsēdētāja</t>
  </si>
  <si>
    <t>Koeficients</t>
  </si>
  <si>
    <t>Padomes priekšsēdētāja mēnešalga jauns</t>
  </si>
  <si>
    <t>1 padomes locekļa mēnešalga</t>
  </si>
  <si>
    <t>Sekretāra mēnešalga</t>
  </si>
  <si>
    <t>Visi padomes locekļi bez priekšsēdētāja mēnešalga</t>
  </si>
  <si>
    <t>Gada finansējums padomei</t>
  </si>
  <si>
    <t>Rektora minimālā likme</t>
  </si>
  <si>
    <t>DU</t>
  </si>
  <si>
    <t>LZU</t>
  </si>
  <si>
    <t>LBTU</t>
  </si>
  <si>
    <t>ZU</t>
  </si>
  <si>
    <t>LKA</t>
  </si>
  <si>
    <t>MKU</t>
  </si>
  <si>
    <t>LMA</t>
  </si>
  <si>
    <t>LU</t>
  </si>
  <si>
    <t>RSU</t>
  </si>
  <si>
    <t>RTU</t>
  </si>
  <si>
    <t>VeA</t>
  </si>
  <si>
    <t>LZA</t>
  </si>
  <si>
    <t>JVLMA</t>
  </si>
  <si>
    <t>ViA</t>
  </si>
  <si>
    <t>Kopā</t>
  </si>
  <si>
    <t>Padomes priekšsēdētāja mēnešalga 2025</t>
  </si>
  <si>
    <t>Gada finansējums vecais modelis</t>
  </si>
  <si>
    <t>Visi padomes locekļi vecais</t>
  </si>
  <si>
    <t>1 padomes locekļa mēnešalga vecais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</si>
</sst>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3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color rgb="FF000000"/>
      <name val="Arial"/>
      <family val="2"/>
      <charset val="186"/>
    </font>
    <font>
      <sz val="8"/>
      <color theme="1"/>
      <name val="Arial"/>
      <family val="2"/>
    </font>
    <font>
      <sz val="10"/>
      <name val="Arial"/>
      <family val="2"/>
      <charset val="186"/>
    </font>
    <font>
      <sz val="10"/>
      <name val="Arial"/>
      <family val="2"/>
      <charset val="186"/>
    </font>
    <font>
      <i/>
      <sz val="8"/>
      <color rgb="FF7F7F7F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0" fontId="2" fillId="0" borderId="0"/>
    <xf numFmtId="0" fontId="22" fillId="0" borderId="0"/>
    <xf numFmtId="0" fontId="23" fillId="0" borderId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7" fillId="0" borderId="0"/>
    <xf numFmtId="0" fontId="27" fillId="0" borderId="0" applyNumberFormat="0" applyFill="0" applyBorder="0" applyAlignment="0" applyProtection="0"/>
    <xf numFmtId="0" fontId="7" fillId="0" borderId="0"/>
    <xf numFmtId="0" fontId="28" fillId="0" borderId="0"/>
    <xf numFmtId="0" fontId="25" fillId="0" borderId="0"/>
    <xf numFmtId="0" fontId="25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  <xf numFmtId="4" fontId="3" fillId="0" borderId="10" xfId="0" applyNumberFormat="1" applyFont="1" applyBorder="1" applyAlignment="1">
      <alignment horizontal="center"/>
    </xf>
    <xf numFmtId="0" fontId="29" fillId="0" borderId="0" xfId="0" applyFont="1"/>
    <xf numFmtId="0" fontId="29" fillId="0" borderId="10" xfId="0" applyFont="1" applyBorder="1"/>
    <xf numFmtId="4" fontId="29" fillId="0" borderId="10" xfId="0" applyNumberFormat="1" applyFont="1" applyBorder="1"/>
    <xf numFmtId="0" fontId="29" fillId="0" borderId="10" xfId="0" applyFont="1" applyBorder="1" applyAlignment="1">
      <alignment wrapText="1"/>
    </xf>
    <xf numFmtId="0" fontId="29" fillId="0" borderId="0" xfId="0" applyFont="1" applyAlignment="1">
      <alignment wrapText="1"/>
    </xf>
    <xf numFmtId="164" fontId="0" fillId="0" borderId="0" xfId="69" applyFont="1"/>
    <xf numFmtId="0" fontId="0" fillId="0" borderId="10" xfId="0" applyBorder="1" applyAlignment="1">
      <alignment horizontal="center" vertical="center"/>
    </xf>
    <xf numFmtId="4" fontId="30" fillId="33" borderId="10" xfId="0" applyNumberFormat="1" applyFont="1" applyFill="1" applyBorder="1"/>
    <xf numFmtId="4" fontId="0" fillId="0" borderId="0" xfId="0" applyNumberFormat="1"/>
    <xf numFmtId="2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</cellXfs>
  <cellStyles count="70">
    <cellStyle name="20% - Accent1 2" xfId="27" xr:uid="{16A463C0-E79D-4272-9B81-F4E6326BFD42}"/>
    <cellStyle name="20% - Accent2 2" xfId="31" xr:uid="{3FB34B7F-B1DB-4206-B499-BB6815D7A82C}"/>
    <cellStyle name="20% - Accent3 2" xfId="35" xr:uid="{0C178EAD-69FE-47E9-BD28-70285DE591D5}"/>
    <cellStyle name="20% - Accent4 2" xfId="39" xr:uid="{B63F249E-7AF4-456E-87E7-86FFE560012E}"/>
    <cellStyle name="20% - Accent5 2" xfId="43" xr:uid="{C7BE45DB-FFC5-411D-80CC-760ED41B5E16}"/>
    <cellStyle name="20% - Accent6 2" xfId="47" xr:uid="{6DF8967F-DA46-49CE-86D3-357F7FBD7C80}"/>
    <cellStyle name="40% - Accent1 2" xfId="28" xr:uid="{8C9B89C9-022B-4CA3-AAA2-20E3B042D9C9}"/>
    <cellStyle name="40% - Accent2 2" xfId="32" xr:uid="{07023F7F-1BDA-4477-A929-14A9BBCDE70F}"/>
    <cellStyle name="40% - Accent3 2" xfId="36" xr:uid="{9D5CC120-B135-470D-892D-61A5E6B896F7}"/>
    <cellStyle name="40% - Accent4 2" xfId="40" xr:uid="{8D3E20D9-D5DB-48A8-963B-6B4A2D02C9B1}"/>
    <cellStyle name="40% - Accent5 2" xfId="44" xr:uid="{6D612622-9D8B-4F3C-96A8-B89389B6D046}"/>
    <cellStyle name="40% - Accent6 2" xfId="48" xr:uid="{DFBCEB3F-FE44-4C23-94AA-31E7BB4110C4}"/>
    <cellStyle name="60% - Accent1 2" xfId="29" xr:uid="{518D2C9B-93FC-41D7-A014-89FCC463B4CE}"/>
    <cellStyle name="60% - Accent2 2" xfId="33" xr:uid="{F867E14E-0F9F-450E-B184-A18757FE1A08}"/>
    <cellStyle name="60% - Accent3 2" xfId="37" xr:uid="{63916653-C3DA-4AA1-9CB5-BB1BD6203F78}"/>
    <cellStyle name="60% - Accent4 2" xfId="41" xr:uid="{AFA06D7A-D15B-4806-9098-B6D0788A41EB}"/>
    <cellStyle name="60% - Accent5 2" xfId="45" xr:uid="{3B7AA849-CF4E-4074-B9EC-100055CF122D}"/>
    <cellStyle name="60% - Accent6 2" xfId="49" xr:uid="{F160F2D6-8850-4677-B41A-FB88AD3A3F4D}"/>
    <cellStyle name="Accent1 2" xfId="26" xr:uid="{EE61FFBB-F337-4124-B5E5-CCDDA51BC5D4}"/>
    <cellStyle name="Accent2 2" xfId="30" xr:uid="{7E2CF0FD-AD92-488B-832E-137043817C54}"/>
    <cellStyle name="Accent3 2" xfId="34" xr:uid="{30817172-9D7C-4859-B860-B4D1EBDD13BD}"/>
    <cellStyle name="Accent4 2" xfId="38" xr:uid="{80241FF8-283D-444F-B2AE-87B8A4F8BB20}"/>
    <cellStyle name="Accent5 2" xfId="42" xr:uid="{B526FCE4-2418-48A1-B458-E9BC704C42DF}"/>
    <cellStyle name="Accent6 2" xfId="46" xr:uid="{2AF4ADF3-1DC4-41AB-ADDE-85144DB6FE55}"/>
    <cellStyle name="Bad 2" xfId="15" xr:uid="{5B4E68E7-EFFB-478B-B0A6-AD3B6ACF735D}"/>
    <cellStyle name="Calculation 2" xfId="19" xr:uid="{890B23EA-15E7-4735-9053-0D299DFE7565}"/>
    <cellStyle name="Check Cell 2" xfId="21" xr:uid="{54F137AC-E8BA-43D7-8E39-CB0CF3F6586B}"/>
    <cellStyle name="Comma" xfId="69" builtinId="3"/>
    <cellStyle name="Comma 2" xfId="66" xr:uid="{9B1B8F43-AFDE-4973-9CAB-508B486752E8}"/>
    <cellStyle name="Comma 3" xfId="67" xr:uid="{37D3E21E-AA62-4449-8504-C9D6CA259E78}"/>
    <cellStyle name="Comma 4" xfId="8" xr:uid="{47FD8062-C42B-476A-918B-EF1800A1DA22}"/>
    <cellStyle name="Excel Built-in Normal" xfId="55" xr:uid="{7DDEB489-6B84-45C9-8F71-F123286825BE}"/>
    <cellStyle name="Explanatory Text 2" xfId="24" xr:uid="{35DE1315-4006-4C2A-8DE3-E7353474BBD4}"/>
    <cellStyle name="Explanatory Text 3" xfId="61" xr:uid="{D58730DB-F766-45E9-8BEA-25A6D0D7E2C5}"/>
    <cellStyle name="Good 2" xfId="14" xr:uid="{8EE198EE-06EE-4AF8-A291-A3C393F60EFF}"/>
    <cellStyle name="Heading 1 2" xfId="10" xr:uid="{21E2F9CD-3F61-4C7E-B834-A9B1EE5FB9D1}"/>
    <cellStyle name="Heading 2 2" xfId="11" xr:uid="{409E0A08-8598-493A-83E3-FB4CD70AAC90}"/>
    <cellStyle name="Heading 3 2" xfId="12" xr:uid="{DDB3919E-F05C-4DA5-A968-6F17307156EC}"/>
    <cellStyle name="Heading 4 2" xfId="13" xr:uid="{5CF235F9-CCAF-4E74-BDF1-9427950FF9A7}"/>
    <cellStyle name="Input 2" xfId="17" xr:uid="{0764135C-9517-49B1-BDE0-F5863333F519}"/>
    <cellStyle name="Komats 2" xfId="53" xr:uid="{67F82A9C-DAE5-487F-A270-768B73E14D07}"/>
    <cellStyle name="Linked Cell 2" xfId="20" xr:uid="{75D646EF-43EB-4A6A-A909-5B96D8C2DCEB}"/>
    <cellStyle name="Neutral 2" xfId="16" xr:uid="{6B3C9303-CCBC-49BA-B340-3294D1683056}"/>
    <cellStyle name="Normal" xfId="0" builtinId="0"/>
    <cellStyle name="Normal 2" xfId="3" xr:uid="{B23128E9-CFA4-4421-B4FE-7EEAD34D128E}"/>
    <cellStyle name="Normal 2 2" xfId="56" xr:uid="{901EE872-E1CC-480A-A462-DCABCFCA96F6}"/>
    <cellStyle name="Normal 2 3" xfId="52" xr:uid="{E23DC039-8019-4DD7-A04B-DB28D558B284}"/>
    <cellStyle name="Normal 2 4" xfId="60" xr:uid="{64ED26BB-20A3-429E-9E51-3BF828B4F6C6}"/>
    <cellStyle name="Normal 2 5" xfId="6" xr:uid="{392FE6FC-1C7B-451E-BE87-0F618CAC0A14}"/>
    <cellStyle name="Normal 3" xfId="5" xr:uid="{78051859-7DC6-47FE-84E2-6975C456C817}"/>
    <cellStyle name="Normal 4" xfId="7" xr:uid="{64FC5F1C-EFEA-4061-B2DD-C00B34C29A63}"/>
    <cellStyle name="Normal 5" xfId="58" xr:uid="{F998BD57-657A-4553-B846-911A4D6A9BE0}"/>
    <cellStyle name="Normal 6" xfId="59" xr:uid="{BAD6F1E3-F149-4B78-B9FA-2F03320E2BC1}"/>
    <cellStyle name="Normal 6 2" xfId="68" xr:uid="{6174D606-E147-4720-A863-459D75196770}"/>
    <cellStyle name="Normal 7" xfId="63" xr:uid="{57C1385A-EF81-4CAF-BC2E-ADD01B8B0521}"/>
    <cellStyle name="Normal 8" xfId="4" xr:uid="{F59C8C46-ED3B-4663-9F2B-AA4CAF015F35}"/>
    <cellStyle name="Normal 9" xfId="1" xr:uid="{D7AFC9B6-44CA-41C5-95CF-C55646B56CAA}"/>
    <cellStyle name="Note 2" xfId="23" xr:uid="{AB2105A0-9576-4DF4-8F09-5EB47861A8F5}"/>
    <cellStyle name="Output 2" xfId="18" xr:uid="{59DABD26-0B7B-470A-8558-C0441665B7CE}"/>
    <cellStyle name="Parasts 2" xfId="50" xr:uid="{CF161EC6-6750-4388-95E5-0378BB318D39}"/>
    <cellStyle name="Parasts 2 2" xfId="51" xr:uid="{45A3D49C-3C8D-491F-AF3B-C4AA4CD6F396}"/>
    <cellStyle name="Parasts 2 2 2" xfId="62" xr:uid="{B11B3622-4022-4E7A-AA9B-ECC98A7A409B}"/>
    <cellStyle name="Parasts 2 2 3" xfId="64" xr:uid="{D7965627-5CEC-43B1-B781-3BF6F3DE8B37}"/>
    <cellStyle name="Parasts 3" xfId="54" xr:uid="{7A0D0970-C317-4C09-9EB0-7E5F55290F83}"/>
    <cellStyle name="Parasts 3 2" xfId="65" xr:uid="{0AB766CA-A423-43F5-9630-71BE83A3722C}"/>
    <cellStyle name="Percent 2" xfId="57" xr:uid="{9614B9A9-FF49-420A-A215-76755641FE93}"/>
    <cellStyle name="Percent 3" xfId="2" xr:uid="{8DC54881-0D8B-49E1-B614-0875099C91FD}"/>
    <cellStyle name="Title 2" xfId="9" xr:uid="{628F97A1-571E-40D1-8302-424918A2D463}"/>
    <cellStyle name="Total 2" xfId="25" xr:uid="{95693D66-6792-4E1D-A5AA-5BB79AF411EB}"/>
    <cellStyle name="Warning Text 2" xfId="22" xr:uid="{BE285266-A834-43A2-855B-CC2DB05C5BDC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8E83-42B8-49B3-8B35-9BD8E75DBC02}">
  <sheetPr>
    <tabColor theme="9" tint="0.39997558519241921"/>
  </sheetPr>
  <dimension ref="A1:P14"/>
  <sheetViews>
    <sheetView tabSelected="1" zoomScale="96" zoomScaleNormal="96" workbookViewId="0">
      <selection activeCell="G16" sqref="G16"/>
    </sheetView>
  </sheetViews>
  <sheetFormatPr defaultRowHeight="14.4" x14ac:dyDescent="0.3"/>
  <cols>
    <col min="1" max="1" width="17.109375" customWidth="1"/>
    <col min="2" max="2" width="13.109375" customWidth="1"/>
    <col min="3" max="3" width="0" hidden="1" customWidth="1"/>
    <col min="4" max="4" width="21" customWidth="1"/>
    <col min="5" max="5" width="15.44140625" customWidth="1"/>
    <col min="6" max="6" width="14.88671875" customWidth="1"/>
    <col min="7" max="7" width="13.88671875" customWidth="1"/>
    <col min="8" max="8" width="14.88671875" customWidth="1"/>
    <col min="9" max="9" width="13.88671875" customWidth="1"/>
    <col min="10" max="14" width="14.88671875" customWidth="1"/>
  </cols>
  <sheetData>
    <row r="1" spans="1:16" ht="57.6" x14ac:dyDescent="0.3">
      <c r="A1" s="5" t="s">
        <v>0</v>
      </c>
      <c r="B1" s="5" t="s">
        <v>1</v>
      </c>
      <c r="C1" s="5"/>
      <c r="D1" s="7" t="s">
        <v>2</v>
      </c>
      <c r="E1" s="5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25</v>
      </c>
      <c r="L1" s="7" t="s">
        <v>28</v>
      </c>
      <c r="M1" s="7" t="s">
        <v>27</v>
      </c>
      <c r="N1" s="7" t="s">
        <v>26</v>
      </c>
      <c r="O1" s="8" t="s">
        <v>9</v>
      </c>
      <c r="P1" s="4">
        <v>2739</v>
      </c>
    </row>
    <row r="2" spans="1:16" ht="15.6" x14ac:dyDescent="0.3">
      <c r="A2" s="1" t="s">
        <v>10</v>
      </c>
      <c r="B2" s="2" t="s">
        <v>11</v>
      </c>
      <c r="C2" s="2"/>
      <c r="D2" s="2">
        <v>2</v>
      </c>
      <c r="E2" s="2">
        <v>0.6</v>
      </c>
      <c r="F2" s="14">
        <f t="shared" ref="F2:F11" si="0">$P$1*E2*1.5</f>
        <v>2465.1</v>
      </c>
      <c r="G2" s="14">
        <f t="shared" ref="G2:G11" si="1">$P$1*E2</f>
        <v>1643.3999999999999</v>
      </c>
      <c r="H2" s="3">
        <v>876</v>
      </c>
      <c r="I2" s="14">
        <f>G2*D2</f>
        <v>3286.7999999999997</v>
      </c>
      <c r="J2" s="3">
        <f t="shared" ref="J2:J11" si="2">12*(F2+H2+I2)</f>
        <v>79534.799999999988</v>
      </c>
      <c r="K2" s="3">
        <v>2040.05</v>
      </c>
      <c r="L2" s="3">
        <v>1360.03</v>
      </c>
      <c r="M2" s="10">
        <f>L2*D2</f>
        <v>2720.06</v>
      </c>
      <c r="N2" s="3">
        <f>12*(K2+H2+M2)</f>
        <v>67633.320000000007</v>
      </c>
    </row>
    <row r="3" spans="1:16" ht="15.6" x14ac:dyDescent="0.3">
      <c r="A3" s="1" t="s">
        <v>12</v>
      </c>
      <c r="B3" s="2" t="s">
        <v>13</v>
      </c>
      <c r="C3" s="2"/>
      <c r="D3" s="2">
        <v>3</v>
      </c>
      <c r="E3" s="2">
        <v>0.7</v>
      </c>
      <c r="F3" s="14">
        <f t="shared" si="0"/>
        <v>2875.95</v>
      </c>
      <c r="G3" s="14">
        <f t="shared" si="1"/>
        <v>1917.3</v>
      </c>
      <c r="H3" s="3">
        <v>876</v>
      </c>
      <c r="I3" s="14">
        <f t="shared" ref="I3:I11" si="3">G3*D3</f>
        <v>5751.9</v>
      </c>
      <c r="J3" s="3">
        <f t="shared" si="2"/>
        <v>114046.19999999998</v>
      </c>
      <c r="K3" s="3">
        <v>3111.34</v>
      </c>
      <c r="L3" s="3">
        <v>2074.23</v>
      </c>
      <c r="M3" s="10">
        <f t="shared" ref="M3:M11" si="4">L3*D3</f>
        <v>6222.6900000000005</v>
      </c>
      <c r="N3" s="3">
        <f t="shared" ref="N3:N11" si="5">12*(K3+H3+M3)</f>
        <v>122520.36000000002</v>
      </c>
    </row>
    <row r="4" spans="1:16" ht="15.6" x14ac:dyDescent="0.3">
      <c r="A4" s="1" t="s">
        <v>14</v>
      </c>
      <c r="B4" s="2" t="s">
        <v>15</v>
      </c>
      <c r="C4" s="2"/>
      <c r="D4" s="2">
        <v>1</v>
      </c>
      <c r="E4" s="2">
        <v>0.6</v>
      </c>
      <c r="F4" s="14">
        <f t="shared" si="0"/>
        <v>2465.1</v>
      </c>
      <c r="G4" s="14">
        <f t="shared" si="1"/>
        <v>1643.3999999999999</v>
      </c>
      <c r="H4" s="3">
        <v>876</v>
      </c>
      <c r="I4" s="14">
        <f t="shared" si="3"/>
        <v>1643.3999999999999</v>
      </c>
      <c r="J4" s="3">
        <f t="shared" si="2"/>
        <v>59814</v>
      </c>
      <c r="K4" s="3">
        <v>2522.1999999999998</v>
      </c>
      <c r="L4" s="3">
        <v>1681.47</v>
      </c>
      <c r="M4" s="10">
        <f t="shared" si="4"/>
        <v>1681.47</v>
      </c>
      <c r="N4" s="3">
        <f t="shared" si="5"/>
        <v>60956.04</v>
      </c>
    </row>
    <row r="5" spans="1:16" ht="15.6" x14ac:dyDescent="0.3">
      <c r="A5" s="1" t="s">
        <v>16</v>
      </c>
      <c r="B5" s="2" t="s">
        <v>15</v>
      </c>
      <c r="C5" s="2"/>
      <c r="D5" s="2">
        <v>1</v>
      </c>
      <c r="E5" s="2">
        <v>0.6</v>
      </c>
      <c r="F5" s="14">
        <f t="shared" si="0"/>
        <v>2465.1</v>
      </c>
      <c r="G5" s="14">
        <f t="shared" si="1"/>
        <v>1643.3999999999999</v>
      </c>
      <c r="H5" s="3">
        <v>876</v>
      </c>
      <c r="I5" s="14">
        <f t="shared" si="3"/>
        <v>1643.3999999999999</v>
      </c>
      <c r="J5" s="3">
        <f t="shared" si="2"/>
        <v>59814</v>
      </c>
      <c r="K5" s="3">
        <v>2417.31</v>
      </c>
      <c r="L5" s="3">
        <v>1611.54</v>
      </c>
      <c r="M5" s="10">
        <f t="shared" si="4"/>
        <v>1611.54</v>
      </c>
      <c r="N5" s="3">
        <f t="shared" si="5"/>
        <v>58858.200000000004</v>
      </c>
    </row>
    <row r="6" spans="1:16" ht="15.6" x14ac:dyDescent="0.3">
      <c r="A6" s="1" t="s">
        <v>17</v>
      </c>
      <c r="B6" s="2" t="s">
        <v>13</v>
      </c>
      <c r="C6" s="2"/>
      <c r="D6" s="2">
        <v>3</v>
      </c>
      <c r="E6" s="2">
        <v>0.7</v>
      </c>
      <c r="F6" s="14">
        <f t="shared" si="0"/>
        <v>2875.95</v>
      </c>
      <c r="G6" s="14">
        <f t="shared" si="1"/>
        <v>1917.3</v>
      </c>
      <c r="H6" s="3">
        <v>876</v>
      </c>
      <c r="I6" s="14">
        <f t="shared" si="3"/>
        <v>5751.9</v>
      </c>
      <c r="J6" s="3">
        <f t="shared" si="2"/>
        <v>114046.19999999998</v>
      </c>
      <c r="K6" s="3">
        <v>3372</v>
      </c>
      <c r="L6" s="3">
        <v>2248</v>
      </c>
      <c r="M6" s="13">
        <f t="shared" si="4"/>
        <v>6744</v>
      </c>
      <c r="N6" s="3">
        <f t="shared" si="5"/>
        <v>131904</v>
      </c>
    </row>
    <row r="7" spans="1:16" ht="15.6" x14ac:dyDescent="0.3">
      <c r="A7" s="1" t="s">
        <v>18</v>
      </c>
      <c r="B7" s="2" t="s">
        <v>13</v>
      </c>
      <c r="C7" s="2"/>
      <c r="D7" s="2">
        <v>3</v>
      </c>
      <c r="E7" s="2">
        <v>0.7</v>
      </c>
      <c r="F7" s="14">
        <f t="shared" si="0"/>
        <v>2875.95</v>
      </c>
      <c r="G7" s="14">
        <f t="shared" si="1"/>
        <v>1917.3</v>
      </c>
      <c r="H7" s="3">
        <v>876</v>
      </c>
      <c r="I7" s="14">
        <f t="shared" si="3"/>
        <v>5751.9</v>
      </c>
      <c r="J7" s="3">
        <f t="shared" si="2"/>
        <v>114046.19999999998</v>
      </c>
      <c r="K7" s="3">
        <v>3716.87</v>
      </c>
      <c r="L7" s="3">
        <v>2477.91</v>
      </c>
      <c r="M7" s="10">
        <f t="shared" si="4"/>
        <v>7433.73</v>
      </c>
      <c r="N7" s="3">
        <f t="shared" si="5"/>
        <v>144319.19999999998</v>
      </c>
    </row>
    <row r="8" spans="1:16" ht="15.6" x14ac:dyDescent="0.3">
      <c r="A8" s="1" t="s">
        <v>19</v>
      </c>
      <c r="B8" s="2" t="s">
        <v>13</v>
      </c>
      <c r="C8" s="2"/>
      <c r="D8" s="2">
        <v>3</v>
      </c>
      <c r="E8" s="2">
        <v>0.7</v>
      </c>
      <c r="F8" s="14">
        <f t="shared" si="0"/>
        <v>2875.95</v>
      </c>
      <c r="G8" s="14">
        <f t="shared" si="1"/>
        <v>1917.3</v>
      </c>
      <c r="H8" s="3">
        <v>876</v>
      </c>
      <c r="I8" s="14">
        <f t="shared" si="3"/>
        <v>5751.9</v>
      </c>
      <c r="J8" s="3">
        <f t="shared" si="2"/>
        <v>114046.19999999998</v>
      </c>
      <c r="K8" s="3">
        <v>4221.4799999999996</v>
      </c>
      <c r="L8" s="3">
        <v>2814.32</v>
      </c>
      <c r="M8" s="10">
        <f t="shared" si="4"/>
        <v>8442.9600000000009</v>
      </c>
      <c r="N8" s="3">
        <f t="shared" si="5"/>
        <v>162485.28</v>
      </c>
    </row>
    <row r="9" spans="1:16" ht="15.6" x14ac:dyDescent="0.3">
      <c r="A9" s="1" t="s">
        <v>20</v>
      </c>
      <c r="B9" s="2" t="s">
        <v>21</v>
      </c>
      <c r="C9" s="2"/>
      <c r="D9" s="2">
        <v>1</v>
      </c>
      <c r="E9" s="2">
        <v>0.5</v>
      </c>
      <c r="F9" s="14">
        <f t="shared" si="0"/>
        <v>2054.25</v>
      </c>
      <c r="G9" s="14">
        <f t="shared" si="1"/>
        <v>1369.5</v>
      </c>
      <c r="H9" s="3">
        <v>876</v>
      </c>
      <c r="I9" s="14">
        <f t="shared" si="3"/>
        <v>1369.5</v>
      </c>
      <c r="J9" s="3">
        <f t="shared" si="2"/>
        <v>51597</v>
      </c>
      <c r="K9" s="3">
        <v>2548.0500000000002</v>
      </c>
      <c r="L9" s="3">
        <v>1698.7</v>
      </c>
      <c r="M9" s="13">
        <f t="shared" si="4"/>
        <v>1698.7</v>
      </c>
      <c r="N9" s="3">
        <f t="shared" si="5"/>
        <v>61473</v>
      </c>
    </row>
    <row r="10" spans="1:16" ht="15.6" x14ac:dyDescent="0.3">
      <c r="A10" s="1" t="s">
        <v>22</v>
      </c>
      <c r="B10" s="2" t="s">
        <v>15</v>
      </c>
      <c r="C10" s="2"/>
      <c r="D10" s="2">
        <v>1</v>
      </c>
      <c r="E10" s="2">
        <v>0.6</v>
      </c>
      <c r="F10" s="14">
        <f t="shared" si="0"/>
        <v>2465.1</v>
      </c>
      <c r="G10" s="14">
        <f t="shared" si="1"/>
        <v>1643.3999999999999</v>
      </c>
      <c r="H10" s="3">
        <v>876</v>
      </c>
      <c r="I10" s="14">
        <f t="shared" si="3"/>
        <v>1643.3999999999999</v>
      </c>
      <c r="J10" s="3">
        <f t="shared" si="2"/>
        <v>59814</v>
      </c>
      <c r="K10" s="3">
        <v>2663.64</v>
      </c>
      <c r="L10" s="3">
        <v>1779.25</v>
      </c>
      <c r="M10" s="10">
        <f t="shared" si="4"/>
        <v>1779.25</v>
      </c>
      <c r="N10" s="3">
        <f t="shared" si="5"/>
        <v>63826.679999999993</v>
      </c>
    </row>
    <row r="11" spans="1:16" ht="15.6" x14ac:dyDescent="0.3">
      <c r="A11" s="1" t="s">
        <v>23</v>
      </c>
      <c r="B11" s="2" t="s">
        <v>21</v>
      </c>
      <c r="C11" s="2"/>
      <c r="D11" s="2">
        <v>1</v>
      </c>
      <c r="E11" s="2">
        <v>0.5</v>
      </c>
      <c r="F11" s="14">
        <f t="shared" si="0"/>
        <v>2054.25</v>
      </c>
      <c r="G11" s="14">
        <f t="shared" si="1"/>
        <v>1369.5</v>
      </c>
      <c r="H11" s="3">
        <v>876</v>
      </c>
      <c r="I11" s="14">
        <f t="shared" si="3"/>
        <v>1369.5</v>
      </c>
      <c r="J11" s="3">
        <f t="shared" si="2"/>
        <v>51597</v>
      </c>
      <c r="K11" s="3">
        <v>5219.07</v>
      </c>
      <c r="L11" s="3">
        <v>3479.38</v>
      </c>
      <c r="M11" s="10">
        <f t="shared" si="4"/>
        <v>3479.38</v>
      </c>
      <c r="N11" s="3">
        <f t="shared" si="5"/>
        <v>114893.40000000001</v>
      </c>
    </row>
    <row r="12" spans="1:16" x14ac:dyDescent="0.3">
      <c r="I12" s="5" t="s">
        <v>24</v>
      </c>
      <c r="J12" s="6">
        <f>SUM(J2:J11)</f>
        <v>818355.59999999986</v>
      </c>
      <c r="M12" s="5" t="s">
        <v>24</v>
      </c>
      <c r="N12" s="11">
        <f>SUM(N2:N11)</f>
        <v>988869.4800000001</v>
      </c>
    </row>
    <row r="13" spans="1:16" x14ac:dyDescent="0.3">
      <c r="A13" s="8"/>
      <c r="B13" s="8"/>
      <c r="D13" s="8"/>
      <c r="E13" s="8"/>
      <c r="F13" s="8"/>
    </row>
    <row r="14" spans="1:16" x14ac:dyDescent="0.3">
      <c r="A14" s="12"/>
      <c r="B14" s="9"/>
      <c r="D14" s="9"/>
      <c r="E14" s="9"/>
      <c r="F14" s="9"/>
    </row>
  </sheetData>
  <conditionalFormatting sqref="J12">
    <cfRule type="cellIs" dxfId="1" priority="5" operator="lessThan">
      <formula>"$H$14"</formula>
    </cfRule>
    <cfRule type="cellIs" dxfId="0" priority="6" operator="greaterThan">
      <formula>$A$14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Jaunie aprēķini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Svetlana Jesiļevska</dc:creator>
  <cp:keywords/>
  <dc:description/>
  <cp:lastModifiedBy>Dāvis Dejus</cp:lastModifiedBy>
  <cp:revision/>
  <dcterms:created xsi:type="dcterms:W3CDTF">2025-04-16T07:53:52Z</dcterms:created>
  <dcterms:modified xsi:type="dcterms:W3CDTF">2026-02-03T13:54:57Z</dcterms:modified>
  <cp:category/>
  <cp:contentStatus/>
</cp:coreProperties>
</file>