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ita.grosa\Desktop\GG_dok\42.00.00\42.05.00\"/>
    </mc:Choice>
  </mc:AlternateContent>
  <xr:revisionPtr revIDLastSave="0" documentId="13_ncr:1_{E4778605-74C6-41DB-85BF-462D41ACAE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m izmaksas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F3" i="1"/>
  <c r="G4" i="1" s="1"/>
  <c r="G8" i="1"/>
  <c r="G15" i="1" s="1"/>
  <c r="F15" i="1" s="1"/>
  <c r="G6" i="1"/>
  <c r="F6" i="1"/>
  <c r="G5" i="1"/>
  <c r="F5" i="1"/>
  <c r="G3" i="1"/>
  <c r="E3" i="1"/>
  <c r="D6" i="1"/>
  <c r="E6" i="1"/>
  <c r="E5" i="1"/>
  <c r="D5" i="1"/>
  <c r="E8" i="1"/>
  <c r="E15" i="1" s="1"/>
  <c r="D15" i="1" s="1"/>
  <c r="E4" i="1"/>
  <c r="D4" i="1"/>
  <c r="B5" i="1"/>
  <c r="B6" i="1"/>
  <c r="C6" i="1"/>
  <c r="C5" i="1"/>
  <c r="C4" i="1"/>
  <c r="B4" i="1"/>
  <c r="F4" i="1" l="1"/>
  <c r="F7" i="1" s="1"/>
  <c r="G7" i="1"/>
  <c r="G9" i="1" s="1"/>
  <c r="F14" i="1"/>
  <c r="F16" i="1" s="1"/>
  <c r="F9" i="1"/>
  <c r="E7" i="1"/>
  <c r="E9" i="1" s="1"/>
  <c r="D7" i="1"/>
  <c r="C7" i="1"/>
  <c r="B7" i="1"/>
  <c r="D14" i="1" l="1"/>
  <c r="D16" i="1" s="1"/>
  <c r="D9" i="1"/>
  <c r="G14" i="1"/>
  <c r="G16" i="1" s="1"/>
  <c r="E14" i="1"/>
  <c r="E16" i="1" s="1"/>
  <c r="C8" i="1"/>
  <c r="C15" i="1" s="1"/>
  <c r="B15" i="1" s="1"/>
  <c r="C9" i="1" l="1"/>
  <c r="B9" i="1"/>
  <c r="B14" i="1"/>
  <c r="C14" i="1"/>
  <c r="C16" i="1" l="1"/>
  <c r="B16" i="1"/>
</calcChain>
</file>

<file path=xl/sharedStrings.xml><?xml version="1.0" encoding="utf-8"?>
<sst xmlns="http://schemas.openxmlformats.org/spreadsheetml/2006/main" count="27" uniqueCount="26">
  <si>
    <t xml:space="preserve">Uzturēšanas izdevumiem (papīrs, kancelejas preces un telefona sakari 38 euro mēnesī)   </t>
  </si>
  <si>
    <t>KOPĀ</t>
  </si>
  <si>
    <t>Administratīvās izmaksas, euro</t>
  </si>
  <si>
    <t>EKK kodi</t>
  </si>
  <si>
    <t>EKK 1000 -Atlīdzība</t>
  </si>
  <si>
    <t>EKK 2000 - Preces un pakalpojumi</t>
  </si>
  <si>
    <t>2023.gadam (1 mēnesim)</t>
  </si>
  <si>
    <t>VSAOI DD likme (23,59%)</t>
  </si>
  <si>
    <t>sociālām garantijām (veselības apdrošināšana, obligātās veselības pārbaude un brilles)</t>
  </si>
  <si>
    <t>citas normatīvajā regulējumā noteiktās piemaksas, pabalsti un kompensācijas (piemēram, bēru pabalsts, virsstundas, piemaksa par aizvietošanu, papildu pien.veikšanu u.c.)</t>
  </si>
  <si>
    <t>atvaļinājuma pabalstam (50% no mēnešalgas), prēmijai (vidēji 65% no mēnešalgas), naudas balvai (līdz 100% no mēnešalgas)</t>
  </si>
  <si>
    <r>
      <t xml:space="preserve">Atlīdzības aprēķins 1 amata vietai, </t>
    </r>
    <r>
      <rPr>
        <b/>
        <i/>
        <sz val="14"/>
        <color theme="1"/>
        <rFont val="Calibri"/>
        <family val="2"/>
        <scheme val="minor"/>
      </rPr>
      <t>euro</t>
    </r>
  </si>
  <si>
    <t>vidēji 1 mēnesim 2023.gadā</t>
  </si>
  <si>
    <t>Atlīdzības izdevumi</t>
  </si>
  <si>
    <t>vidēji 1 mēnesim 2024.gadā</t>
  </si>
  <si>
    <t>2024. gadam 
(12 mēnešiem)</t>
  </si>
  <si>
    <t>2024. gadam
(12 mēnešiem)</t>
  </si>
  <si>
    <t>2024.gadam (1mēnesim)</t>
  </si>
  <si>
    <r>
      <t xml:space="preserve">Nepieciešamais atalgojums 1 amata vietai (10.mēnešalgas grupa) saskaņā ar noteikto mēnešalgas viduspunkta likmi 2023.gadam 1999 </t>
    </r>
    <r>
      <rPr>
        <i/>
        <sz val="11"/>
        <color theme="1"/>
        <rFont val="Calibri"/>
        <family val="2"/>
        <charset val="186"/>
        <scheme val="minor"/>
      </rPr>
      <t>euro</t>
    </r>
    <r>
      <rPr>
        <sz val="11"/>
        <color theme="1"/>
        <rFont val="Calibri"/>
        <family val="2"/>
        <scheme val="minor"/>
      </rPr>
      <t xml:space="preserve"> apmērā, 2024.gadam 2118 </t>
    </r>
    <r>
      <rPr>
        <i/>
        <sz val="11"/>
        <color theme="1"/>
        <rFont val="Calibri"/>
        <family val="2"/>
        <charset val="186"/>
        <scheme val="minor"/>
      </rPr>
      <t>euro</t>
    </r>
    <r>
      <rPr>
        <sz val="11"/>
        <color theme="1"/>
        <rFont val="Calibri"/>
        <family val="2"/>
        <scheme val="minor"/>
      </rPr>
      <t xml:space="preserve"> apmērā</t>
    </r>
  </si>
  <si>
    <t>vidēji 1 mēnesim 2025.gadā*</t>
  </si>
  <si>
    <t>2025. gadam un turpmāk ik gadu 
(12 mēnešiem)*</t>
  </si>
  <si>
    <t>2025.gadam (1mēnesim)</t>
  </si>
  <si>
    <t>2025. gadam
(12 mēnešiem)</t>
  </si>
  <si>
    <t>*- 2025.gadam mēnešalga palielināta par 6%, salīdzinot ar 2024.gadam noteikto mēnešalgu, pamatojoties uz bāzes algas pieaugumu par 7,5% 2023.gadā un par 6% 2024.gadā.</t>
  </si>
  <si>
    <t>2023. gadam 
(4 mēnešiem)</t>
  </si>
  <si>
    <t>2023. gadam
(4 mēnešiem)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</si>
</sst>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4" fillId="0" borderId="0" xfId="1"/>
    <xf numFmtId="49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top" wrapText="1"/>
    </xf>
    <xf numFmtId="4" fontId="2" fillId="0" borderId="1" xfId="1" applyNumberFormat="1" applyFont="1" applyBorder="1"/>
    <xf numFmtId="0" fontId="0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right" vertical="top" wrapText="1"/>
    </xf>
    <xf numFmtId="4" fontId="7" fillId="0" borderId="1" xfId="1" applyNumberFormat="1" applyFont="1" applyBorder="1"/>
    <xf numFmtId="4" fontId="4" fillId="0" borderId="0" xfId="1" applyNumberFormat="1"/>
    <xf numFmtId="4" fontId="7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right" vertical="top" wrapText="1"/>
    </xf>
    <xf numFmtId="4" fontId="4" fillId="0" borderId="1" xfId="1" applyNumberFormat="1" applyBorder="1"/>
    <xf numFmtId="0" fontId="5" fillId="0" borderId="0" xfId="1" applyFont="1" applyAlignment="1">
      <alignment horizontal="center"/>
    </xf>
    <xf numFmtId="0" fontId="4" fillId="0" borderId="2" xfId="1" applyBorder="1" applyAlignment="1">
      <alignment horizontal="left" wrapText="1"/>
    </xf>
    <xf numFmtId="0" fontId="3" fillId="0" borderId="3" xfId="1" applyFont="1" applyBorder="1" applyAlignment="1">
      <alignment horizontal="center"/>
    </xf>
    <xf numFmtId="0" fontId="1" fillId="0" borderId="0" xfId="1" applyFont="1" applyAlignment="1">
      <alignment horizontal="left" vertical="top" wrapText="1"/>
    </xf>
    <xf numFmtId="4" fontId="2" fillId="0" borderId="1" xfId="1" applyNumberFormat="1" applyFont="1" applyFill="1" applyBorder="1"/>
    <xf numFmtId="4" fontId="2" fillId="0" borderId="1" xfId="1" applyNumberFormat="1" applyFont="1" applyFill="1" applyBorder="1" applyAlignment="1">
      <alignment horizontal="right" vertical="top" wrapText="1"/>
    </xf>
    <xf numFmtId="4" fontId="4" fillId="0" borderId="1" xfId="1" applyNumberFormat="1" applyFill="1" applyBorder="1"/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topLeftCell="A3" workbookViewId="0">
      <selection activeCell="J12" sqref="J12"/>
    </sheetView>
  </sheetViews>
  <sheetFormatPr defaultColWidth="9.21875" defaultRowHeight="14.4" x14ac:dyDescent="0.3"/>
  <cols>
    <col min="1" max="1" width="46.77734375" style="1" customWidth="1"/>
    <col min="2" max="2" width="13.21875" style="1" customWidth="1"/>
    <col min="3" max="3" width="15.21875" style="1" customWidth="1"/>
    <col min="4" max="4" width="13.44140625" style="1" customWidth="1"/>
    <col min="5" max="5" width="15.44140625" style="1" customWidth="1"/>
    <col min="6" max="6" width="13.77734375" style="1" customWidth="1"/>
    <col min="7" max="7" width="13.5546875" style="1" customWidth="1"/>
    <col min="8" max="8" width="10" style="1" customWidth="1"/>
    <col min="9" max="9" width="9.77734375" style="1" customWidth="1"/>
    <col min="10" max="16384" width="9.21875" style="1"/>
  </cols>
  <sheetData>
    <row r="1" spans="1:7" ht="18" x14ac:dyDescent="0.35">
      <c r="A1" s="12" t="s">
        <v>11</v>
      </c>
      <c r="B1" s="12"/>
      <c r="C1" s="12"/>
    </row>
    <row r="2" spans="1:7" ht="72" x14ac:dyDescent="0.3">
      <c r="A2" s="2" t="s">
        <v>13</v>
      </c>
      <c r="B2" s="2" t="s">
        <v>12</v>
      </c>
      <c r="C2" s="2" t="s">
        <v>24</v>
      </c>
      <c r="D2" s="2" t="s">
        <v>14</v>
      </c>
      <c r="E2" s="2" t="s">
        <v>15</v>
      </c>
      <c r="F2" s="2" t="s">
        <v>19</v>
      </c>
      <c r="G2" s="2" t="s">
        <v>20</v>
      </c>
    </row>
    <row r="3" spans="1:7" ht="57.6" x14ac:dyDescent="0.3">
      <c r="A3" s="5" t="s">
        <v>18</v>
      </c>
      <c r="B3" s="4">
        <v>1999</v>
      </c>
      <c r="C3" s="4">
        <f>B3*4</f>
        <v>7996</v>
      </c>
      <c r="D3" s="4">
        <v>2118</v>
      </c>
      <c r="E3" s="4">
        <f>D3*12</f>
        <v>25416</v>
      </c>
      <c r="F3" s="4">
        <f>D3*1.06</f>
        <v>2245.08</v>
      </c>
      <c r="G3" s="4">
        <f>F3*12</f>
        <v>26940.959999999999</v>
      </c>
    </row>
    <row r="4" spans="1:7" ht="57.6" x14ac:dyDescent="0.3">
      <c r="A4" s="3" t="s">
        <v>9</v>
      </c>
      <c r="B4" s="4">
        <f>B3*0.2/12</f>
        <v>33.31666666666667</v>
      </c>
      <c r="C4" s="4">
        <f>B3*0.2</f>
        <v>399.8</v>
      </c>
      <c r="D4" s="4">
        <f>D3*0.2/12</f>
        <v>35.300000000000004</v>
      </c>
      <c r="E4" s="4">
        <f>D3*0.2</f>
        <v>423.6</v>
      </c>
      <c r="F4" s="4">
        <f>F3*0.2/12</f>
        <v>37.417999999999999</v>
      </c>
      <c r="G4" s="4">
        <f>F3*0.2</f>
        <v>449.01600000000002</v>
      </c>
    </row>
    <row r="5" spans="1:7" ht="43.2" x14ac:dyDescent="0.3">
      <c r="A5" s="3" t="s">
        <v>10</v>
      </c>
      <c r="B5" s="4">
        <f>(B3*0.5)/12</f>
        <v>83.291666666666671</v>
      </c>
      <c r="C5" s="4">
        <f>B3*0.5</f>
        <v>999.5</v>
      </c>
      <c r="D5" s="4">
        <f>(D3*0.5+D3*0.65+D3)/12</f>
        <v>379.47499999999997</v>
      </c>
      <c r="E5" s="4">
        <f>D3*0.5+D3*0.65+D3</f>
        <v>4553.7</v>
      </c>
      <c r="F5" s="4">
        <f>(F3*0.5+F3*0.65+F3)/12</f>
        <v>402.24349999999998</v>
      </c>
      <c r="G5" s="4">
        <f>F3*0.5+F3*0.65+F3</f>
        <v>4826.9219999999996</v>
      </c>
    </row>
    <row r="6" spans="1:7" ht="28.8" x14ac:dyDescent="0.3">
      <c r="A6" s="5" t="s">
        <v>8</v>
      </c>
      <c r="B6" s="4">
        <f>(426+100)/12</f>
        <v>43.833333333333336</v>
      </c>
      <c r="C6" s="4">
        <f>426+100</f>
        <v>526</v>
      </c>
      <c r="D6" s="4">
        <f>(426+25+100)/12</f>
        <v>45.916666666666664</v>
      </c>
      <c r="E6" s="4">
        <f>426+25+100</f>
        <v>551</v>
      </c>
      <c r="F6" s="4">
        <f>(426+25+100)/12</f>
        <v>45.916666666666664</v>
      </c>
      <c r="G6" s="4">
        <f>426+25+100</f>
        <v>551</v>
      </c>
    </row>
    <row r="7" spans="1:7" x14ac:dyDescent="0.3">
      <c r="A7" s="3" t="s">
        <v>7</v>
      </c>
      <c r="B7" s="4">
        <f t="shared" ref="B7:G7" si="0">(B3+B4+B5)*0.2359</f>
        <v>499.07200583333326</v>
      </c>
      <c r="C7" s="4">
        <f t="shared" si="0"/>
        <v>2216.3512699999997</v>
      </c>
      <c r="D7" s="4">
        <f t="shared" si="0"/>
        <v>597.48162250000007</v>
      </c>
      <c r="E7" s="4">
        <f t="shared" si="0"/>
        <v>7169.7794699999995</v>
      </c>
      <c r="F7" s="4">
        <f t="shared" si="0"/>
        <v>633.33051984999997</v>
      </c>
      <c r="G7" s="4">
        <f t="shared" si="0"/>
        <v>7599.9662381999997</v>
      </c>
    </row>
    <row r="8" spans="1:7" ht="28.8" hidden="1" x14ac:dyDescent="0.3">
      <c r="A8" s="3" t="s">
        <v>0</v>
      </c>
      <c r="B8" s="16"/>
      <c r="C8" s="16">
        <f t="shared" ref="C8" si="1">B8*12</f>
        <v>0</v>
      </c>
      <c r="D8" s="16"/>
      <c r="E8" s="16">
        <f t="shared" ref="E8" si="2">D8*12</f>
        <v>0</v>
      </c>
      <c r="F8" s="16"/>
      <c r="G8" s="16">
        <f t="shared" ref="G8" si="3">F8*12</f>
        <v>0</v>
      </c>
    </row>
    <row r="9" spans="1:7" x14ac:dyDescent="0.3">
      <c r="A9" s="6" t="s">
        <v>1</v>
      </c>
      <c r="B9" s="7">
        <f t="shared" ref="B9:G9" si="4">SUM(B3:B8)</f>
        <v>2658.5136724999998</v>
      </c>
      <c r="C9" s="7">
        <f t="shared" si="4"/>
        <v>12137.651269999998</v>
      </c>
      <c r="D9" s="7">
        <f t="shared" si="4"/>
        <v>3176.1732891666666</v>
      </c>
      <c r="E9" s="7">
        <f t="shared" si="4"/>
        <v>38114.079469999997</v>
      </c>
      <c r="F9" s="7">
        <f t="shared" si="4"/>
        <v>3363.9886865166663</v>
      </c>
      <c r="G9" s="7">
        <f t="shared" si="4"/>
        <v>40367.864238199996</v>
      </c>
    </row>
    <row r="10" spans="1:7" x14ac:dyDescent="0.3">
      <c r="A10" s="13"/>
      <c r="B10" s="13"/>
      <c r="C10" s="13"/>
      <c r="D10" s="8"/>
      <c r="F10" s="8"/>
    </row>
    <row r="11" spans="1:7" x14ac:dyDescent="0.3">
      <c r="B11" s="8"/>
      <c r="C11" s="8"/>
      <c r="D11" s="8"/>
      <c r="E11" s="8"/>
      <c r="F11" s="8"/>
      <c r="G11" s="8"/>
    </row>
    <row r="12" spans="1:7" x14ac:dyDescent="0.3">
      <c r="A12" s="14" t="s">
        <v>2</v>
      </c>
      <c r="B12" s="14"/>
      <c r="C12" s="14"/>
    </row>
    <row r="13" spans="1:7" ht="28.8" x14ac:dyDescent="0.3">
      <c r="A13" s="9" t="s">
        <v>3</v>
      </c>
      <c r="B13" s="9" t="s">
        <v>6</v>
      </c>
      <c r="C13" s="9" t="s">
        <v>25</v>
      </c>
      <c r="D13" s="9" t="s">
        <v>17</v>
      </c>
      <c r="E13" s="9" t="s">
        <v>16</v>
      </c>
      <c r="F13" s="9" t="s">
        <v>21</v>
      </c>
      <c r="G13" s="9" t="s">
        <v>22</v>
      </c>
    </row>
    <row r="14" spans="1:7" x14ac:dyDescent="0.3">
      <c r="A14" s="6" t="s">
        <v>4</v>
      </c>
      <c r="B14" s="10">
        <f t="shared" ref="B14:G14" si="5">SUM(B3:B7)</f>
        <v>2658.5136724999998</v>
      </c>
      <c r="C14" s="11">
        <f t="shared" si="5"/>
        <v>12137.651269999998</v>
      </c>
      <c r="D14" s="10">
        <f t="shared" si="5"/>
        <v>3176.1732891666666</v>
      </c>
      <c r="E14" s="11">
        <f t="shared" si="5"/>
        <v>38114.079469999997</v>
      </c>
      <c r="F14" s="10">
        <f t="shared" si="5"/>
        <v>3363.9886865166663</v>
      </c>
      <c r="G14" s="11">
        <f t="shared" si="5"/>
        <v>40367.864238199996</v>
      </c>
    </row>
    <row r="15" spans="1:7" hidden="1" x14ac:dyDescent="0.3">
      <c r="A15" s="6" t="s">
        <v>5</v>
      </c>
      <c r="B15" s="17">
        <f>C15/12</f>
        <v>0</v>
      </c>
      <c r="C15" s="18">
        <f>C8</f>
        <v>0</v>
      </c>
      <c r="D15" s="17">
        <f>E15/12</f>
        <v>0</v>
      </c>
      <c r="E15" s="18">
        <f>E8</f>
        <v>0</v>
      </c>
      <c r="F15" s="17">
        <f>G15/12</f>
        <v>0</v>
      </c>
      <c r="G15" s="18">
        <f>G8</f>
        <v>0</v>
      </c>
    </row>
    <row r="16" spans="1:7" x14ac:dyDescent="0.3">
      <c r="A16" s="6" t="s">
        <v>1</v>
      </c>
      <c r="B16" s="7">
        <f t="shared" ref="B16:G16" si="6">B14+B15</f>
        <v>2658.5136724999998</v>
      </c>
      <c r="C16" s="7">
        <f t="shared" si="6"/>
        <v>12137.651269999998</v>
      </c>
      <c r="D16" s="7">
        <f t="shared" si="6"/>
        <v>3176.1732891666666</v>
      </c>
      <c r="E16" s="7">
        <f t="shared" si="6"/>
        <v>38114.079469999997</v>
      </c>
      <c r="F16" s="7">
        <f t="shared" si="6"/>
        <v>3363.9886865166663</v>
      </c>
      <c r="G16" s="7">
        <f t="shared" si="6"/>
        <v>40367.864238199996</v>
      </c>
    </row>
    <row r="18" spans="1:8" ht="28.5" customHeight="1" x14ac:dyDescent="0.3">
      <c r="A18" s="15" t="s">
        <v>23</v>
      </c>
      <c r="B18" s="15"/>
      <c r="C18" s="15"/>
      <c r="D18" s="15"/>
      <c r="E18" s="15"/>
      <c r="F18" s="15"/>
      <c r="G18" s="15"/>
      <c r="H18" s="15"/>
    </row>
  </sheetData>
  <mergeCells count="4">
    <mergeCell ref="A1:C1"/>
    <mergeCell ref="A10:C10"/>
    <mergeCell ref="A12:C12"/>
    <mergeCell ref="A18:H18"/>
  </mergeCells>
  <pageMargins left="0.31496062992125984" right="0.31496062992125984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Adm izmaksas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Diāna Laipniece, MSc (LSE)</dc:creator>
  <cp:lastModifiedBy>Gita Grosa</cp:lastModifiedBy>
  <cp:lastPrinted>2023-05-23T11:12:14Z</cp:lastPrinted>
  <dcterms:created xsi:type="dcterms:W3CDTF">2023-01-06T07:53:12Z</dcterms:created>
  <dcterms:modified xsi:type="dcterms:W3CDTF">2023-07-12T09:10:56Z</dcterms:modified>
</cp:coreProperties>
</file>