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zmgovlv-my.sharepoint.com/personal/linda_hauka_izm_gov_lv/Documents/Documents/"/>
    </mc:Choice>
  </mc:AlternateContent>
  <xr:revisionPtr revIDLastSave="0" documentId="8_{A566C687-5FE3-4031-80A2-6DAB45512257}" xr6:coauthVersionLast="47" xr6:coauthVersionMax="47" xr10:uidLastSave="{00000000-0000-0000-0000-000000000000}"/>
  <bookViews>
    <workbookView xWindow="-108" yWindow="-108" windowWidth="23256" windowHeight="12576" xr2:uid="{451BAB8C-3CCB-4C67-A88A-42B39FCE9091}"/>
  </bookViews>
  <sheets>
    <sheet name="Pielikum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22" i="1"/>
  <c r="G21" i="1"/>
  <c r="G20" i="1"/>
  <c r="G19" i="1"/>
  <c r="G10" i="1"/>
  <c r="H10" i="1" s="1"/>
  <c r="G9" i="1"/>
  <c r="H9" i="1" s="1"/>
  <c r="G8" i="1"/>
  <c r="H8" i="1" s="1"/>
  <c r="G7" i="1"/>
  <c r="H7" i="1" s="1"/>
  <c r="G6" i="1"/>
  <c r="G5" i="1"/>
  <c r="H5" i="1" s="1"/>
  <c r="G4" i="1"/>
  <c r="H4" i="1" s="1"/>
  <c r="H26" i="1"/>
  <c r="D21" i="1"/>
  <c r="D20" i="1"/>
  <c r="D19" i="1"/>
  <c r="D26" i="1" l="1"/>
  <c r="G26" i="1"/>
  <c r="G13" i="1"/>
  <c r="D6" i="1"/>
  <c r="D13" i="1" s="1"/>
  <c r="D28" i="1" l="1"/>
  <c r="G28" i="1"/>
  <c r="H6" i="1"/>
  <c r="H13" i="1" s="1"/>
  <c r="H28" i="1" s="1"/>
</calcChain>
</file>

<file path=xl/sharedStrings.xml><?xml version="1.0" encoding="utf-8"?>
<sst xmlns="http://schemas.openxmlformats.org/spreadsheetml/2006/main" count="63" uniqueCount="46">
  <si>
    <t>Apdrošināto skaits</t>
  </si>
  <si>
    <t>KM</t>
  </si>
  <si>
    <t>LM</t>
  </si>
  <si>
    <t>Polises apmērs</t>
  </si>
  <si>
    <t>Atbilstoši 2023.gada budžetam</t>
  </si>
  <si>
    <t>IZM</t>
  </si>
  <si>
    <t>Plānotais/piešķirtais finansējums</t>
  </si>
  <si>
    <t>Aprēķinātais finansējums</t>
  </si>
  <si>
    <t>Finansējuma ietekme</t>
  </si>
  <si>
    <t>Papildus nepieciešamais finansējums, euro</t>
  </si>
  <si>
    <t>Pamatizglītības programmās, arodizglītības programmās, profesionālās vidējās izglītības programmās (tikai no budžeta dotācijas finansētās programmās)</t>
  </si>
  <si>
    <t>Īsā cikla profesionālās augstākās izglītības programmās (tikai no budžeta dotācijas finansētās programmās)</t>
  </si>
  <si>
    <t>Ministrija</t>
  </si>
  <si>
    <t>Atbilstoši jaunajiem noteikumiem - 2024.gada budžetam</t>
  </si>
  <si>
    <t>AM</t>
  </si>
  <si>
    <t>Pašvaldība</t>
  </si>
  <si>
    <t>VM</t>
  </si>
  <si>
    <t>ZM</t>
  </si>
  <si>
    <t xml:space="preserve"> </t>
  </si>
  <si>
    <t>4,98</t>
  </si>
  <si>
    <t>Apdrošināto skaits uz 01.10.2023.</t>
  </si>
  <si>
    <t>3,58</t>
  </si>
  <si>
    <t>340,10</t>
  </si>
  <si>
    <t>796,92</t>
  </si>
  <si>
    <t>2,37</t>
  </si>
  <si>
    <t>0,442</t>
  </si>
  <si>
    <t>60,99</t>
  </si>
  <si>
    <t>Papildu nepieciešamais finansējums, euro</t>
  </si>
  <si>
    <t>1 817</t>
  </si>
  <si>
    <t xml:space="preserve"> 2 180,40</t>
  </si>
  <si>
    <t xml:space="preserve"> 616,50</t>
  </si>
  <si>
    <t xml:space="preserve"> 634,50</t>
  </si>
  <si>
    <t>1 215,00</t>
  </si>
  <si>
    <t>378,00</t>
  </si>
  <si>
    <t>22 520</t>
  </si>
  <si>
    <t>1 505</t>
  </si>
  <si>
    <t>1 152,28</t>
  </si>
  <si>
    <t>20 777,00</t>
  </si>
  <si>
    <t>14,2</t>
  </si>
  <si>
    <t xml:space="preserve">  </t>
  </si>
  <si>
    <t>Kopā, euro</t>
  </si>
  <si>
    <t xml:space="preserve">Apdrošināto skaits uz 01.10.2023.  </t>
  </si>
  <si>
    <t>Pavisam kopā, ero</t>
  </si>
  <si>
    <t>IEM</t>
  </si>
  <si>
    <t>Izņēmums</t>
  </si>
  <si>
    <t>Polises apmērs (pieņemot, ka izvēlas centralizēto iepirkumu)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</si>
</sst>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7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  <font>
      <sz val="10"/>
      <color rgb="FF525252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4" fillId="0" borderId="1" xfId="0" applyFont="1" applyFill="1" applyBorder="1" applyAlignment="1">
      <alignment horizontal="center"/>
    </xf>
    <xf numFmtId="0" fontId="3" fillId="0" borderId="0" xfId="0" applyFont="1"/>
    <xf numFmtId="0" fontId="4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0" fillId="0" borderId="0" xfId="0" applyFill="1"/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Border="1" applyAlignment="1">
      <alignment wrapText="1"/>
    </xf>
    <xf numFmtId="0" fontId="3" fillId="0" borderId="1" xfId="0" applyFont="1" applyFill="1" applyBorder="1"/>
    <xf numFmtId="1" fontId="4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1" fontId="3" fillId="0" borderId="1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6" fillId="0" borderId="0" xfId="0" applyFont="1"/>
    <xf numFmtId="3" fontId="0" fillId="0" borderId="0" xfId="0" applyNumberFormat="1"/>
    <xf numFmtId="0" fontId="2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A00D0-08F4-415C-8DE0-6DBE2B3ED0A1}">
  <dimension ref="A1:L32"/>
  <sheetViews>
    <sheetView tabSelected="1" workbookViewId="0">
      <selection activeCell="I5" sqref="I5"/>
    </sheetView>
  </sheetViews>
  <sheetFormatPr defaultRowHeight="14.4" x14ac:dyDescent="0.3"/>
  <cols>
    <col min="1" max="1" width="14.6640625" customWidth="1"/>
    <col min="2" max="2" width="11.5546875" customWidth="1"/>
    <col min="3" max="3" width="9.5546875" bestFit="1" customWidth="1"/>
    <col min="4" max="4" width="16.6640625" bestFit="1" customWidth="1"/>
    <col min="5" max="5" width="12.109375" customWidth="1"/>
    <col min="6" max="6" width="13.6640625" bestFit="1" customWidth="1"/>
    <col min="7" max="7" width="19.109375" customWidth="1"/>
    <col min="8" max="8" width="15" hidden="1" customWidth="1"/>
    <col min="9" max="9" width="12.88671875" customWidth="1"/>
    <col min="10" max="10" width="15.33203125" customWidth="1"/>
  </cols>
  <sheetData>
    <row r="1" spans="1:10" ht="33.75" customHeight="1" x14ac:dyDescent="0.3">
      <c r="A1" s="31" t="s">
        <v>10</v>
      </c>
      <c r="B1" s="31"/>
      <c r="C1" s="31"/>
      <c r="D1" s="31"/>
      <c r="E1" s="31"/>
      <c r="F1" s="31"/>
      <c r="G1" s="31"/>
      <c r="H1" s="1"/>
    </row>
    <row r="2" spans="1:10" ht="28.2" x14ac:dyDescent="0.3">
      <c r="A2" s="29" t="s">
        <v>12</v>
      </c>
      <c r="B2" s="30" t="s">
        <v>4</v>
      </c>
      <c r="C2" s="30"/>
      <c r="D2" s="30"/>
      <c r="E2" s="30" t="s">
        <v>13</v>
      </c>
      <c r="F2" s="30"/>
      <c r="G2" s="30"/>
      <c r="H2" s="5" t="s">
        <v>8</v>
      </c>
      <c r="I2" s="6"/>
    </row>
    <row r="3" spans="1:10" ht="69.599999999999994" x14ac:dyDescent="0.3">
      <c r="A3" s="29"/>
      <c r="B3" s="5" t="s">
        <v>0</v>
      </c>
      <c r="C3" s="5" t="s">
        <v>3</v>
      </c>
      <c r="D3" s="5" t="s">
        <v>6</v>
      </c>
      <c r="E3" s="5" t="s">
        <v>20</v>
      </c>
      <c r="F3" s="5" t="s">
        <v>45</v>
      </c>
      <c r="G3" s="5" t="s">
        <v>7</v>
      </c>
      <c r="H3" s="5" t="s">
        <v>9</v>
      </c>
      <c r="I3" s="6"/>
    </row>
    <row r="4" spans="1:10" x14ac:dyDescent="0.3">
      <c r="A4" s="7" t="s">
        <v>5</v>
      </c>
      <c r="B4" s="7">
        <v>4172</v>
      </c>
      <c r="C4" s="8" t="s">
        <v>19</v>
      </c>
      <c r="D4" s="9" t="s">
        <v>37</v>
      </c>
      <c r="E4" s="7" t="s">
        <v>34</v>
      </c>
      <c r="F4" s="25">
        <v>1.2</v>
      </c>
      <c r="G4" s="7">
        <f t="shared" ref="G4:G10" si="0">ROUNDUP(E4*F4,0)</f>
        <v>27024</v>
      </c>
      <c r="H4" s="9">
        <f t="shared" ref="H4:H10" si="1">G4-D4</f>
        <v>6247</v>
      </c>
      <c r="I4" s="6"/>
    </row>
    <row r="5" spans="1:10" x14ac:dyDescent="0.3">
      <c r="A5" s="7" t="s">
        <v>1</v>
      </c>
      <c r="B5" s="7">
        <v>83</v>
      </c>
      <c r="C5" s="7" t="s">
        <v>38</v>
      </c>
      <c r="D5" s="9">
        <v>918</v>
      </c>
      <c r="E5" s="7">
        <v>1881</v>
      </c>
      <c r="F5" s="25">
        <v>1.2</v>
      </c>
      <c r="G5" s="7">
        <f t="shared" si="0"/>
        <v>2258</v>
      </c>
      <c r="H5" s="9">
        <f t="shared" si="1"/>
        <v>1340</v>
      </c>
      <c r="I5" s="6"/>
      <c r="J5" t="s">
        <v>39</v>
      </c>
    </row>
    <row r="6" spans="1:10" x14ac:dyDescent="0.3">
      <c r="A6" s="7" t="s">
        <v>2</v>
      </c>
      <c r="B6" s="7">
        <v>0</v>
      </c>
      <c r="C6" s="9">
        <v>0</v>
      </c>
      <c r="D6" s="9">
        <f t="shared" ref="D6" si="2">ROUND(B6*C6,2)</f>
        <v>0</v>
      </c>
      <c r="E6" s="7">
        <v>27</v>
      </c>
      <c r="F6" s="25">
        <v>1.2</v>
      </c>
      <c r="G6" s="7">
        <f t="shared" si="0"/>
        <v>33</v>
      </c>
      <c r="H6" s="9">
        <f t="shared" si="1"/>
        <v>33</v>
      </c>
      <c r="I6" s="6"/>
      <c r="J6" t="s">
        <v>18</v>
      </c>
    </row>
    <row r="7" spans="1:10" x14ac:dyDescent="0.3">
      <c r="A7" s="7" t="s">
        <v>14</v>
      </c>
      <c r="B7" s="7">
        <v>95</v>
      </c>
      <c r="C7" s="7" t="s">
        <v>21</v>
      </c>
      <c r="D7" s="9" t="s">
        <v>22</v>
      </c>
      <c r="E7" s="7">
        <v>96</v>
      </c>
      <c r="F7" s="25">
        <v>1.2</v>
      </c>
      <c r="G7" s="7">
        <f t="shared" si="0"/>
        <v>116</v>
      </c>
      <c r="H7" s="9">
        <f t="shared" si="1"/>
        <v>-224.10000000000002</v>
      </c>
      <c r="I7" s="6"/>
    </row>
    <row r="8" spans="1:10" x14ac:dyDescent="0.3">
      <c r="A8" s="7" t="s">
        <v>17</v>
      </c>
      <c r="B8" s="7">
        <v>335</v>
      </c>
      <c r="C8" s="7" t="s">
        <v>24</v>
      </c>
      <c r="D8" s="9" t="s">
        <v>23</v>
      </c>
      <c r="E8" s="7">
        <v>424</v>
      </c>
      <c r="F8" s="25">
        <v>1.2</v>
      </c>
      <c r="G8" s="7">
        <f t="shared" si="0"/>
        <v>509</v>
      </c>
      <c r="H8" s="9">
        <f t="shared" si="1"/>
        <v>-287.91999999999996</v>
      </c>
      <c r="I8" s="6"/>
    </row>
    <row r="9" spans="1:10" x14ac:dyDescent="0.3">
      <c r="A9" s="7" t="s">
        <v>16</v>
      </c>
      <c r="B9" s="7">
        <v>138</v>
      </c>
      <c r="C9" s="7" t="s">
        <v>25</v>
      </c>
      <c r="D9" s="9" t="s">
        <v>26</v>
      </c>
      <c r="E9" s="7">
        <v>158</v>
      </c>
      <c r="F9" s="25">
        <v>1.2</v>
      </c>
      <c r="G9" s="7">
        <f t="shared" si="0"/>
        <v>190</v>
      </c>
      <c r="H9" s="9">
        <f t="shared" si="1"/>
        <v>129.01</v>
      </c>
      <c r="I9" s="6"/>
    </row>
    <row r="10" spans="1:10" x14ac:dyDescent="0.3">
      <c r="A10" s="7" t="s">
        <v>15</v>
      </c>
      <c r="B10" s="7">
        <v>348</v>
      </c>
      <c r="C10" s="10">
        <v>3.3109999999999999</v>
      </c>
      <c r="D10" s="9" t="s">
        <v>36</v>
      </c>
      <c r="E10" s="7" t="s">
        <v>35</v>
      </c>
      <c r="F10" s="25">
        <v>1.2</v>
      </c>
      <c r="G10" s="7">
        <f t="shared" si="0"/>
        <v>1806</v>
      </c>
      <c r="H10" s="9">
        <f t="shared" si="1"/>
        <v>653.72</v>
      </c>
      <c r="I10" s="6"/>
    </row>
    <row r="11" spans="1:10" x14ac:dyDescent="0.3">
      <c r="A11" s="22" t="s">
        <v>43</v>
      </c>
      <c r="B11" s="22"/>
      <c r="C11" s="23"/>
      <c r="D11" s="24"/>
      <c r="E11" s="22"/>
      <c r="F11" s="22"/>
      <c r="G11" s="22"/>
      <c r="H11" s="24" t="s">
        <v>44</v>
      </c>
      <c r="I11" s="6"/>
    </row>
    <row r="12" spans="1:10" x14ac:dyDescent="0.3">
      <c r="A12" s="11"/>
      <c r="B12" s="11"/>
      <c r="C12" s="11"/>
      <c r="D12" s="11"/>
      <c r="E12" s="11"/>
      <c r="F12" s="11"/>
      <c r="G12" s="11"/>
      <c r="H12" s="11"/>
      <c r="I12" s="6"/>
    </row>
    <row r="13" spans="1:10" x14ac:dyDescent="0.3">
      <c r="A13" s="12" t="s">
        <v>40</v>
      </c>
      <c r="B13" s="12"/>
      <c r="C13" s="12"/>
      <c r="D13" s="13">
        <f>D4+D5+D6+D7+D8+D9+D10</f>
        <v>24045.289999999997</v>
      </c>
      <c r="E13" s="13"/>
      <c r="F13" s="13"/>
      <c r="G13" s="13">
        <f>G4+G5+G6+G7+G8+G9+G10</f>
        <v>31936</v>
      </c>
      <c r="H13" s="13">
        <f>H4+H5+H6+H7+H8+H9+H10</f>
        <v>7890.71</v>
      </c>
      <c r="I13" s="6"/>
    </row>
    <row r="14" spans="1:10" x14ac:dyDescent="0.3">
      <c r="A14" s="14"/>
      <c r="B14" s="14"/>
      <c r="C14" s="14"/>
      <c r="D14" s="14"/>
      <c r="E14" s="14"/>
      <c r="F14" s="14"/>
      <c r="G14" s="14"/>
      <c r="H14" s="14"/>
      <c r="I14" s="6"/>
    </row>
    <row r="15" spans="1:10" x14ac:dyDescent="0.3">
      <c r="A15" s="14"/>
      <c r="B15" s="14"/>
      <c r="C15" s="14"/>
      <c r="D15" s="14"/>
      <c r="E15" s="14"/>
      <c r="F15" s="14"/>
      <c r="G15" s="14"/>
      <c r="H15" s="14"/>
      <c r="I15" s="6"/>
    </row>
    <row r="16" spans="1:10" ht="24" customHeight="1" x14ac:dyDescent="0.3">
      <c r="A16" s="28" t="s">
        <v>11</v>
      </c>
      <c r="B16" s="28"/>
      <c r="C16" s="28"/>
      <c r="D16" s="28"/>
      <c r="E16" s="28"/>
      <c r="F16" s="28"/>
      <c r="G16" s="28"/>
      <c r="H16" s="28"/>
      <c r="I16" s="28"/>
      <c r="J16" s="1"/>
    </row>
    <row r="17" spans="1:12" ht="34.5" customHeight="1" x14ac:dyDescent="0.3">
      <c r="A17" s="29" t="s">
        <v>12</v>
      </c>
      <c r="B17" s="30" t="s">
        <v>4</v>
      </c>
      <c r="C17" s="30"/>
      <c r="D17" s="30"/>
      <c r="E17" s="32" t="s">
        <v>13</v>
      </c>
      <c r="F17" s="33"/>
      <c r="G17" s="34"/>
      <c r="H17" s="5" t="s">
        <v>8</v>
      </c>
      <c r="I17" s="15"/>
    </row>
    <row r="18" spans="1:12" ht="86.4" customHeight="1" x14ac:dyDescent="0.3">
      <c r="A18" s="29"/>
      <c r="B18" s="5" t="s">
        <v>0</v>
      </c>
      <c r="C18" s="5" t="s">
        <v>3</v>
      </c>
      <c r="D18" s="5" t="s">
        <v>6</v>
      </c>
      <c r="E18" s="5" t="s">
        <v>41</v>
      </c>
      <c r="F18" s="5" t="s">
        <v>45</v>
      </c>
      <c r="G18" s="5" t="s">
        <v>7</v>
      </c>
      <c r="H18" s="5" t="s">
        <v>27</v>
      </c>
      <c r="I18" s="6"/>
    </row>
    <row r="19" spans="1:12" ht="36" customHeight="1" x14ac:dyDescent="0.3">
      <c r="A19" s="7" t="s">
        <v>5</v>
      </c>
      <c r="B19" s="7">
        <v>0</v>
      </c>
      <c r="C19" s="9">
        <v>0</v>
      </c>
      <c r="D19" s="9">
        <f>ROUND(B19*C19,2)</f>
        <v>0</v>
      </c>
      <c r="E19" s="9" t="s">
        <v>28</v>
      </c>
      <c r="F19" s="25">
        <v>1.2</v>
      </c>
      <c r="G19" s="7">
        <f>ROUNDUP(E19*F19,0)</f>
        <v>2181</v>
      </c>
      <c r="H19" s="9" t="s">
        <v>29</v>
      </c>
      <c r="I19" s="6"/>
    </row>
    <row r="20" spans="1:12" x14ac:dyDescent="0.3">
      <c r="A20" s="7" t="s">
        <v>1</v>
      </c>
      <c r="B20" s="7">
        <v>0</v>
      </c>
      <c r="C20" s="7">
        <v>0</v>
      </c>
      <c r="D20" s="9">
        <f t="shared" ref="D20:D21" si="3">ROUND(B20*C20,2)</f>
        <v>0</v>
      </c>
      <c r="E20" s="9">
        <v>137</v>
      </c>
      <c r="F20" s="25">
        <v>1.2</v>
      </c>
      <c r="G20" s="7">
        <f>ROUNDUP(E20*F20,0)</f>
        <v>165</v>
      </c>
      <c r="H20" s="9" t="s">
        <v>30</v>
      </c>
      <c r="I20" s="6"/>
    </row>
    <row r="21" spans="1:12" x14ac:dyDescent="0.3">
      <c r="A21" s="7" t="s">
        <v>2</v>
      </c>
      <c r="B21" s="7">
        <v>0</v>
      </c>
      <c r="C21" s="9">
        <v>0</v>
      </c>
      <c r="D21" s="9">
        <f t="shared" si="3"/>
        <v>0</v>
      </c>
      <c r="E21" s="9">
        <v>141</v>
      </c>
      <c r="F21" s="25">
        <v>1.2</v>
      </c>
      <c r="G21" s="7">
        <f>ROUNDUP(E21*F21,0)</f>
        <v>170</v>
      </c>
      <c r="H21" s="9" t="s">
        <v>31</v>
      </c>
      <c r="I21" s="6"/>
    </row>
    <row r="22" spans="1:12" x14ac:dyDescent="0.3">
      <c r="A22" s="7" t="s">
        <v>16</v>
      </c>
      <c r="B22" s="7">
        <v>0</v>
      </c>
      <c r="C22" s="9">
        <v>0</v>
      </c>
      <c r="D22" s="9">
        <v>0</v>
      </c>
      <c r="E22" s="9">
        <v>270</v>
      </c>
      <c r="F22" s="25">
        <v>1.2</v>
      </c>
      <c r="G22" s="7">
        <f>ROUNDUP(E22*F22,0)</f>
        <v>324</v>
      </c>
      <c r="H22" s="9" t="s">
        <v>32</v>
      </c>
      <c r="I22" s="6"/>
    </row>
    <row r="23" spans="1:12" x14ac:dyDescent="0.3">
      <c r="A23" s="7" t="s">
        <v>17</v>
      </c>
      <c r="B23" s="7">
        <v>0</v>
      </c>
      <c r="C23" s="7">
        <v>0</v>
      </c>
      <c r="D23" s="9">
        <v>0</v>
      </c>
      <c r="E23" s="9">
        <v>84</v>
      </c>
      <c r="F23" s="25">
        <v>1.2</v>
      </c>
      <c r="G23" s="7">
        <f>ROUNDUP(E23*F23,0)</f>
        <v>101</v>
      </c>
      <c r="H23" s="9" t="s">
        <v>33</v>
      </c>
      <c r="I23" s="6"/>
    </row>
    <row r="24" spans="1:12" x14ac:dyDescent="0.3">
      <c r="A24" s="22" t="s">
        <v>43</v>
      </c>
      <c r="B24" s="22"/>
      <c r="C24" s="23"/>
      <c r="D24" s="24"/>
      <c r="E24" s="22"/>
      <c r="F24" s="22"/>
      <c r="G24" s="22"/>
      <c r="H24" s="24" t="s">
        <v>44</v>
      </c>
      <c r="I24" s="6"/>
    </row>
    <row r="25" spans="1:12" x14ac:dyDescent="0.3">
      <c r="A25" s="22"/>
      <c r="B25" s="22"/>
      <c r="C25" s="23"/>
      <c r="D25" s="24"/>
      <c r="E25" s="22"/>
      <c r="F25" s="22"/>
      <c r="G25" s="22"/>
      <c r="H25" s="24"/>
      <c r="I25" s="6"/>
    </row>
    <row r="26" spans="1:12" s="3" customFormat="1" x14ac:dyDescent="0.3">
      <c r="A26" s="2" t="s">
        <v>40</v>
      </c>
      <c r="B26" s="16"/>
      <c r="C26" s="16"/>
      <c r="D26" s="17">
        <f>D19+D20+D21+D22+D23</f>
        <v>0</v>
      </c>
      <c r="E26" s="18"/>
      <c r="F26" s="18"/>
      <c r="G26" s="19">
        <f>G19+G20+G21+G22+G23</f>
        <v>2941</v>
      </c>
      <c r="H26" s="19">
        <f>H19+H20+H21+H22+H23</f>
        <v>5024.3999999999996</v>
      </c>
      <c r="I26" s="20"/>
      <c r="L26" s="26"/>
    </row>
    <row r="27" spans="1:12" x14ac:dyDescent="0.3">
      <c r="A27" s="6"/>
      <c r="B27" s="6"/>
      <c r="C27" s="6"/>
      <c r="D27" s="6"/>
      <c r="E27" s="6"/>
      <c r="F27" s="6"/>
      <c r="G27" s="6"/>
      <c r="H27" s="6"/>
      <c r="I27" s="6"/>
      <c r="L27" s="26"/>
    </row>
    <row r="28" spans="1:12" s="3" customFormat="1" ht="35.25" customHeight="1" x14ac:dyDescent="0.3">
      <c r="A28" s="4" t="s">
        <v>42</v>
      </c>
      <c r="B28" s="16"/>
      <c r="C28" s="16"/>
      <c r="D28" s="19">
        <f>D13+D26</f>
        <v>24045.289999999997</v>
      </c>
      <c r="E28" s="21"/>
      <c r="F28" s="18"/>
      <c r="G28" s="19">
        <f>G13+G26</f>
        <v>34877</v>
      </c>
      <c r="H28" s="19">
        <f>H13+H26</f>
        <v>12915.11</v>
      </c>
      <c r="I28" s="20"/>
      <c r="L28" s="26"/>
    </row>
    <row r="29" spans="1:12" x14ac:dyDescent="0.3">
      <c r="L29" s="26"/>
    </row>
    <row r="30" spans="1:12" x14ac:dyDescent="0.3">
      <c r="L30" s="26"/>
    </row>
    <row r="31" spans="1:12" x14ac:dyDescent="0.3">
      <c r="L31" s="26"/>
    </row>
    <row r="32" spans="1:12" x14ac:dyDescent="0.3">
      <c r="G32" s="27"/>
      <c r="L32" s="26"/>
    </row>
  </sheetData>
  <mergeCells count="8">
    <mergeCell ref="A16:I16"/>
    <mergeCell ref="A17:A18"/>
    <mergeCell ref="B17:D17"/>
    <mergeCell ref="A1:G1"/>
    <mergeCell ref="A2:A3"/>
    <mergeCell ref="B2:D2"/>
    <mergeCell ref="E2:G2"/>
    <mergeCell ref="E17:G17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Pielikums</vt:lpstr>
    </vt:vector>
  </TitlesOfParts>
  <Company>IZM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Ozola</dc:creator>
  <cp:lastModifiedBy>Linda Hauka</cp:lastModifiedBy>
  <cp:lastPrinted>2023-11-24T12:54:12Z</cp:lastPrinted>
  <dcterms:created xsi:type="dcterms:W3CDTF">2023-11-13T09:38:35Z</dcterms:created>
  <dcterms:modified xsi:type="dcterms:W3CDTF">2024-01-12T10:24:10Z</dcterms:modified>
</cp:coreProperties>
</file>