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gors_belovs_vm_gov_lv/Documents/Documents/Darba mape/NMPD/MK_noteikumu_projekts_pasu_ienemumi/2024/040724_prec/"/>
    </mc:Choice>
  </mc:AlternateContent>
  <xr:revisionPtr revIDLastSave="0" documentId="8_{1526804B-D71E-4515-B072-7D5835CAD7CA}" xr6:coauthVersionLast="47" xr6:coauthVersionMax="47" xr10:uidLastSave="{00000000-0000-0000-0000-000000000000}"/>
  <bookViews>
    <workbookView xWindow="-120" yWindow="-120" windowWidth="29040" windowHeight="15840" xr2:uid="{169D19F0-3E41-456B-B1D6-E9975BF7F9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6" i="1" l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H60" i="1" s="1"/>
  <c r="G61" i="1"/>
  <c r="G45" i="1"/>
  <c r="G40" i="1"/>
  <c r="G41" i="1"/>
  <c r="G42" i="1"/>
  <c r="G43" i="1"/>
  <c r="G39" i="1"/>
  <c r="G28" i="1"/>
  <c r="G29" i="1"/>
  <c r="G30" i="1"/>
  <c r="G31" i="1"/>
  <c r="G32" i="1"/>
  <c r="G33" i="1"/>
  <c r="G34" i="1"/>
  <c r="G35" i="1"/>
  <c r="G36" i="1"/>
  <c r="G37" i="1"/>
  <c r="G27" i="1"/>
  <c r="G23" i="1"/>
  <c r="G24" i="1"/>
  <c r="G25" i="1"/>
  <c r="G22" i="1"/>
  <c r="G14" i="1"/>
  <c r="G15" i="1"/>
  <c r="G16" i="1"/>
  <c r="G17" i="1"/>
  <c r="G18" i="1"/>
  <c r="G19" i="1"/>
  <c r="G20" i="1"/>
  <c r="G13" i="1"/>
  <c r="G8" i="1"/>
  <c r="G10" i="1"/>
  <c r="G11" i="1"/>
  <c r="G9" i="1"/>
  <c r="J60" i="1"/>
  <c r="I44" i="1"/>
  <c r="I38" i="1"/>
  <c r="I8" i="1"/>
  <c r="I12" i="1"/>
  <c r="I21" i="1"/>
  <c r="I26" i="1"/>
  <c r="G21" i="1" l="1"/>
  <c r="G44" i="1"/>
  <c r="H9" i="1"/>
  <c r="G12" i="1"/>
  <c r="G26" i="1"/>
  <c r="G38" i="1"/>
  <c r="J9" i="1"/>
  <c r="H61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H22" i="1"/>
  <c r="H20" i="1"/>
  <c r="H19" i="1"/>
  <c r="H18" i="1"/>
  <c r="H17" i="1"/>
  <c r="H16" i="1"/>
  <c r="H15" i="1"/>
  <c r="H14" i="1"/>
  <c r="H13" i="1"/>
  <c r="H10" i="1"/>
  <c r="H11" i="1"/>
  <c r="J61" i="1"/>
  <c r="H62" i="1" l="1"/>
  <c r="J59" i="1" l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9" i="1"/>
  <c r="J28" i="1"/>
  <c r="J27" i="1"/>
  <c r="J25" i="1"/>
  <c r="J24" i="1"/>
  <c r="J23" i="1"/>
  <c r="J22" i="1"/>
  <c r="J20" i="1"/>
  <c r="J19" i="1"/>
  <c r="J18" i="1"/>
  <c r="J17" i="1"/>
  <c r="J16" i="1"/>
  <c r="J15" i="1"/>
  <c r="J14" i="1"/>
  <c r="J13" i="1"/>
  <c r="J10" i="1"/>
  <c r="J11" i="1"/>
  <c r="J62" i="1" l="1"/>
</calcChain>
</file>

<file path=xl/sharedStrings.xml><?xml version="1.0" encoding="utf-8"?>
<sst xmlns="http://schemas.openxmlformats.org/spreadsheetml/2006/main" count="170" uniqueCount="129">
  <si>
    <t>Plānotie maksas ieņēmumi saskaņā ar NMP dienesta cenrādi</t>
  </si>
  <si>
    <t>Nr. p.k.</t>
  </si>
  <si>
    <t>Pakalpojuma veids</t>
  </si>
  <si>
    <t>Mērvienība</t>
  </si>
  <si>
    <t>Cena ar PVN (euro)</t>
  </si>
  <si>
    <t>Plānotais skaits 1 gadā</t>
  </si>
  <si>
    <t>1.</t>
  </si>
  <si>
    <t>Neatliekamās medicīniskās palīdzības dienesta brigādes izsaukumi pie privātpersonas (pacienta)</t>
  </si>
  <si>
    <t>1.1.</t>
  </si>
  <si>
    <t>1 izsaukums</t>
  </si>
  <si>
    <t>1.2.</t>
  </si>
  <si>
    <t>1.3.</t>
  </si>
  <si>
    <t>2.</t>
  </si>
  <si>
    <t>Medicīniskā transportēšana (plānveida)</t>
  </si>
  <si>
    <t>2.1.</t>
  </si>
  <si>
    <t>1 stunda</t>
  </si>
  <si>
    <t>2.2.</t>
  </si>
  <si>
    <t>2.3.</t>
  </si>
  <si>
    <t>2.4.</t>
  </si>
  <si>
    <t>Intensīvās terapijas/neatliekamās medicīnas palīdzības ārsta brigādes (neatliekamās medicīnas (palīdzības) ārsts, neatliekamās palīdzības ārsta palīgs, operatīvais medicīniskais transportlīdzeklis un tā vadītājs) izsaukums ārpus Latvijas robežām 1,2,5,6</t>
  </si>
  <si>
    <t>2.5.</t>
  </si>
  <si>
    <t>Specializētās brigādes (ārsts speciālists, neatliekamās palīdzības ārsta palīgs, operatīvais medicīniskais transportlīdzeklis un tā vadītājs) izsaukums Latvijas robežās 1,2,6</t>
  </si>
  <si>
    <t>2.6.</t>
  </si>
  <si>
    <t>2.7.</t>
  </si>
  <si>
    <t>2.8.</t>
  </si>
  <si>
    <t>3.</t>
  </si>
  <si>
    <t>Medicīniskās palīdzības nodrošināšana pasākumos</t>
  </si>
  <si>
    <t>3.1.</t>
  </si>
  <si>
    <t>3.2.</t>
  </si>
  <si>
    <t>3.3.</t>
  </si>
  <si>
    <t>3.4.</t>
  </si>
  <si>
    <t>4.</t>
  </si>
  <si>
    <t>Papildu piesaistāmie resursi</t>
  </si>
  <si>
    <t>4.1.</t>
  </si>
  <si>
    <t>Anesteziologa– reanimatologa nodrošināšana, neizmantojot operatīvo medicīnisko transportlīdzekli (izsaukums) 2,5,6,9</t>
  </si>
  <si>
    <t>4.2.</t>
  </si>
  <si>
    <t>Ārsta speciālista nodrošināšana, neizmantojot operatīvo medicīnisko transportlīdzekli (izsaukums) 2,5,6,9</t>
  </si>
  <si>
    <t>4.3.</t>
  </si>
  <si>
    <t>Neatliekamās medicīnas (palīdzības) ārsta nodrošināšana, neizmantojot operatīvo medicīnisko transportlīdzekli (izsaukums) 2,5,6,9</t>
  </si>
  <si>
    <t>4.4.</t>
  </si>
  <si>
    <t>Neatliekamās palīdzības ārsta palīga nodrošināšana, neizmantojot operatīvo medicīnisko transportlīdzekli (izsaukums) 2,5,6,9</t>
  </si>
  <si>
    <t>4.5.</t>
  </si>
  <si>
    <t>Operatīvā medicīniskā transportlīdzekļa izmantošana (ar tā vadītāju) (izsaukums) 2,5,9,10</t>
  </si>
  <si>
    <t>4.6.</t>
  </si>
  <si>
    <t>4.7.</t>
  </si>
  <si>
    <t>4.8.</t>
  </si>
  <si>
    <t>4.9.</t>
  </si>
  <si>
    <t>4.10.</t>
  </si>
  <si>
    <t>4.11.</t>
  </si>
  <si>
    <t>1 kilometrs</t>
  </si>
  <si>
    <t>5.</t>
  </si>
  <si>
    <t>Konsultācijas</t>
  </si>
  <si>
    <t>5.1.</t>
  </si>
  <si>
    <t>5.2.</t>
  </si>
  <si>
    <t>5.3.</t>
  </si>
  <si>
    <t>5.4.</t>
  </si>
  <si>
    <t>5.5.</t>
  </si>
  <si>
    <t>1 epizode</t>
  </si>
  <si>
    <t>6.</t>
  </si>
  <si>
    <t>Apmācības un izziņu sagatavošana</t>
  </si>
  <si>
    <t>6.1.</t>
  </si>
  <si>
    <t>Ārstniecības personu praktisko iemaņu pilnveide neatliekamās medicīniskās palīdzības sniegšanā un organizēšanā NMP brigādes sastāvā vai Operatīvās vadības centrā (viena persona/stundas) 4</t>
  </si>
  <si>
    <t>6.2.</t>
  </si>
  <si>
    <t>Prakses nodrošināšana personai, kura apgūst izglītības programmu neatliekamās medicīniskās palīdzības sniegšanā un organizēšanā, sertificēta neatliekamās medicīnas (palīdzības) ārsta vadībā (kontaktstundas) 4</t>
  </si>
  <si>
    <t>6.3.</t>
  </si>
  <si>
    <t>6.4.</t>
  </si>
  <si>
    <t>1 izziņa</t>
  </si>
  <si>
    <t>6.5.</t>
  </si>
  <si>
    <t>1 persona</t>
  </si>
  <si>
    <t>pirmās palīdzības pasniedzēju kvalifikācijas paaugstināšanas seminārs (1 diena, 4h) klātiene</t>
  </si>
  <si>
    <t>pirmās palīdzības pasniedzēju kvalifikācijas paaugstināšanas seminārs (1 diena4h) attālināti</t>
  </si>
  <si>
    <t>6.6.</t>
  </si>
  <si>
    <t>pirmās palīdzības pasniedzēju kvalifikācijas paaugstināšanas seminārs (1 diena) attālināti</t>
  </si>
  <si>
    <t>6.7.</t>
  </si>
  <si>
    <t>6.8.</t>
  </si>
  <si>
    <t>6.9.</t>
  </si>
  <si>
    <t>6.10.</t>
  </si>
  <si>
    <t>6.11.</t>
  </si>
  <si>
    <t>instruktora palīga, instruktora tiesību piešķiršana</t>
  </si>
  <si>
    <t>6.12.</t>
  </si>
  <si>
    <t>1 apliecība</t>
  </si>
  <si>
    <t>Kopā</t>
  </si>
  <si>
    <t>Pielikums
Ministru kabineta noteikumu projekta
 "Neatliekamās medicīniskās palīdzības dienesta
 maksas pakalpojumu cenrādis" sākotnējās 
ietekmes novērtējuma ziņojumam (anotācijai)</t>
  </si>
  <si>
    <r>
      <t>Cena bez PVN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</si>
  <si>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r>
      <t>PVN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</si>
  <si>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r>
      <t>Plānotie ieņēmumi gadā (</t>
    </r>
    <r>
      <rPr>
        <i/>
        <sz val="12"/>
        <color theme="1"/>
        <rFont val="Times New Roman"/>
        <family val="1"/>
      </rPr>
      <t>euro</t>
    </r>
    <r>
      <rPr>
        <sz val="12"/>
        <color theme="1"/>
        <rFont val="Times New Roman"/>
        <family val="1"/>
      </rPr>
      <t>)</t>
    </r>
  </si>
  <si>
    <t>1.pielikums
Ministru kabineta noteikumu projekta "Neatliekamās medicīniskās palīdzības dienesta
maksas pakalpojumu cenrādis" sākotnējās 
ietekmes novērtējuma ziņojumam (anotācijai)</t>
  </si>
  <si>
    <t>6.13.</t>
  </si>
  <si>
    <t>6.14.</t>
  </si>
  <si>
    <t>6.15.</t>
  </si>
  <si>
    <t>6.16.</t>
  </si>
  <si>
    <r>
      <t xml:space="preserve">Neatliekamās medicīniskās palīdzības brigādes izsaukums pie personas medicīniskās palīdzības sniegšanai, kas nav uzskatāma par neatliekamu </t>
    </r>
    <r>
      <rPr>
        <sz val="11"/>
        <rFont val="Times New Roman"/>
        <family val="1"/>
      </rPr>
      <t>1,2</t>
    </r>
  </si>
  <si>
    <r>
      <t>Apliecība par pirmās palīdzības apmācības kursu</t>
    </r>
    <r>
      <rPr>
        <sz val="11"/>
        <rFont val="Times New Roman"/>
        <family val="1"/>
      </rPr>
      <t xml:space="preserve"> 4</t>
    </r>
  </si>
  <si>
    <r>
      <t>Tiesību piešķiršana nodarboties ar apmācību pirmās palīdzības sniegšanā fiziskām personām</t>
    </r>
    <r>
      <rPr>
        <sz val="11"/>
        <rFont val="Times New Roman"/>
        <family val="1"/>
      </rPr>
      <t xml:space="preserve"> 4</t>
    </r>
  </si>
  <si>
    <r>
      <t xml:space="preserve">Atkārtota tiesību piešķiršana nodarboties ar apmācību pirmās palīdzības sniegšanā fiziskām personām </t>
    </r>
    <r>
      <rPr>
        <sz val="11"/>
        <rFont val="Times New Roman"/>
        <family val="1"/>
      </rPr>
      <t>4</t>
    </r>
    <r>
      <rPr>
        <sz val="12"/>
        <rFont val="Times New Roman"/>
        <family val="1"/>
        <charset val="186"/>
      </rPr>
      <t xml:space="preserve"> </t>
    </r>
  </si>
  <si>
    <r>
      <t xml:space="preserve">Atkārtota tiesību piešķiršana nodarboties ar apmācību pirmās palīdzības sniegšanā juridiskām personām </t>
    </r>
    <r>
      <rPr>
        <sz val="11"/>
        <rFont val="Times New Roman"/>
        <family val="1"/>
      </rPr>
      <t>4</t>
    </r>
  </si>
  <si>
    <r>
      <t xml:space="preserve">Tiesību piešķiršana nodarboties ar apmācību pirmās palīdzības sniegšanā juridiskām personām </t>
    </r>
    <r>
      <rPr>
        <sz val="11"/>
        <rFont val="Times New Roman"/>
        <family val="1"/>
      </rPr>
      <t>4</t>
    </r>
  </si>
  <si>
    <r>
      <t xml:space="preserve">Pirmās palīdzības pasniedzēju kvalifikācijas paaugstināšanas seminārs (2 dienas) </t>
    </r>
    <r>
      <rPr>
        <sz val="10"/>
        <rFont val="Times New Roman"/>
        <family val="1"/>
      </rPr>
      <t>4</t>
    </r>
  </si>
  <si>
    <r>
      <t xml:space="preserve">Pirmās palīdzības pasniedzēju kvalifikācijas paaugstināšanas seminārs (1 diena) </t>
    </r>
    <r>
      <rPr>
        <sz val="11"/>
        <rFont val="Times New Roman"/>
        <family val="1"/>
      </rPr>
      <t>4</t>
    </r>
  </si>
  <si>
    <r>
      <t>Pirmās palīdzības pasniedzēju apmācības kurss</t>
    </r>
    <r>
      <rPr>
        <sz val="11"/>
        <rFont val="Times New Roman"/>
        <family val="1"/>
      </rPr>
      <t xml:space="preserve"> 4</t>
    </r>
  </si>
  <si>
    <r>
      <t xml:space="preserve">Izziņas sagatavošana privātpersonām </t>
    </r>
    <r>
      <rPr>
        <sz val="11"/>
        <rFont val="Times New Roman"/>
        <family val="1"/>
      </rPr>
      <t>4</t>
    </r>
  </si>
  <si>
    <r>
      <t>Prakses nodrošināšana personai, kura apgūst izglītības programmu neatliekamās medicīniskās palīdzības sniegšanā un organizēšanā, sertificēta neatliekamās palīdzības ārsta palīga vadībā (kontaktstundas)</t>
    </r>
    <r>
      <rPr>
        <sz val="11"/>
        <rFont val="Times New Roman"/>
        <family val="1"/>
      </rPr>
      <t xml:space="preserve"> 4</t>
    </r>
  </si>
  <si>
    <r>
      <t xml:space="preserve">Ārsta/NMP dienesta speciālista telefona konsultācija </t>
    </r>
    <r>
      <rPr>
        <sz val="11"/>
        <rFont val="Times New Roman"/>
        <family val="1"/>
      </rPr>
      <t>2,7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</si>
  <si>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</t>
    </r>
    <r>
      <rPr>
        <sz val="11"/>
        <rFont val="Times New Roman"/>
        <family val="1"/>
      </rPr>
      <t>2,6,8</t>
    </r>
  </si>
  <si>
    <r>
      <t xml:space="preserve">Ārsta speciālista izsaukums, neizmantojot operatīvo medicīnisko transportlīdzekli </t>
    </r>
    <r>
      <rPr>
        <sz val="11"/>
        <rFont val="Times New Roman"/>
        <family val="1"/>
      </rPr>
      <t>2,6,8</t>
    </r>
  </si>
  <si>
    <r>
      <t xml:space="preserve">Ārsta speciālista (ārsts speciālists, operatīvais medicīniskais transportlīdzeklis un tā vadītājs) izsaukums </t>
    </r>
    <r>
      <rPr>
        <sz val="11"/>
        <rFont val="Times New Roman"/>
        <family val="1"/>
      </rPr>
      <t>2,6,8</t>
    </r>
  </si>
  <si>
    <r>
      <t xml:space="preserve">Reanimācijas brigādes (anesteziologs–reanimatologs, neatliekamās palīdzības ārsta palīgs, operatīvais medicīniskais transportlīdzeklis un tā vadītājs) izsaukums </t>
    </r>
    <r>
      <rPr>
        <sz val="11"/>
        <rFont val="Times New Roman"/>
        <family val="1"/>
      </rPr>
      <t>2,6,8</t>
    </r>
  </si>
  <si>
    <r>
      <t xml:space="preserve">Operatīvā medicīniskā transportlīdzekļa degvielas izmaksas </t>
    </r>
    <r>
      <rPr>
        <sz val="11"/>
        <rFont val="Times New Roman"/>
        <family val="1"/>
      </rPr>
      <t>2,7</t>
    </r>
  </si>
  <si>
    <r>
      <t xml:space="preserve">Medicīniskās palīdzības sniegšanas vietas (medpunkta) izveidošana un medicīniskās palīdzības nodrošināšana </t>
    </r>
    <r>
      <rPr>
        <sz val="11"/>
        <rFont val="Times New Roman"/>
        <family val="1"/>
      </rPr>
      <t>2,6</t>
    </r>
  </si>
  <si>
    <r>
      <t xml:space="preserve">Papildu operatīvā medicīniskā transportlīdzekļa vadītāja piesaistīšana (izsaukums) </t>
    </r>
    <r>
      <rPr>
        <sz val="11"/>
        <rFont val="Times New Roman"/>
        <family val="1"/>
      </rPr>
      <t>2,5,6</t>
    </r>
  </si>
  <si>
    <r>
      <t>Papildu neatliekamās palīdzības ārsta palīga piesaistīšana (izsaukums)</t>
    </r>
    <r>
      <rPr>
        <sz val="11"/>
        <rFont val="Times New Roman"/>
        <family val="1"/>
      </rPr>
      <t xml:space="preserve"> 2,5,6</t>
    </r>
  </si>
  <si>
    <r>
      <t xml:space="preserve">Papildu ārsta speciālista/neatliekamās medicīnas palīdzības ārsta piesaistīšana (izsaukums) </t>
    </r>
    <r>
      <rPr>
        <sz val="11"/>
        <rFont val="Times New Roman"/>
        <family val="1"/>
      </rPr>
      <t>2,5,6</t>
    </r>
  </si>
  <si>
    <r>
      <t xml:space="preserve">Papildu anesteziologa–reanimatologa piesaistīšana (izsaukums) </t>
    </r>
    <r>
      <rPr>
        <sz val="11"/>
        <rFont val="Times New Roman"/>
        <family val="1"/>
      </rPr>
      <t>2,5,6</t>
    </r>
  </si>
  <si>
    <r>
      <t>Reanimācijas brigādes (anesteziologs–reanimatologs, neatliekamās palīdzības ārsta palīgs, operatīvais medicīniskais transportlīdzeklis un tā vadītājs) izsaukums</t>
    </r>
    <r>
      <rPr>
        <sz val="11"/>
        <rFont val="Times New Roman"/>
        <family val="1"/>
      </rPr>
      <t xml:space="preserve"> 1,2,6,9</t>
    </r>
  </si>
  <si>
    <r>
      <t>Specializētā brigādes (ārsts speciālists, neatliekamās palīdzības ārsta palīgs, operatīvais medicīniskais transportlīdzeklis un tā vadītājs) izsaukums</t>
    </r>
    <r>
      <rPr>
        <sz val="11"/>
        <rFont val="Times New Roman"/>
        <family val="1"/>
      </rPr>
      <t xml:space="preserve"> 1,2,6,9</t>
    </r>
  </si>
  <si>
    <r>
      <t xml:space="preserve">Intensīvās terapijas/neatliekamās medicīnas palīdzības ārsta brigādes (neatliekamās medicīnas (palīdzības) ārsts, neatliekamās palīdzības ārsta palīgs, operatīvais medicīniskais transportlīdzeklis un tā vadītājs) izsaukums </t>
    </r>
    <r>
      <rPr>
        <sz val="11"/>
        <rFont val="Times New Roman"/>
        <family val="1"/>
      </rPr>
      <t>1,2,6,9</t>
    </r>
  </si>
  <si>
    <r>
      <t xml:space="preserve">Neatliekamās medicīniskās palīdzības ārsta palīga brigādes (divi neatliekamās palīdzības ārsta palīgi, operatīvais medicīniskais transportlīdzeklis un tā vadītājs) izsaukums </t>
    </r>
    <r>
      <rPr>
        <sz val="11"/>
        <rFont val="Times New Roman"/>
        <family val="1"/>
      </rPr>
      <t>1,2,6,9</t>
    </r>
  </si>
  <si>
    <r>
      <t xml:space="preserve">Reanimācijas brigādes (anesteziologs–reanimatologs, neatliekamās palīdzības ārsta palīgs, operatīvais medicīniskais transportlīdzeklis un tā vadītājs) izsaukums ārpus Latvijas robežām </t>
    </r>
    <r>
      <rPr>
        <sz val="11"/>
        <rFont val="Times New Roman"/>
        <family val="1"/>
      </rPr>
      <t>1,2,5,6</t>
    </r>
  </si>
  <si>
    <r>
      <t xml:space="preserve">Reanimācijas brigādes (anesteziologs–reanimatologs, neatliekamās palīdzības ārsta palīgs, operatīvais medicīniskais transportlīdzeklis un tā vadītājs) izsaukums Latvijas robežās </t>
    </r>
    <r>
      <rPr>
        <sz val="11"/>
        <rFont val="Times New Roman"/>
        <family val="1"/>
      </rPr>
      <t>1,2,6</t>
    </r>
  </si>
  <si>
    <r>
      <t>Specializētās brigādes (ārsts speciālists, neatliekamās palīdzības ārsta palīgs, operatīvais medicīniskais transportlīdzeklis un tā vadītājs) izsaukums ārpus Latvijas robežām</t>
    </r>
    <r>
      <rPr>
        <sz val="11"/>
        <rFont val="Times New Roman"/>
        <family val="1"/>
      </rPr>
      <t xml:space="preserve"> 1,2,5,6</t>
    </r>
  </si>
  <si>
    <r>
      <t>Intensīvās terapijas/neatliekamās medicīnas palīdzības ārsta brigādes (neatliekamās medicīnas (palīdzības) ārsts, neatliekamās palīdzības ārsta palīgs, operatīvais medicīniskais transportlīdzeklis un tā vadītājs) izsaukums Latvijas robežās</t>
    </r>
    <r>
      <rPr>
        <sz val="11"/>
        <rFont val="Times New Roman"/>
        <family val="1"/>
      </rPr>
      <t xml:space="preserve"> 1,2,6</t>
    </r>
  </si>
  <si>
    <r>
      <t xml:space="preserve">Neatliekamās palīdzības ārsta palīga brigādes (divi neatliekamās palīdzības ārsta palīgi, operatīvais medicīniskais transportlīdzeklis un tā vadītājs) izsaukums ārpus Latvijas robežām </t>
    </r>
    <r>
      <rPr>
        <sz val="11"/>
        <rFont val="Times New Roman"/>
        <family val="1"/>
      </rPr>
      <t>1,2,5,6</t>
    </r>
  </si>
  <si>
    <r>
      <t xml:space="preserve">Neatliekamās palīdzības ārsta palīga brigādes (divi neatliekamās palīdzības ārsta palīgi, operatīvais medicīniskais transportlīdzeklis un tā vadītājs) izsaukums Latvijas robežās </t>
    </r>
    <r>
      <rPr>
        <sz val="11"/>
        <rFont val="Times New Roman"/>
        <family val="1"/>
      </rPr>
      <t>1,2,6</t>
    </r>
  </si>
  <si>
    <r>
      <t xml:space="preserve">Pacienta transportēšana uz nākamo tuvāko stacionāru, kurā var sniegt atbilstošu neatliekamo medicīnisko palīdzību, pēc pacienta pieprasījuma, ja pacientam nav medicīnisku kontrindikāciju </t>
    </r>
    <r>
      <rPr>
        <sz val="11"/>
        <rFont val="Times New Roman"/>
        <family val="1"/>
      </rPr>
      <t>2</t>
    </r>
  </si>
  <si>
    <r>
      <t xml:space="preserve">Neatliekamās medicīniskās palīdzības brigādes izsaukums pie personas, kura nesaņem no valsts budžeta apmaksātus veselības aprūpes pakalpojumus, neatliekamās medicīniskās palīdzības sniegšanai </t>
    </r>
    <r>
      <rPr>
        <sz val="11"/>
        <rFont val="Times New Roman"/>
        <family val="1"/>
      </rPr>
      <t>2,3,11</t>
    </r>
    <r>
      <rPr>
        <sz val="12"/>
        <rFont val="Times New Roman"/>
        <family val="1"/>
        <charset val="186"/>
      </rPr>
      <t>, 18</t>
    </r>
  </si>
  <si>
    <t>6.17.</t>
  </si>
  <si>
    <t>Atkārtota tiesību piešķiršana nodarboties ar apmācību pirmās palīdzības sniegšanā fiziskām personām un instruktora palīga vai instruktora tiesību piešķiršana</t>
  </si>
  <si>
    <t>Plānotais skaits  3 mēnešos</t>
  </si>
  <si>
    <r>
      <t>Plānotie ieņēmum 3 mēnešos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</si>
</sst>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Arial"/>
      <family val="2"/>
      <charset val="186"/>
    </font>
    <font>
      <sz val="10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</font>
    <font>
      <u/>
      <sz val="10"/>
      <color theme="10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8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vertical="top"/>
    </xf>
    <xf numFmtId="0" fontId="1" fillId="6" borderId="1" xfId="0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/>
    </xf>
    <xf numFmtId="0" fontId="11" fillId="0" borderId="0" xfId="2" applyFont="1" applyAlignment="1" applyProtection="1"/>
    <xf numFmtId="0" fontId="9" fillId="0" borderId="0" xfId="0" applyFont="1" applyAlignment="1">
      <alignment vertical="top"/>
    </xf>
    <xf numFmtId="0" fontId="12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justify"/>
    </xf>
    <xf numFmtId="0" fontId="11" fillId="0" borderId="0" xfId="2" applyFont="1" applyAlignment="1" applyProtection="1">
      <alignment vertical="top"/>
    </xf>
    <xf numFmtId="0" fontId="2" fillId="0" borderId="0" xfId="0" applyFont="1" applyAlignment="1">
      <alignment vertical="top"/>
    </xf>
    <xf numFmtId="0" fontId="13" fillId="0" borderId="0" xfId="0" applyFont="1"/>
    <xf numFmtId="3" fontId="2" fillId="0" borderId="0" xfId="0" applyNumberFormat="1" applyFont="1"/>
    <xf numFmtId="3" fontId="4" fillId="0" borderId="0" xfId="1" applyNumberFormat="1" applyFont="1" applyAlignment="1">
      <alignment horizontal="right"/>
    </xf>
    <xf numFmtId="1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0" borderId="0" xfId="0" applyFont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Normal 2" xfId="1" xr:uid="{B8D38894-13D5-4D98-AA8E-BEB6DBC399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C450-9F3D-445F-97E6-432C626AD497}">
  <dimension ref="A1:L72"/>
  <sheetViews>
    <sheetView tabSelected="1" topLeftCell="A4" zoomScale="70" zoomScaleNormal="70" workbookViewId="0">
      <pane ySplit="5" topLeftCell="A54" activePane="bottomLeft" state="frozen"/>
      <selection activeCell="A4" sqref="A4"/>
      <selection pane="bottomLeft" activeCell="E13" sqref="E13"/>
    </sheetView>
  </sheetViews>
  <sheetFormatPr defaultColWidth="8.85546875" defaultRowHeight="15.75" x14ac:dyDescent="0.25"/>
  <cols>
    <col min="1" max="1" width="6.5703125" style="1" customWidth="1"/>
    <col min="2" max="2" width="44.7109375" style="46" customWidth="1"/>
    <col min="3" max="3" width="12.28515625" style="1" customWidth="1"/>
    <col min="4" max="4" width="8.28515625" style="1" customWidth="1"/>
    <col min="5" max="5" width="7" style="1" customWidth="1"/>
    <col min="6" max="6" width="8.42578125" style="1" customWidth="1"/>
    <col min="7" max="7" width="9.85546875" style="1" customWidth="1"/>
    <col min="8" max="8" width="11.42578125" style="1" customWidth="1"/>
    <col min="9" max="9" width="10.28515625" style="23" customWidth="1"/>
    <col min="10" max="10" width="12.5703125" style="24" customWidth="1"/>
    <col min="11" max="11" width="5.42578125" customWidth="1"/>
    <col min="12" max="16384" width="8.85546875" style="1"/>
  </cols>
  <sheetData>
    <row r="1" spans="1:10" ht="83.45" customHeight="1" x14ac:dyDescent="0.25">
      <c r="C1" s="64" t="s">
        <v>82</v>
      </c>
      <c r="D1" s="64"/>
      <c r="E1" s="64"/>
      <c r="F1" s="64"/>
      <c r="G1" s="64"/>
      <c r="H1" s="64"/>
      <c r="I1" s="64"/>
      <c r="J1" s="64"/>
    </row>
    <row r="3" spans="1:10" x14ac:dyDescent="0.25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94.5" customHeight="1" x14ac:dyDescent="0.25">
      <c r="H4" s="73" t="s">
        <v>86</v>
      </c>
      <c r="I4" s="73"/>
      <c r="J4" s="73"/>
    </row>
    <row r="5" spans="1:10" x14ac:dyDescent="0.25">
      <c r="I5" s="59"/>
      <c r="J5" s="59"/>
    </row>
    <row r="6" spans="1:10" ht="15.6" customHeight="1" x14ac:dyDescent="0.25">
      <c r="A6" s="68" t="s">
        <v>1</v>
      </c>
      <c r="B6" s="68" t="s">
        <v>2</v>
      </c>
      <c r="C6" s="68" t="s">
        <v>3</v>
      </c>
      <c r="D6" s="69" t="s">
        <v>83</v>
      </c>
      <c r="E6" s="68" t="s">
        <v>84</v>
      </c>
      <c r="F6" s="68" t="s">
        <v>4</v>
      </c>
      <c r="G6" s="69" t="s">
        <v>127</v>
      </c>
      <c r="H6" s="71" t="s">
        <v>128</v>
      </c>
      <c r="I6" s="70" t="s">
        <v>5</v>
      </c>
      <c r="J6" s="72" t="s">
        <v>85</v>
      </c>
    </row>
    <row r="7" spans="1:10" s="47" customFormat="1" ht="64.150000000000006" customHeight="1" x14ac:dyDescent="0.25">
      <c r="A7" s="68"/>
      <c r="B7" s="68"/>
      <c r="C7" s="68"/>
      <c r="D7" s="69"/>
      <c r="E7" s="68"/>
      <c r="F7" s="68"/>
      <c r="G7" s="69"/>
      <c r="H7" s="71"/>
      <c r="I7" s="70"/>
      <c r="J7" s="72"/>
    </row>
    <row r="8" spans="1:10" ht="43.9" customHeight="1" x14ac:dyDescent="0.25">
      <c r="A8" s="2" t="s">
        <v>6</v>
      </c>
      <c r="B8" s="65" t="s">
        <v>7</v>
      </c>
      <c r="C8" s="65"/>
      <c r="D8" s="65"/>
      <c r="E8" s="65"/>
      <c r="F8" s="65"/>
      <c r="G8" s="60">
        <f>G9+G10+G11</f>
        <v>477.5</v>
      </c>
      <c r="H8" s="60"/>
      <c r="I8" s="60">
        <f t="shared" ref="I8" si="0">I9+I10+I11</f>
        <v>1910</v>
      </c>
      <c r="J8" s="4"/>
    </row>
    <row r="9" spans="1:10" ht="67.5" customHeight="1" x14ac:dyDescent="0.25">
      <c r="A9" s="5" t="s">
        <v>8</v>
      </c>
      <c r="B9" s="6" t="s">
        <v>91</v>
      </c>
      <c r="C9" s="5" t="s">
        <v>9</v>
      </c>
      <c r="D9" s="7">
        <v>91.52</v>
      </c>
      <c r="E9" s="8">
        <v>0</v>
      </c>
      <c r="F9" s="8">
        <v>91.52</v>
      </c>
      <c r="G9" s="61">
        <f>I9/12*3</f>
        <v>222.5</v>
      </c>
      <c r="H9" s="53">
        <f>F9*G9</f>
        <v>20363.2</v>
      </c>
      <c r="I9" s="9">
        <v>890</v>
      </c>
      <c r="J9" s="10">
        <f>SUM(F9)*I9</f>
        <v>81452.800000000003</v>
      </c>
    </row>
    <row r="10" spans="1:10" ht="78.75" x14ac:dyDescent="0.25">
      <c r="A10" s="11" t="s">
        <v>10</v>
      </c>
      <c r="B10" s="6" t="s">
        <v>124</v>
      </c>
      <c r="C10" s="5" t="s">
        <v>9</v>
      </c>
      <c r="D10" s="7">
        <v>198.93</v>
      </c>
      <c r="E10" s="8">
        <v>0</v>
      </c>
      <c r="F10" s="8">
        <v>198.93</v>
      </c>
      <c r="G10" s="61">
        <f t="shared" ref="G10:G11" si="1">I10/12*3</f>
        <v>200</v>
      </c>
      <c r="H10" s="53">
        <f t="shared" ref="H10:H61" si="2">F10*G10</f>
        <v>39786</v>
      </c>
      <c r="I10" s="9">
        <v>800</v>
      </c>
      <c r="J10" s="10">
        <f>SUM(F10)*I10</f>
        <v>159144</v>
      </c>
    </row>
    <row r="11" spans="1:10" ht="78.75" x14ac:dyDescent="0.25">
      <c r="A11" s="5" t="s">
        <v>11</v>
      </c>
      <c r="B11" s="6" t="s">
        <v>123</v>
      </c>
      <c r="C11" s="5" t="s">
        <v>9</v>
      </c>
      <c r="D11" s="7">
        <v>92.67</v>
      </c>
      <c r="E11" s="8">
        <v>0</v>
      </c>
      <c r="F11" s="8">
        <v>92.67</v>
      </c>
      <c r="G11" s="61">
        <f t="shared" si="1"/>
        <v>55</v>
      </c>
      <c r="H11" s="53">
        <f t="shared" si="2"/>
        <v>5096.8500000000004</v>
      </c>
      <c r="I11" s="12">
        <v>220</v>
      </c>
      <c r="J11" s="10">
        <f>SUM(F11)*I11</f>
        <v>20387.400000000001</v>
      </c>
    </row>
    <row r="12" spans="1:10" x14ac:dyDescent="0.25">
      <c r="A12" s="2" t="s">
        <v>12</v>
      </c>
      <c r="B12" s="66" t="s">
        <v>13</v>
      </c>
      <c r="C12" s="66"/>
      <c r="D12" s="66"/>
      <c r="E12" s="66"/>
      <c r="F12" s="66"/>
      <c r="G12" s="62">
        <f>G13+G14+G15+G16+G17+G18+G19+G20</f>
        <v>450.75</v>
      </c>
      <c r="H12" s="62"/>
      <c r="I12" s="62">
        <f t="shared" ref="I12" si="3">I13+I14+I15+I16+I17+I18+I19+I20</f>
        <v>1803</v>
      </c>
      <c r="J12" s="4"/>
    </row>
    <row r="13" spans="1:10" ht="63" x14ac:dyDescent="0.25">
      <c r="A13" s="11" t="s">
        <v>14</v>
      </c>
      <c r="B13" s="13" t="s">
        <v>122</v>
      </c>
      <c r="C13" s="11" t="s">
        <v>15</v>
      </c>
      <c r="D13" s="7">
        <v>89.14</v>
      </c>
      <c r="E13" s="8">
        <v>0</v>
      </c>
      <c r="F13" s="8">
        <v>89.14</v>
      </c>
      <c r="G13" s="61">
        <f>I13/12*3</f>
        <v>375</v>
      </c>
      <c r="H13" s="53">
        <f t="shared" si="2"/>
        <v>33427.5</v>
      </c>
      <c r="I13" s="50">
        <v>1500</v>
      </c>
      <c r="J13" s="51">
        <f t="shared" ref="J13:J20" si="4">SUM(F13)*I13</f>
        <v>133710</v>
      </c>
    </row>
    <row r="14" spans="1:10" ht="78" x14ac:dyDescent="0.25">
      <c r="A14" s="11" t="s">
        <v>16</v>
      </c>
      <c r="B14" s="13" t="s">
        <v>121</v>
      </c>
      <c r="C14" s="11" t="s">
        <v>15</v>
      </c>
      <c r="D14" s="7">
        <v>133.99</v>
      </c>
      <c r="E14" s="8">
        <v>0</v>
      </c>
      <c r="F14" s="8">
        <v>133.99</v>
      </c>
      <c r="G14" s="61">
        <f t="shared" ref="G14:G20" si="5">I14/12*3</f>
        <v>6</v>
      </c>
      <c r="H14" s="53">
        <f t="shared" si="2"/>
        <v>803.94</v>
      </c>
      <c r="I14" s="50">
        <v>24</v>
      </c>
      <c r="J14" s="51">
        <f t="shared" si="4"/>
        <v>3215.76</v>
      </c>
    </row>
    <row r="15" spans="1:10" ht="94.5" x14ac:dyDescent="0.25">
      <c r="A15" s="11" t="s">
        <v>17</v>
      </c>
      <c r="B15" s="13" t="s">
        <v>120</v>
      </c>
      <c r="C15" s="11" t="s">
        <v>15</v>
      </c>
      <c r="D15" s="7">
        <v>108.32</v>
      </c>
      <c r="E15" s="8">
        <v>0</v>
      </c>
      <c r="F15" s="8">
        <v>108.32</v>
      </c>
      <c r="G15" s="61">
        <f t="shared" si="5"/>
        <v>20</v>
      </c>
      <c r="H15" s="53">
        <f t="shared" si="2"/>
        <v>2166.3999999999996</v>
      </c>
      <c r="I15" s="50">
        <v>80</v>
      </c>
      <c r="J15" s="51">
        <f t="shared" si="4"/>
        <v>8665.5999999999985</v>
      </c>
    </row>
    <row r="16" spans="1:10" ht="94.5" x14ac:dyDescent="0.25">
      <c r="A16" s="11" t="s">
        <v>18</v>
      </c>
      <c r="B16" s="13" t="s">
        <v>19</v>
      </c>
      <c r="C16" s="11" t="s">
        <v>15</v>
      </c>
      <c r="D16" s="7">
        <v>159.82</v>
      </c>
      <c r="E16" s="8">
        <v>0</v>
      </c>
      <c r="F16" s="8">
        <v>159.82</v>
      </c>
      <c r="G16" s="61">
        <f t="shared" si="5"/>
        <v>2.5</v>
      </c>
      <c r="H16" s="53">
        <f t="shared" si="2"/>
        <v>399.54999999999995</v>
      </c>
      <c r="I16" s="50">
        <v>10</v>
      </c>
      <c r="J16" s="51">
        <f t="shared" si="4"/>
        <v>1598.1999999999998</v>
      </c>
    </row>
    <row r="17" spans="1:11" ht="63" x14ac:dyDescent="0.25">
      <c r="A17" s="11" t="s">
        <v>20</v>
      </c>
      <c r="B17" s="13" t="s">
        <v>21</v>
      </c>
      <c r="C17" s="11" t="s">
        <v>15</v>
      </c>
      <c r="D17" s="7">
        <v>113.9</v>
      </c>
      <c r="E17" s="8">
        <v>0</v>
      </c>
      <c r="F17" s="8">
        <v>113.9</v>
      </c>
      <c r="G17" s="61">
        <f t="shared" si="5"/>
        <v>0.5</v>
      </c>
      <c r="H17" s="53">
        <f t="shared" si="2"/>
        <v>56.95</v>
      </c>
      <c r="I17" s="50">
        <v>2</v>
      </c>
      <c r="J17" s="51">
        <f t="shared" si="4"/>
        <v>227.8</v>
      </c>
    </row>
    <row r="18" spans="1:11" ht="63" x14ac:dyDescent="0.25">
      <c r="A18" s="11" t="s">
        <v>22</v>
      </c>
      <c r="B18" s="13" t="s">
        <v>119</v>
      </c>
      <c r="C18" s="11" t="s">
        <v>15</v>
      </c>
      <c r="D18" s="7">
        <v>164.81</v>
      </c>
      <c r="E18" s="8">
        <v>0</v>
      </c>
      <c r="F18" s="8">
        <v>164.81</v>
      </c>
      <c r="G18" s="61">
        <f t="shared" si="5"/>
        <v>2.5</v>
      </c>
      <c r="H18" s="53">
        <f t="shared" si="2"/>
        <v>412.02499999999998</v>
      </c>
      <c r="I18" s="50">
        <v>10</v>
      </c>
      <c r="J18" s="51">
        <f t="shared" si="4"/>
        <v>1648.1</v>
      </c>
    </row>
    <row r="19" spans="1:11" ht="45" customHeight="1" x14ac:dyDescent="0.25">
      <c r="A19" s="11" t="s">
        <v>23</v>
      </c>
      <c r="B19" s="13" t="s">
        <v>118</v>
      </c>
      <c r="C19" s="11" t="s">
        <v>15</v>
      </c>
      <c r="D19" s="54">
        <v>118.01</v>
      </c>
      <c r="E19" s="54">
        <v>0</v>
      </c>
      <c r="F19" s="54">
        <v>118.01</v>
      </c>
      <c r="G19" s="61">
        <f t="shared" si="5"/>
        <v>24.25</v>
      </c>
      <c r="H19" s="55">
        <f t="shared" si="2"/>
        <v>2861.7425000000003</v>
      </c>
      <c r="I19" s="56">
        <v>97</v>
      </c>
      <c r="J19" s="57">
        <f t="shared" si="4"/>
        <v>11446.970000000001</v>
      </c>
      <c r="K19" s="58"/>
    </row>
    <row r="20" spans="1:11" ht="78.75" x14ac:dyDescent="0.25">
      <c r="A20" s="11" t="s">
        <v>24</v>
      </c>
      <c r="B20" s="13" t="s">
        <v>117</v>
      </c>
      <c r="C20" s="11" t="s">
        <v>15</v>
      </c>
      <c r="D20" s="7">
        <v>175.58</v>
      </c>
      <c r="E20" s="8">
        <v>0</v>
      </c>
      <c r="F20" s="8">
        <v>175.58</v>
      </c>
      <c r="G20" s="61">
        <f t="shared" si="5"/>
        <v>20</v>
      </c>
      <c r="H20" s="53">
        <f t="shared" si="2"/>
        <v>3511.6000000000004</v>
      </c>
      <c r="I20" s="50">
        <v>80</v>
      </c>
      <c r="J20" s="51">
        <f t="shared" si="4"/>
        <v>14046.400000000001</v>
      </c>
    </row>
    <row r="21" spans="1:11" x14ac:dyDescent="0.25">
      <c r="A21" s="14" t="s">
        <v>25</v>
      </c>
      <c r="B21" s="75" t="s">
        <v>26</v>
      </c>
      <c r="C21" s="75"/>
      <c r="D21" s="75"/>
      <c r="E21" s="75"/>
      <c r="F21" s="75"/>
      <c r="G21" s="3">
        <f>G22+G23+G24+G25</f>
        <v>291.25</v>
      </c>
      <c r="H21" s="3"/>
      <c r="I21" s="3">
        <f t="shared" ref="I21" si="6">I22+I23+I24+I25</f>
        <v>1165</v>
      </c>
      <c r="J21" s="4"/>
    </row>
    <row r="22" spans="1:11" ht="78" x14ac:dyDescent="0.25">
      <c r="A22" s="11" t="s">
        <v>27</v>
      </c>
      <c r="B22" s="13" t="s">
        <v>116</v>
      </c>
      <c r="C22" s="11" t="s">
        <v>15</v>
      </c>
      <c r="D22" s="7">
        <v>112.88</v>
      </c>
      <c r="E22" s="8">
        <v>0</v>
      </c>
      <c r="F22" s="8">
        <v>112.88</v>
      </c>
      <c r="G22" s="61">
        <f>I22/12*3</f>
        <v>262.5</v>
      </c>
      <c r="H22" s="53">
        <f t="shared" si="2"/>
        <v>29631</v>
      </c>
      <c r="I22" s="9">
        <v>1050</v>
      </c>
      <c r="J22" s="10">
        <f>SUM(F22)*I22</f>
        <v>118524</v>
      </c>
    </row>
    <row r="23" spans="1:11" ht="93.75" x14ac:dyDescent="0.25">
      <c r="A23" s="11" t="s">
        <v>28</v>
      </c>
      <c r="B23" s="13" t="s">
        <v>115</v>
      </c>
      <c r="C23" s="11" t="s">
        <v>15</v>
      </c>
      <c r="D23" s="7">
        <v>123.08</v>
      </c>
      <c r="E23" s="8">
        <v>0</v>
      </c>
      <c r="F23" s="8">
        <v>123.08</v>
      </c>
      <c r="G23" s="61">
        <f t="shared" ref="G23:G25" si="7">I23/12*3</f>
        <v>7.5</v>
      </c>
      <c r="H23" s="53">
        <f t="shared" si="2"/>
        <v>923.1</v>
      </c>
      <c r="I23" s="9">
        <v>30</v>
      </c>
      <c r="J23" s="10">
        <f>SUM(F23)*I23</f>
        <v>3692.4</v>
      </c>
    </row>
    <row r="24" spans="1:11" ht="63" x14ac:dyDescent="0.25">
      <c r="A24" s="11" t="s">
        <v>29</v>
      </c>
      <c r="B24" s="13" t="s">
        <v>114</v>
      </c>
      <c r="C24" s="11" t="s">
        <v>15</v>
      </c>
      <c r="D24" s="7">
        <v>140.24</v>
      </c>
      <c r="E24" s="8">
        <v>0</v>
      </c>
      <c r="F24" s="8">
        <v>140.24</v>
      </c>
      <c r="G24" s="61">
        <f t="shared" si="7"/>
        <v>1.25</v>
      </c>
      <c r="H24" s="53">
        <f t="shared" si="2"/>
        <v>175.3</v>
      </c>
      <c r="I24" s="9">
        <v>5</v>
      </c>
      <c r="J24" s="10">
        <f>SUM(F24)*I24</f>
        <v>701.2</v>
      </c>
    </row>
    <row r="25" spans="1:11" ht="78" x14ac:dyDescent="0.25">
      <c r="A25" s="11" t="s">
        <v>30</v>
      </c>
      <c r="B25" s="13" t="s">
        <v>113</v>
      </c>
      <c r="C25" s="11" t="s">
        <v>15</v>
      </c>
      <c r="D25" s="7">
        <v>149.94</v>
      </c>
      <c r="E25" s="8">
        <v>0</v>
      </c>
      <c r="F25" s="8">
        <v>149.94</v>
      </c>
      <c r="G25" s="61">
        <f t="shared" si="7"/>
        <v>20</v>
      </c>
      <c r="H25" s="53">
        <f t="shared" si="2"/>
        <v>2998.8</v>
      </c>
      <c r="I25" s="9">
        <v>80</v>
      </c>
      <c r="J25" s="10">
        <f>SUM(F25)*I25</f>
        <v>11995.2</v>
      </c>
    </row>
    <row r="26" spans="1:11" x14ac:dyDescent="0.25">
      <c r="A26" s="14" t="s">
        <v>31</v>
      </c>
      <c r="B26" s="75" t="s">
        <v>32</v>
      </c>
      <c r="C26" s="75"/>
      <c r="D26" s="75"/>
      <c r="E26" s="75"/>
      <c r="F26" s="75"/>
      <c r="G26" s="63">
        <f>G27+G28+G29+G30+G31+G32+G33+G34+G35+G36+G37</f>
        <v>2806.25</v>
      </c>
      <c r="H26" s="63"/>
      <c r="I26" s="63">
        <f t="shared" ref="I26" si="8">I27+I28+I29+I30+I31+I32+I33+I34+I35+I36+I37</f>
        <v>11225</v>
      </c>
      <c r="J26" s="4"/>
    </row>
    <row r="27" spans="1:11" ht="47.25" x14ac:dyDescent="0.25">
      <c r="A27" s="11" t="s">
        <v>33</v>
      </c>
      <c r="B27" s="13" t="s">
        <v>34</v>
      </c>
      <c r="C27" s="11" t="s">
        <v>15</v>
      </c>
      <c r="D27" s="7">
        <v>86.36</v>
      </c>
      <c r="E27" s="8">
        <v>0</v>
      </c>
      <c r="F27" s="8">
        <v>86.36</v>
      </c>
      <c r="G27" s="61">
        <f>I27/12*3</f>
        <v>1</v>
      </c>
      <c r="H27" s="53">
        <f t="shared" si="2"/>
        <v>86.36</v>
      </c>
      <c r="I27" s="50">
        <v>4</v>
      </c>
      <c r="J27" s="51">
        <f t="shared" ref="J27:J37" si="9">SUM(F27)*I27</f>
        <v>345.44</v>
      </c>
    </row>
    <row r="28" spans="1:11" ht="47.25" x14ac:dyDescent="0.25">
      <c r="A28" s="11" t="s">
        <v>35</v>
      </c>
      <c r="B28" s="13" t="s">
        <v>36</v>
      </c>
      <c r="C28" s="11" t="s">
        <v>15</v>
      </c>
      <c r="D28" s="7">
        <v>81.819999999999993</v>
      </c>
      <c r="E28" s="8">
        <v>0</v>
      </c>
      <c r="F28" s="8">
        <v>81.819999999999993</v>
      </c>
      <c r="G28" s="61">
        <f t="shared" ref="G28:G37" si="10">I28/12*3</f>
        <v>10</v>
      </c>
      <c r="H28" s="53">
        <f t="shared" si="2"/>
        <v>818.19999999999993</v>
      </c>
      <c r="I28" s="50">
        <v>40</v>
      </c>
      <c r="J28" s="51">
        <f t="shared" si="9"/>
        <v>3272.7999999999997</v>
      </c>
    </row>
    <row r="29" spans="1:11" ht="47.25" x14ac:dyDescent="0.25">
      <c r="A29" s="11" t="s">
        <v>37</v>
      </c>
      <c r="B29" s="13" t="s">
        <v>38</v>
      </c>
      <c r="C29" s="11" t="s">
        <v>15</v>
      </c>
      <c r="D29" s="7">
        <v>74.88</v>
      </c>
      <c r="E29" s="8">
        <v>0</v>
      </c>
      <c r="F29" s="8">
        <v>74.88</v>
      </c>
      <c r="G29" s="61">
        <f t="shared" si="10"/>
        <v>1</v>
      </c>
      <c r="H29" s="53">
        <f t="shared" si="2"/>
        <v>74.88</v>
      </c>
      <c r="I29" s="50">
        <v>4</v>
      </c>
      <c r="J29" s="51">
        <f t="shared" si="9"/>
        <v>299.52</v>
      </c>
    </row>
    <row r="30" spans="1:11" ht="47.25" x14ac:dyDescent="0.25">
      <c r="A30" s="11" t="s">
        <v>39</v>
      </c>
      <c r="B30" s="13" t="s">
        <v>40</v>
      </c>
      <c r="C30" s="11" t="s">
        <v>15</v>
      </c>
      <c r="D30" s="7">
        <v>54.06</v>
      </c>
      <c r="E30" s="8">
        <v>0</v>
      </c>
      <c r="F30" s="8">
        <v>54.06</v>
      </c>
      <c r="G30" s="61">
        <f t="shared" si="10"/>
        <v>125</v>
      </c>
      <c r="H30" s="53">
        <f t="shared" si="2"/>
        <v>6757.5</v>
      </c>
      <c r="I30" s="50">
        <v>500</v>
      </c>
      <c r="J30" s="51">
        <f t="shared" si="9"/>
        <v>27030</v>
      </c>
    </row>
    <row r="31" spans="1:11" ht="47.25" x14ac:dyDescent="0.25">
      <c r="A31" s="11" t="s">
        <v>41</v>
      </c>
      <c r="B31" s="13" t="s">
        <v>42</v>
      </c>
      <c r="C31" s="11" t="s">
        <v>15</v>
      </c>
      <c r="D31" s="7">
        <v>53.3</v>
      </c>
      <c r="E31" s="8">
        <v>0</v>
      </c>
      <c r="F31" s="8">
        <v>53.3</v>
      </c>
      <c r="G31" s="61">
        <f t="shared" si="10"/>
        <v>125</v>
      </c>
      <c r="H31" s="53">
        <f t="shared" si="2"/>
        <v>6662.5</v>
      </c>
      <c r="I31" s="50">
        <v>500</v>
      </c>
      <c r="J31" s="51">
        <f t="shared" si="9"/>
        <v>26650</v>
      </c>
    </row>
    <row r="32" spans="1:11" ht="31.5" x14ac:dyDescent="0.25">
      <c r="A32" s="11" t="s">
        <v>43</v>
      </c>
      <c r="B32" s="13" t="s">
        <v>112</v>
      </c>
      <c r="C32" s="11" t="s">
        <v>15</v>
      </c>
      <c r="D32" s="7">
        <v>47.63</v>
      </c>
      <c r="E32" s="8">
        <v>0</v>
      </c>
      <c r="F32" s="8">
        <v>47.63</v>
      </c>
      <c r="G32" s="61">
        <f t="shared" si="10"/>
        <v>2.5</v>
      </c>
      <c r="H32" s="53">
        <f t="shared" si="2"/>
        <v>119.075</v>
      </c>
      <c r="I32" s="50">
        <v>10</v>
      </c>
      <c r="J32" s="51">
        <f t="shared" si="9"/>
        <v>476.3</v>
      </c>
    </row>
    <row r="33" spans="1:11" ht="31.5" x14ac:dyDescent="0.25">
      <c r="A33" s="11" t="s">
        <v>44</v>
      </c>
      <c r="B33" s="13" t="s">
        <v>111</v>
      </c>
      <c r="C33" s="11" t="s">
        <v>15</v>
      </c>
      <c r="D33" s="7">
        <v>47.69</v>
      </c>
      <c r="E33" s="8">
        <v>0</v>
      </c>
      <c r="F33" s="8">
        <v>47.69</v>
      </c>
      <c r="G33" s="61">
        <f t="shared" si="10"/>
        <v>2.5</v>
      </c>
      <c r="H33" s="53">
        <f t="shared" si="2"/>
        <v>119.22499999999999</v>
      </c>
      <c r="I33" s="50">
        <v>10</v>
      </c>
      <c r="J33" s="51">
        <f t="shared" si="9"/>
        <v>476.9</v>
      </c>
    </row>
    <row r="34" spans="1:11" ht="31.5" x14ac:dyDescent="0.25">
      <c r="A34" s="11" t="s">
        <v>45</v>
      </c>
      <c r="B34" s="13" t="s">
        <v>110</v>
      </c>
      <c r="C34" s="11" t="s">
        <v>15</v>
      </c>
      <c r="D34" s="54">
        <v>29.66</v>
      </c>
      <c r="E34" s="54">
        <v>0</v>
      </c>
      <c r="F34" s="54">
        <v>29.66</v>
      </c>
      <c r="G34" s="61">
        <f t="shared" si="10"/>
        <v>20</v>
      </c>
      <c r="H34" s="55">
        <f t="shared" si="2"/>
        <v>593.20000000000005</v>
      </c>
      <c r="I34" s="56">
        <v>80</v>
      </c>
      <c r="J34" s="57">
        <f t="shared" si="9"/>
        <v>2372.8000000000002</v>
      </c>
      <c r="K34" s="58"/>
    </row>
    <row r="35" spans="1:11" ht="31.5" x14ac:dyDescent="0.25">
      <c r="A35" s="11" t="s">
        <v>46</v>
      </c>
      <c r="B35" s="13" t="s">
        <v>109</v>
      </c>
      <c r="C35" s="11" t="s">
        <v>15</v>
      </c>
      <c r="D35" s="7">
        <v>20.34</v>
      </c>
      <c r="E35" s="8">
        <v>0</v>
      </c>
      <c r="F35" s="8">
        <v>20.34</v>
      </c>
      <c r="G35" s="61">
        <f t="shared" si="10"/>
        <v>17.5</v>
      </c>
      <c r="H35" s="53">
        <f t="shared" si="2"/>
        <v>355.95</v>
      </c>
      <c r="I35" s="50">
        <v>70</v>
      </c>
      <c r="J35" s="51">
        <f t="shared" si="9"/>
        <v>1423.8</v>
      </c>
    </row>
    <row r="36" spans="1:11" ht="47.25" x14ac:dyDescent="0.25">
      <c r="A36" s="11" t="s">
        <v>47</v>
      </c>
      <c r="B36" s="13" t="s">
        <v>108</v>
      </c>
      <c r="C36" s="11" t="s">
        <v>15</v>
      </c>
      <c r="D36" s="7">
        <v>255.47</v>
      </c>
      <c r="E36" s="8">
        <v>0</v>
      </c>
      <c r="F36" s="8">
        <v>255.47</v>
      </c>
      <c r="G36" s="61">
        <f t="shared" si="10"/>
        <v>1.75</v>
      </c>
      <c r="H36" s="53">
        <f t="shared" si="2"/>
        <v>447.07249999999999</v>
      </c>
      <c r="I36" s="50">
        <v>7</v>
      </c>
      <c r="J36" s="51">
        <f t="shared" si="9"/>
        <v>1788.29</v>
      </c>
    </row>
    <row r="37" spans="1:11" ht="31.5" x14ac:dyDescent="0.25">
      <c r="A37" s="11" t="s">
        <v>48</v>
      </c>
      <c r="B37" s="13" t="s">
        <v>107</v>
      </c>
      <c r="C37" s="11" t="s">
        <v>49</v>
      </c>
      <c r="D37" s="7">
        <v>0.32</v>
      </c>
      <c r="E37" s="8">
        <v>0</v>
      </c>
      <c r="F37" s="8">
        <v>0.32</v>
      </c>
      <c r="G37" s="61">
        <f t="shared" si="10"/>
        <v>2500</v>
      </c>
      <c r="H37" s="53">
        <f t="shared" si="2"/>
        <v>800</v>
      </c>
      <c r="I37" s="50">
        <v>10000</v>
      </c>
      <c r="J37" s="51">
        <f t="shared" si="9"/>
        <v>3200</v>
      </c>
    </row>
    <row r="38" spans="1:11" x14ac:dyDescent="0.25">
      <c r="A38" s="14" t="s">
        <v>50</v>
      </c>
      <c r="B38" s="75" t="s">
        <v>51</v>
      </c>
      <c r="C38" s="75"/>
      <c r="D38" s="75"/>
      <c r="E38" s="75"/>
      <c r="F38" s="75"/>
      <c r="G38" s="62">
        <f>G39+G40+G41+G42+G43</f>
        <v>413.5</v>
      </c>
      <c r="H38" s="62"/>
      <c r="I38" s="62">
        <f t="shared" ref="I38" si="11">I39+I40+I41+I42+I43</f>
        <v>1654</v>
      </c>
      <c r="J38" s="4"/>
    </row>
    <row r="39" spans="1:11" ht="63" x14ac:dyDescent="0.25">
      <c r="A39" s="11" t="s">
        <v>52</v>
      </c>
      <c r="B39" s="15" t="s">
        <v>106</v>
      </c>
      <c r="C39" s="11" t="s">
        <v>15</v>
      </c>
      <c r="D39" s="7">
        <v>163.5</v>
      </c>
      <c r="E39" s="8">
        <v>0</v>
      </c>
      <c r="F39" s="8">
        <v>163.5</v>
      </c>
      <c r="G39" s="61">
        <f>I39/12*3</f>
        <v>1</v>
      </c>
      <c r="H39" s="53">
        <f t="shared" si="2"/>
        <v>163.5</v>
      </c>
      <c r="I39" s="9">
        <v>4</v>
      </c>
      <c r="J39" s="10">
        <f>SUM(F39)*I39</f>
        <v>654</v>
      </c>
    </row>
    <row r="40" spans="1:11" ht="47.25" x14ac:dyDescent="0.25">
      <c r="A40" s="11" t="s">
        <v>53</v>
      </c>
      <c r="B40" s="15" t="s">
        <v>105</v>
      </c>
      <c r="C40" s="11" t="s">
        <v>15</v>
      </c>
      <c r="D40" s="7">
        <v>124.7</v>
      </c>
      <c r="E40" s="8">
        <v>0</v>
      </c>
      <c r="F40" s="8">
        <v>124.7</v>
      </c>
      <c r="G40" s="61">
        <f t="shared" ref="G40:G43" si="12">I40/12*3</f>
        <v>197.5</v>
      </c>
      <c r="H40" s="53">
        <f t="shared" si="2"/>
        <v>24628.25</v>
      </c>
      <c r="I40" s="9">
        <v>790</v>
      </c>
      <c r="J40" s="10">
        <f>SUM(F40)*I40</f>
        <v>98513</v>
      </c>
    </row>
    <row r="41" spans="1:11" ht="31.5" x14ac:dyDescent="0.25">
      <c r="A41" s="11" t="s">
        <v>54</v>
      </c>
      <c r="B41" s="15" t="s">
        <v>104</v>
      </c>
      <c r="C41" s="11" t="s">
        <v>15</v>
      </c>
      <c r="D41" s="7">
        <v>86.79</v>
      </c>
      <c r="E41" s="8">
        <v>0</v>
      </c>
      <c r="F41" s="8">
        <v>86.79</v>
      </c>
      <c r="G41" s="61">
        <f t="shared" si="12"/>
        <v>210</v>
      </c>
      <c r="H41" s="53">
        <f t="shared" si="2"/>
        <v>18225.900000000001</v>
      </c>
      <c r="I41" s="9">
        <v>840</v>
      </c>
      <c r="J41" s="10">
        <f>SUM(F41)*I41</f>
        <v>72903.600000000006</v>
      </c>
    </row>
    <row r="42" spans="1:11" ht="78.75" x14ac:dyDescent="0.25">
      <c r="A42" s="11" t="s">
        <v>55</v>
      </c>
      <c r="B42" s="15" t="s">
        <v>103</v>
      </c>
      <c r="C42" s="11" t="s">
        <v>15</v>
      </c>
      <c r="D42" s="7">
        <v>132.51</v>
      </c>
      <c r="E42" s="8">
        <v>0</v>
      </c>
      <c r="F42" s="8">
        <v>132.51</v>
      </c>
      <c r="G42" s="61">
        <f t="shared" si="12"/>
        <v>2</v>
      </c>
      <c r="H42" s="53">
        <f t="shared" si="2"/>
        <v>265.02</v>
      </c>
      <c r="I42" s="9">
        <v>8</v>
      </c>
      <c r="J42" s="10">
        <f>SUM(F42)*I42</f>
        <v>1060.08</v>
      </c>
    </row>
    <row r="43" spans="1:11" ht="31.5" x14ac:dyDescent="0.25">
      <c r="A43" s="11" t="s">
        <v>56</v>
      </c>
      <c r="B43" s="15" t="s">
        <v>102</v>
      </c>
      <c r="C43" s="11" t="s">
        <v>57</v>
      </c>
      <c r="D43" s="7">
        <v>55.23</v>
      </c>
      <c r="E43" s="8">
        <v>0</v>
      </c>
      <c r="F43" s="8">
        <v>55.23</v>
      </c>
      <c r="G43" s="61">
        <f t="shared" si="12"/>
        <v>3</v>
      </c>
      <c r="H43" s="53">
        <f t="shared" si="2"/>
        <v>165.69</v>
      </c>
      <c r="I43" s="9">
        <v>12</v>
      </c>
      <c r="J43" s="10">
        <f>SUM(F43)*I43</f>
        <v>662.76</v>
      </c>
    </row>
    <row r="44" spans="1:11" ht="17.25" customHeight="1" x14ac:dyDescent="0.25">
      <c r="A44" s="14" t="s">
        <v>58</v>
      </c>
      <c r="B44" s="76" t="s">
        <v>59</v>
      </c>
      <c r="C44" s="77"/>
      <c r="D44" s="77"/>
      <c r="E44" s="77"/>
      <c r="F44" s="78"/>
      <c r="G44" s="62">
        <f>G45+G46+G47+G48+G49+G50+G51+G52+G53+G54+G55+G56+G57+G58+G59+G61+G60</f>
        <v>11861</v>
      </c>
      <c r="H44" s="62"/>
      <c r="I44" s="62">
        <f t="shared" ref="I44" si="13">I45+I46+I47+I48+I49+I50+I51+I52+I53+I54+I55+I56+I57+I58+I59+I61+I60</f>
        <v>47444</v>
      </c>
      <c r="J44" s="4"/>
    </row>
    <row r="45" spans="1:11" ht="78.75" x14ac:dyDescent="0.25">
      <c r="A45" s="16" t="s">
        <v>60</v>
      </c>
      <c r="B45" s="15" t="s">
        <v>61</v>
      </c>
      <c r="C45" s="11" t="s">
        <v>15</v>
      </c>
      <c r="D45" s="7">
        <v>13.06</v>
      </c>
      <c r="E45" s="8">
        <v>0</v>
      </c>
      <c r="F45" s="8">
        <v>13.06</v>
      </c>
      <c r="G45" s="61">
        <f>I45/12*3</f>
        <v>16</v>
      </c>
      <c r="H45" s="53">
        <f t="shared" si="2"/>
        <v>208.96</v>
      </c>
      <c r="I45" s="50">
        <v>64</v>
      </c>
      <c r="J45" s="51">
        <f t="shared" ref="J45:J61" si="14">SUM(F45)*I45</f>
        <v>835.84</v>
      </c>
    </row>
    <row r="46" spans="1:11" ht="78.75" x14ac:dyDescent="0.25">
      <c r="A46" s="16" t="s">
        <v>62</v>
      </c>
      <c r="B46" s="15" t="s">
        <v>63</v>
      </c>
      <c r="C46" s="11" t="s">
        <v>15</v>
      </c>
      <c r="D46" s="7">
        <v>5.17</v>
      </c>
      <c r="E46" s="8">
        <v>0</v>
      </c>
      <c r="F46" s="8">
        <v>5.17</v>
      </c>
      <c r="G46" s="61">
        <f t="shared" ref="G46:G61" si="15">I46/12*3</f>
        <v>175</v>
      </c>
      <c r="H46" s="53">
        <f t="shared" si="2"/>
        <v>904.75</v>
      </c>
      <c r="I46" s="50">
        <v>700</v>
      </c>
      <c r="J46" s="51">
        <f t="shared" si="14"/>
        <v>3619</v>
      </c>
    </row>
    <row r="47" spans="1:11" ht="78.75" x14ac:dyDescent="0.25">
      <c r="A47" s="16" t="s">
        <v>64</v>
      </c>
      <c r="B47" s="15" t="s">
        <v>101</v>
      </c>
      <c r="C47" s="11" t="s">
        <v>15</v>
      </c>
      <c r="D47" s="7">
        <v>4.09</v>
      </c>
      <c r="E47" s="8">
        <v>0</v>
      </c>
      <c r="F47" s="8">
        <v>4.09</v>
      </c>
      <c r="G47" s="61">
        <f t="shared" si="15"/>
        <v>1575</v>
      </c>
      <c r="H47" s="53">
        <f t="shared" si="2"/>
        <v>6441.75</v>
      </c>
      <c r="I47" s="50">
        <v>6300</v>
      </c>
      <c r="J47" s="51">
        <f t="shared" si="14"/>
        <v>25767</v>
      </c>
    </row>
    <row r="48" spans="1:11" x14ac:dyDescent="0.25">
      <c r="A48" s="16" t="s">
        <v>65</v>
      </c>
      <c r="B48" s="15" t="s">
        <v>100</v>
      </c>
      <c r="C48" s="11" t="s">
        <v>66</v>
      </c>
      <c r="D48" s="7">
        <v>11.5</v>
      </c>
      <c r="E48" s="8">
        <v>0</v>
      </c>
      <c r="F48" s="8">
        <v>11.5</v>
      </c>
      <c r="G48" s="61">
        <f t="shared" si="15"/>
        <v>2.5</v>
      </c>
      <c r="H48" s="53">
        <f t="shared" si="2"/>
        <v>28.75</v>
      </c>
      <c r="I48" s="50">
        <v>10</v>
      </c>
      <c r="J48" s="51">
        <f t="shared" si="14"/>
        <v>115</v>
      </c>
    </row>
    <row r="49" spans="1:10" x14ac:dyDescent="0.25">
      <c r="A49" s="16" t="s">
        <v>67</v>
      </c>
      <c r="B49" s="15" t="s">
        <v>99</v>
      </c>
      <c r="C49" s="11" t="s">
        <v>68</v>
      </c>
      <c r="D49" s="7">
        <v>637.37</v>
      </c>
      <c r="E49" s="8">
        <v>0</v>
      </c>
      <c r="F49" s="8">
        <v>637.37</v>
      </c>
      <c r="G49" s="61">
        <f t="shared" si="15"/>
        <v>0.75</v>
      </c>
      <c r="H49" s="53">
        <f t="shared" si="2"/>
        <v>478.02750000000003</v>
      </c>
      <c r="I49" s="50">
        <v>3</v>
      </c>
      <c r="J49" s="51">
        <f t="shared" si="14"/>
        <v>1912.1100000000001</v>
      </c>
    </row>
    <row r="50" spans="1:10" ht="31.5" x14ac:dyDescent="0.25">
      <c r="A50" s="16" t="s">
        <v>71</v>
      </c>
      <c r="B50" s="15" t="s">
        <v>69</v>
      </c>
      <c r="C50" s="11" t="s">
        <v>68</v>
      </c>
      <c r="D50" s="7">
        <v>35.119999999999997</v>
      </c>
      <c r="E50" s="8">
        <v>0</v>
      </c>
      <c r="F50" s="7">
        <v>35.119999999999997</v>
      </c>
      <c r="G50" s="61">
        <f t="shared" si="15"/>
        <v>25</v>
      </c>
      <c r="H50" s="53">
        <f t="shared" si="2"/>
        <v>877.99999999999989</v>
      </c>
      <c r="I50" s="50">
        <v>100</v>
      </c>
      <c r="J50" s="51">
        <f t="shared" si="14"/>
        <v>3511.9999999999995</v>
      </c>
    </row>
    <row r="51" spans="1:10" ht="31.5" x14ac:dyDescent="0.25">
      <c r="A51" s="16" t="s">
        <v>73</v>
      </c>
      <c r="B51" s="15" t="s">
        <v>70</v>
      </c>
      <c r="C51" s="11" t="s">
        <v>68</v>
      </c>
      <c r="D51" s="7">
        <v>19.86</v>
      </c>
      <c r="E51" s="8">
        <v>0</v>
      </c>
      <c r="F51" s="7">
        <v>19.86</v>
      </c>
      <c r="G51" s="61">
        <f t="shared" si="15"/>
        <v>25</v>
      </c>
      <c r="H51" s="53">
        <f t="shared" si="2"/>
        <v>496.5</v>
      </c>
      <c r="I51" s="50">
        <v>100</v>
      </c>
      <c r="J51" s="51">
        <f t="shared" si="14"/>
        <v>1986</v>
      </c>
    </row>
    <row r="52" spans="1:10" ht="31.5" x14ac:dyDescent="0.25">
      <c r="A52" s="16" t="s">
        <v>74</v>
      </c>
      <c r="B52" s="15" t="s">
        <v>98</v>
      </c>
      <c r="C52" s="11" t="s">
        <v>68</v>
      </c>
      <c r="D52" s="7">
        <v>67.28</v>
      </c>
      <c r="E52" s="8">
        <v>0</v>
      </c>
      <c r="F52" s="7">
        <v>67.28</v>
      </c>
      <c r="G52" s="61">
        <f t="shared" si="15"/>
        <v>20</v>
      </c>
      <c r="H52" s="53">
        <f t="shared" si="2"/>
        <v>1345.6</v>
      </c>
      <c r="I52" s="50">
        <v>80</v>
      </c>
      <c r="J52" s="51">
        <f t="shared" si="14"/>
        <v>5382.4</v>
      </c>
    </row>
    <row r="53" spans="1:10" ht="31.5" x14ac:dyDescent="0.25">
      <c r="A53" s="16" t="s">
        <v>75</v>
      </c>
      <c r="B53" s="15" t="s">
        <v>72</v>
      </c>
      <c r="C53" s="11" t="s">
        <v>68</v>
      </c>
      <c r="D53" s="7">
        <v>33.340000000000003</v>
      </c>
      <c r="E53" s="8">
        <v>0</v>
      </c>
      <c r="F53" s="8">
        <v>33.340000000000003</v>
      </c>
      <c r="G53" s="61">
        <f t="shared" si="15"/>
        <v>12.5</v>
      </c>
      <c r="H53" s="53">
        <f t="shared" si="2"/>
        <v>416.75000000000006</v>
      </c>
      <c r="I53" s="50">
        <v>50</v>
      </c>
      <c r="J53" s="51">
        <f t="shared" si="14"/>
        <v>1667.0000000000002</v>
      </c>
    </row>
    <row r="54" spans="1:10" ht="31.5" x14ac:dyDescent="0.25">
      <c r="A54" s="16" t="s">
        <v>76</v>
      </c>
      <c r="B54" s="15" t="s">
        <v>97</v>
      </c>
      <c r="C54" s="11" t="s">
        <v>68</v>
      </c>
      <c r="D54" s="7">
        <v>176.4</v>
      </c>
      <c r="E54" s="8">
        <v>0</v>
      </c>
      <c r="F54" s="8">
        <v>176.4</v>
      </c>
      <c r="G54" s="61">
        <f t="shared" si="15"/>
        <v>3</v>
      </c>
      <c r="H54" s="53">
        <f t="shared" si="2"/>
        <v>529.20000000000005</v>
      </c>
      <c r="I54" s="50">
        <v>12</v>
      </c>
      <c r="J54" s="51">
        <f t="shared" si="14"/>
        <v>2116.8000000000002</v>
      </c>
    </row>
    <row r="55" spans="1:10" ht="46.5" x14ac:dyDescent="0.25">
      <c r="A55" s="16" t="s">
        <v>77</v>
      </c>
      <c r="B55" s="15" t="s">
        <v>96</v>
      </c>
      <c r="C55" s="11" t="s">
        <v>68</v>
      </c>
      <c r="D55" s="7">
        <v>813.94</v>
      </c>
      <c r="E55" s="8">
        <v>0</v>
      </c>
      <c r="F55" s="8">
        <v>813.94</v>
      </c>
      <c r="G55" s="61">
        <f t="shared" si="15"/>
        <v>0.25</v>
      </c>
      <c r="H55" s="53">
        <f t="shared" si="2"/>
        <v>203.48500000000001</v>
      </c>
      <c r="I55" s="50">
        <v>1</v>
      </c>
      <c r="J55" s="51">
        <f t="shared" si="14"/>
        <v>813.94</v>
      </c>
    </row>
    <row r="56" spans="1:10" ht="47.25" x14ac:dyDescent="0.25">
      <c r="A56" s="16" t="s">
        <v>79</v>
      </c>
      <c r="B56" s="15" t="s">
        <v>95</v>
      </c>
      <c r="C56" s="11" t="s">
        <v>68</v>
      </c>
      <c r="D56" s="7">
        <v>515.96</v>
      </c>
      <c r="E56" s="8">
        <v>0</v>
      </c>
      <c r="F56" s="8">
        <v>515.96</v>
      </c>
      <c r="G56" s="61">
        <f t="shared" si="15"/>
        <v>0.75</v>
      </c>
      <c r="H56" s="53">
        <f t="shared" si="2"/>
        <v>386.97</v>
      </c>
      <c r="I56" s="50">
        <v>3</v>
      </c>
      <c r="J56" s="51">
        <f t="shared" si="14"/>
        <v>1547.88</v>
      </c>
    </row>
    <row r="57" spans="1:10" ht="31.5" x14ac:dyDescent="0.25">
      <c r="A57" s="16" t="s">
        <v>87</v>
      </c>
      <c r="B57" s="15" t="s">
        <v>93</v>
      </c>
      <c r="C57" s="11" t="s">
        <v>68</v>
      </c>
      <c r="D57" s="7">
        <v>353.86</v>
      </c>
      <c r="E57" s="8">
        <v>0</v>
      </c>
      <c r="F57" s="8">
        <v>353.86</v>
      </c>
      <c r="G57" s="61">
        <f t="shared" si="15"/>
        <v>2.75</v>
      </c>
      <c r="H57" s="53">
        <f t="shared" si="2"/>
        <v>973.11500000000001</v>
      </c>
      <c r="I57" s="50">
        <v>11</v>
      </c>
      <c r="J57" s="51">
        <f t="shared" si="14"/>
        <v>3892.46</v>
      </c>
    </row>
    <row r="58" spans="1:10" ht="47.25" x14ac:dyDescent="0.25">
      <c r="A58" s="16" t="s">
        <v>88</v>
      </c>
      <c r="B58" s="15" t="s">
        <v>94</v>
      </c>
      <c r="C58" s="11" t="s">
        <v>68</v>
      </c>
      <c r="D58" s="7">
        <v>126.18</v>
      </c>
      <c r="E58" s="8">
        <v>0</v>
      </c>
      <c r="F58" s="8">
        <v>126.18</v>
      </c>
      <c r="G58" s="61">
        <f t="shared" si="15"/>
        <v>1.25</v>
      </c>
      <c r="H58" s="53">
        <f t="shared" si="2"/>
        <v>157.72500000000002</v>
      </c>
      <c r="I58" s="50">
        <v>5</v>
      </c>
      <c r="J58" s="51">
        <f t="shared" si="14"/>
        <v>630.90000000000009</v>
      </c>
    </row>
    <row r="59" spans="1:10" ht="27.75" customHeight="1" x14ac:dyDescent="0.25">
      <c r="A59" s="16" t="s">
        <v>89</v>
      </c>
      <c r="B59" s="15" t="s">
        <v>78</v>
      </c>
      <c r="C59" s="11" t="s">
        <v>68</v>
      </c>
      <c r="D59" s="7">
        <v>215.95</v>
      </c>
      <c r="E59" s="8">
        <v>0</v>
      </c>
      <c r="F59" s="8">
        <v>215.95</v>
      </c>
      <c r="G59" s="61">
        <f t="shared" si="15"/>
        <v>0.5</v>
      </c>
      <c r="H59" s="53">
        <f t="shared" si="2"/>
        <v>107.97499999999999</v>
      </c>
      <c r="I59" s="50">
        <v>2</v>
      </c>
      <c r="J59" s="51">
        <f t="shared" si="14"/>
        <v>431.9</v>
      </c>
    </row>
    <row r="60" spans="1:10" ht="63" x14ac:dyDescent="0.25">
      <c r="A60" s="16" t="s">
        <v>90</v>
      </c>
      <c r="B60" s="15" t="s">
        <v>126</v>
      </c>
      <c r="C60" s="11" t="s">
        <v>68</v>
      </c>
      <c r="D60" s="7">
        <v>200.33</v>
      </c>
      <c r="E60" s="8">
        <v>0</v>
      </c>
      <c r="F60" s="8">
        <v>200.33</v>
      </c>
      <c r="G60" s="61">
        <f t="shared" si="15"/>
        <v>0.75</v>
      </c>
      <c r="H60" s="53">
        <f t="shared" si="2"/>
        <v>150.2475</v>
      </c>
      <c r="I60" s="50">
        <v>3</v>
      </c>
      <c r="J60" s="51">
        <f t="shared" si="14"/>
        <v>600.99</v>
      </c>
    </row>
    <row r="61" spans="1:10" ht="30.75" x14ac:dyDescent="0.25">
      <c r="A61" s="16" t="s">
        <v>125</v>
      </c>
      <c r="B61" s="15" t="s">
        <v>92</v>
      </c>
      <c r="C61" s="11" t="s">
        <v>80</v>
      </c>
      <c r="D61" s="17">
        <v>1.1499999999999999</v>
      </c>
      <c r="E61" s="8">
        <v>0</v>
      </c>
      <c r="F61" s="8">
        <v>1.1499999999999999</v>
      </c>
      <c r="G61" s="61">
        <f t="shared" si="15"/>
        <v>10000</v>
      </c>
      <c r="H61" s="53">
        <f t="shared" si="2"/>
        <v>11500</v>
      </c>
      <c r="I61" s="52">
        <v>40000</v>
      </c>
      <c r="J61" s="51">
        <f t="shared" si="14"/>
        <v>46000</v>
      </c>
    </row>
    <row r="62" spans="1:10" x14ac:dyDescent="0.25">
      <c r="A62" s="18"/>
      <c r="B62" s="19"/>
      <c r="C62" s="18"/>
      <c r="D62" s="18"/>
      <c r="E62" s="18"/>
      <c r="F62" s="18"/>
      <c r="G62" s="18"/>
      <c r="H62" s="21">
        <f>SUM(H9:H61)</f>
        <v>228104.08499999999</v>
      </c>
      <c r="I62" s="20" t="s">
        <v>81</v>
      </c>
      <c r="J62" s="21">
        <f>SUM(J9:J61)</f>
        <v>912416.34</v>
      </c>
    </row>
    <row r="63" spans="1:10" ht="13.15" customHeight="1" x14ac:dyDescent="0.25">
      <c r="A63" s="22"/>
      <c r="B63" s="22"/>
      <c r="C63" s="22"/>
      <c r="D63" s="22"/>
      <c r="E63" s="22"/>
      <c r="F63" s="22"/>
      <c r="G63" s="22"/>
    </row>
    <row r="64" spans="1:10" x14ac:dyDescent="0.25">
      <c r="H64" s="48"/>
    </row>
    <row r="65" spans="1:12" x14ac:dyDescent="0.25">
      <c r="A65" s="25"/>
      <c r="B65" s="26"/>
      <c r="C65" s="25"/>
      <c r="D65" s="25"/>
      <c r="E65" s="27"/>
      <c r="F65" s="27"/>
      <c r="G65" s="27"/>
      <c r="H65" s="49"/>
      <c r="I65" s="28"/>
    </row>
    <row r="66" spans="1:12" x14ac:dyDescent="0.25">
      <c r="A66" s="29"/>
      <c r="B66" s="30"/>
      <c r="C66" s="29"/>
      <c r="D66" s="29"/>
      <c r="E66" s="29"/>
      <c r="F66" s="31"/>
      <c r="G66" s="31"/>
      <c r="H66" s="31"/>
      <c r="I66" s="32"/>
    </row>
    <row r="67" spans="1:12" x14ac:dyDescent="0.25">
      <c r="A67" s="29"/>
      <c r="B67" s="33"/>
      <c r="C67" s="29"/>
      <c r="D67" s="29"/>
      <c r="E67" s="34"/>
      <c r="F67" s="34"/>
      <c r="G67" s="34"/>
      <c r="H67" s="34"/>
      <c r="I67" s="35"/>
    </row>
    <row r="68" spans="1:12" x14ac:dyDescent="0.25">
      <c r="A68" s="36"/>
      <c r="B68" s="37"/>
      <c r="C68" s="36"/>
      <c r="D68" s="36"/>
      <c r="E68" s="36"/>
      <c r="F68" s="31"/>
      <c r="G68" s="31"/>
      <c r="H68" s="31"/>
      <c r="I68" s="32"/>
    </row>
    <row r="69" spans="1:12" x14ac:dyDescent="0.25">
      <c r="A69" s="74"/>
      <c r="B69" s="74"/>
      <c r="C69" s="36"/>
      <c r="D69" s="36"/>
      <c r="E69" s="36"/>
      <c r="F69" s="31"/>
      <c r="G69" s="31"/>
      <c r="H69" s="31"/>
      <c r="I69" s="32"/>
    </row>
    <row r="70" spans="1:12" s="41" customFormat="1" x14ac:dyDescent="0.25">
      <c r="A70" s="38"/>
      <c r="B70" s="39"/>
      <c r="C70" s="40"/>
      <c r="D70" s="40"/>
      <c r="E70" s="40"/>
      <c r="I70" s="42"/>
      <c r="J70" s="43"/>
      <c r="L70" s="1"/>
    </row>
    <row r="71" spans="1:12" x14ac:dyDescent="0.25">
      <c r="A71" s="41"/>
      <c r="B71" s="37"/>
      <c r="C71" s="44"/>
      <c r="D71" s="44"/>
      <c r="E71" s="36"/>
      <c r="F71" s="31"/>
      <c r="G71" s="31"/>
      <c r="H71" s="31"/>
      <c r="I71" s="32"/>
    </row>
    <row r="72" spans="1:12" x14ac:dyDescent="0.25">
      <c r="A72" s="38"/>
      <c r="B72" s="45"/>
      <c r="C72" s="44"/>
      <c r="D72" s="44"/>
      <c r="E72" s="36"/>
      <c r="F72" s="31"/>
      <c r="G72" s="31"/>
      <c r="H72" s="31"/>
      <c r="I72" s="32"/>
    </row>
  </sheetData>
  <mergeCells count="20">
    <mergeCell ref="A69:B69"/>
    <mergeCell ref="B38:F38"/>
    <mergeCell ref="B44:F44"/>
    <mergeCell ref="B21:F21"/>
    <mergeCell ref="B26:F26"/>
    <mergeCell ref="C1:J1"/>
    <mergeCell ref="B8:F8"/>
    <mergeCell ref="B12:F12"/>
    <mergeCell ref="A3:J3"/>
    <mergeCell ref="A6:A7"/>
    <mergeCell ref="B6:B7"/>
    <mergeCell ref="C6:C7"/>
    <mergeCell ref="D6:D7"/>
    <mergeCell ref="E6:E7"/>
    <mergeCell ref="F6:F7"/>
    <mergeCell ref="I6:I7"/>
    <mergeCell ref="G6:G7"/>
    <mergeCell ref="H6:H7"/>
    <mergeCell ref="J6:J7"/>
    <mergeCell ref="H4:J4"/>
  </mergeCells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Igors Belovs</cp:lastModifiedBy>
  <dcterms:created xsi:type="dcterms:W3CDTF">2022-01-05T15:14:06Z</dcterms:created>
  <dcterms:modified xsi:type="dcterms:W3CDTF">2024-07-04T14:10:24Z</dcterms:modified>
</cp:coreProperties>
</file>