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gors_belovs_vm_gov_lv/Documents/Documents/Darba mape/NMPD/MK_noteikumu_projekts_pasu_ienemumi/2024/040724_prec/"/>
    </mc:Choice>
  </mc:AlternateContent>
  <xr:revisionPtr revIDLastSave="7" documentId="8_{F50575F5-BAC1-4C3E-9E01-ABA6A3BC0211}" xr6:coauthVersionLast="47" xr6:coauthVersionMax="47" xr10:uidLastSave="{862C1D08-989C-4E16-B248-9F0FF48E2E23}"/>
  <bookViews>
    <workbookView xWindow="14400" yWindow="0" windowWidth="14400" windowHeight="15600" activeTab="1" xr2:uid="{00000000-000D-0000-FFFF-FFFF00000000}"/>
  </bookViews>
  <sheets>
    <sheet name="NMPD" sheetId="1" r:id="rId1"/>
    <sheet name="2023" sheetId="2" r:id="rId2"/>
    <sheet name="NMPD_SALIDZINAJUMS" sheetId="3" r:id="rId3"/>
  </sheets>
  <definedNames>
    <definedName name="_xlnm._FilterDatabase" localSheetId="0" hidden="1">NMPD!$A$7:$O$7</definedName>
    <definedName name="_xlnm._FilterDatabase" localSheetId="2" hidden="1">NMPD_SALIDZINAJUMS!$A$7:$O$7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65" i="2" l="1"/>
  <c r="O64" i="2"/>
  <c r="O63" i="2"/>
  <c r="O62" i="2"/>
  <c r="O61" i="2"/>
  <c r="J65" i="1" l="1"/>
  <c r="M65" i="1"/>
  <c r="L65" i="1"/>
  <c r="K65" i="1"/>
  <c r="K62" i="1"/>
  <c r="J62" i="1"/>
  <c r="I60" i="1"/>
  <c r="M60" i="1"/>
  <c r="I59" i="1"/>
  <c r="F8" i="2" l="1"/>
  <c r="I62" i="3"/>
  <c r="I58" i="1"/>
  <c r="L54" i="3"/>
  <c r="L52" i="3"/>
  <c r="J60" i="2"/>
  <c r="M61" i="2" s="1"/>
  <c r="K60" i="2"/>
  <c r="M63" i="2" s="1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I56" i="2" s="1"/>
  <c r="G56" i="2"/>
  <c r="H56" i="2"/>
  <c r="F57" i="2"/>
  <c r="G57" i="2"/>
  <c r="H57" i="2"/>
  <c r="F58" i="2"/>
  <c r="G58" i="2"/>
  <c r="H58" i="2"/>
  <c r="F59" i="2"/>
  <c r="G59" i="2"/>
  <c r="H59" i="2"/>
  <c r="G44" i="2"/>
  <c r="H44" i="2"/>
  <c r="F44" i="2"/>
  <c r="F39" i="2"/>
  <c r="G39" i="2"/>
  <c r="H39" i="2"/>
  <c r="F40" i="2"/>
  <c r="G40" i="2"/>
  <c r="H40" i="2"/>
  <c r="F41" i="2"/>
  <c r="G41" i="2"/>
  <c r="H41" i="2"/>
  <c r="F42" i="2"/>
  <c r="G42" i="2"/>
  <c r="H42" i="2"/>
  <c r="H38" i="2"/>
  <c r="G38" i="2"/>
  <c r="F38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G26" i="2"/>
  <c r="H26" i="2"/>
  <c r="F26" i="2"/>
  <c r="F22" i="2"/>
  <c r="G22" i="2"/>
  <c r="H22" i="2"/>
  <c r="F23" i="2"/>
  <c r="G23" i="2"/>
  <c r="H23" i="2"/>
  <c r="F24" i="2"/>
  <c r="G24" i="2"/>
  <c r="H24" i="2"/>
  <c r="G21" i="2"/>
  <c r="H21" i="2"/>
  <c r="F21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G12" i="2"/>
  <c r="H12" i="2"/>
  <c r="F12" i="2"/>
  <c r="G8" i="2"/>
  <c r="H8" i="2"/>
  <c r="G9" i="2"/>
  <c r="H9" i="2"/>
  <c r="G10" i="2"/>
  <c r="H10" i="2"/>
  <c r="F10" i="2"/>
  <c r="F9" i="2"/>
  <c r="M12" i="2"/>
  <c r="I55" i="2" l="1"/>
  <c r="I57" i="2"/>
  <c r="I59" i="2"/>
  <c r="I58" i="2"/>
  <c r="P61" i="2"/>
  <c r="M62" i="2"/>
  <c r="P62" i="2" s="1"/>
  <c r="H60" i="2"/>
  <c r="F60" i="2"/>
  <c r="I46" i="1" l="1"/>
  <c r="I47" i="1"/>
  <c r="I48" i="1"/>
  <c r="I49" i="1"/>
  <c r="I50" i="1"/>
  <c r="I51" i="1"/>
  <c r="I52" i="1"/>
  <c r="I53" i="1"/>
  <c r="I54" i="1"/>
  <c r="I55" i="1"/>
  <c r="I56" i="1"/>
  <c r="I57" i="1"/>
  <c r="I61" i="1"/>
  <c r="I45" i="1"/>
  <c r="I40" i="1"/>
  <c r="I41" i="1"/>
  <c r="I42" i="1"/>
  <c r="I43" i="1"/>
  <c r="I39" i="1"/>
  <c r="I28" i="1"/>
  <c r="I29" i="1"/>
  <c r="I30" i="1"/>
  <c r="I31" i="1"/>
  <c r="I32" i="1"/>
  <c r="I33" i="1"/>
  <c r="I34" i="1"/>
  <c r="I35" i="1"/>
  <c r="I36" i="1"/>
  <c r="I37" i="1"/>
  <c r="I27" i="1"/>
  <c r="I23" i="1"/>
  <c r="I24" i="1"/>
  <c r="I25" i="1"/>
  <c r="I22" i="1"/>
  <c r="I14" i="1"/>
  <c r="I15" i="1"/>
  <c r="I16" i="1"/>
  <c r="I17" i="1"/>
  <c r="I18" i="1"/>
  <c r="I19" i="1"/>
  <c r="I20" i="1"/>
  <c r="I13" i="1"/>
  <c r="I10" i="1"/>
  <c r="I11" i="1"/>
  <c r="I9" i="1"/>
  <c r="M55" i="2" l="1"/>
  <c r="M56" i="2"/>
  <c r="M57" i="2"/>
  <c r="M59" i="2"/>
  <c r="I52" i="2"/>
  <c r="I54" i="2"/>
  <c r="D60" i="2"/>
  <c r="I8" i="2"/>
  <c r="I57" i="3"/>
  <c r="I58" i="3"/>
  <c r="I59" i="3"/>
  <c r="I60" i="3"/>
  <c r="I61" i="3"/>
  <c r="I63" i="3"/>
  <c r="I56" i="3"/>
  <c r="I54" i="3"/>
  <c r="I46" i="3"/>
  <c r="I47" i="3"/>
  <c r="I48" i="3"/>
  <c r="I49" i="3"/>
  <c r="I50" i="3"/>
  <c r="I51" i="3"/>
  <c r="I52" i="3"/>
  <c r="I45" i="3"/>
  <c r="I40" i="3"/>
  <c r="I41" i="3"/>
  <c r="I42" i="3"/>
  <c r="I43" i="3"/>
  <c r="I39" i="3"/>
  <c r="I28" i="3"/>
  <c r="I29" i="3"/>
  <c r="I30" i="3"/>
  <c r="I31" i="3"/>
  <c r="I32" i="3"/>
  <c r="I33" i="3"/>
  <c r="I34" i="3"/>
  <c r="I35" i="3"/>
  <c r="I36" i="3"/>
  <c r="I37" i="3"/>
  <c r="I27" i="3"/>
  <c r="I23" i="3"/>
  <c r="I24" i="3"/>
  <c r="I25" i="3"/>
  <c r="I22" i="3"/>
  <c r="I14" i="3"/>
  <c r="I15" i="3"/>
  <c r="I16" i="3"/>
  <c r="I17" i="3"/>
  <c r="I18" i="3"/>
  <c r="I19" i="3"/>
  <c r="I20" i="3"/>
  <c r="I13" i="3"/>
  <c r="I10" i="3"/>
  <c r="I11" i="3"/>
  <c r="I9" i="3"/>
  <c r="L57" i="3"/>
  <c r="L58" i="3"/>
  <c r="L59" i="3"/>
  <c r="L60" i="3"/>
  <c r="L61" i="3"/>
  <c r="L50" i="3"/>
  <c r="L51" i="3"/>
  <c r="L9" i="3"/>
  <c r="M58" i="2" l="1"/>
  <c r="M52" i="2"/>
  <c r="M54" i="2"/>
  <c r="K64" i="3" l="1"/>
  <c r="I64" i="3"/>
  <c r="H64" i="3"/>
  <c r="L63" i="3"/>
  <c r="L56" i="3"/>
  <c r="L49" i="3"/>
  <c r="L48" i="3"/>
  <c r="L47" i="3"/>
  <c r="L46" i="3"/>
  <c r="L45" i="3"/>
  <c r="L43" i="3"/>
  <c r="L42" i="3"/>
  <c r="L41" i="3"/>
  <c r="L40" i="3"/>
  <c r="L39" i="3"/>
  <c r="L37" i="3"/>
  <c r="L36" i="3"/>
  <c r="L35" i="3"/>
  <c r="L34" i="3"/>
  <c r="L33" i="3"/>
  <c r="L32" i="3"/>
  <c r="L31" i="3"/>
  <c r="L30" i="3"/>
  <c r="L29" i="3"/>
  <c r="L28" i="3"/>
  <c r="L27" i="3"/>
  <c r="L25" i="3"/>
  <c r="L24" i="3"/>
  <c r="L23" i="3"/>
  <c r="L22" i="3"/>
  <c r="L20" i="3"/>
  <c r="L19" i="3"/>
  <c r="L18" i="3"/>
  <c r="L17" i="3"/>
  <c r="L16" i="3"/>
  <c r="L15" i="3"/>
  <c r="L14" i="3"/>
  <c r="L13" i="3"/>
  <c r="L11" i="3"/>
  <c r="L10" i="3"/>
  <c r="E60" i="2"/>
  <c r="I50" i="2"/>
  <c r="I49" i="2"/>
  <c r="I47" i="2"/>
  <c r="I44" i="2"/>
  <c r="I42" i="2"/>
  <c r="I38" i="2"/>
  <c r="I34" i="2"/>
  <c r="I33" i="2"/>
  <c r="I32" i="2"/>
  <c r="I31" i="2"/>
  <c r="I30" i="2"/>
  <c r="I29" i="2"/>
  <c r="I27" i="2"/>
  <c r="I26" i="2"/>
  <c r="I24" i="2"/>
  <c r="M23" i="2"/>
  <c r="I22" i="2"/>
  <c r="I19" i="2"/>
  <c r="I17" i="2"/>
  <c r="I15" i="2"/>
  <c r="M14" i="2"/>
  <c r="I13" i="2"/>
  <c r="I10" i="2"/>
  <c r="M57" i="1"/>
  <c r="M13" i="1"/>
  <c r="M61" i="1"/>
  <c r="M59" i="1"/>
  <c r="M58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8" i="1"/>
  <c r="M27" i="1"/>
  <c r="M25" i="1"/>
  <c r="M24" i="1"/>
  <c r="M23" i="1"/>
  <c r="M22" i="1"/>
  <c r="M20" i="1"/>
  <c r="M19" i="1"/>
  <c r="M18" i="1"/>
  <c r="M17" i="1"/>
  <c r="M16" i="1"/>
  <c r="M15" i="1"/>
  <c r="M14" i="1"/>
  <c r="M11" i="1"/>
  <c r="M10" i="1"/>
  <c r="M9" i="1"/>
  <c r="G60" i="2" l="1"/>
  <c r="I40" i="2"/>
  <c r="M13" i="2"/>
  <c r="M49" i="2"/>
  <c r="M28" i="2"/>
  <c r="M30" i="2"/>
  <c r="M41" i="2"/>
  <c r="M46" i="2"/>
  <c r="M32" i="2"/>
  <c r="L60" i="2"/>
  <c r="M64" i="2" s="1"/>
  <c r="P64" i="2" s="1"/>
  <c r="M26" i="2"/>
  <c r="M9" i="2"/>
  <c r="M36" i="2"/>
  <c r="M18" i="2"/>
  <c r="M53" i="2"/>
  <c r="M44" i="2"/>
  <c r="I46" i="2"/>
  <c r="I48" i="2"/>
  <c r="M48" i="2"/>
  <c r="I45" i="2"/>
  <c r="M45" i="2"/>
  <c r="I51" i="2"/>
  <c r="I39" i="2"/>
  <c r="M40" i="2"/>
  <c r="M39" i="2"/>
  <c r="I41" i="2"/>
  <c r="M34" i="2"/>
  <c r="I36" i="2"/>
  <c r="M27" i="2"/>
  <c r="M35" i="2"/>
  <c r="M31" i="2"/>
  <c r="I28" i="2"/>
  <c r="I35" i="2"/>
  <c r="M22" i="2"/>
  <c r="I21" i="2"/>
  <c r="I16" i="2"/>
  <c r="M16" i="2"/>
  <c r="I12" i="2"/>
  <c r="M17" i="2"/>
  <c r="M10" i="2"/>
  <c r="I9" i="2"/>
  <c r="L64" i="3"/>
  <c r="M51" i="2"/>
  <c r="M21" i="2"/>
  <c r="M33" i="2"/>
  <c r="M38" i="2"/>
  <c r="M42" i="2"/>
  <c r="I14" i="2"/>
  <c r="M15" i="2"/>
  <c r="I18" i="2"/>
  <c r="M19" i="2"/>
  <c r="I23" i="2"/>
  <c r="M24" i="2"/>
  <c r="M50" i="2"/>
  <c r="I53" i="2"/>
  <c r="M29" i="2"/>
  <c r="M47" i="2"/>
  <c r="M62" i="1"/>
  <c r="H62" i="1"/>
  <c r="I60" i="2" l="1"/>
  <c r="P63" i="2"/>
  <c r="M8" i="2"/>
  <c r="M60" i="2" s="1"/>
  <c r="I62" i="1"/>
  <c r="L62" i="1"/>
  <c r="Q64" i="2" l="1"/>
  <c r="Q63" i="2"/>
  <c r="Q61" i="2"/>
</calcChain>
</file>

<file path=xl/sharedStrings.xml><?xml version="1.0" encoding="utf-8"?>
<sst xmlns="http://schemas.openxmlformats.org/spreadsheetml/2006/main" count="531" uniqueCount="198">
  <si>
    <t>X</t>
  </si>
  <si>
    <t>Kopā:</t>
  </si>
  <si>
    <t>1.</t>
  </si>
  <si>
    <t>1.1.</t>
  </si>
  <si>
    <t>Izdevumi kopā:</t>
  </si>
  <si>
    <t>Kapitālie izdevumi EKK 5000</t>
  </si>
  <si>
    <t>Preces un pakalpojumi EKK 2000</t>
  </si>
  <si>
    <t>Ieņēmumi kopā</t>
  </si>
  <si>
    <t>Pakalpojumu skaits</t>
  </si>
  <si>
    <r>
      <t>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</si>
  <si>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p.k.</t>
  </si>
  <si>
    <t>Izdevumi pa ekonomiskās klasifikācijas kodiem</t>
  </si>
  <si>
    <r>
      <t>Cena ar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</si>
  <si>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PVN</t>
  </si>
  <si>
    <r>
      <t>Cena bez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</si>
  <si>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Mērvienība</t>
  </si>
  <si>
    <t>Pakalpojuma veids</t>
  </si>
  <si>
    <t>Nr.</t>
  </si>
  <si>
    <t xml:space="preserve"> Ieņēmumu un izdevumu prognoze </t>
  </si>
  <si>
    <t>Ministru kabineta noteikumu projekta</t>
  </si>
  <si>
    <t>1.2.</t>
  </si>
  <si>
    <t>1.3.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</si>
  <si>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</si>
  <si>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</si>
  <si>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</si>
  <si>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</si>
  <si>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</si>
  <si>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</si>
  <si>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</si>
  <si>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</si>
  <si>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</si>
  <si>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</si>
  <si>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4.1.</t>
  </si>
  <si>
    <t>4.2.</t>
  </si>
  <si>
    <t>4.3.</t>
  </si>
  <si>
    <t>4.4.</t>
  </si>
  <si>
    <t>4.5.</t>
  </si>
  <si>
    <t>6.1.</t>
  </si>
  <si>
    <t>6.2.</t>
  </si>
  <si>
    <t>6.3.</t>
  </si>
  <si>
    <t>6.4.</t>
  </si>
  <si>
    <t>Atlīdzība EKK 1000</t>
  </si>
  <si>
    <t>4.</t>
  </si>
  <si>
    <t>5.</t>
  </si>
  <si>
    <t>6.</t>
  </si>
  <si>
    <t>Neatliekamās medicīniskās palīdzības dienesta brigādes izsaukumi pie privātpersonas (pacienta)</t>
  </si>
  <si>
    <t>Neatliekamās medicīniskās palīdzības brigādes izsaukums pie personas medicīniskās palīdzības sniegšanai, kas nav uzskatāma par neatliekamu 1,2</t>
  </si>
  <si>
    <t>1 izsaukums</t>
  </si>
  <si>
    <t>Neatliekamās medicīniskās palīdzības brigādes izsaukums pie personas, kura nesaņem no valsts budžeta apmaksātus veselības aprūpes pakalpojumus, neatliekamās medicīniskās palīdzības sniegšanai 2,3,11</t>
  </si>
  <si>
    <t>Pacienta transportēšana uz nākamo tuvāko stacionāru, kurā var sniegt atbilstošu neatliekamo medicīnisko palīdzību, pēc pacienta pieprasījuma, ja pacientam nav medicīnisku kontrindikāciju 2</t>
  </si>
  <si>
    <t>2.</t>
  </si>
  <si>
    <t>Medicīniskā transportēšana (plānveida)</t>
  </si>
  <si>
    <t>Neatliekamās palīdzības ārsta palīga brigādes (divi neatliekamās palīdzības ārsta palīgi, operatīvais medicīniskais transportlīdzeklis un tā vadītājs) izsaukums Latvijas robežās 1,2,6</t>
  </si>
  <si>
    <t>1 stunda</t>
  </si>
  <si>
    <t>Neatliekamās palīdzības ārsta palīga brigādes (divi neatliekamās palīdzības ārsta palīgi, operatīvais medicīniskais transportlīdzeklis un tā vadītājs) izsaukums ārpus Latvijas robežām 1,2,5,6</t>
  </si>
  <si>
    <t>Intensīvās terapijas/neatliekamās medicīnas palīdzības ārsta brigādes (neatliekamās medicīnas (palīdzības) ārsts, neatliekamās palīdzības ārsta palīgs, operatīvais medicīniskais transportlīdzeklis un tā vadītājs) izsaukums Latvijas robežās 1,2,6</t>
  </si>
  <si>
    <t>Intensīvās terapijas/neatliekamās medicīnas palīdzības ārsta brigādes (neatliekamās medicīnas (palīdzības) ārsts, neatliekamās palīdzības ārsta palīgs, operatīvais medicīniskais transportlīdzeklis un tā vadītājs) izsaukums ārpus Latvijas robežām 1,2,5,6</t>
  </si>
  <si>
    <t>Specializētās brigādes (ārsts speciālists, neatliekamās palīdzības ārsta palīgs, operatīvais medicīniskais transportlīdzeklis un tā vadītājs) izsaukums Latvijas robežās 1,2,6</t>
  </si>
  <si>
    <t>2.6.</t>
  </si>
  <si>
    <t>Specializētās brigādes (ārsts speciālists, neatliekamās palīdzības ārsta palīgs, operatīvais medicīniskais transportlīdzeklis un tā vadītājs) izsaukums ārpus Latvijas robežām 1,2,5,6</t>
  </si>
  <si>
    <t>2.7.</t>
  </si>
  <si>
    <t>Reanimācijas brigādes (anesteziologs–reanimatologs, neatliekamās palīdzības ārsta palīgs, operatīvais medicīniskais transportlīdzeklis un tā vadītājs) izsaukums Latvijas robežās 1,2,6</t>
  </si>
  <si>
    <t>2.8.</t>
  </si>
  <si>
    <t>Reanimācijas brigādes (anesteziologs–reanimatologs, neatliekamās palīdzības ārsta palīgs, operatīvais medicīniskais transportlīdzeklis un tā vadītājs) izsaukums ārpus Latvijas robežām 1,2,5,6</t>
  </si>
  <si>
    <t>Medicīniskās palīdzības nodrošināšana pasākumos</t>
  </si>
  <si>
    <t>Neatliekamās medicīniskās palīdzības ārsta palīga brigādes (divi neatliekamās palīdzības ārsta palīgi, operatīvais medicīniskais transportlīdzeklis un tā vadītājs) izsaukums 1,2,6,9</t>
  </si>
  <si>
    <t>Intensīvās terapijas/neatliekamās medicīnas palīdzības ārsta brigādes (neatliekamās medicīnas (palīdzības) ārsts, neatliekamās palīdzības ārsta palīgs, operatīvais medicīniskais transportlīdzeklis un tā vadītājs) izsaukums 1,2,6,9</t>
  </si>
  <si>
    <t>Specializētā brigādes (ārsts speciālists, neatliekamās palīdzības ārsta palīgs, operatīvais medicīniskais transportlīdzeklis un tā vadītājs) izsaukums 1,2,6,9</t>
  </si>
  <si>
    <t>Reanimācijas brigādes (anesteziologs–reanimatologs, neatliekamās palīdzības ārsta palīgs, operatīvais medicīniskais transportlīdzeklis un tā vadītājs) izsaukums 1,2,6,9</t>
  </si>
  <si>
    <t>Papildu piesaistāmie resursi</t>
  </si>
  <si>
    <t>Anesteziologa– reanimatologa nodrošināšana, neizmantojot operatīvo medicīnisko transportlīdzekli (izsaukums) 2,5,6,9</t>
  </si>
  <si>
    <t>Ārsta speciālista nodrošināšana, neizmantojot operatīvo medicīnisko transportlīdzekli (izsaukums) 2,5,6,9</t>
  </si>
  <si>
    <t>Neatliekamās medicīnas (palīdzības) ārsta nodrošināšana, neizmantojot operatīvo medicīnisko transportlīdzekli (izsaukums) 2,5,6,9</t>
  </si>
  <si>
    <t>Neatliekamās palīdzības ārsta palīga nodrošināšana, neizmantojot operatīvo medicīnisko transportlīdzekli (izsaukums) 2,5,6,9</t>
  </si>
  <si>
    <t>Operatīvā medicīniskā transportlīdzekļa izmantošana (ar tā vadītāju) (izsaukums) 2,5,9,10</t>
  </si>
  <si>
    <t>4.6.</t>
  </si>
  <si>
    <t>Papildu anesteziologa–reanimatologa piesaistīšana (izsaukums) 2,5,6</t>
  </si>
  <si>
    <t>4.7.</t>
  </si>
  <si>
    <t>Papildu ārsta speciālista/neatliekamās medicīnas palīdzības ārsta piesaistīšana (izsaukums) 2,5,6</t>
  </si>
  <si>
    <t>4.8.</t>
  </si>
  <si>
    <t>Papildu neatliekamās palīdzības ārsta palīga piesaistīšana (izsaukums) 2,5,6</t>
  </si>
  <si>
    <t>4.9.</t>
  </si>
  <si>
    <t>Papildu operatīvā medicīniskā transportlīdzekļa vadītāja piesaistīšana (izsaukums) 2,5,6</t>
  </si>
  <si>
    <t>4.10.</t>
  </si>
  <si>
    <t>Medicīniskās palīdzības sniegšanas vietas (medpunkta) izveidošana un medicīniskās palīdzības nodrošināšana 2,6</t>
  </si>
  <si>
    <t>4.11.</t>
  </si>
  <si>
    <t>Operatīvā medicīniskā transportlīdzekļa degvielas izmaksas 2,7</t>
  </si>
  <si>
    <t>1 kilometrs</t>
  </si>
  <si>
    <t>Konsultācijas</t>
  </si>
  <si>
    <t>5.1.</t>
  </si>
  <si>
    <t>Reanimācijas brigādes (anesteziologs–reanimatologs, neatliekamās palīdzības ārsta palīgs, operatīvais medicīniskais transportlīdzeklis un tā vadītājs) izsaukums 2,6,8</t>
  </si>
  <si>
    <t>5.2.</t>
  </si>
  <si>
    <t>Ārsta speciālista (ārsts speciālists, operatīvais medicīniskais transportlīdzeklis un tā vadītājs) izsaukums 2,6,8</t>
  </si>
  <si>
    <t>5.3.</t>
  </si>
  <si>
    <t>Ārsta speciālista izsaukums, neizmantojot operatīvo medicīnisko transportlīdzekli 2,6,8</t>
  </si>
  <si>
    <t>5.4.</t>
  </si>
  <si>
    <t>Intensīvās terapijas/neatliekamās medicīnas palīdzības ārsta brigādes (neatliekamās medicīnas (palīdzības) ārsts, neatliekamās palīdzības ārsta palīgs, operatīvais medicīniskais transportlīdzeklis un tā vadītājs) izsaukums 2,6,8</t>
  </si>
  <si>
    <t>5.5.</t>
  </si>
  <si>
    <t>Ārsta/NMP dienesta speciālista telefona konsultācija 2,7</t>
  </si>
  <si>
    <t>1 epizode</t>
  </si>
  <si>
    <t>Apmācības un izziņu sagatavošana</t>
  </si>
  <si>
    <t>Ārstniecības personu praktisko iemaņu pilnveide neatliekamās medicīniskās palīdzības sniegšanā un organizēšanā NMP brigādes sastāvā vai Operatīvās vadības centrā (viena persona/stundas) 4</t>
  </si>
  <si>
    <t>Prakses nodrošināšana personai, kura apgūst izglītības programmu neatliekamās medicīniskās palīdzības sniegšanā un organizēšanā, sertificēta neatliekamās medicīnas (palīdzības) ārsta vadībā (kontaktstundas) 4</t>
  </si>
  <si>
    <t>Prakses nodrošināšana personai, kura apgūst izglītības programmu neatliekamās medicīniskās palīdzības sniegšanā un organizēšanā, sertificēta neatliekamās palīdzības ārsta palīga vadībā (kontaktstundas) 4</t>
  </si>
  <si>
    <t>Izziņas sagatavošana privātpersonām 4</t>
  </si>
  <si>
    <t>1 izziņa</t>
  </si>
  <si>
    <t>6.5.</t>
  </si>
  <si>
    <t>Pirmās palīdzības pasniedzēju apmācības kurss 4</t>
  </si>
  <si>
    <t>1 persona</t>
  </si>
  <si>
    <t>pirmās palīdzības pasniedzēju kvalifikācijas paaugstināšanas seminārs (1 diena, 4h) klātiene</t>
  </si>
  <si>
    <t>pirmās palīdzības pasniedzēju kvalifikācijas paaugstināšanas seminārs (1 diena4h) attālināti</t>
  </si>
  <si>
    <t>6.6.</t>
  </si>
  <si>
    <t>Pirmās palīdzības pasniedzēju kvalifikācijas paaugstināšanas seminārs (1 diena) 4</t>
  </si>
  <si>
    <t>pirmās palīdzības pasniedzēju kvalifikācijas paaugstināšanas seminārs (1 diena) attālināti</t>
  </si>
  <si>
    <t>6.7.</t>
  </si>
  <si>
    <t>Pirmās palīdzības pasniedzēju kvalifikācijas paaugstināšanas seminārs (2 dienas) 4</t>
  </si>
  <si>
    <t>6.8.</t>
  </si>
  <si>
    <t>Tiesību piešķiršana nodarboties ar apmācību pirmās palīdzības sniegšanā juridiskām personām 4</t>
  </si>
  <si>
    <t>6.9.</t>
  </si>
  <si>
    <t>Atkārtota tiesību piešķiršana nodarboties ar apmācību pirmās palīdzības sniegšanā juridiskām personām 4</t>
  </si>
  <si>
    <t>6.10.</t>
  </si>
  <si>
    <t>Tiesību piešķiršana nodarboties ar apmācību pirmās palīdzības sniegšanā fiziskām personām 4</t>
  </si>
  <si>
    <t>6.11.</t>
  </si>
  <si>
    <t xml:space="preserve">Atkārtota tiesību piešķiršana nodarboties ar apmācību pirmās palīdzības sniegšanā fiziskām personām 4 </t>
  </si>
  <si>
    <t>instruktora palīga, instruktora tiesību piešķiršana</t>
  </si>
  <si>
    <t>6.12.</t>
  </si>
  <si>
    <t>Apliecība par pirmās palīdzības apmācības kursu 4</t>
  </si>
  <si>
    <t>1 apliecība</t>
  </si>
  <si>
    <t xml:space="preserve"> „Neatliekamās medicīniskās 
</t>
  </si>
  <si>
    <t>palīdzības dienesta” anotācijai</t>
  </si>
  <si>
    <t>3. pielikums</t>
  </si>
  <si>
    <t>6.13.</t>
  </si>
  <si>
    <t>6.14.</t>
  </si>
  <si>
    <t>6.15.</t>
  </si>
  <si>
    <t>6.16.</t>
  </si>
  <si>
    <t>3.1. pielikums</t>
  </si>
  <si>
    <t>Nr. p.k.</t>
  </si>
  <si>
    <t xml:space="preserve">Cena </t>
  </si>
  <si>
    <t>Cena pa EKK</t>
  </si>
  <si>
    <t>Kopā</t>
  </si>
  <si>
    <t>2. Medicīniskā transportēšana (plānveida)</t>
  </si>
  <si>
    <t>3. Medicīniskās palīdzības nodrošināšana pasākumos</t>
  </si>
  <si>
    <t>4. Papildus piesaistāmie resursi</t>
  </si>
  <si>
    <t>5. Konsultācijas</t>
  </si>
  <si>
    <t>6. Apmācības un izziņu sagatavošana</t>
  </si>
  <si>
    <t>EKK 1000</t>
  </si>
  <si>
    <t>EKK 1100</t>
  </si>
  <si>
    <t>EKK 2000</t>
  </si>
  <si>
    <t>EKK 5000</t>
  </si>
  <si>
    <t>3.2. pielikums</t>
  </si>
  <si>
    <t xml:space="preserve">"Neatliekamās medicīniskās </t>
  </si>
  <si>
    <t xml:space="preserve"> Ieņēmumu prognoze </t>
  </si>
  <si>
    <t>Ieņēmumu un pakalpojuma skaita prognoze</t>
  </si>
  <si>
    <t>Jaunā cenrāža projekts</t>
  </si>
  <si>
    <t>Spēkā esošais cenrādis</t>
  </si>
  <si>
    <r>
      <t>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</si>
  <si>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Apmācītājorganizācijas novērtēšana par atbilstību prasībām, lai nodarbotos ar apmācību pirmās palīdzības sniegšanā</t>
  </si>
  <si>
    <t>Pirmās palīdzības pasniedzēju kvalifikācijas paaugstināšanas seminārs (1 diena) attālināti</t>
  </si>
  <si>
    <t>Atkārtota apmācītājorganizācijas novērtēšana par atbilstību prasībām, lai nodarbotos ar apmācību pirmās palīdzības sniegšanā</t>
  </si>
  <si>
    <r>
      <t xml:space="preserve">Neatliekamās medicīniskās palīdzības brigādes izsaukums pie personas medicīniskās palīdzības sniegšanai, kas nav uzskatāma par neatliekamu </t>
    </r>
    <r>
      <rPr>
        <vertAlign val="superscript"/>
        <sz val="10"/>
        <rFont val="Times New Roman"/>
        <family val="1"/>
      </rPr>
      <t>1,2</t>
    </r>
  </si>
  <si>
    <r>
      <t xml:space="preserve">Neatliekamās medicīniskās palīdzības brigādes izsaukums pie personas, kura nesaņem no valsts budžeta apmaksātus veselības aprūpes pakalpojumus, neatliekamās medicīniskās palīdzības sniegšanai </t>
    </r>
    <r>
      <rPr>
        <vertAlign val="superscript"/>
        <sz val="10"/>
        <rFont val="Times New Roman"/>
        <family val="1"/>
      </rPr>
      <t>2,3,11</t>
    </r>
  </si>
  <si>
    <r>
      <t xml:space="preserve">Pacienta transportēšana uz nākamo tuvāko stacionāru, kurā var sniegt atbilstošu neatliekamo medicīnisko palīdzību, pēc pacienta pieprasījuma, ja pacientam nav medicīnisku kontrindikāciju </t>
    </r>
    <r>
      <rPr>
        <vertAlign val="superscript"/>
        <sz val="10"/>
        <rFont val="Times New Roman"/>
        <family val="1"/>
      </rPr>
      <t>2</t>
    </r>
  </si>
  <si>
    <r>
      <t xml:space="preserve">Neatliekamās palīdzības ārsta palīga brigādes (divi neatliekamās palīdzības ārsta palīgi,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</si>
  <si>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Neatliekamās palīdzības ārsta palīga brigādes (divi neatliekamās palīdzības ārsta palīgi,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</si>
  <si>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</si>
  <si>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</si>
  <si>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Specializētās brigādes (ārsts speciālists,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</si>
  <si>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Specializētās brigādes (ārsts speciālists,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</si>
  <si>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Reanimācijas brigādes (anesteziologs–reanimatologs, neatliekamās palīdzības ārsta palīgs, operatīvais medicīniskais transportlīdzeklis un tā vadītājs) izsaukums Latvijas robežās </t>
    </r>
    <r>
      <rPr>
        <vertAlign val="superscript"/>
        <sz val="10"/>
        <rFont val="Times New Roman"/>
        <family val="1"/>
      </rPr>
      <t>1,2,6</t>
    </r>
  </si>
  <si>
    <r>
      <t xml:space="preserve">Reanimācijas brigādes (anesteziologs–reanimatologs, neatliekamās palīdzības ārsta palīgs, operatīvais medicīniskais transportlīdzeklis un tā vadītājs) izsaukums ārpus Latvijas robežām </t>
    </r>
    <r>
      <rPr>
        <vertAlign val="superscript"/>
        <sz val="10"/>
        <rFont val="Times New Roman"/>
        <family val="1"/>
      </rPr>
      <t>1,2,5,6</t>
    </r>
  </si>
  <si>
    <r>
      <t xml:space="preserve">Neatliekamās medicīniskās palīdzības ārsta palīga brigādes (divi neatliekamās palīdzības ārsta palīgi,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</si>
  <si>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</si>
  <si>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Specializētā brigādes (ārsts speciālists,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</si>
  <si>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Reanimācijas brigādes (anesteziologs–reanimatologs,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1,2,6,9</t>
    </r>
  </si>
  <si>
    <r>
      <t xml:space="preserve">Anesteziologa– reanimatologa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</si>
  <si>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Ārsta speciālista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</si>
  <si>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Neatliekamās medicīnas (palīdzības) ārsta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</si>
  <si>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Neatliekamās palīdzības ārsta palīga nodrošināšana, neizmantojot operatīvo medicīnisko transportlīdzekli (izsaukums) </t>
    </r>
    <r>
      <rPr>
        <vertAlign val="superscript"/>
        <sz val="10"/>
        <rFont val="Times New Roman"/>
        <family val="1"/>
      </rPr>
      <t>2,5,6,9</t>
    </r>
  </si>
  <si>
    <r>
      <t xml:space="preserve">Operatīvā medicīniskā transportlīdzekļa izmantošana (ar tā vadītāju) (izsaukums) </t>
    </r>
    <r>
      <rPr>
        <vertAlign val="superscript"/>
        <sz val="10"/>
        <rFont val="Times New Roman"/>
        <family val="1"/>
      </rPr>
      <t>2,5,9,10</t>
    </r>
  </si>
  <si>
    <r>
      <t xml:space="preserve">Papildu anesteziologa–reanimatologa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</si>
  <si>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ārsta speciālista/neatliekamās medicīnas palīdzības ārsta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</si>
  <si>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neatliekamās palīdzības ārsta palīga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</si>
  <si>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Papildu operatīvā medicīniskā transportlīdzekļa vadītāja piesaistīšana (izsaukums) </t>
    </r>
    <r>
      <rPr>
        <vertAlign val="superscript"/>
        <sz val="10"/>
        <rFont val="Times New Roman"/>
        <family val="1"/>
      </rPr>
      <t>2,5,6</t>
    </r>
  </si>
  <si>
    <r>
      <t xml:space="preserve">Medicīniskās palīdzības sniegšanas vietas (medpunkta) izveidošana un medicīniskās palīdzības nodrošināšana </t>
    </r>
    <r>
      <rPr>
        <vertAlign val="superscript"/>
        <sz val="10"/>
        <rFont val="Times New Roman"/>
        <family val="1"/>
      </rPr>
      <t>2,6</t>
    </r>
  </si>
  <si>
    <r>
      <t xml:space="preserve">Operatīvā medicīniskā transportlīdzekļa degvielas izmaksas </t>
    </r>
    <r>
      <rPr>
        <vertAlign val="superscript"/>
        <sz val="10"/>
        <rFont val="Times New Roman"/>
        <family val="1"/>
      </rPr>
      <t>2,7</t>
    </r>
  </si>
  <si>
    <r>
      <t xml:space="preserve">Reanimācijas brigādes (anesteziologs–reanimatologs,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</si>
  <si>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 speciālista (ārsts speciālists,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</si>
  <si>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 speciālista izsaukums, neizmantojot operatīvo medicīnisko transportlīdzekli </t>
    </r>
    <r>
      <rPr>
        <vertAlign val="superscript"/>
        <sz val="10"/>
        <rFont val="Times New Roman"/>
        <family val="1"/>
      </rPr>
      <t>2,6,8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</si>
  <si>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vertAlign val="superscript"/>
        <sz val="10"/>
        <rFont val="Times New Roman"/>
        <family val="1"/>
      </rPr>
      <t>2,6,8</t>
    </r>
  </si>
  <si>
    <r>
      <t xml:space="preserve">Ārsta/NMP dienesta speciālista telefona konsultācija </t>
    </r>
    <r>
      <rPr>
        <vertAlign val="superscript"/>
        <sz val="10"/>
        <rFont val="Times New Roman"/>
        <family val="1"/>
      </rPr>
      <t>2</t>
    </r>
  </si>
  <si>
    <t>Specializētās brigādes (ārsts speciālists, neatliekamās palīdzības ārsta palīgs, operatīvais medicīniskais transportlīdzeklis un tā vadītājs) izsaukums 1,2,6,9</t>
  </si>
  <si>
    <t>Pirmās palīdzības pasniedzēju kvalifikācijas paaugstināšanas seminārs (1 diena) klātiene  4</t>
  </si>
  <si>
    <t>Pirmās palīdzības pasniedzēju kvalifikācijas paaugstināšanas seminārs (2 dienas) klātiene 4</t>
  </si>
  <si>
    <t>6.17.</t>
  </si>
  <si>
    <t>Atkārtota tiesību piešķiršana nodarboties ar apmācību pirmās palīdzības sniegšanā fiziskām personām un instruktora palīga vai instruktora tiesību piešķiršana</t>
  </si>
  <si>
    <t>2 persona</t>
  </si>
  <si>
    <t>Plānotais pakalpojumu skaits 2023.g.</t>
  </si>
  <si>
    <t>Plānotie ieņēmumi sadalījumā pa EKK 2023.g.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</si>
</sst>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u/>
      <sz val="10"/>
      <color rgb="FFFF0000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Arial"/>
      <family val="2"/>
      <charset val="186"/>
    </font>
    <font>
      <sz val="8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0" fillId="0" borderId="0"/>
  </cellStyleXfs>
  <cellXfs count="137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9" fontId="5" fillId="4" borderId="2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4" fontId="5" fillId="0" borderId="7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3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2" borderId="4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 wrapText="1"/>
    </xf>
    <xf numFmtId="4" fontId="6" fillId="0" borderId="16" xfId="0" applyNumberFormat="1" applyFont="1" applyBorder="1" applyAlignment="1">
      <alignment horizontal="right" vertical="center" wrapText="1"/>
    </xf>
    <xf numFmtId="164" fontId="15" fillId="0" borderId="0" xfId="0" applyNumberFormat="1" applyFont="1"/>
    <xf numFmtId="4" fontId="15" fillId="0" borderId="0" xfId="0" applyNumberFormat="1" applyFont="1"/>
    <xf numFmtId="0" fontId="15" fillId="0" borderId="0" xfId="0" applyFont="1"/>
    <xf numFmtId="0" fontId="5" fillId="0" borderId="6" xfId="0" applyFont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 wrapText="1"/>
    </xf>
    <xf numFmtId="0" fontId="17" fillId="0" borderId="8" xfId="0" applyFont="1" applyBorder="1"/>
    <xf numFmtId="0" fontId="16" fillId="5" borderId="8" xfId="0" applyFont="1" applyFill="1" applyBorder="1"/>
    <xf numFmtId="0" fontId="18" fillId="3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vertical="center" wrapText="1"/>
    </xf>
    <xf numFmtId="2" fontId="17" fillId="0" borderId="8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2" fontId="17" fillId="0" borderId="8" xfId="0" applyNumberFormat="1" applyFont="1" applyBorder="1" applyAlignment="1">
      <alignment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/>
    <xf numFmtId="3" fontId="16" fillId="5" borderId="0" xfId="0" applyNumberFormat="1" applyFont="1" applyFill="1"/>
    <xf numFmtId="0" fontId="16" fillId="0" borderId="0" xfId="0" applyFont="1"/>
    <xf numFmtId="3" fontId="16" fillId="0" borderId="0" xfId="0" applyNumberFormat="1" applyFont="1"/>
    <xf numFmtId="0" fontId="18" fillId="0" borderId="8" xfId="0" applyFont="1" applyBorder="1" applyAlignment="1">
      <alignment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5" fillId="0" borderId="5" xfId="0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 wrapText="1"/>
    </xf>
    <xf numFmtId="4" fontId="17" fillId="0" borderId="8" xfId="0" applyNumberFormat="1" applyFont="1" applyBorder="1" applyAlignment="1">
      <alignment vertical="center"/>
    </xf>
    <xf numFmtId="4" fontId="16" fillId="5" borderId="8" xfId="0" applyNumberFormat="1" applyFont="1" applyFill="1" applyBorder="1" applyAlignment="1">
      <alignment vertical="center"/>
    </xf>
    <xf numFmtId="3" fontId="17" fillId="0" borderId="10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vertical="top" wrapText="1"/>
    </xf>
    <xf numFmtId="4" fontId="5" fillId="0" borderId="0" xfId="0" applyNumberFormat="1" applyFont="1" applyAlignment="1">
      <alignment horizontal="right" vertical="center" wrapText="1"/>
    </xf>
    <xf numFmtId="4" fontId="11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</cellXfs>
  <cellStyles count="2">
    <cellStyle name="Normal" xfId="0" builtinId="0"/>
    <cellStyle name="Normal 2" xfId="1" xr:uid="{95ABB767-CEE4-446C-9940-826A9D3DF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opLeftCell="B1" zoomScale="70" zoomScaleNormal="70" workbookViewId="0">
      <pane ySplit="7" topLeftCell="A55" activePane="bottomLeft" state="frozen"/>
      <selection activeCell="R19" sqref="R19"/>
      <selection pane="bottomLeft" activeCell="L73" sqref="L73"/>
    </sheetView>
  </sheetViews>
  <sheetFormatPr defaultRowHeight="15" x14ac:dyDescent="0.25"/>
  <cols>
    <col min="1" max="1" width="0" hidden="1" customWidth="1"/>
    <col min="2" max="2" width="7.7109375" customWidth="1"/>
    <col min="3" max="3" width="40.7109375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2" width="11.85546875" customWidth="1"/>
    <col min="13" max="13" width="12.42578125" customWidth="1"/>
    <col min="14" max="14" width="10.5703125" bestFit="1" customWidth="1"/>
    <col min="15" max="15" width="11.85546875" customWidth="1"/>
    <col min="16" max="16" width="11" customWidth="1"/>
    <col min="18" max="18" width="13.7109375" customWidth="1"/>
  </cols>
  <sheetData>
    <row r="1" spans="1:18" ht="15.75" x14ac:dyDescent="0.25">
      <c r="L1" s="15"/>
      <c r="M1" s="14" t="s">
        <v>130</v>
      </c>
    </row>
    <row r="2" spans="1:18" ht="15.75" x14ac:dyDescent="0.25">
      <c r="J2" s="15"/>
      <c r="M2" s="14" t="s">
        <v>19</v>
      </c>
    </row>
    <row r="3" spans="1:18" ht="15.75" x14ac:dyDescent="0.25">
      <c r="J3" s="15"/>
      <c r="K3" s="111" t="s">
        <v>128</v>
      </c>
      <c r="L3" s="112"/>
      <c r="M3" s="112"/>
    </row>
    <row r="4" spans="1:18" ht="15.75" x14ac:dyDescent="0.25">
      <c r="J4" s="15"/>
      <c r="M4" s="14" t="s">
        <v>129</v>
      </c>
    </row>
    <row r="5" spans="1:18" ht="15.75" x14ac:dyDescent="0.25">
      <c r="A5" s="115" t="s">
        <v>18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8" x14ac:dyDescent="0.25">
      <c r="A6" s="10" t="s">
        <v>17</v>
      </c>
      <c r="B6" s="9" t="s">
        <v>17</v>
      </c>
      <c r="C6" s="113" t="s">
        <v>16</v>
      </c>
      <c r="D6" s="114" t="s">
        <v>15</v>
      </c>
      <c r="E6" s="114" t="s">
        <v>14</v>
      </c>
      <c r="F6" s="13" t="s">
        <v>13</v>
      </c>
      <c r="G6" s="114" t="s">
        <v>12</v>
      </c>
      <c r="H6" s="8"/>
      <c r="I6" s="8"/>
      <c r="J6" s="117" t="s">
        <v>11</v>
      </c>
      <c r="K6" s="117"/>
      <c r="L6" s="117"/>
      <c r="M6" s="117"/>
    </row>
    <row r="7" spans="1:18" ht="38.25" x14ac:dyDescent="0.25">
      <c r="A7" s="10" t="s">
        <v>10</v>
      </c>
      <c r="B7" s="9" t="s">
        <v>10</v>
      </c>
      <c r="C7" s="113"/>
      <c r="D7" s="114"/>
      <c r="E7" s="114"/>
      <c r="F7" s="13" t="s">
        <v>9</v>
      </c>
      <c r="G7" s="114"/>
      <c r="H7" s="12" t="s">
        <v>8</v>
      </c>
      <c r="I7" s="12" t="s">
        <v>7</v>
      </c>
      <c r="J7" s="12" t="s">
        <v>41</v>
      </c>
      <c r="K7" s="12" t="s">
        <v>6</v>
      </c>
      <c r="L7" s="11" t="s">
        <v>5</v>
      </c>
      <c r="M7" s="4" t="s">
        <v>4</v>
      </c>
    </row>
    <row r="8" spans="1:18" ht="25.5" x14ac:dyDescent="0.25">
      <c r="A8" s="10"/>
      <c r="B8" s="21" t="s">
        <v>2</v>
      </c>
      <c r="C8" s="22" t="s">
        <v>45</v>
      </c>
      <c r="D8" s="18"/>
      <c r="E8" s="19"/>
      <c r="F8" s="19"/>
      <c r="G8" s="19"/>
      <c r="H8" s="16"/>
      <c r="I8" s="16"/>
      <c r="J8" s="16"/>
      <c r="K8" s="16"/>
      <c r="L8" s="16"/>
      <c r="M8" s="17"/>
    </row>
    <row r="9" spans="1:18" ht="38.25" x14ac:dyDescent="0.25">
      <c r="A9" s="10"/>
      <c r="B9" s="26" t="s">
        <v>3</v>
      </c>
      <c r="C9" s="23" t="s">
        <v>46</v>
      </c>
      <c r="D9" s="31" t="s">
        <v>47</v>
      </c>
      <c r="E9" s="39">
        <v>91.52</v>
      </c>
      <c r="F9" s="40">
        <v>0</v>
      </c>
      <c r="G9" s="39">
        <v>91.52</v>
      </c>
      <c r="H9" s="41">
        <v>890</v>
      </c>
      <c r="I9" s="42">
        <f>H9*G9</f>
        <v>81452.800000000003</v>
      </c>
      <c r="J9" s="42">
        <v>39829.01</v>
      </c>
      <c r="K9" s="43">
        <v>36340.879999999997</v>
      </c>
      <c r="L9" s="43">
        <v>5282.91</v>
      </c>
      <c r="M9" s="44">
        <f>SUM(J9:L9)</f>
        <v>81452.800000000003</v>
      </c>
      <c r="N9" s="51"/>
      <c r="O9" s="28"/>
      <c r="P9" s="28"/>
      <c r="Q9" s="28"/>
      <c r="R9" s="28"/>
    </row>
    <row r="10" spans="1:18" ht="63.75" x14ac:dyDescent="0.25">
      <c r="A10" s="10"/>
      <c r="B10" s="26" t="s">
        <v>20</v>
      </c>
      <c r="C10" s="23" t="s">
        <v>48</v>
      </c>
      <c r="D10" s="31" t="s">
        <v>47</v>
      </c>
      <c r="E10" s="40">
        <v>198.93</v>
      </c>
      <c r="F10" s="40">
        <v>0</v>
      </c>
      <c r="G10" s="39">
        <v>198.93</v>
      </c>
      <c r="H10" s="41">
        <v>800</v>
      </c>
      <c r="I10" s="42">
        <f t="shared" ref="I10:I25" si="0">H10*G10</f>
        <v>159144</v>
      </c>
      <c r="J10" s="45">
        <v>80857.279999999999</v>
      </c>
      <c r="K10" s="46">
        <v>73549.98</v>
      </c>
      <c r="L10" s="46">
        <v>4736.7299999999996</v>
      </c>
      <c r="M10" s="44">
        <f t="shared" ref="M10:M61" si="1">SUM(J10:L10)</f>
        <v>159143.99000000002</v>
      </c>
      <c r="N10" s="51"/>
      <c r="O10" s="28"/>
      <c r="P10" s="28"/>
      <c r="Q10" s="28"/>
      <c r="R10" s="28"/>
    </row>
    <row r="11" spans="1:18" ht="51" x14ac:dyDescent="0.25">
      <c r="A11" s="10"/>
      <c r="B11" s="26" t="s">
        <v>21</v>
      </c>
      <c r="C11" s="23" t="s">
        <v>49</v>
      </c>
      <c r="D11" s="31" t="s">
        <v>47</v>
      </c>
      <c r="E11" s="39">
        <v>92.67</v>
      </c>
      <c r="F11" s="40">
        <v>0</v>
      </c>
      <c r="G11" s="39">
        <v>92.67</v>
      </c>
      <c r="H11" s="41">
        <v>220</v>
      </c>
      <c r="I11" s="42">
        <f t="shared" si="0"/>
        <v>20387.400000000001</v>
      </c>
      <c r="J11" s="45">
        <v>10121.41</v>
      </c>
      <c r="K11" s="46">
        <v>8962.06</v>
      </c>
      <c r="L11" s="46">
        <v>1303.93</v>
      </c>
      <c r="M11" s="44">
        <f t="shared" si="1"/>
        <v>20387.400000000001</v>
      </c>
      <c r="N11" s="51"/>
      <c r="O11" s="28"/>
      <c r="P11" s="28"/>
      <c r="Q11" s="28"/>
      <c r="R11" s="28"/>
    </row>
    <row r="12" spans="1:18" x14ac:dyDescent="0.25">
      <c r="A12" s="10"/>
      <c r="B12" s="35" t="s">
        <v>50</v>
      </c>
      <c r="C12" s="36" t="s">
        <v>51</v>
      </c>
      <c r="D12" s="31"/>
      <c r="E12" s="40"/>
      <c r="F12" s="40"/>
      <c r="G12" s="39"/>
      <c r="H12" s="41"/>
      <c r="I12" s="42"/>
      <c r="J12" s="45"/>
      <c r="K12" s="46"/>
      <c r="L12" s="46"/>
      <c r="M12" s="46"/>
      <c r="N12" s="51"/>
      <c r="O12" s="28"/>
      <c r="P12" s="28"/>
      <c r="Q12" s="28"/>
      <c r="R12" s="28"/>
    </row>
    <row r="13" spans="1:18" ht="51" x14ac:dyDescent="0.25">
      <c r="A13" s="10"/>
      <c r="B13" s="26" t="s">
        <v>22</v>
      </c>
      <c r="C13" s="23" t="s">
        <v>52</v>
      </c>
      <c r="D13" s="31" t="s">
        <v>53</v>
      </c>
      <c r="E13" s="40">
        <v>89.14</v>
      </c>
      <c r="F13" s="40">
        <v>0</v>
      </c>
      <c r="G13" s="40">
        <v>89.14</v>
      </c>
      <c r="H13" s="41">
        <v>1500</v>
      </c>
      <c r="I13" s="42">
        <f t="shared" si="0"/>
        <v>133710</v>
      </c>
      <c r="J13" s="45">
        <v>75283.240000000005</v>
      </c>
      <c r="K13" s="46">
        <v>49538.67</v>
      </c>
      <c r="L13" s="46">
        <v>8888.1</v>
      </c>
      <c r="M13" s="44">
        <f>SUM(J13:L13)</f>
        <v>133710.01</v>
      </c>
      <c r="N13" s="51"/>
      <c r="O13" s="28"/>
      <c r="P13" s="28"/>
      <c r="Q13" s="28"/>
      <c r="R13" s="28"/>
    </row>
    <row r="14" spans="1:18" ht="51" x14ac:dyDescent="0.25">
      <c r="A14" s="10"/>
      <c r="B14" s="26" t="s">
        <v>23</v>
      </c>
      <c r="C14" s="23" t="s">
        <v>54</v>
      </c>
      <c r="D14" s="31" t="s">
        <v>53</v>
      </c>
      <c r="E14" s="40">
        <v>133.99</v>
      </c>
      <c r="F14" s="40">
        <v>0</v>
      </c>
      <c r="G14" s="39">
        <v>133.99</v>
      </c>
      <c r="H14" s="41">
        <v>24</v>
      </c>
      <c r="I14" s="42">
        <f t="shared" si="0"/>
        <v>3215.76</v>
      </c>
      <c r="J14" s="45">
        <v>2019.78</v>
      </c>
      <c r="K14" s="46">
        <v>1053.75</v>
      </c>
      <c r="L14" s="46">
        <v>142.22999999999999</v>
      </c>
      <c r="M14" s="44">
        <f t="shared" si="1"/>
        <v>3215.7599999999998</v>
      </c>
      <c r="N14" s="51"/>
      <c r="O14" s="28"/>
      <c r="P14" s="28"/>
      <c r="Q14" s="28"/>
      <c r="R14" s="28"/>
    </row>
    <row r="15" spans="1:18" ht="63.75" x14ac:dyDescent="0.25">
      <c r="A15" s="10"/>
      <c r="B15" s="32" t="s">
        <v>24</v>
      </c>
      <c r="C15" s="23" t="s">
        <v>55</v>
      </c>
      <c r="D15" s="31" t="s">
        <v>53</v>
      </c>
      <c r="E15" s="40">
        <v>108.32</v>
      </c>
      <c r="F15" s="40">
        <v>0</v>
      </c>
      <c r="G15" s="40">
        <v>108.32</v>
      </c>
      <c r="H15" s="41">
        <v>80</v>
      </c>
      <c r="I15" s="42">
        <f t="shared" si="0"/>
        <v>8665.5999999999985</v>
      </c>
      <c r="J15" s="45">
        <v>4822.0600000000004</v>
      </c>
      <c r="K15" s="46">
        <v>3369.01</v>
      </c>
      <c r="L15" s="46">
        <v>474.53</v>
      </c>
      <c r="M15" s="44">
        <f t="shared" si="1"/>
        <v>8665.6</v>
      </c>
      <c r="N15" s="51"/>
      <c r="O15" s="28"/>
      <c r="P15" s="28"/>
      <c r="Q15" s="28"/>
      <c r="R15" s="28"/>
    </row>
    <row r="16" spans="1:18" ht="76.5" x14ac:dyDescent="0.25">
      <c r="A16" s="10"/>
      <c r="B16" s="32" t="s">
        <v>25</v>
      </c>
      <c r="C16" s="23" t="s">
        <v>56</v>
      </c>
      <c r="D16" s="31" t="s">
        <v>53</v>
      </c>
      <c r="E16" s="40">
        <v>159.82</v>
      </c>
      <c r="F16" s="40">
        <v>0</v>
      </c>
      <c r="G16" s="39">
        <v>159.82</v>
      </c>
      <c r="H16" s="41">
        <v>10</v>
      </c>
      <c r="I16" s="42">
        <f t="shared" si="0"/>
        <v>1598.1999999999998</v>
      </c>
      <c r="J16" s="45">
        <v>1010.72</v>
      </c>
      <c r="K16" s="46">
        <v>528.29</v>
      </c>
      <c r="L16" s="46">
        <v>59.19</v>
      </c>
      <c r="M16" s="44">
        <f t="shared" si="1"/>
        <v>1598.2</v>
      </c>
      <c r="N16" s="51"/>
      <c r="O16" s="28"/>
      <c r="P16" s="28"/>
      <c r="Q16" s="28"/>
      <c r="R16" s="28"/>
    </row>
    <row r="17" spans="1:18" ht="51" x14ac:dyDescent="0.25">
      <c r="A17" s="10"/>
      <c r="B17" s="32" t="s">
        <v>26</v>
      </c>
      <c r="C17" s="24" t="s">
        <v>57</v>
      </c>
      <c r="D17" s="31" t="s">
        <v>53</v>
      </c>
      <c r="E17" s="40">
        <v>113.9</v>
      </c>
      <c r="F17" s="40">
        <v>0</v>
      </c>
      <c r="G17" s="40">
        <v>113.9</v>
      </c>
      <c r="H17" s="41">
        <v>2</v>
      </c>
      <c r="I17" s="42">
        <f t="shared" si="0"/>
        <v>227.8</v>
      </c>
      <c r="J17" s="45">
        <v>128.08000000000001</v>
      </c>
      <c r="K17" s="46">
        <v>87.83</v>
      </c>
      <c r="L17" s="46">
        <v>11.89</v>
      </c>
      <c r="M17" s="44">
        <f t="shared" si="1"/>
        <v>227.8</v>
      </c>
      <c r="N17" s="51"/>
      <c r="O17" s="28"/>
      <c r="P17" s="28"/>
      <c r="Q17" s="28"/>
      <c r="R17" s="28"/>
    </row>
    <row r="18" spans="1:18" x14ac:dyDescent="0.25">
      <c r="A18" s="10"/>
      <c r="B18" s="33" t="s">
        <v>58</v>
      </c>
      <c r="C18" s="38" t="s">
        <v>59</v>
      </c>
      <c r="D18" s="31" t="s">
        <v>53</v>
      </c>
      <c r="E18" s="42">
        <v>164.81</v>
      </c>
      <c r="F18" s="42">
        <v>0</v>
      </c>
      <c r="G18" s="40">
        <v>164.81</v>
      </c>
      <c r="H18" s="41">
        <v>10</v>
      </c>
      <c r="I18" s="42">
        <f t="shared" si="0"/>
        <v>1648.1</v>
      </c>
      <c r="J18" s="42">
        <v>1030.79</v>
      </c>
      <c r="K18" s="43">
        <v>558.01</v>
      </c>
      <c r="L18" s="43">
        <v>59.3</v>
      </c>
      <c r="M18" s="44">
        <f t="shared" si="1"/>
        <v>1648.1</v>
      </c>
      <c r="N18" s="51"/>
      <c r="O18" s="28"/>
      <c r="P18" s="28"/>
      <c r="Q18" s="28"/>
      <c r="R18" s="28"/>
    </row>
    <row r="19" spans="1:18" ht="63.75" x14ac:dyDescent="0.25">
      <c r="A19" s="10"/>
      <c r="B19" s="26" t="s">
        <v>60</v>
      </c>
      <c r="C19" s="23" t="s">
        <v>61</v>
      </c>
      <c r="D19" s="31" t="s">
        <v>53</v>
      </c>
      <c r="E19" s="42">
        <v>118.01</v>
      </c>
      <c r="F19" s="42">
        <v>0</v>
      </c>
      <c r="G19" s="40">
        <v>118.01</v>
      </c>
      <c r="H19" s="41">
        <v>97</v>
      </c>
      <c r="I19" s="42">
        <f t="shared" si="0"/>
        <v>11446.970000000001</v>
      </c>
      <c r="J19" s="42">
        <v>6210.22</v>
      </c>
      <c r="K19" s="43">
        <v>4661.63</v>
      </c>
      <c r="L19" s="43">
        <v>575.12</v>
      </c>
      <c r="M19" s="44">
        <f t="shared" si="1"/>
        <v>11446.970000000001</v>
      </c>
      <c r="N19" s="51"/>
      <c r="O19" s="28"/>
      <c r="P19" s="28"/>
      <c r="Q19" s="28"/>
      <c r="R19" s="28"/>
    </row>
    <row r="20" spans="1:18" ht="63.75" x14ac:dyDescent="0.25">
      <c r="A20" s="10"/>
      <c r="B20" s="26" t="s">
        <v>62</v>
      </c>
      <c r="C20" s="23" t="s">
        <v>63</v>
      </c>
      <c r="D20" s="30" t="s">
        <v>53</v>
      </c>
      <c r="E20" s="40">
        <v>175.58</v>
      </c>
      <c r="F20" s="47">
        <v>0</v>
      </c>
      <c r="G20" s="40">
        <v>175.58</v>
      </c>
      <c r="H20" s="41">
        <v>80</v>
      </c>
      <c r="I20" s="42">
        <f t="shared" si="0"/>
        <v>14046.400000000001</v>
      </c>
      <c r="J20" s="45">
        <v>7866.99</v>
      </c>
      <c r="K20" s="46">
        <v>5705.08</v>
      </c>
      <c r="L20" s="46">
        <v>474.33</v>
      </c>
      <c r="M20" s="44">
        <f t="shared" si="1"/>
        <v>14046.4</v>
      </c>
      <c r="N20" s="51"/>
      <c r="O20" s="28"/>
      <c r="P20" s="28"/>
      <c r="Q20" s="28"/>
      <c r="R20" s="28"/>
    </row>
    <row r="21" spans="1:18" ht="25.5" x14ac:dyDescent="0.25">
      <c r="A21" s="10"/>
      <c r="B21" s="35" t="s">
        <v>27</v>
      </c>
      <c r="C21" s="36" t="s">
        <v>64</v>
      </c>
      <c r="D21" s="30"/>
      <c r="E21" s="40"/>
      <c r="F21" s="39"/>
      <c r="G21" s="40"/>
      <c r="H21" s="41"/>
      <c r="I21" s="42"/>
      <c r="J21" s="45"/>
      <c r="K21" s="46"/>
      <c r="L21" s="46"/>
      <c r="M21" s="44"/>
      <c r="N21" s="51"/>
      <c r="O21" s="28"/>
      <c r="P21" s="28"/>
      <c r="Q21" s="28"/>
      <c r="R21" s="28"/>
    </row>
    <row r="22" spans="1:18" ht="51" x14ac:dyDescent="0.25">
      <c r="A22" s="10"/>
      <c r="B22" s="26" t="s">
        <v>28</v>
      </c>
      <c r="C22" s="24" t="s">
        <v>65</v>
      </c>
      <c r="D22" s="31" t="s">
        <v>53</v>
      </c>
      <c r="E22" s="40">
        <v>112.88</v>
      </c>
      <c r="F22" s="40">
        <v>0</v>
      </c>
      <c r="G22" s="40">
        <v>112.88</v>
      </c>
      <c r="H22" s="41">
        <v>1050</v>
      </c>
      <c r="I22" s="42">
        <f t="shared" si="0"/>
        <v>118524</v>
      </c>
      <c r="J22" s="43">
        <v>78792.539999999994</v>
      </c>
      <c r="K22" s="43">
        <v>33509.980000000003</v>
      </c>
      <c r="L22" s="43">
        <v>6221.48</v>
      </c>
      <c r="M22" s="44">
        <f t="shared" si="1"/>
        <v>118523.99999999999</v>
      </c>
      <c r="N22" s="51"/>
      <c r="O22" s="28"/>
      <c r="P22" s="28"/>
      <c r="Q22" s="28"/>
      <c r="R22" s="28"/>
    </row>
    <row r="23" spans="1:18" ht="63.75" x14ac:dyDescent="0.25">
      <c r="A23" s="10"/>
      <c r="B23" s="26" t="s">
        <v>29</v>
      </c>
      <c r="C23" s="24" t="s">
        <v>66</v>
      </c>
      <c r="D23" s="30" t="s">
        <v>53</v>
      </c>
      <c r="E23" s="40">
        <v>123.08</v>
      </c>
      <c r="F23" s="39">
        <v>0</v>
      </c>
      <c r="G23" s="40">
        <v>123.08</v>
      </c>
      <c r="H23" s="41">
        <v>30</v>
      </c>
      <c r="I23" s="42">
        <f t="shared" si="0"/>
        <v>3692.4</v>
      </c>
      <c r="J23" s="42">
        <v>2250.91</v>
      </c>
      <c r="K23" s="43">
        <v>1263.42</v>
      </c>
      <c r="L23" s="43">
        <v>178.07</v>
      </c>
      <c r="M23" s="44">
        <f t="shared" si="1"/>
        <v>3692.4</v>
      </c>
      <c r="N23" s="51"/>
      <c r="O23" s="28"/>
      <c r="P23" s="28"/>
      <c r="Q23" s="28"/>
      <c r="R23" s="28"/>
    </row>
    <row r="24" spans="1:18" ht="51" x14ac:dyDescent="0.25">
      <c r="A24" s="10"/>
      <c r="B24" s="26" t="s">
        <v>30</v>
      </c>
      <c r="C24" s="23" t="s">
        <v>190</v>
      </c>
      <c r="D24" s="30" t="s">
        <v>53</v>
      </c>
      <c r="E24" s="40">
        <v>140.24</v>
      </c>
      <c r="F24" s="40">
        <v>0</v>
      </c>
      <c r="G24" s="40">
        <v>140.24</v>
      </c>
      <c r="H24" s="41">
        <v>5</v>
      </c>
      <c r="I24" s="42">
        <f t="shared" si="0"/>
        <v>701.2</v>
      </c>
      <c r="J24" s="42">
        <v>423.78</v>
      </c>
      <c r="K24" s="43">
        <v>247.8</v>
      </c>
      <c r="L24" s="43">
        <v>29.62</v>
      </c>
      <c r="M24" s="44">
        <f t="shared" si="1"/>
        <v>701.19999999999993</v>
      </c>
      <c r="N24" s="51"/>
      <c r="O24" s="28"/>
      <c r="P24" s="28"/>
      <c r="Q24" s="28"/>
      <c r="R24" s="28"/>
    </row>
    <row r="25" spans="1:18" ht="51" x14ac:dyDescent="0.25">
      <c r="A25" s="10"/>
      <c r="B25" s="26" t="s">
        <v>31</v>
      </c>
      <c r="C25" s="23" t="s">
        <v>68</v>
      </c>
      <c r="D25" s="30" t="s">
        <v>53</v>
      </c>
      <c r="E25" s="40">
        <v>149.94</v>
      </c>
      <c r="F25" s="39">
        <v>0</v>
      </c>
      <c r="G25" s="40">
        <v>149.94</v>
      </c>
      <c r="H25" s="41">
        <v>80</v>
      </c>
      <c r="I25" s="42">
        <f t="shared" si="0"/>
        <v>11995.2</v>
      </c>
      <c r="J25" s="42">
        <v>7319.55</v>
      </c>
      <c r="K25" s="43">
        <v>4201.66</v>
      </c>
      <c r="L25" s="43">
        <v>473.99</v>
      </c>
      <c r="M25" s="44">
        <f t="shared" si="1"/>
        <v>11995.199999999999</v>
      </c>
      <c r="N25" s="51"/>
      <c r="O25" s="28"/>
      <c r="P25" s="28"/>
      <c r="Q25" s="28"/>
      <c r="R25" s="28"/>
    </row>
    <row r="26" spans="1:18" x14ac:dyDescent="0.25">
      <c r="A26" s="10"/>
      <c r="B26" s="35" t="s">
        <v>42</v>
      </c>
      <c r="C26" s="36" t="s">
        <v>69</v>
      </c>
      <c r="D26" s="37"/>
      <c r="E26" s="48"/>
      <c r="F26" s="48"/>
      <c r="G26" s="49"/>
      <c r="H26" s="50"/>
      <c r="I26" s="44"/>
      <c r="J26" s="42"/>
      <c r="K26" s="43"/>
      <c r="L26" s="43"/>
      <c r="M26" s="44"/>
      <c r="N26" s="51"/>
      <c r="O26" s="28"/>
      <c r="P26" s="28"/>
      <c r="Q26" s="28"/>
      <c r="R26" s="28"/>
    </row>
    <row r="27" spans="1:18" ht="38.25" x14ac:dyDescent="0.25">
      <c r="A27" s="10"/>
      <c r="B27" s="26" t="s">
        <v>32</v>
      </c>
      <c r="C27" s="23" t="s">
        <v>70</v>
      </c>
      <c r="D27" s="30" t="s">
        <v>53</v>
      </c>
      <c r="E27" s="40">
        <v>86.36</v>
      </c>
      <c r="F27" s="47">
        <v>0</v>
      </c>
      <c r="G27" s="39">
        <v>86.36</v>
      </c>
      <c r="H27" s="41">
        <v>4</v>
      </c>
      <c r="I27" s="42">
        <f>H27*G27</f>
        <v>345.44</v>
      </c>
      <c r="J27" s="42">
        <v>199.66</v>
      </c>
      <c r="K27" s="43">
        <v>141.72999999999999</v>
      </c>
      <c r="L27" s="43">
        <v>4.05</v>
      </c>
      <c r="M27" s="44">
        <f t="shared" si="1"/>
        <v>345.44</v>
      </c>
      <c r="N27" s="51"/>
      <c r="O27" s="28"/>
      <c r="P27" s="28"/>
      <c r="Q27" s="28"/>
      <c r="R27" s="28"/>
    </row>
    <row r="28" spans="1:18" ht="38.25" x14ac:dyDescent="0.25">
      <c r="A28" s="10"/>
      <c r="B28" s="26" t="s">
        <v>33</v>
      </c>
      <c r="C28" s="23" t="s">
        <v>71</v>
      </c>
      <c r="D28" s="30" t="s">
        <v>53</v>
      </c>
      <c r="E28" s="40">
        <v>81.819999999999993</v>
      </c>
      <c r="F28" s="40">
        <v>0</v>
      </c>
      <c r="G28" s="40">
        <v>81.819999999999993</v>
      </c>
      <c r="H28" s="41">
        <v>40</v>
      </c>
      <c r="I28" s="42">
        <f t="shared" ref="I28:I37" si="2">H28*G28</f>
        <v>3272.7999999999997</v>
      </c>
      <c r="J28" s="42">
        <v>1996.67</v>
      </c>
      <c r="K28" s="43">
        <v>1249.82</v>
      </c>
      <c r="L28" s="43">
        <v>26.31</v>
      </c>
      <c r="M28" s="44">
        <f t="shared" si="1"/>
        <v>3272.7999999999997</v>
      </c>
      <c r="N28" s="51"/>
      <c r="O28" s="28"/>
      <c r="P28" s="28"/>
      <c r="Q28" s="28"/>
      <c r="R28" s="28"/>
    </row>
    <row r="29" spans="1:18" ht="38.25" x14ac:dyDescent="0.25">
      <c r="A29" s="10"/>
      <c r="B29" s="32" t="s">
        <v>34</v>
      </c>
      <c r="C29" s="24" t="s">
        <v>72</v>
      </c>
      <c r="D29" s="31" t="s">
        <v>53</v>
      </c>
      <c r="E29" s="40">
        <v>74.88</v>
      </c>
      <c r="F29" s="40">
        <v>0</v>
      </c>
      <c r="G29" s="40">
        <v>74.88</v>
      </c>
      <c r="H29" s="41">
        <v>4</v>
      </c>
      <c r="I29" s="42">
        <f t="shared" si="2"/>
        <v>299.52</v>
      </c>
      <c r="J29" s="42">
        <v>177.48</v>
      </c>
      <c r="K29" s="42">
        <v>117.94</v>
      </c>
      <c r="L29" s="43">
        <v>4.0999999999999996</v>
      </c>
      <c r="M29" s="44">
        <f t="shared" si="1"/>
        <v>299.52</v>
      </c>
      <c r="N29" s="51"/>
      <c r="O29" s="28"/>
      <c r="P29" s="28"/>
      <c r="Q29" s="28"/>
      <c r="R29" s="28"/>
    </row>
    <row r="30" spans="1:18" ht="38.25" x14ac:dyDescent="0.25">
      <c r="A30" s="10"/>
      <c r="B30" s="32" t="s">
        <v>35</v>
      </c>
      <c r="C30" s="24" t="s">
        <v>73</v>
      </c>
      <c r="D30" s="31" t="s">
        <v>53</v>
      </c>
      <c r="E30" s="40">
        <v>54.06</v>
      </c>
      <c r="F30" s="40">
        <v>0</v>
      </c>
      <c r="G30" s="40">
        <v>54.06</v>
      </c>
      <c r="H30" s="41">
        <v>500</v>
      </c>
      <c r="I30" s="42">
        <f t="shared" si="2"/>
        <v>27030</v>
      </c>
      <c r="J30" s="42">
        <v>16286.05</v>
      </c>
      <c r="K30" s="42">
        <v>10233.540000000001</v>
      </c>
      <c r="L30" s="43">
        <v>510.41</v>
      </c>
      <c r="M30" s="44">
        <f t="shared" si="1"/>
        <v>27030</v>
      </c>
      <c r="N30" s="51"/>
      <c r="O30" s="28"/>
      <c r="P30" s="28"/>
      <c r="Q30" s="28"/>
      <c r="R30" s="28"/>
    </row>
    <row r="31" spans="1:18" ht="25.5" x14ac:dyDescent="0.25">
      <c r="A31" s="10"/>
      <c r="B31" s="32" t="s">
        <v>36</v>
      </c>
      <c r="C31" s="24" t="s">
        <v>74</v>
      </c>
      <c r="D31" s="31" t="s">
        <v>53</v>
      </c>
      <c r="E31" s="40">
        <v>53.3</v>
      </c>
      <c r="F31" s="40">
        <v>0</v>
      </c>
      <c r="G31" s="40">
        <v>53.3</v>
      </c>
      <c r="H31" s="41">
        <v>500</v>
      </c>
      <c r="I31" s="42">
        <f t="shared" si="2"/>
        <v>26650</v>
      </c>
      <c r="J31" s="42">
        <v>10285.93</v>
      </c>
      <c r="K31" s="42">
        <v>13399.08</v>
      </c>
      <c r="L31" s="43">
        <v>2964.99</v>
      </c>
      <c r="M31" s="44">
        <f t="shared" si="1"/>
        <v>26650</v>
      </c>
      <c r="N31" s="51"/>
      <c r="O31" s="28"/>
      <c r="P31" s="28"/>
      <c r="Q31" s="28"/>
      <c r="R31" s="28"/>
    </row>
    <row r="32" spans="1:18" ht="25.5" x14ac:dyDescent="0.25">
      <c r="A32" s="10"/>
      <c r="B32" s="26" t="s">
        <v>75</v>
      </c>
      <c r="C32" s="107" t="s">
        <v>76</v>
      </c>
      <c r="D32" s="31" t="s">
        <v>53</v>
      </c>
      <c r="E32" s="42">
        <v>47.63</v>
      </c>
      <c r="F32" s="42">
        <v>0</v>
      </c>
      <c r="G32" s="40">
        <v>47.63</v>
      </c>
      <c r="H32" s="41">
        <v>10</v>
      </c>
      <c r="I32" s="42">
        <f t="shared" si="2"/>
        <v>476.3</v>
      </c>
      <c r="J32" s="42">
        <v>453.79</v>
      </c>
      <c r="K32" s="42">
        <v>12.32</v>
      </c>
      <c r="L32" s="42">
        <v>10.19</v>
      </c>
      <c r="M32" s="44">
        <f t="shared" si="1"/>
        <v>476.3</v>
      </c>
      <c r="N32" s="51"/>
      <c r="O32" s="28"/>
      <c r="P32" s="28"/>
      <c r="Q32" s="28"/>
      <c r="R32" s="28"/>
    </row>
    <row r="33" spans="1:18" ht="25.5" x14ac:dyDescent="0.25">
      <c r="A33" s="10"/>
      <c r="B33" s="26" t="s">
        <v>77</v>
      </c>
      <c r="C33" s="24" t="s">
        <v>78</v>
      </c>
      <c r="D33" s="31" t="s">
        <v>53</v>
      </c>
      <c r="E33" s="42">
        <v>47.69</v>
      </c>
      <c r="F33" s="42">
        <v>0</v>
      </c>
      <c r="G33" s="40">
        <v>47.69</v>
      </c>
      <c r="H33" s="41">
        <v>10</v>
      </c>
      <c r="I33" s="42">
        <f t="shared" si="2"/>
        <v>476.9</v>
      </c>
      <c r="J33" s="42">
        <v>453.87</v>
      </c>
      <c r="K33" s="42">
        <v>12.81</v>
      </c>
      <c r="L33" s="42">
        <v>10.220000000000001</v>
      </c>
      <c r="M33" s="44">
        <f t="shared" si="1"/>
        <v>476.90000000000003</v>
      </c>
      <c r="N33" s="51"/>
      <c r="O33" s="28"/>
      <c r="P33" s="28"/>
      <c r="Q33" s="28"/>
      <c r="R33" s="28"/>
    </row>
    <row r="34" spans="1:18" ht="25.5" x14ac:dyDescent="0.25">
      <c r="A34" s="29"/>
      <c r="B34" s="26" t="s">
        <v>79</v>
      </c>
      <c r="C34" s="23" t="s">
        <v>80</v>
      </c>
      <c r="D34" s="30" t="s">
        <v>53</v>
      </c>
      <c r="E34" s="40">
        <v>29.66</v>
      </c>
      <c r="F34" s="40">
        <v>0</v>
      </c>
      <c r="G34" s="40">
        <v>29.66</v>
      </c>
      <c r="H34" s="41">
        <v>80</v>
      </c>
      <c r="I34" s="42">
        <f t="shared" si="2"/>
        <v>2372.8000000000002</v>
      </c>
      <c r="J34" s="42">
        <v>2368.88</v>
      </c>
      <c r="K34" s="42">
        <v>3.92</v>
      </c>
      <c r="L34" s="42">
        <v>0</v>
      </c>
      <c r="M34" s="44">
        <f t="shared" si="1"/>
        <v>2372.8000000000002</v>
      </c>
      <c r="N34" s="51"/>
      <c r="O34" s="28"/>
      <c r="P34" s="28"/>
      <c r="Q34" s="28"/>
      <c r="R34" s="28"/>
    </row>
    <row r="35" spans="1:18" ht="25.5" x14ac:dyDescent="0.25">
      <c r="A35" s="29"/>
      <c r="B35" s="26" t="s">
        <v>81</v>
      </c>
      <c r="C35" s="23" t="s">
        <v>82</v>
      </c>
      <c r="D35" s="30" t="s">
        <v>53</v>
      </c>
      <c r="E35" s="39">
        <v>20.34</v>
      </c>
      <c r="F35" s="39">
        <v>0</v>
      </c>
      <c r="G35" s="39">
        <v>20.34</v>
      </c>
      <c r="H35" s="41">
        <v>70</v>
      </c>
      <c r="I35" s="42">
        <f t="shared" si="2"/>
        <v>1423.8</v>
      </c>
      <c r="J35" s="42">
        <v>1309.04</v>
      </c>
      <c r="K35" s="42">
        <v>89.54</v>
      </c>
      <c r="L35" s="42">
        <v>25.22</v>
      </c>
      <c r="M35" s="44">
        <f t="shared" si="1"/>
        <v>1423.8</v>
      </c>
      <c r="N35" s="51"/>
      <c r="O35" s="28"/>
      <c r="P35" s="28"/>
      <c r="Q35" s="28"/>
      <c r="R35" s="28"/>
    </row>
    <row r="36" spans="1:18" ht="38.25" x14ac:dyDescent="0.25">
      <c r="A36" s="29"/>
      <c r="B36" s="26" t="s">
        <v>83</v>
      </c>
      <c r="C36" s="23" t="s">
        <v>84</v>
      </c>
      <c r="D36" s="30" t="s">
        <v>53</v>
      </c>
      <c r="E36" s="40">
        <v>255.47</v>
      </c>
      <c r="F36" s="40">
        <v>0</v>
      </c>
      <c r="G36" s="40">
        <v>255.47</v>
      </c>
      <c r="H36" s="41">
        <v>7</v>
      </c>
      <c r="I36" s="42">
        <f t="shared" si="2"/>
        <v>1788.29</v>
      </c>
      <c r="J36" s="42">
        <v>1168.8900000000001</v>
      </c>
      <c r="K36" s="42">
        <v>577.86</v>
      </c>
      <c r="L36" s="42">
        <v>41.54</v>
      </c>
      <c r="M36" s="44">
        <f t="shared" si="1"/>
        <v>1788.29</v>
      </c>
      <c r="N36" s="51"/>
      <c r="O36" s="28"/>
      <c r="P36" s="28"/>
      <c r="Q36" s="28"/>
      <c r="R36" s="28"/>
    </row>
    <row r="37" spans="1:18" ht="25.5" x14ac:dyDescent="0.25">
      <c r="A37" s="29"/>
      <c r="B37" s="26" t="s">
        <v>85</v>
      </c>
      <c r="C37" s="23" t="s">
        <v>86</v>
      </c>
      <c r="D37" s="30" t="s">
        <v>87</v>
      </c>
      <c r="E37" s="39">
        <v>0.32</v>
      </c>
      <c r="F37" s="40">
        <v>0</v>
      </c>
      <c r="G37" s="39">
        <v>0.32</v>
      </c>
      <c r="H37" s="41">
        <v>10000</v>
      </c>
      <c r="I37" s="42">
        <f t="shared" si="2"/>
        <v>3200</v>
      </c>
      <c r="J37" s="42">
        <v>0</v>
      </c>
      <c r="K37" s="42">
        <v>3200</v>
      </c>
      <c r="L37" s="42">
        <v>0</v>
      </c>
      <c r="M37" s="44">
        <f t="shared" si="1"/>
        <v>3200</v>
      </c>
      <c r="N37" s="51"/>
      <c r="O37" s="28"/>
      <c r="P37" s="28"/>
      <c r="Q37" s="28"/>
      <c r="R37" s="28"/>
    </row>
    <row r="38" spans="1:18" x14ac:dyDescent="0.25">
      <c r="A38" s="10"/>
      <c r="B38" s="35" t="s">
        <v>43</v>
      </c>
      <c r="C38" s="36" t="s">
        <v>88</v>
      </c>
      <c r="D38" s="4"/>
      <c r="E38" s="48"/>
      <c r="F38" s="48"/>
      <c r="G38" s="48"/>
      <c r="H38" s="50"/>
      <c r="I38" s="44"/>
      <c r="J38" s="44"/>
      <c r="K38" s="42"/>
      <c r="L38" s="42"/>
      <c r="M38" s="44"/>
      <c r="N38" s="51"/>
      <c r="O38" s="28"/>
      <c r="P38" s="28"/>
      <c r="Q38" s="28"/>
      <c r="R38" s="28"/>
    </row>
    <row r="39" spans="1:18" ht="51" x14ac:dyDescent="0.25">
      <c r="A39" s="10"/>
      <c r="B39" s="26" t="s">
        <v>89</v>
      </c>
      <c r="C39" s="24" t="s">
        <v>90</v>
      </c>
      <c r="D39" s="30" t="s">
        <v>53</v>
      </c>
      <c r="E39" s="40">
        <v>163.5</v>
      </c>
      <c r="F39" s="40">
        <v>0</v>
      </c>
      <c r="G39" s="40">
        <v>163.5</v>
      </c>
      <c r="H39" s="41">
        <v>4</v>
      </c>
      <c r="I39" s="42">
        <f>H39*G39</f>
        <v>654</v>
      </c>
      <c r="J39" s="42">
        <v>395.15</v>
      </c>
      <c r="K39" s="42">
        <v>235.13</v>
      </c>
      <c r="L39" s="42">
        <v>23.72</v>
      </c>
      <c r="M39" s="44">
        <f t="shared" si="1"/>
        <v>654</v>
      </c>
      <c r="N39" s="51"/>
      <c r="O39" s="28"/>
      <c r="P39" s="28"/>
      <c r="Q39" s="28"/>
      <c r="R39" s="28"/>
    </row>
    <row r="40" spans="1:18" ht="38.25" x14ac:dyDescent="0.25">
      <c r="A40" s="10"/>
      <c r="B40" s="26" t="s">
        <v>91</v>
      </c>
      <c r="C40" s="24" t="s">
        <v>92</v>
      </c>
      <c r="D40" s="30" t="s">
        <v>53</v>
      </c>
      <c r="E40" s="40">
        <v>124.7</v>
      </c>
      <c r="F40" s="40">
        <v>0</v>
      </c>
      <c r="G40" s="40">
        <v>124.7</v>
      </c>
      <c r="H40" s="41">
        <v>790</v>
      </c>
      <c r="I40" s="42">
        <f t="shared" ref="I40:I61" si="3">H40*G40</f>
        <v>98513</v>
      </c>
      <c r="J40" s="42">
        <v>58217.39</v>
      </c>
      <c r="K40" s="42">
        <v>35616.93</v>
      </c>
      <c r="L40" s="42">
        <v>4678.68</v>
      </c>
      <c r="M40" s="44">
        <f t="shared" si="1"/>
        <v>98513</v>
      </c>
      <c r="N40" s="51"/>
      <c r="O40" s="28"/>
      <c r="P40" s="28"/>
      <c r="Q40" s="28"/>
      <c r="R40" s="28"/>
    </row>
    <row r="41" spans="1:18" ht="25.5" x14ac:dyDescent="0.25">
      <c r="A41" s="10"/>
      <c r="B41" s="26" t="s">
        <v>93</v>
      </c>
      <c r="C41" s="24" t="s">
        <v>94</v>
      </c>
      <c r="D41" s="30" t="s">
        <v>53</v>
      </c>
      <c r="E41" s="40">
        <v>86.79</v>
      </c>
      <c r="F41" s="40">
        <v>0</v>
      </c>
      <c r="G41" s="40">
        <v>86.79</v>
      </c>
      <c r="H41" s="41">
        <v>840</v>
      </c>
      <c r="I41" s="42">
        <f t="shared" si="3"/>
        <v>72903.600000000006</v>
      </c>
      <c r="J41" s="42">
        <v>43836.2</v>
      </c>
      <c r="K41" s="42">
        <v>27252.85</v>
      </c>
      <c r="L41" s="42">
        <v>1814.55</v>
      </c>
      <c r="M41" s="44">
        <f t="shared" si="1"/>
        <v>72903.599999999991</v>
      </c>
      <c r="N41" s="51"/>
      <c r="O41" s="28"/>
      <c r="P41" s="28"/>
      <c r="Q41" s="28"/>
      <c r="R41" s="28"/>
    </row>
    <row r="42" spans="1:18" ht="63.75" x14ac:dyDescent="0.25">
      <c r="A42" s="10"/>
      <c r="B42" s="26" t="s">
        <v>95</v>
      </c>
      <c r="C42" s="24" t="s">
        <v>96</v>
      </c>
      <c r="D42" s="30" t="s">
        <v>53</v>
      </c>
      <c r="E42" s="40">
        <v>132.51</v>
      </c>
      <c r="F42" s="40">
        <v>0</v>
      </c>
      <c r="G42" s="40">
        <v>132.51</v>
      </c>
      <c r="H42" s="41">
        <v>8</v>
      </c>
      <c r="I42" s="42">
        <f t="shared" si="3"/>
        <v>1060.08</v>
      </c>
      <c r="J42" s="42">
        <v>600.25</v>
      </c>
      <c r="K42" s="42">
        <v>412.38</v>
      </c>
      <c r="L42" s="42">
        <v>47.45</v>
      </c>
      <c r="M42" s="44">
        <f t="shared" si="1"/>
        <v>1060.08</v>
      </c>
      <c r="N42" s="51"/>
      <c r="O42" s="28"/>
      <c r="P42" s="28"/>
      <c r="Q42" s="28"/>
      <c r="R42" s="28"/>
    </row>
    <row r="43" spans="1:18" ht="25.5" x14ac:dyDescent="0.25">
      <c r="A43" s="10"/>
      <c r="B43" s="26" t="s">
        <v>97</v>
      </c>
      <c r="C43" s="23" t="s">
        <v>98</v>
      </c>
      <c r="D43" s="30" t="s">
        <v>99</v>
      </c>
      <c r="E43" s="40">
        <v>55.23</v>
      </c>
      <c r="F43" s="40">
        <v>0</v>
      </c>
      <c r="G43" s="40">
        <v>55.23</v>
      </c>
      <c r="H43" s="41">
        <v>12</v>
      </c>
      <c r="I43" s="42">
        <f t="shared" si="3"/>
        <v>662.76</v>
      </c>
      <c r="J43" s="42">
        <v>610.80999999999995</v>
      </c>
      <c r="K43" s="42">
        <v>51.95</v>
      </c>
      <c r="L43" s="42">
        <v>0</v>
      </c>
      <c r="M43" s="44">
        <f t="shared" si="1"/>
        <v>662.76</v>
      </c>
      <c r="N43" s="51"/>
      <c r="O43" s="28"/>
      <c r="P43" s="28"/>
      <c r="Q43" s="28"/>
      <c r="R43" s="28"/>
    </row>
    <row r="44" spans="1:18" x14ac:dyDescent="0.25">
      <c r="A44" s="10"/>
      <c r="B44" s="35" t="s">
        <v>44</v>
      </c>
      <c r="C44" s="36" t="s">
        <v>100</v>
      </c>
      <c r="D44" s="4"/>
      <c r="E44" s="48"/>
      <c r="F44" s="48"/>
      <c r="G44" s="48"/>
      <c r="H44" s="50"/>
      <c r="I44" s="44"/>
      <c r="J44" s="44"/>
      <c r="K44" s="44"/>
      <c r="L44" s="44"/>
      <c r="M44" s="44"/>
      <c r="N44" s="51"/>
      <c r="O44" s="28"/>
      <c r="P44" s="28"/>
      <c r="Q44" s="28"/>
      <c r="R44" s="28"/>
    </row>
    <row r="45" spans="1:18" ht="63.75" x14ac:dyDescent="0.25">
      <c r="A45" s="10"/>
      <c r="B45" s="26" t="s">
        <v>37</v>
      </c>
      <c r="C45" s="23" t="s">
        <v>101</v>
      </c>
      <c r="D45" s="30" t="s">
        <v>53</v>
      </c>
      <c r="E45" s="40">
        <v>13.06</v>
      </c>
      <c r="F45" s="40">
        <v>0</v>
      </c>
      <c r="G45" s="40">
        <v>13.06</v>
      </c>
      <c r="H45" s="41">
        <v>64</v>
      </c>
      <c r="I45" s="42">
        <f t="shared" si="3"/>
        <v>835.84</v>
      </c>
      <c r="J45" s="42">
        <v>765.66</v>
      </c>
      <c r="K45" s="42">
        <v>70.180000000000007</v>
      </c>
      <c r="L45" s="42">
        <v>0</v>
      </c>
      <c r="M45" s="44">
        <f t="shared" si="1"/>
        <v>835.83999999999992</v>
      </c>
      <c r="N45" s="51"/>
      <c r="O45" s="28"/>
      <c r="P45" s="28"/>
      <c r="Q45" s="28"/>
      <c r="R45" s="28"/>
    </row>
    <row r="46" spans="1:18" ht="63.75" x14ac:dyDescent="0.25">
      <c r="A46" s="10"/>
      <c r="B46" s="26" t="s">
        <v>38</v>
      </c>
      <c r="C46" s="23" t="s">
        <v>102</v>
      </c>
      <c r="D46" s="30" t="s">
        <v>53</v>
      </c>
      <c r="E46" s="39">
        <v>5.17</v>
      </c>
      <c r="F46" s="40">
        <v>0</v>
      </c>
      <c r="G46" s="39">
        <v>5.17</v>
      </c>
      <c r="H46" s="41">
        <v>700</v>
      </c>
      <c r="I46" s="42">
        <f t="shared" si="3"/>
        <v>3619</v>
      </c>
      <c r="J46" s="42">
        <v>2850.6</v>
      </c>
      <c r="K46" s="42">
        <v>768.4</v>
      </c>
      <c r="L46" s="42">
        <v>0</v>
      </c>
      <c r="M46" s="44">
        <f t="shared" si="1"/>
        <v>3619</v>
      </c>
      <c r="N46" s="51"/>
      <c r="O46" s="28"/>
      <c r="P46" s="28"/>
      <c r="Q46" s="28"/>
      <c r="R46" s="28"/>
    </row>
    <row r="47" spans="1:18" ht="63.75" x14ac:dyDescent="0.25">
      <c r="A47" s="10"/>
      <c r="B47" s="26" t="s">
        <v>39</v>
      </c>
      <c r="C47" s="23" t="s">
        <v>103</v>
      </c>
      <c r="D47" s="30" t="s">
        <v>53</v>
      </c>
      <c r="E47" s="40">
        <v>4.09</v>
      </c>
      <c r="F47" s="40">
        <v>0</v>
      </c>
      <c r="G47" s="39">
        <v>4.09</v>
      </c>
      <c r="H47" s="41">
        <v>6300</v>
      </c>
      <c r="I47" s="42">
        <f t="shared" si="3"/>
        <v>25767</v>
      </c>
      <c r="J47" s="42">
        <v>18842.53</v>
      </c>
      <c r="K47" s="42">
        <v>6924.47</v>
      </c>
      <c r="L47" s="42">
        <v>0</v>
      </c>
      <c r="M47" s="44">
        <f t="shared" si="1"/>
        <v>25767</v>
      </c>
      <c r="N47" s="51"/>
      <c r="O47" s="28"/>
      <c r="P47" s="28"/>
      <c r="Q47" s="28"/>
      <c r="R47" s="28"/>
    </row>
    <row r="48" spans="1:18" x14ac:dyDescent="0.25">
      <c r="A48" s="10"/>
      <c r="B48" s="26" t="s">
        <v>40</v>
      </c>
      <c r="C48" s="23" t="s">
        <v>104</v>
      </c>
      <c r="D48" s="30" t="s">
        <v>105</v>
      </c>
      <c r="E48" s="40">
        <v>11.5</v>
      </c>
      <c r="F48" s="40">
        <v>0</v>
      </c>
      <c r="G48" s="39">
        <v>11.5</v>
      </c>
      <c r="H48" s="41">
        <v>10</v>
      </c>
      <c r="I48" s="42">
        <f t="shared" si="3"/>
        <v>115</v>
      </c>
      <c r="J48" s="42">
        <v>101.96</v>
      </c>
      <c r="K48" s="42">
        <v>13.04</v>
      </c>
      <c r="L48" s="42">
        <v>0</v>
      </c>
      <c r="M48" s="44">
        <f t="shared" si="1"/>
        <v>115</v>
      </c>
      <c r="N48" s="51"/>
      <c r="O48" s="28"/>
      <c r="P48" s="28"/>
      <c r="Q48" s="28"/>
      <c r="R48" s="28"/>
    </row>
    <row r="49" spans="1:18" x14ac:dyDescent="0.25">
      <c r="A49" s="10"/>
      <c r="B49" s="26" t="s">
        <v>106</v>
      </c>
      <c r="C49" s="23" t="s">
        <v>107</v>
      </c>
      <c r="D49" s="30" t="s">
        <v>108</v>
      </c>
      <c r="E49" s="39">
        <v>637.37</v>
      </c>
      <c r="F49" s="40">
        <v>0</v>
      </c>
      <c r="G49" s="39">
        <v>637.37</v>
      </c>
      <c r="H49" s="41">
        <v>3</v>
      </c>
      <c r="I49" s="42">
        <f t="shared" si="3"/>
        <v>1912.1100000000001</v>
      </c>
      <c r="J49" s="42">
        <v>1081.5</v>
      </c>
      <c r="K49" s="42">
        <v>495.29</v>
      </c>
      <c r="L49" s="42">
        <v>335.32</v>
      </c>
      <c r="M49" s="44">
        <f t="shared" si="1"/>
        <v>1912.11</v>
      </c>
      <c r="N49" s="51"/>
      <c r="O49" s="28"/>
      <c r="P49" s="28"/>
      <c r="Q49" s="28"/>
      <c r="R49" s="28"/>
    </row>
    <row r="50" spans="1:18" ht="25.5" x14ac:dyDescent="0.25">
      <c r="A50" s="10"/>
      <c r="B50" s="26" t="s">
        <v>111</v>
      </c>
      <c r="C50" s="24" t="s">
        <v>109</v>
      </c>
      <c r="D50" s="30" t="s">
        <v>108</v>
      </c>
      <c r="E50" s="39">
        <v>35.119999999999997</v>
      </c>
      <c r="F50" s="40">
        <v>0</v>
      </c>
      <c r="G50" s="39">
        <v>35.119999999999997</v>
      </c>
      <c r="H50" s="41">
        <v>100</v>
      </c>
      <c r="I50" s="42">
        <f t="shared" si="3"/>
        <v>3511.9999999999995</v>
      </c>
      <c r="J50" s="42">
        <v>1186.46</v>
      </c>
      <c r="K50" s="42">
        <v>1325.54</v>
      </c>
      <c r="L50" s="42">
        <v>1000</v>
      </c>
      <c r="M50" s="44">
        <f t="shared" si="1"/>
        <v>3512</v>
      </c>
      <c r="N50" s="51"/>
      <c r="O50" s="28"/>
      <c r="P50" s="28"/>
      <c r="Q50" s="28"/>
      <c r="R50" s="28"/>
    </row>
    <row r="51" spans="1:18" ht="25.5" x14ac:dyDescent="0.25">
      <c r="A51" s="10"/>
      <c r="B51" s="25" t="s">
        <v>114</v>
      </c>
      <c r="C51" s="108" t="s">
        <v>110</v>
      </c>
      <c r="D51" s="31" t="s">
        <v>108</v>
      </c>
      <c r="E51" s="40">
        <v>19.86</v>
      </c>
      <c r="F51" s="40">
        <v>0</v>
      </c>
      <c r="G51" s="40">
        <v>19.86</v>
      </c>
      <c r="H51" s="41">
        <v>100</v>
      </c>
      <c r="I51" s="42">
        <f t="shared" si="3"/>
        <v>1986</v>
      </c>
      <c r="J51" s="42">
        <v>1186.46</v>
      </c>
      <c r="K51" s="42">
        <v>159.77000000000001</v>
      </c>
      <c r="L51" s="42">
        <v>639.77</v>
      </c>
      <c r="M51" s="44">
        <f t="shared" si="1"/>
        <v>1986</v>
      </c>
      <c r="N51" s="51"/>
      <c r="O51" s="28"/>
      <c r="P51" s="28"/>
      <c r="Q51" s="28"/>
      <c r="R51" s="28"/>
    </row>
    <row r="52" spans="1:18" ht="25.5" x14ac:dyDescent="0.25">
      <c r="A52" s="10"/>
      <c r="B52" s="26" t="s">
        <v>116</v>
      </c>
      <c r="C52" s="23" t="s">
        <v>191</v>
      </c>
      <c r="D52" s="31" t="s">
        <v>108</v>
      </c>
      <c r="E52" s="40">
        <v>67.28</v>
      </c>
      <c r="F52" s="40">
        <v>0</v>
      </c>
      <c r="G52" s="40">
        <v>67.28</v>
      </c>
      <c r="H52" s="41">
        <v>80</v>
      </c>
      <c r="I52" s="42">
        <f t="shared" si="3"/>
        <v>5382.4</v>
      </c>
      <c r="J52" s="42">
        <v>3197.52</v>
      </c>
      <c r="K52" s="42">
        <v>1384.88</v>
      </c>
      <c r="L52" s="42">
        <v>800</v>
      </c>
      <c r="M52" s="44">
        <f t="shared" si="1"/>
        <v>5382.4</v>
      </c>
      <c r="N52" s="51"/>
      <c r="O52" s="28"/>
      <c r="P52" s="28"/>
      <c r="Q52" s="28"/>
      <c r="R52" s="28"/>
    </row>
    <row r="53" spans="1:18" ht="25.5" x14ac:dyDescent="0.25">
      <c r="A53" s="10"/>
      <c r="B53" s="26" t="s">
        <v>118</v>
      </c>
      <c r="C53" s="23" t="s">
        <v>113</v>
      </c>
      <c r="D53" s="30" t="s">
        <v>108</v>
      </c>
      <c r="E53" s="40">
        <v>33.340000000000003</v>
      </c>
      <c r="F53" s="40">
        <v>0</v>
      </c>
      <c r="G53" s="40">
        <v>33.340000000000003</v>
      </c>
      <c r="H53" s="41">
        <v>50</v>
      </c>
      <c r="I53" s="42">
        <f t="shared" si="3"/>
        <v>1667.0000000000002</v>
      </c>
      <c r="J53" s="42">
        <v>1186.46</v>
      </c>
      <c r="K53" s="42">
        <v>160.54</v>
      </c>
      <c r="L53" s="43">
        <v>320</v>
      </c>
      <c r="M53" s="44">
        <f t="shared" si="1"/>
        <v>1667</v>
      </c>
      <c r="N53" s="51"/>
      <c r="O53" s="28"/>
      <c r="P53" s="28"/>
      <c r="Q53" s="28"/>
      <c r="R53" s="28"/>
    </row>
    <row r="54" spans="1:18" ht="25.5" x14ac:dyDescent="0.25">
      <c r="A54" s="10"/>
      <c r="B54" s="26" t="s">
        <v>120</v>
      </c>
      <c r="C54" s="23" t="s">
        <v>192</v>
      </c>
      <c r="D54" s="30" t="s">
        <v>108</v>
      </c>
      <c r="E54" s="40">
        <v>176.4</v>
      </c>
      <c r="F54" s="40">
        <v>0</v>
      </c>
      <c r="G54" s="39">
        <v>176.4</v>
      </c>
      <c r="H54" s="41">
        <v>12</v>
      </c>
      <c r="I54" s="42">
        <f t="shared" si="3"/>
        <v>2116.8000000000002</v>
      </c>
      <c r="J54" s="42">
        <v>1345.31</v>
      </c>
      <c r="K54" s="42">
        <v>537.85</v>
      </c>
      <c r="L54" s="43">
        <v>233.64</v>
      </c>
      <c r="M54" s="44">
        <f t="shared" si="1"/>
        <v>2116.7999999999997</v>
      </c>
      <c r="N54" s="51"/>
      <c r="O54" s="28"/>
      <c r="P54" s="28"/>
      <c r="Q54" s="28"/>
      <c r="R54" s="28"/>
    </row>
    <row r="55" spans="1:18" ht="38.25" x14ac:dyDescent="0.25">
      <c r="A55" s="10"/>
      <c r="B55" s="26" t="s">
        <v>122</v>
      </c>
      <c r="C55" s="23" t="s">
        <v>117</v>
      </c>
      <c r="D55" s="30" t="s">
        <v>108</v>
      </c>
      <c r="E55" s="40">
        <v>813.94</v>
      </c>
      <c r="F55" s="40">
        <v>0</v>
      </c>
      <c r="G55" s="40">
        <v>813.94</v>
      </c>
      <c r="H55" s="41">
        <v>1</v>
      </c>
      <c r="I55" s="42">
        <f t="shared" si="3"/>
        <v>813.94</v>
      </c>
      <c r="J55" s="42">
        <v>741.54</v>
      </c>
      <c r="K55" s="42">
        <v>70</v>
      </c>
      <c r="L55" s="42">
        <v>2.4</v>
      </c>
      <c r="M55" s="44">
        <f t="shared" si="1"/>
        <v>813.93999999999994</v>
      </c>
      <c r="N55" s="51"/>
      <c r="O55" s="28"/>
      <c r="P55" s="28"/>
      <c r="Q55" s="28"/>
      <c r="R55" s="28"/>
    </row>
    <row r="56" spans="1:18" ht="38.25" x14ac:dyDescent="0.25">
      <c r="A56" s="10"/>
      <c r="B56" s="26" t="s">
        <v>125</v>
      </c>
      <c r="C56" s="23" t="s">
        <v>119</v>
      </c>
      <c r="D56" s="30" t="s">
        <v>108</v>
      </c>
      <c r="E56" s="40">
        <v>515.96</v>
      </c>
      <c r="F56" s="40">
        <v>0</v>
      </c>
      <c r="G56" s="40">
        <v>515.96</v>
      </c>
      <c r="H56" s="41">
        <v>3</v>
      </c>
      <c r="I56" s="42">
        <f t="shared" si="3"/>
        <v>1547.88</v>
      </c>
      <c r="J56" s="42">
        <v>1483.08</v>
      </c>
      <c r="K56" s="42">
        <v>60</v>
      </c>
      <c r="L56" s="42">
        <v>4.8</v>
      </c>
      <c r="M56" s="44">
        <f t="shared" si="1"/>
        <v>1547.8799999999999</v>
      </c>
      <c r="N56" s="51"/>
      <c r="O56" s="28"/>
      <c r="P56" s="28"/>
      <c r="Q56" s="28"/>
      <c r="R56" s="28"/>
    </row>
    <row r="57" spans="1:18" ht="25.5" x14ac:dyDescent="0.25">
      <c r="A57" s="10"/>
      <c r="B57" s="26" t="s">
        <v>131</v>
      </c>
      <c r="C57" s="23" t="s">
        <v>121</v>
      </c>
      <c r="D57" s="30" t="s">
        <v>108</v>
      </c>
      <c r="E57" s="40">
        <v>353.86</v>
      </c>
      <c r="F57" s="40">
        <v>0</v>
      </c>
      <c r="G57" s="40">
        <v>353.86</v>
      </c>
      <c r="H57" s="41">
        <v>11</v>
      </c>
      <c r="I57" s="42">
        <f t="shared" si="3"/>
        <v>3892.46</v>
      </c>
      <c r="J57" s="42">
        <v>3274.34</v>
      </c>
      <c r="K57" s="42">
        <v>431.12</v>
      </c>
      <c r="L57" s="42">
        <v>187</v>
      </c>
      <c r="M57" s="44">
        <f>SUM(J57:L57)</f>
        <v>3892.46</v>
      </c>
      <c r="N57" s="51"/>
      <c r="O57" s="28"/>
      <c r="P57" s="28"/>
      <c r="Q57" s="28"/>
      <c r="R57" s="28"/>
    </row>
    <row r="58" spans="1:18" ht="38.25" x14ac:dyDescent="0.25">
      <c r="A58" s="10"/>
      <c r="B58" s="32" t="s">
        <v>132</v>
      </c>
      <c r="C58" s="24" t="s">
        <v>123</v>
      </c>
      <c r="D58" s="31" t="s">
        <v>108</v>
      </c>
      <c r="E58" s="40">
        <v>126.18</v>
      </c>
      <c r="F58" s="40">
        <v>0</v>
      </c>
      <c r="G58" s="40">
        <v>126.18</v>
      </c>
      <c r="H58" s="41">
        <v>5</v>
      </c>
      <c r="I58" s="42">
        <f>H58*G58</f>
        <v>630.90000000000009</v>
      </c>
      <c r="J58" s="42">
        <v>570.4</v>
      </c>
      <c r="K58" s="42">
        <v>36.5</v>
      </c>
      <c r="L58" s="42">
        <v>24</v>
      </c>
      <c r="M58" s="44">
        <f t="shared" si="1"/>
        <v>630.9</v>
      </c>
      <c r="N58" s="51"/>
      <c r="O58" s="28"/>
      <c r="P58" s="28"/>
      <c r="Q58" s="28"/>
      <c r="R58" s="28"/>
    </row>
    <row r="59" spans="1:18" x14ac:dyDescent="0.25">
      <c r="A59" s="10"/>
      <c r="B59" s="32" t="s">
        <v>133</v>
      </c>
      <c r="C59" s="34" t="s">
        <v>124</v>
      </c>
      <c r="D59" s="30" t="s">
        <v>108</v>
      </c>
      <c r="E59" s="40">
        <v>215.95</v>
      </c>
      <c r="F59" s="40">
        <v>0</v>
      </c>
      <c r="G59" s="40">
        <v>215.95</v>
      </c>
      <c r="H59" s="41">
        <v>2</v>
      </c>
      <c r="I59" s="42">
        <f>H59*G59</f>
        <v>431.9</v>
      </c>
      <c r="J59" s="42">
        <v>395.5</v>
      </c>
      <c r="K59" s="42">
        <v>30</v>
      </c>
      <c r="L59" s="42">
        <v>6.4</v>
      </c>
      <c r="M59" s="44">
        <f t="shared" si="1"/>
        <v>431.9</v>
      </c>
      <c r="N59" s="51"/>
      <c r="O59" s="28"/>
      <c r="P59" s="28"/>
      <c r="Q59" s="28"/>
      <c r="R59" s="28"/>
    </row>
    <row r="60" spans="1:18" ht="51" x14ac:dyDescent="0.25">
      <c r="A60" s="10"/>
      <c r="B60" s="32" t="s">
        <v>134</v>
      </c>
      <c r="C60" s="34" t="s">
        <v>194</v>
      </c>
      <c r="D60" s="30" t="s">
        <v>195</v>
      </c>
      <c r="E60" s="40">
        <v>200.33</v>
      </c>
      <c r="F60" s="40">
        <v>0</v>
      </c>
      <c r="G60" s="40">
        <v>200.33</v>
      </c>
      <c r="H60" s="41">
        <v>3</v>
      </c>
      <c r="I60" s="42">
        <f>H60*G60</f>
        <v>600.99</v>
      </c>
      <c r="J60" s="42">
        <v>564.70000000000005</v>
      </c>
      <c r="K60" s="42">
        <v>21.9</v>
      </c>
      <c r="L60" s="42">
        <v>14.4</v>
      </c>
      <c r="M60" s="44">
        <f t="shared" ref="M60" si="4">SUM(J60:L60)</f>
        <v>601</v>
      </c>
      <c r="N60" s="51"/>
      <c r="O60" s="28"/>
      <c r="P60" s="28"/>
      <c r="Q60" s="28"/>
      <c r="R60" s="28"/>
    </row>
    <row r="61" spans="1:18" x14ac:dyDescent="0.25">
      <c r="A61" s="10"/>
      <c r="B61" s="32" t="s">
        <v>193</v>
      </c>
      <c r="C61" s="34" t="s">
        <v>126</v>
      </c>
      <c r="D61" s="30" t="s">
        <v>127</v>
      </c>
      <c r="E61" s="40">
        <v>1.1499999999999999</v>
      </c>
      <c r="F61" s="40">
        <v>0</v>
      </c>
      <c r="G61" s="40">
        <v>1.1499999999999999</v>
      </c>
      <c r="H61" s="41">
        <v>40000</v>
      </c>
      <c r="I61" s="42">
        <f t="shared" si="3"/>
        <v>46000</v>
      </c>
      <c r="J61" s="42">
        <v>0</v>
      </c>
      <c r="K61" s="42">
        <v>46000</v>
      </c>
      <c r="L61" s="42">
        <v>0</v>
      </c>
      <c r="M61" s="44">
        <f t="shared" si="1"/>
        <v>46000</v>
      </c>
      <c r="N61" s="51"/>
      <c r="O61" s="28"/>
      <c r="P61" s="28"/>
      <c r="Q61" s="28"/>
      <c r="R61" s="28"/>
    </row>
    <row r="62" spans="1:18" x14ac:dyDescent="0.25">
      <c r="A62" s="7"/>
      <c r="B62" s="6"/>
      <c r="C62" s="5" t="s">
        <v>1</v>
      </c>
      <c r="D62" s="20" t="s">
        <v>0</v>
      </c>
      <c r="E62" s="20" t="s">
        <v>0</v>
      </c>
      <c r="F62" s="20" t="s">
        <v>0</v>
      </c>
      <c r="G62" s="20" t="s">
        <v>0</v>
      </c>
      <c r="H62" s="27">
        <f t="shared" ref="H62:M62" si="5">SUM(H8:H61)</f>
        <v>65201</v>
      </c>
      <c r="I62" s="27">
        <f t="shared" si="5"/>
        <v>912416.34</v>
      </c>
      <c r="J62" s="27">
        <f>ROUNDUP(SUM(J8:J61),0)</f>
        <v>495101</v>
      </c>
      <c r="K62" s="27">
        <f>SUM(K8:K61)-1</f>
        <v>374674.32999999996</v>
      </c>
      <c r="L62" s="27">
        <f t="shared" si="5"/>
        <v>42640.579999999994</v>
      </c>
      <c r="M62" s="27">
        <f t="shared" si="5"/>
        <v>912416.35000000009</v>
      </c>
    </row>
    <row r="63" spans="1:18" x14ac:dyDescent="0.25">
      <c r="J63" s="52"/>
      <c r="K63" s="52"/>
      <c r="L63" s="52"/>
    </row>
    <row r="64" spans="1:18" x14ac:dyDescent="0.25">
      <c r="I64" s="28"/>
      <c r="J64" s="28"/>
      <c r="K64" s="28"/>
      <c r="L64" s="28"/>
      <c r="M64" s="28"/>
    </row>
    <row r="65" spans="9:15" x14ac:dyDescent="0.25">
      <c r="I65" s="3"/>
      <c r="J65" s="27">
        <f>J62/12*3</f>
        <v>123775.25</v>
      </c>
      <c r="K65" s="27">
        <f>K62/12*3</f>
        <v>93668.58249999999</v>
      </c>
      <c r="L65" s="27">
        <f>L62/12*3</f>
        <v>10660.144999999999</v>
      </c>
      <c r="M65" s="27">
        <f>M62/12*3</f>
        <v>228104.08750000002</v>
      </c>
    </row>
    <row r="67" spans="9:15" x14ac:dyDescent="0.25">
      <c r="I67" s="1"/>
    </row>
    <row r="68" spans="9:15" x14ac:dyDescent="0.25">
      <c r="I68" s="1"/>
      <c r="K68" s="1"/>
      <c r="N68" s="1"/>
      <c r="O68" s="1"/>
    </row>
    <row r="69" spans="9:15" x14ac:dyDescent="0.25">
      <c r="J69" s="1"/>
      <c r="K69" s="1"/>
      <c r="L69" s="1"/>
      <c r="M69" s="1"/>
    </row>
    <row r="73" spans="9:15" x14ac:dyDescent="0.25">
      <c r="J73" s="1"/>
    </row>
    <row r="75" spans="9:15" x14ac:dyDescent="0.25">
      <c r="J75" s="1"/>
      <c r="K75" s="1"/>
      <c r="L75" s="1"/>
      <c r="M75" s="1"/>
    </row>
    <row r="77" spans="9:15" x14ac:dyDescent="0.25">
      <c r="M77" s="1"/>
    </row>
  </sheetData>
  <mergeCells count="7">
    <mergeCell ref="K3:M3"/>
    <mergeCell ref="C6:C7"/>
    <mergeCell ref="D6:D7"/>
    <mergeCell ref="E6:E7"/>
    <mergeCell ref="G6:G7"/>
    <mergeCell ref="A5:M5"/>
    <mergeCell ref="J6:M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82" fitToHeight="0" orientation="landscape" horizontalDpi="4294967292" verticalDpi="4294967292" r:id="rId1"/>
  <headerFooter>
    <oddFooter>&amp;L&amp;F&amp;C&amp;P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E8C9-6434-4799-935C-BF74B1DADCDE}">
  <dimension ref="A1:Q78"/>
  <sheetViews>
    <sheetView tabSelected="1" topLeftCell="C1" zoomScale="75" zoomScaleNormal="75" workbookViewId="0">
      <pane ySplit="7" topLeftCell="A53" activePane="bottomLeft" state="frozen"/>
      <selection activeCell="H45" sqref="H45:H60"/>
      <selection pane="bottomLeft" activeCell="O66" sqref="O66"/>
    </sheetView>
  </sheetViews>
  <sheetFormatPr defaultRowHeight="15" x14ac:dyDescent="0.25"/>
  <cols>
    <col min="1" max="1" width="7.85546875" customWidth="1"/>
    <col min="2" max="2" width="74" customWidth="1"/>
    <col min="3" max="3" width="13.140625" style="54" customWidth="1"/>
    <col min="4" max="4" width="11.28515625" style="54" customWidth="1"/>
    <col min="5" max="5" width="14.28515625" style="54" customWidth="1"/>
    <col min="6" max="9" width="9.140625" customWidth="1"/>
    <col min="10" max="10" width="12.85546875" customWidth="1"/>
    <col min="11" max="11" width="14.140625" customWidth="1"/>
    <col min="12" max="12" width="12.140625" customWidth="1"/>
    <col min="13" max="13" width="14.85546875" style="55" customWidth="1"/>
    <col min="14" max="14" width="10.28515625" customWidth="1"/>
    <col min="16" max="16" width="12.140625" customWidth="1"/>
  </cols>
  <sheetData>
    <row r="1" spans="1:16" ht="15.75" x14ac:dyDescent="0.25">
      <c r="O1" s="14" t="s">
        <v>135</v>
      </c>
    </row>
    <row r="2" spans="1:16" ht="15.75" x14ac:dyDescent="0.25">
      <c r="M2"/>
      <c r="O2" s="14" t="s">
        <v>19</v>
      </c>
    </row>
    <row r="3" spans="1:16" ht="15.75" x14ac:dyDescent="0.25">
      <c r="M3" s="111" t="s">
        <v>128</v>
      </c>
      <c r="N3" s="112"/>
      <c r="O3" s="112"/>
    </row>
    <row r="4" spans="1:16" ht="15.75" x14ac:dyDescent="0.25">
      <c r="M4"/>
      <c r="O4" s="14" t="s">
        <v>129</v>
      </c>
    </row>
    <row r="6" spans="1:16" s="54" customFormat="1" ht="31.5" customHeight="1" x14ac:dyDescent="0.25">
      <c r="A6" s="121" t="s">
        <v>136</v>
      </c>
      <c r="B6" s="121" t="s">
        <v>16</v>
      </c>
      <c r="C6" s="121" t="s">
        <v>15</v>
      </c>
      <c r="D6" s="121" t="s">
        <v>137</v>
      </c>
      <c r="E6" s="122" t="s">
        <v>196</v>
      </c>
      <c r="F6" s="124" t="s">
        <v>138</v>
      </c>
      <c r="G6" s="124"/>
      <c r="H6" s="124"/>
      <c r="I6" s="124"/>
      <c r="J6" s="125" t="s">
        <v>197</v>
      </c>
      <c r="K6" s="126"/>
      <c r="L6" s="126"/>
      <c r="M6" s="127"/>
      <c r="N6" s="128"/>
      <c r="O6" s="129"/>
      <c r="P6" s="129"/>
    </row>
    <row r="7" spans="1:16" s="54" customFormat="1" ht="19.5" customHeight="1" x14ac:dyDescent="0.25">
      <c r="A7" s="121"/>
      <c r="B7" s="121"/>
      <c r="C7" s="121"/>
      <c r="D7" s="121"/>
      <c r="E7" s="123"/>
      <c r="F7" s="77">
        <v>1000</v>
      </c>
      <c r="G7" s="77">
        <v>2000</v>
      </c>
      <c r="H7" s="77">
        <v>5000</v>
      </c>
      <c r="I7" s="77" t="s">
        <v>139</v>
      </c>
      <c r="J7" s="77">
        <v>1000</v>
      </c>
      <c r="K7" s="77">
        <v>2000</v>
      </c>
      <c r="L7" s="77">
        <v>5000</v>
      </c>
      <c r="M7" s="78" t="s">
        <v>139</v>
      </c>
    </row>
    <row r="8" spans="1:16" ht="41.25" customHeight="1" x14ac:dyDescent="0.25">
      <c r="A8" s="79" t="s">
        <v>3</v>
      </c>
      <c r="B8" s="80" t="s">
        <v>159</v>
      </c>
      <c r="C8" s="79" t="s">
        <v>47</v>
      </c>
      <c r="D8" s="81">
        <v>84.93</v>
      </c>
      <c r="E8" s="82">
        <v>890</v>
      </c>
      <c r="F8" s="84">
        <f>J8/$E8</f>
        <v>42.013953685278878</v>
      </c>
      <c r="G8" s="84">
        <f t="shared" ref="G8:H10" si="0">K8/$E8</f>
        <v>36.575339335569943</v>
      </c>
      <c r="H8" s="84">
        <f t="shared" si="0"/>
        <v>6.3407073662785756</v>
      </c>
      <c r="I8" s="84">
        <f>F8+G8+H8</f>
        <v>84.930000387127407</v>
      </c>
      <c r="J8" s="104">
        <v>37392.418779898202</v>
      </c>
      <c r="K8" s="104">
        <v>32552.052008657247</v>
      </c>
      <c r="L8" s="104">
        <v>5643.2295559879321</v>
      </c>
      <c r="M8" s="105">
        <f>J8+K8+L8</f>
        <v>75587.70034454338</v>
      </c>
    </row>
    <row r="9" spans="1:16" ht="51" customHeight="1" x14ac:dyDescent="0.25">
      <c r="A9" s="79" t="s">
        <v>20</v>
      </c>
      <c r="B9" s="80" t="s">
        <v>160</v>
      </c>
      <c r="C9" s="79" t="s">
        <v>47</v>
      </c>
      <c r="D9" s="85">
        <v>191.68</v>
      </c>
      <c r="E9" s="86">
        <v>800</v>
      </c>
      <c r="F9" s="84">
        <f>J9/$E9</f>
        <v>93.416742880239511</v>
      </c>
      <c r="G9" s="84">
        <f t="shared" si="0"/>
        <v>91.921273745682299</v>
      </c>
      <c r="H9" s="84">
        <f t="shared" si="0"/>
        <v>6.3419819449302608</v>
      </c>
      <c r="I9" s="87">
        <f>F9+G9+H9</f>
        <v>191.67999857085206</v>
      </c>
      <c r="J9" s="104">
        <v>74733.394304191606</v>
      </c>
      <c r="K9" s="104">
        <v>73537.018996545841</v>
      </c>
      <c r="L9" s="104">
        <v>5073.5855559442089</v>
      </c>
      <c r="M9" s="105">
        <f t="shared" ref="M9:M19" si="1">J9+K9+L9</f>
        <v>153343.99885668166</v>
      </c>
    </row>
    <row r="10" spans="1:16" ht="51" customHeight="1" x14ac:dyDescent="0.25">
      <c r="A10" s="79" t="s">
        <v>21</v>
      </c>
      <c r="B10" s="80" t="s">
        <v>161</v>
      </c>
      <c r="C10" s="79" t="s">
        <v>47</v>
      </c>
      <c r="D10" s="88">
        <v>87.28</v>
      </c>
      <c r="E10" s="82">
        <v>220</v>
      </c>
      <c r="F10" s="84">
        <f>J10/$E10</f>
        <v>43.191886044637997</v>
      </c>
      <c r="G10" s="84">
        <f t="shared" si="0"/>
        <v>37.739566034398486</v>
      </c>
      <c r="H10" s="84">
        <f t="shared" si="0"/>
        <v>6.348544444930261</v>
      </c>
      <c r="I10" s="83">
        <f t="shared" ref="I10:I59" si="2">F10+G10+H10</f>
        <v>87.279996523966744</v>
      </c>
      <c r="J10" s="104">
        <v>9502.2149298203585</v>
      </c>
      <c r="K10" s="104">
        <v>8302.7045275676664</v>
      </c>
      <c r="L10" s="104">
        <v>1396.6797778846574</v>
      </c>
      <c r="M10" s="105">
        <f t="shared" si="1"/>
        <v>19201.599235272679</v>
      </c>
    </row>
    <row r="11" spans="1:16" x14ac:dyDescent="0.25">
      <c r="A11" s="118" t="s">
        <v>140</v>
      </c>
      <c r="B11" s="118"/>
      <c r="C11" s="118"/>
      <c r="D11" s="118"/>
      <c r="E11" s="119"/>
      <c r="F11" s="83"/>
      <c r="G11" s="83"/>
      <c r="H11" s="84"/>
      <c r="I11" s="83"/>
      <c r="J11" s="104"/>
      <c r="K11" s="104"/>
      <c r="L11" s="104"/>
      <c r="M11" s="105"/>
    </row>
    <row r="12" spans="1:16" ht="48" customHeight="1" x14ac:dyDescent="0.25">
      <c r="A12" s="89" t="s">
        <v>22</v>
      </c>
      <c r="B12" s="90" t="s">
        <v>162</v>
      </c>
      <c r="C12" s="89" t="s">
        <v>53</v>
      </c>
      <c r="D12" s="81">
        <v>81.8</v>
      </c>
      <c r="E12" s="106">
        <v>1500</v>
      </c>
      <c r="F12" s="84">
        <f>J12/$E12</f>
        <v>47.11844895403194</v>
      </c>
      <c r="G12" s="84">
        <f t="shared" ref="G12:H12" si="3">K12/$E12</f>
        <v>28.331377912348966</v>
      </c>
      <c r="H12" s="84">
        <f t="shared" si="3"/>
        <v>6.3501711115969277</v>
      </c>
      <c r="I12" s="83">
        <f t="shared" si="2"/>
        <v>81.799997977977824</v>
      </c>
      <c r="J12" s="104">
        <v>70677.673431047908</v>
      </c>
      <c r="K12" s="104">
        <v>42497.066868523449</v>
      </c>
      <c r="L12" s="104">
        <v>9525.2566673953916</v>
      </c>
      <c r="M12" s="105">
        <f t="shared" si="1"/>
        <v>122699.99696696675</v>
      </c>
    </row>
    <row r="13" spans="1:16" ht="48" customHeight="1" x14ac:dyDescent="0.25">
      <c r="A13" s="89" t="s">
        <v>23</v>
      </c>
      <c r="B13" s="90" t="s">
        <v>163</v>
      </c>
      <c r="C13" s="85" t="s">
        <v>53</v>
      </c>
      <c r="D13" s="88">
        <v>125.33</v>
      </c>
      <c r="E13" s="82">
        <v>24</v>
      </c>
      <c r="F13" s="84">
        <f t="shared" ref="F13:F21" si="4">J13/$E13</f>
        <v>79.008925408433129</v>
      </c>
      <c r="G13" s="84">
        <f t="shared" ref="G13:G19" si="5">K13/$E13</f>
        <v>39.978061245682305</v>
      </c>
      <c r="H13" s="84">
        <f t="shared" ref="H13:H19" si="6">L13/$E13</f>
        <v>6.343127778263594</v>
      </c>
      <c r="I13" s="83">
        <f t="shared" si="2"/>
        <v>125.33011443237903</v>
      </c>
      <c r="J13" s="104">
        <v>1896.2142098023951</v>
      </c>
      <c r="K13" s="104">
        <v>959.47346989637538</v>
      </c>
      <c r="L13" s="104">
        <v>152.23506667832626</v>
      </c>
      <c r="M13" s="105">
        <f t="shared" si="1"/>
        <v>3007.9227463770967</v>
      </c>
    </row>
    <row r="14" spans="1:16" ht="63.75" customHeight="1" x14ac:dyDescent="0.25">
      <c r="A14" s="89" t="s">
        <v>24</v>
      </c>
      <c r="B14" s="90" t="s">
        <v>164</v>
      </c>
      <c r="C14" s="85" t="s">
        <v>53</v>
      </c>
      <c r="D14" s="81">
        <v>99.65</v>
      </c>
      <c r="E14" s="82">
        <v>80</v>
      </c>
      <c r="F14" s="84">
        <f t="shared" si="4"/>
        <v>55.710654124176656</v>
      </c>
      <c r="G14" s="84">
        <f t="shared" si="5"/>
        <v>37.593936245682293</v>
      </c>
      <c r="H14" s="84">
        <f t="shared" si="6"/>
        <v>6.3454194449302612</v>
      </c>
      <c r="I14" s="83">
        <f t="shared" si="2"/>
        <v>99.6500098147892</v>
      </c>
      <c r="J14" s="104">
        <v>4456.8523299341323</v>
      </c>
      <c r="K14" s="104">
        <v>3007.5148996545836</v>
      </c>
      <c r="L14" s="104">
        <v>507.6335555944209</v>
      </c>
      <c r="M14" s="105">
        <f t="shared" si="1"/>
        <v>7972.000785183136</v>
      </c>
    </row>
    <row r="15" spans="1:16" ht="63.75" customHeight="1" x14ac:dyDescent="0.25">
      <c r="A15" s="89" t="s">
        <v>25</v>
      </c>
      <c r="B15" s="90" t="s">
        <v>165</v>
      </c>
      <c r="C15" s="85" t="s">
        <v>53</v>
      </c>
      <c r="D15" s="88">
        <v>148.82</v>
      </c>
      <c r="E15" s="82">
        <v>10</v>
      </c>
      <c r="F15" s="84">
        <f t="shared" si="4"/>
        <v>93.421436780239517</v>
      </c>
      <c r="G15" s="84">
        <f t="shared" si="5"/>
        <v>49.052811245682292</v>
      </c>
      <c r="H15" s="84">
        <f t="shared" si="6"/>
        <v>6.3460444449302615</v>
      </c>
      <c r="I15" s="83">
        <f t="shared" si="2"/>
        <v>148.82029247085208</v>
      </c>
      <c r="J15" s="104">
        <v>934.21436780239515</v>
      </c>
      <c r="K15" s="104">
        <v>490.5281124568229</v>
      </c>
      <c r="L15" s="104">
        <v>63.460444449302614</v>
      </c>
      <c r="M15" s="105">
        <f t="shared" si="1"/>
        <v>1488.2029247085209</v>
      </c>
    </row>
    <row r="16" spans="1:16" ht="48" customHeight="1" x14ac:dyDescent="0.25">
      <c r="A16" s="89" t="s">
        <v>26</v>
      </c>
      <c r="B16" s="90" t="s">
        <v>166</v>
      </c>
      <c r="C16" s="85" t="s">
        <v>53</v>
      </c>
      <c r="D16" s="88">
        <v>105.16</v>
      </c>
      <c r="E16" s="82">
        <v>2</v>
      </c>
      <c r="F16" s="84">
        <f t="shared" si="4"/>
        <v>59.129711344311382</v>
      </c>
      <c r="G16" s="84">
        <f t="shared" si="5"/>
        <v>39.681811245682312</v>
      </c>
      <c r="H16" s="84">
        <f t="shared" si="6"/>
        <v>6.3460444449302607</v>
      </c>
      <c r="I16" s="83">
        <f t="shared" si="2"/>
        <v>105.15756703492396</v>
      </c>
      <c r="J16" s="104">
        <v>118.25942268862276</v>
      </c>
      <c r="K16" s="104">
        <v>79.363622491364623</v>
      </c>
      <c r="L16" s="104">
        <v>12.692088889860521</v>
      </c>
      <c r="M16" s="105">
        <f t="shared" si="1"/>
        <v>210.31513406984791</v>
      </c>
    </row>
    <row r="17" spans="1:13" ht="48" customHeight="1" x14ac:dyDescent="0.25">
      <c r="A17" s="89" t="s">
        <v>58</v>
      </c>
      <c r="B17" s="90" t="s">
        <v>167</v>
      </c>
      <c r="C17" s="89" t="s">
        <v>53</v>
      </c>
      <c r="D17" s="81">
        <v>153.6</v>
      </c>
      <c r="E17" s="82">
        <v>10</v>
      </c>
      <c r="F17" s="84">
        <f t="shared" si="4"/>
        <v>95.180566516167659</v>
      </c>
      <c r="G17" s="84">
        <f t="shared" si="5"/>
        <v>52.073811245682293</v>
      </c>
      <c r="H17" s="84">
        <f t="shared" si="6"/>
        <v>6.3460444449302615</v>
      </c>
      <c r="I17" s="83">
        <f t="shared" si="2"/>
        <v>153.60042220678022</v>
      </c>
      <c r="J17" s="104">
        <v>951.80566516167664</v>
      </c>
      <c r="K17" s="104">
        <v>520.73811245682293</v>
      </c>
      <c r="L17" s="104">
        <v>63.460444449302614</v>
      </c>
      <c r="M17" s="105">
        <f t="shared" si="1"/>
        <v>1536.0042220678022</v>
      </c>
    </row>
    <row r="18" spans="1:13" ht="48" customHeight="1" x14ac:dyDescent="0.25">
      <c r="A18" s="89" t="s">
        <v>60</v>
      </c>
      <c r="B18" s="90" t="s">
        <v>168</v>
      </c>
      <c r="C18" s="89" t="s">
        <v>53</v>
      </c>
      <c r="D18" s="88">
        <v>109.11</v>
      </c>
      <c r="E18" s="82">
        <v>97</v>
      </c>
      <c r="F18" s="84">
        <f t="shared" si="4"/>
        <v>59.122831076270138</v>
      </c>
      <c r="G18" s="84">
        <f t="shared" si="5"/>
        <v>43.641811245682298</v>
      </c>
      <c r="H18" s="84">
        <f t="shared" si="6"/>
        <v>6.3453227954457239</v>
      </c>
      <c r="I18" s="83">
        <f t="shared" si="2"/>
        <v>109.10996511739816</v>
      </c>
      <c r="J18" s="104">
        <v>5734.9146143982034</v>
      </c>
      <c r="K18" s="104">
        <v>4233.2556908311826</v>
      </c>
      <c r="L18" s="104">
        <v>615.49631115823524</v>
      </c>
      <c r="M18" s="105">
        <f t="shared" si="1"/>
        <v>10583.66661638762</v>
      </c>
    </row>
    <row r="19" spans="1:13" ht="48" customHeight="1" x14ac:dyDescent="0.25">
      <c r="A19" s="89" t="s">
        <v>62</v>
      </c>
      <c r="B19" s="90" t="s">
        <v>169</v>
      </c>
      <c r="C19" s="89" t="s">
        <v>53</v>
      </c>
      <c r="D19" s="88">
        <v>163.97</v>
      </c>
      <c r="E19" s="82">
        <v>80</v>
      </c>
      <c r="F19" s="84">
        <f t="shared" si="4"/>
        <v>91.786317708403317</v>
      </c>
      <c r="G19" s="84">
        <f t="shared" si="5"/>
        <v>65.838349688252052</v>
      </c>
      <c r="H19" s="84">
        <f t="shared" si="6"/>
        <v>6.3452944449302615</v>
      </c>
      <c r="I19" s="83">
        <f t="shared" si="2"/>
        <v>163.96996184158562</v>
      </c>
      <c r="J19" s="104">
        <v>7342.9054166722653</v>
      </c>
      <c r="K19" s="104">
        <v>5267.0679750601639</v>
      </c>
      <c r="L19" s="104">
        <v>507.62355559442091</v>
      </c>
      <c r="M19" s="105">
        <f t="shared" si="1"/>
        <v>13117.596947326851</v>
      </c>
    </row>
    <row r="20" spans="1:13" x14ac:dyDescent="0.25">
      <c r="A20" s="118" t="s">
        <v>141</v>
      </c>
      <c r="B20" s="118"/>
      <c r="C20" s="118"/>
      <c r="D20" s="118"/>
      <c r="E20" s="119"/>
      <c r="F20" s="83"/>
      <c r="G20" s="83"/>
      <c r="H20" s="84"/>
      <c r="I20" s="83"/>
      <c r="J20" s="104"/>
      <c r="K20" s="104"/>
      <c r="L20" s="104"/>
      <c r="M20" s="105"/>
    </row>
    <row r="21" spans="1:13" ht="28.5" x14ac:dyDescent="0.25">
      <c r="A21" s="85" t="s">
        <v>28</v>
      </c>
      <c r="B21" s="99" t="s">
        <v>170</v>
      </c>
      <c r="C21" s="85" t="s">
        <v>53</v>
      </c>
      <c r="D21" s="88">
        <v>104.3</v>
      </c>
      <c r="E21" s="100">
        <v>1050</v>
      </c>
      <c r="F21" s="84">
        <f t="shared" si="4"/>
        <v>70.449793758956375</v>
      </c>
      <c r="G21" s="84">
        <f t="shared" ref="G21" si="7">K21/$E21</f>
        <v>27.503335055206112</v>
      </c>
      <c r="H21" s="84">
        <f t="shared" ref="H21" si="8">L21/$E21</f>
        <v>6.3468730163588321</v>
      </c>
      <c r="I21" s="83">
        <f t="shared" si="2"/>
        <v>104.30000183052131</v>
      </c>
      <c r="J21" s="104">
        <v>73972.283446904199</v>
      </c>
      <c r="K21" s="104">
        <v>28878.501807966419</v>
      </c>
      <c r="L21" s="104">
        <v>6664.2166671767736</v>
      </c>
      <c r="M21" s="105">
        <f>J21+K21+L21</f>
        <v>109515.00192204739</v>
      </c>
    </row>
    <row r="22" spans="1:13" ht="41.25" x14ac:dyDescent="0.25">
      <c r="A22" s="85" t="s">
        <v>29</v>
      </c>
      <c r="B22" s="99" t="s">
        <v>171</v>
      </c>
      <c r="C22" s="85" t="s">
        <v>53</v>
      </c>
      <c r="D22" s="88">
        <v>115.25</v>
      </c>
      <c r="E22" s="100">
        <v>30</v>
      </c>
      <c r="F22" s="84">
        <f t="shared" ref="F22:F26" si="9">J22/$E22</f>
        <v>71.312528372205591</v>
      </c>
      <c r="G22" s="84">
        <f t="shared" ref="G22:G24" si="10">K22/$E22</f>
        <v>37.595144579015638</v>
      </c>
      <c r="H22" s="84">
        <f t="shared" ref="H22:H24" si="11">L22/$E22</f>
        <v>6.3423777782635939</v>
      </c>
      <c r="I22" s="83">
        <f t="shared" si="2"/>
        <v>115.25005072948483</v>
      </c>
      <c r="J22" s="104">
        <v>2139.3758511661676</v>
      </c>
      <c r="K22" s="104">
        <v>1127.8543373704692</v>
      </c>
      <c r="L22" s="104">
        <v>190.27133334790781</v>
      </c>
      <c r="M22" s="105">
        <f t="shared" ref="M22:M24" si="12">J22+K22+L22</f>
        <v>3457.5015218845447</v>
      </c>
    </row>
    <row r="23" spans="1:13" ht="28.5" x14ac:dyDescent="0.25">
      <c r="A23" s="85" t="s">
        <v>30</v>
      </c>
      <c r="B23" s="99" t="s">
        <v>172</v>
      </c>
      <c r="C23" s="85" t="s">
        <v>53</v>
      </c>
      <c r="D23" s="88">
        <v>128.83000000000001</v>
      </c>
      <c r="E23" s="82">
        <v>5</v>
      </c>
      <c r="F23" s="84">
        <f t="shared" si="9"/>
        <v>76.875983301755241</v>
      </c>
      <c r="G23" s="84">
        <f t="shared" si="10"/>
        <v>45.607811245682306</v>
      </c>
      <c r="H23" s="84">
        <f t="shared" si="11"/>
        <v>6.3460444449302615</v>
      </c>
      <c r="I23" s="83">
        <f t="shared" si="2"/>
        <v>128.82983899236783</v>
      </c>
      <c r="J23" s="104">
        <v>384.3799165087762</v>
      </c>
      <c r="K23" s="104">
        <v>228.03905622841154</v>
      </c>
      <c r="L23" s="104">
        <v>31.730222224651307</v>
      </c>
      <c r="M23" s="105">
        <f t="shared" si="12"/>
        <v>644.14919496183904</v>
      </c>
    </row>
    <row r="24" spans="1:13" ht="28.5" x14ac:dyDescent="0.25">
      <c r="A24" s="85" t="s">
        <v>31</v>
      </c>
      <c r="B24" s="99" t="s">
        <v>173</v>
      </c>
      <c r="C24" s="85" t="s">
        <v>53</v>
      </c>
      <c r="D24" s="88">
        <v>139.56</v>
      </c>
      <c r="E24" s="100">
        <v>80</v>
      </c>
      <c r="F24" s="84">
        <f t="shared" si="9"/>
        <v>84.596084872230534</v>
      </c>
      <c r="G24" s="84">
        <f t="shared" si="10"/>
        <v>48.621936245682306</v>
      </c>
      <c r="H24" s="84">
        <f t="shared" si="11"/>
        <v>6.3419194449302614</v>
      </c>
      <c r="I24" s="83">
        <f t="shared" si="2"/>
        <v>139.55994056284308</v>
      </c>
      <c r="J24" s="104">
        <v>6767.6867897784423</v>
      </c>
      <c r="K24" s="104">
        <v>3889.7548996545847</v>
      </c>
      <c r="L24" s="104">
        <v>507.35355559442092</v>
      </c>
      <c r="M24" s="105">
        <f t="shared" si="12"/>
        <v>11164.79524502745</v>
      </c>
    </row>
    <row r="25" spans="1:13" x14ac:dyDescent="0.25">
      <c r="A25" s="118" t="s">
        <v>142</v>
      </c>
      <c r="B25" s="118"/>
      <c r="C25" s="118"/>
      <c r="D25" s="118"/>
      <c r="E25" s="119"/>
      <c r="F25" s="83"/>
      <c r="G25" s="83"/>
      <c r="H25" s="84"/>
      <c r="I25" s="83"/>
      <c r="J25" s="104"/>
      <c r="K25" s="104"/>
      <c r="L25" s="104"/>
      <c r="M25" s="105"/>
    </row>
    <row r="26" spans="1:13" ht="32.25" customHeight="1" x14ac:dyDescent="0.25">
      <c r="A26" s="85" t="s">
        <v>32</v>
      </c>
      <c r="B26" s="99" t="s">
        <v>174</v>
      </c>
      <c r="C26" s="85" t="s">
        <v>53</v>
      </c>
      <c r="D26" s="88">
        <v>76.63</v>
      </c>
      <c r="E26" s="82">
        <v>4</v>
      </c>
      <c r="F26" s="84">
        <f t="shared" si="9"/>
        <v>45.378529199101791</v>
      </c>
      <c r="G26" s="84">
        <f t="shared" ref="G26" si="13">K26/$E26</f>
        <v>30.702500000000011</v>
      </c>
      <c r="H26" s="84">
        <f t="shared" ref="H26" si="14">L26/$E26</f>
        <v>0.55000000000000004</v>
      </c>
      <c r="I26" s="83">
        <f t="shared" si="2"/>
        <v>76.631029199101803</v>
      </c>
      <c r="J26" s="104">
        <v>181.51411679640717</v>
      </c>
      <c r="K26" s="104">
        <v>122.81000000000004</v>
      </c>
      <c r="L26" s="104">
        <v>2.2000000000000002</v>
      </c>
      <c r="M26" s="105">
        <f t="shared" ref="M26:M36" si="15">J26+K26+L26</f>
        <v>306.52411679640721</v>
      </c>
    </row>
    <row r="27" spans="1:13" ht="32.25" customHeight="1" x14ac:dyDescent="0.25">
      <c r="A27" s="89" t="s">
        <v>33</v>
      </c>
      <c r="B27" s="90" t="s">
        <v>175</v>
      </c>
      <c r="C27" s="89" t="s">
        <v>53</v>
      </c>
      <c r="D27" s="81">
        <v>72.59</v>
      </c>
      <c r="E27" s="82">
        <v>40</v>
      </c>
      <c r="F27" s="84">
        <f t="shared" ref="F27:F38" si="16">J27/$E27</f>
        <v>45.378750000000004</v>
      </c>
      <c r="G27" s="84">
        <f t="shared" ref="G27:G36" si="17">K27/$E27</f>
        <v>26.71125</v>
      </c>
      <c r="H27" s="84">
        <f t="shared" ref="H27:H36" si="18">L27/$E27</f>
        <v>0.5</v>
      </c>
      <c r="I27" s="83">
        <f t="shared" si="2"/>
        <v>72.59</v>
      </c>
      <c r="J27" s="104">
        <v>1815.15</v>
      </c>
      <c r="K27" s="104">
        <v>1068.45</v>
      </c>
      <c r="L27" s="104">
        <v>20</v>
      </c>
      <c r="M27" s="105">
        <f t="shared" si="15"/>
        <v>2903.6000000000004</v>
      </c>
    </row>
    <row r="28" spans="1:13" ht="32.25" customHeight="1" x14ac:dyDescent="0.25">
      <c r="A28" s="89" t="s">
        <v>34</v>
      </c>
      <c r="B28" s="90" t="s">
        <v>176</v>
      </c>
      <c r="C28" s="89" t="s">
        <v>53</v>
      </c>
      <c r="D28" s="88">
        <v>65.540000000000006</v>
      </c>
      <c r="E28" s="82">
        <v>4</v>
      </c>
      <c r="F28" s="84">
        <f t="shared" si="16"/>
        <v>40.337499999999999</v>
      </c>
      <c r="G28" s="84">
        <f t="shared" si="17"/>
        <v>24.655000000000001</v>
      </c>
      <c r="H28" s="84">
        <f t="shared" si="18"/>
        <v>0.54749999999999999</v>
      </c>
      <c r="I28" s="83">
        <f t="shared" si="2"/>
        <v>65.540000000000006</v>
      </c>
      <c r="J28" s="104">
        <v>161.35</v>
      </c>
      <c r="K28" s="104">
        <v>98.62</v>
      </c>
      <c r="L28" s="104">
        <v>2.19</v>
      </c>
      <c r="M28" s="105">
        <f t="shared" si="15"/>
        <v>262.16000000000003</v>
      </c>
    </row>
    <row r="29" spans="1:13" ht="40.5" customHeight="1" x14ac:dyDescent="0.25">
      <c r="A29" s="89" t="s">
        <v>35</v>
      </c>
      <c r="B29" s="90" t="s">
        <v>177</v>
      </c>
      <c r="C29" s="85" t="s">
        <v>53</v>
      </c>
      <c r="D29" s="88">
        <v>46.55</v>
      </c>
      <c r="E29" s="82">
        <v>500</v>
      </c>
      <c r="F29" s="84">
        <f t="shared" si="16"/>
        <v>30.555240000000001</v>
      </c>
      <c r="G29" s="84">
        <f t="shared" si="17"/>
        <v>15.44322</v>
      </c>
      <c r="H29" s="84">
        <f t="shared" si="18"/>
        <v>0.55153999999999992</v>
      </c>
      <c r="I29" s="83">
        <f t="shared" si="2"/>
        <v>46.550000000000004</v>
      </c>
      <c r="J29" s="104">
        <v>15277.62</v>
      </c>
      <c r="K29" s="104">
        <v>7721.61</v>
      </c>
      <c r="L29" s="104">
        <v>275.77</v>
      </c>
      <c r="M29" s="105">
        <f t="shared" si="15"/>
        <v>23275</v>
      </c>
    </row>
    <row r="30" spans="1:13" ht="26.25" customHeight="1" x14ac:dyDescent="0.25">
      <c r="A30" s="89" t="s">
        <v>36</v>
      </c>
      <c r="B30" s="90" t="s">
        <v>178</v>
      </c>
      <c r="C30" s="85" t="s">
        <v>53</v>
      </c>
      <c r="D30" s="88">
        <v>49.23</v>
      </c>
      <c r="E30" s="82">
        <v>500</v>
      </c>
      <c r="F30" s="84">
        <f t="shared" si="16"/>
        <v>19.361499999999999</v>
      </c>
      <c r="G30" s="84">
        <f t="shared" si="17"/>
        <v>23.5229</v>
      </c>
      <c r="H30" s="84">
        <f t="shared" si="18"/>
        <v>6.3456000000000001</v>
      </c>
      <c r="I30" s="83">
        <f t="shared" si="2"/>
        <v>49.23</v>
      </c>
      <c r="J30" s="104">
        <v>9680.75</v>
      </c>
      <c r="K30" s="104">
        <v>11761.45</v>
      </c>
      <c r="L30" s="104">
        <v>3172.8</v>
      </c>
      <c r="M30" s="105">
        <f t="shared" si="15"/>
        <v>24615</v>
      </c>
    </row>
    <row r="31" spans="1:13" ht="21.75" customHeight="1" x14ac:dyDescent="0.25">
      <c r="A31" s="89" t="s">
        <v>75</v>
      </c>
      <c r="B31" s="90" t="s">
        <v>179</v>
      </c>
      <c r="C31" s="85" t="s">
        <v>53</v>
      </c>
      <c r="D31" s="88">
        <v>42.77</v>
      </c>
      <c r="E31" s="82">
        <v>10</v>
      </c>
      <c r="F31" s="84">
        <f t="shared" si="16"/>
        <v>41.254000000000005</v>
      </c>
      <c r="G31" s="84">
        <f t="shared" si="17"/>
        <v>0.96599999999999997</v>
      </c>
      <c r="H31" s="84">
        <f t="shared" si="18"/>
        <v>0.55000000000000004</v>
      </c>
      <c r="I31" s="83">
        <f t="shared" si="2"/>
        <v>42.77</v>
      </c>
      <c r="J31" s="104">
        <v>412.54</v>
      </c>
      <c r="K31" s="104">
        <v>9.66</v>
      </c>
      <c r="L31" s="104">
        <v>5.5</v>
      </c>
      <c r="M31" s="105">
        <f t="shared" si="15"/>
        <v>427.70000000000005</v>
      </c>
    </row>
    <row r="32" spans="1:13" ht="32.25" customHeight="1" x14ac:dyDescent="0.25">
      <c r="A32" s="89" t="s">
        <v>77</v>
      </c>
      <c r="B32" s="90" t="s">
        <v>180</v>
      </c>
      <c r="C32" s="85" t="s">
        <v>53</v>
      </c>
      <c r="D32" s="88">
        <v>42.83</v>
      </c>
      <c r="E32" s="82">
        <v>10</v>
      </c>
      <c r="F32" s="84">
        <f t="shared" si="16"/>
        <v>41.259</v>
      </c>
      <c r="G32" s="84">
        <f t="shared" si="17"/>
        <v>1.02</v>
      </c>
      <c r="H32" s="84">
        <f t="shared" si="18"/>
        <v>0.55099999999999993</v>
      </c>
      <c r="I32" s="83">
        <f t="shared" si="2"/>
        <v>42.830000000000005</v>
      </c>
      <c r="J32" s="104">
        <v>412.59</v>
      </c>
      <c r="K32" s="104">
        <v>10.199999999999999</v>
      </c>
      <c r="L32" s="104">
        <v>5.51</v>
      </c>
      <c r="M32" s="105">
        <f t="shared" si="15"/>
        <v>428.29999999999995</v>
      </c>
    </row>
    <row r="33" spans="1:13" ht="21.75" customHeight="1" x14ac:dyDescent="0.25">
      <c r="A33" s="89" t="s">
        <v>79</v>
      </c>
      <c r="B33" s="90" t="s">
        <v>181</v>
      </c>
      <c r="C33" s="85" t="s">
        <v>53</v>
      </c>
      <c r="D33" s="88">
        <v>27.82</v>
      </c>
      <c r="E33" s="82">
        <v>80</v>
      </c>
      <c r="F33" s="84">
        <f t="shared" si="16"/>
        <v>27.777499999999996</v>
      </c>
      <c r="G33" s="84">
        <f t="shared" si="17"/>
        <v>4.2499999999999996E-2</v>
      </c>
      <c r="H33" s="84">
        <f t="shared" si="18"/>
        <v>0</v>
      </c>
      <c r="I33" s="83">
        <f t="shared" si="2"/>
        <v>27.819999999999997</v>
      </c>
      <c r="J33" s="104">
        <v>2222.1999999999998</v>
      </c>
      <c r="K33" s="104">
        <v>3.4</v>
      </c>
      <c r="L33" s="104">
        <v>0</v>
      </c>
      <c r="M33" s="105">
        <f t="shared" si="15"/>
        <v>2225.6</v>
      </c>
    </row>
    <row r="34" spans="1:13" ht="32.25" customHeight="1" x14ac:dyDescent="0.25">
      <c r="A34" s="89" t="s">
        <v>81</v>
      </c>
      <c r="B34" s="90" t="s">
        <v>182</v>
      </c>
      <c r="C34" s="85" t="s">
        <v>53</v>
      </c>
      <c r="D34" s="88">
        <v>18.600000000000001</v>
      </c>
      <c r="E34" s="82">
        <v>70</v>
      </c>
      <c r="F34" s="84">
        <f t="shared" si="16"/>
        <v>17.600428571428569</v>
      </c>
      <c r="G34" s="84">
        <f t="shared" si="17"/>
        <v>0.95028571428571418</v>
      </c>
      <c r="H34" s="84">
        <f t="shared" si="18"/>
        <v>4.9285714285714287E-2</v>
      </c>
      <c r="I34" s="83">
        <f t="shared" si="2"/>
        <v>18.599999999999998</v>
      </c>
      <c r="J34" s="104">
        <v>1232.03</v>
      </c>
      <c r="K34" s="104">
        <v>66.52</v>
      </c>
      <c r="L34" s="104">
        <v>3.45</v>
      </c>
      <c r="M34" s="105">
        <f t="shared" si="15"/>
        <v>1302</v>
      </c>
    </row>
    <row r="35" spans="1:13" ht="32.25" customHeight="1" x14ac:dyDescent="0.25">
      <c r="A35" s="89" t="s">
        <v>83</v>
      </c>
      <c r="B35" s="90" t="s">
        <v>183</v>
      </c>
      <c r="C35" s="89" t="s">
        <v>53</v>
      </c>
      <c r="D35" s="88">
        <v>210.44</v>
      </c>
      <c r="E35" s="86">
        <v>7</v>
      </c>
      <c r="F35" s="84">
        <f t="shared" si="16"/>
        <v>154.81571428571428</v>
      </c>
      <c r="G35" s="84">
        <f t="shared" si="17"/>
        <v>49.272857142857148</v>
      </c>
      <c r="H35" s="84">
        <f t="shared" si="18"/>
        <v>6.3514285714285714</v>
      </c>
      <c r="I35" s="83">
        <f t="shared" si="2"/>
        <v>210.44</v>
      </c>
      <c r="J35" s="104">
        <v>1083.71</v>
      </c>
      <c r="K35" s="104">
        <v>344.91</v>
      </c>
      <c r="L35" s="104">
        <v>44.46</v>
      </c>
      <c r="M35" s="105">
        <f t="shared" si="15"/>
        <v>1473.0800000000002</v>
      </c>
    </row>
    <row r="36" spans="1:13" ht="21.75" customHeight="1" x14ac:dyDescent="0.25">
      <c r="A36" s="89" t="s">
        <v>85</v>
      </c>
      <c r="B36" s="90" t="s">
        <v>184</v>
      </c>
      <c r="C36" s="89" t="s">
        <v>87</v>
      </c>
      <c r="D36" s="88">
        <v>0.32</v>
      </c>
      <c r="E36" s="106">
        <v>10000</v>
      </c>
      <c r="F36" s="84">
        <f t="shared" si="16"/>
        <v>0</v>
      </c>
      <c r="G36" s="84">
        <f t="shared" si="17"/>
        <v>0.32</v>
      </c>
      <c r="H36" s="84">
        <f t="shared" si="18"/>
        <v>0</v>
      </c>
      <c r="I36" s="83">
        <f>F36+G36+H36</f>
        <v>0.32</v>
      </c>
      <c r="J36" s="104">
        <v>0</v>
      </c>
      <c r="K36" s="104">
        <v>3200</v>
      </c>
      <c r="L36" s="104">
        <v>0</v>
      </c>
      <c r="M36" s="105">
        <f t="shared" si="15"/>
        <v>3200</v>
      </c>
    </row>
    <row r="37" spans="1:13" x14ac:dyDescent="0.25">
      <c r="A37" s="119" t="s">
        <v>143</v>
      </c>
      <c r="B37" s="120"/>
      <c r="C37" s="120"/>
      <c r="D37" s="120"/>
      <c r="E37" s="120"/>
      <c r="F37" s="83"/>
      <c r="G37" s="83"/>
      <c r="H37" s="84"/>
      <c r="I37" s="83"/>
      <c r="J37" s="104"/>
      <c r="K37" s="104"/>
      <c r="L37" s="104"/>
      <c r="M37" s="105"/>
    </row>
    <row r="38" spans="1:13" ht="48.75" customHeight="1" x14ac:dyDescent="0.25">
      <c r="A38" s="89" t="s">
        <v>89</v>
      </c>
      <c r="B38" s="91" t="s">
        <v>185</v>
      </c>
      <c r="C38" s="89" t="s">
        <v>53</v>
      </c>
      <c r="D38" s="88">
        <v>152.66999999999999</v>
      </c>
      <c r="E38" s="82">
        <v>4</v>
      </c>
      <c r="F38" s="84">
        <f t="shared" si="16"/>
        <v>91.215000000000003</v>
      </c>
      <c r="G38" s="84">
        <f>K38/$E38</f>
        <v>55.11</v>
      </c>
      <c r="H38" s="84">
        <f>L38/$E38</f>
        <v>6.3449999999999998</v>
      </c>
      <c r="I38" s="83">
        <f t="shared" si="2"/>
        <v>152.66999999999999</v>
      </c>
      <c r="J38" s="104">
        <v>364.86</v>
      </c>
      <c r="K38" s="104">
        <v>220.44</v>
      </c>
      <c r="L38" s="104">
        <v>25.38</v>
      </c>
      <c r="M38" s="105">
        <f t="shared" ref="M38:M42" si="19">J38+K38+L38</f>
        <v>610.67999999999995</v>
      </c>
    </row>
    <row r="39" spans="1:13" ht="36.75" customHeight="1" x14ac:dyDescent="0.25">
      <c r="A39" s="89" t="s">
        <v>91</v>
      </c>
      <c r="B39" s="91" t="s">
        <v>186</v>
      </c>
      <c r="C39" s="89" t="s">
        <v>53</v>
      </c>
      <c r="D39" s="81">
        <v>114.65</v>
      </c>
      <c r="E39" s="82">
        <v>790</v>
      </c>
      <c r="F39" s="84">
        <f t="shared" ref="F39:F44" si="20">J39/$E39</f>
        <v>67.683594936708857</v>
      </c>
      <c r="G39" s="84">
        <f t="shared" ref="G39:G42" si="21">K39/$E39</f>
        <v>40.617265822784809</v>
      </c>
      <c r="H39" s="84">
        <f t="shared" ref="H39:H42" si="22">L39/$E39</f>
        <v>6.3491392405063287</v>
      </c>
      <c r="I39" s="83">
        <f t="shared" si="2"/>
        <v>114.65</v>
      </c>
      <c r="J39" s="104">
        <v>53470.04</v>
      </c>
      <c r="K39" s="104">
        <v>32087.64</v>
      </c>
      <c r="L39" s="104">
        <v>5015.82</v>
      </c>
      <c r="M39" s="105">
        <f t="shared" si="19"/>
        <v>90573.5</v>
      </c>
    </row>
    <row r="40" spans="1:13" ht="36.75" customHeight="1" x14ac:dyDescent="0.25">
      <c r="A40" s="89" t="s">
        <v>93</v>
      </c>
      <c r="B40" s="91" t="s">
        <v>187</v>
      </c>
      <c r="C40" s="89" t="s">
        <v>53</v>
      </c>
      <c r="D40" s="88">
        <v>76.959999999999994</v>
      </c>
      <c r="E40" s="82">
        <v>840</v>
      </c>
      <c r="F40" s="84">
        <f t="shared" si="20"/>
        <v>47.441773809523802</v>
      </c>
      <c r="G40" s="84">
        <f t="shared" si="21"/>
        <v>27.669035714285716</v>
      </c>
      <c r="H40" s="84">
        <f t="shared" si="22"/>
        <v>1.8491904761904761</v>
      </c>
      <c r="I40" s="83">
        <f t="shared" si="2"/>
        <v>76.959999999999994</v>
      </c>
      <c r="J40" s="104">
        <v>39851.089999999997</v>
      </c>
      <c r="K40" s="104">
        <v>23241.99</v>
      </c>
      <c r="L40" s="104">
        <v>1553.32</v>
      </c>
      <c r="M40" s="105">
        <f t="shared" si="19"/>
        <v>64646.400000000001</v>
      </c>
    </row>
    <row r="41" spans="1:13" ht="51.75" customHeight="1" x14ac:dyDescent="0.25">
      <c r="A41" s="89" t="s">
        <v>95</v>
      </c>
      <c r="B41" s="91" t="s">
        <v>188</v>
      </c>
      <c r="C41" s="89" t="s">
        <v>53</v>
      </c>
      <c r="D41" s="88">
        <v>113.94</v>
      </c>
      <c r="E41" s="82">
        <v>8</v>
      </c>
      <c r="F41" s="84">
        <f t="shared" si="20"/>
        <v>59.564999999999998</v>
      </c>
      <c r="G41" s="84">
        <f t="shared" si="21"/>
        <v>48.033749999999998</v>
      </c>
      <c r="H41" s="84">
        <f t="shared" si="22"/>
        <v>6.3412499999999996</v>
      </c>
      <c r="I41" s="83">
        <f t="shared" si="2"/>
        <v>113.94</v>
      </c>
      <c r="J41" s="104">
        <v>476.52</v>
      </c>
      <c r="K41" s="104">
        <v>384.27</v>
      </c>
      <c r="L41" s="104">
        <v>50.73</v>
      </c>
      <c r="M41" s="105">
        <f t="shared" si="19"/>
        <v>911.52</v>
      </c>
    </row>
    <row r="42" spans="1:13" ht="25.5" customHeight="1" x14ac:dyDescent="0.25">
      <c r="A42" s="89" t="s">
        <v>97</v>
      </c>
      <c r="B42" s="91" t="s">
        <v>189</v>
      </c>
      <c r="C42" s="85" t="s">
        <v>99</v>
      </c>
      <c r="D42" s="88">
        <v>51.1</v>
      </c>
      <c r="E42" s="82">
        <v>12</v>
      </c>
      <c r="F42" s="84">
        <f t="shared" si="20"/>
        <v>46.775833333333331</v>
      </c>
      <c r="G42" s="84">
        <f t="shared" si="21"/>
        <v>4.3241666666666667</v>
      </c>
      <c r="H42" s="84">
        <f t="shared" si="22"/>
        <v>0</v>
      </c>
      <c r="I42" s="83">
        <f t="shared" si="2"/>
        <v>51.099999999999994</v>
      </c>
      <c r="J42" s="104">
        <v>561.30999999999995</v>
      </c>
      <c r="K42" s="104">
        <v>51.89</v>
      </c>
      <c r="L42" s="104">
        <v>0</v>
      </c>
      <c r="M42" s="105">
        <f t="shared" si="19"/>
        <v>613.19999999999993</v>
      </c>
    </row>
    <row r="43" spans="1:13" x14ac:dyDescent="0.25">
      <c r="A43" s="119" t="s">
        <v>144</v>
      </c>
      <c r="B43" s="120"/>
      <c r="C43" s="120"/>
      <c r="D43" s="120"/>
      <c r="E43" s="120"/>
      <c r="F43" s="83"/>
      <c r="G43" s="83"/>
      <c r="H43" s="84"/>
      <c r="I43" s="83"/>
      <c r="J43" s="104"/>
      <c r="K43" s="104"/>
      <c r="L43" s="104"/>
      <c r="M43" s="105"/>
    </row>
    <row r="44" spans="1:13" ht="38.25" x14ac:dyDescent="0.25">
      <c r="A44" s="92" t="s">
        <v>37</v>
      </c>
      <c r="B44" s="91" t="s">
        <v>101</v>
      </c>
      <c r="C44" s="89" t="s">
        <v>53</v>
      </c>
      <c r="D44" s="81">
        <v>12.31</v>
      </c>
      <c r="E44" s="82">
        <v>64</v>
      </c>
      <c r="F44" s="84">
        <f t="shared" si="20"/>
        <v>11.209687499999999</v>
      </c>
      <c r="G44" s="84">
        <f t="shared" ref="G44" si="23">K44/$E44</f>
        <v>1.1003125</v>
      </c>
      <c r="H44" s="84">
        <f t="shared" ref="H44" si="24">L44/$E44</f>
        <v>0</v>
      </c>
      <c r="I44" s="83">
        <f t="shared" si="2"/>
        <v>12.309999999999999</v>
      </c>
      <c r="J44" s="104">
        <v>717.42</v>
      </c>
      <c r="K44" s="104">
        <v>70.42</v>
      </c>
      <c r="L44" s="104">
        <v>0</v>
      </c>
      <c r="M44" s="105">
        <f t="shared" ref="M44:M54" si="25">J44+K44+L44</f>
        <v>787.83999999999992</v>
      </c>
    </row>
    <row r="45" spans="1:13" ht="38.25" x14ac:dyDescent="0.25">
      <c r="A45" s="92" t="s">
        <v>38</v>
      </c>
      <c r="B45" s="91" t="s">
        <v>102</v>
      </c>
      <c r="C45" s="89" t="s">
        <v>53</v>
      </c>
      <c r="D45" s="88">
        <v>4.8</v>
      </c>
      <c r="E45" s="82">
        <v>700</v>
      </c>
      <c r="F45" s="84">
        <f t="shared" ref="F45:F59" si="26">J45/$E45</f>
        <v>3.7015142857142855</v>
      </c>
      <c r="G45" s="84">
        <f t="shared" ref="G45:G59" si="27">K45/$E45</f>
        <v>1.0984857142857143</v>
      </c>
      <c r="H45" s="84">
        <f t="shared" ref="H45:H59" si="28">L45/$E45</f>
        <v>0</v>
      </c>
      <c r="I45" s="83">
        <f t="shared" si="2"/>
        <v>4.8</v>
      </c>
      <c r="J45" s="104">
        <v>2591.06</v>
      </c>
      <c r="K45" s="104">
        <v>768.94</v>
      </c>
      <c r="L45" s="104">
        <v>0</v>
      </c>
      <c r="M45" s="105">
        <f t="shared" si="25"/>
        <v>3360</v>
      </c>
    </row>
    <row r="46" spans="1:13" ht="38.25" x14ac:dyDescent="0.25">
      <c r="A46" s="92" t="s">
        <v>39</v>
      </c>
      <c r="B46" s="91" t="s">
        <v>103</v>
      </c>
      <c r="C46" s="89" t="s">
        <v>53</v>
      </c>
      <c r="D46" s="88">
        <v>3.9</v>
      </c>
      <c r="E46" s="106">
        <v>6300</v>
      </c>
      <c r="F46" s="84">
        <f t="shared" si="26"/>
        <v>2.8024031746031746</v>
      </c>
      <c r="G46" s="84">
        <f t="shared" si="27"/>
        <v>1.0975968253968253</v>
      </c>
      <c r="H46" s="84">
        <f t="shared" si="28"/>
        <v>0</v>
      </c>
      <c r="I46" s="83">
        <f t="shared" si="2"/>
        <v>3.9</v>
      </c>
      <c r="J46" s="104">
        <v>17655.14</v>
      </c>
      <c r="K46" s="104">
        <v>6914.86</v>
      </c>
      <c r="L46" s="104">
        <v>0</v>
      </c>
      <c r="M46" s="105">
        <f t="shared" si="25"/>
        <v>24570</v>
      </c>
    </row>
    <row r="47" spans="1:13" x14ac:dyDescent="0.25">
      <c r="A47" s="92" t="s">
        <v>40</v>
      </c>
      <c r="B47" s="91" t="s">
        <v>104</v>
      </c>
      <c r="C47" s="89" t="s">
        <v>105</v>
      </c>
      <c r="D47" s="88">
        <v>10.57</v>
      </c>
      <c r="E47" s="82">
        <v>10</v>
      </c>
      <c r="F47" s="84">
        <f t="shared" si="26"/>
        <v>9.2690000000000001</v>
      </c>
      <c r="G47" s="84">
        <f t="shared" si="27"/>
        <v>1.3009999999999999</v>
      </c>
      <c r="H47" s="84">
        <f t="shared" si="28"/>
        <v>0</v>
      </c>
      <c r="I47" s="83">
        <f t="shared" si="2"/>
        <v>10.57</v>
      </c>
      <c r="J47" s="104">
        <v>92.69</v>
      </c>
      <c r="K47" s="104">
        <v>13.01</v>
      </c>
      <c r="L47" s="104">
        <v>0</v>
      </c>
      <c r="M47" s="105">
        <f t="shared" si="25"/>
        <v>105.7</v>
      </c>
    </row>
    <row r="48" spans="1:13" ht="26.25" customHeight="1" x14ac:dyDescent="0.25">
      <c r="A48" s="92" t="s">
        <v>106</v>
      </c>
      <c r="B48" s="91" t="s">
        <v>107</v>
      </c>
      <c r="C48" s="89" t="s">
        <v>108</v>
      </c>
      <c r="D48" s="88">
        <v>507.58</v>
      </c>
      <c r="E48" s="82">
        <v>4</v>
      </c>
      <c r="F48" s="84">
        <f t="shared" si="26"/>
        <v>282.24250000000001</v>
      </c>
      <c r="G48" s="84">
        <f t="shared" si="27"/>
        <v>154.36750000000001</v>
      </c>
      <c r="H48" s="84">
        <f t="shared" si="28"/>
        <v>70.97</v>
      </c>
      <c r="I48" s="83">
        <f t="shared" si="2"/>
        <v>507.58000000000004</v>
      </c>
      <c r="J48" s="104">
        <v>1128.97</v>
      </c>
      <c r="K48" s="104">
        <v>617.47</v>
      </c>
      <c r="L48" s="104">
        <v>283.88</v>
      </c>
      <c r="M48" s="105">
        <f t="shared" si="25"/>
        <v>2030.3200000000002</v>
      </c>
    </row>
    <row r="49" spans="1:17" ht="26.25" customHeight="1" x14ac:dyDescent="0.25">
      <c r="A49" s="92" t="s">
        <v>111</v>
      </c>
      <c r="B49" s="91" t="s">
        <v>109</v>
      </c>
      <c r="C49" s="89" t="s">
        <v>108</v>
      </c>
      <c r="D49" s="88">
        <v>28.7</v>
      </c>
      <c r="E49" s="82">
        <v>100</v>
      </c>
      <c r="F49" s="84">
        <f t="shared" si="26"/>
        <v>11.864600000000001</v>
      </c>
      <c r="G49" s="84">
        <f t="shared" si="27"/>
        <v>11.635399999999999</v>
      </c>
      <c r="H49" s="84">
        <f t="shared" si="28"/>
        <v>5.2</v>
      </c>
      <c r="I49" s="83">
        <f t="shared" si="2"/>
        <v>28.7</v>
      </c>
      <c r="J49" s="104">
        <v>1186.46</v>
      </c>
      <c r="K49" s="104">
        <v>1163.54</v>
      </c>
      <c r="L49" s="104">
        <v>520</v>
      </c>
      <c r="M49" s="105">
        <f t="shared" si="25"/>
        <v>2870</v>
      </c>
    </row>
    <row r="50" spans="1:17" ht="27.75" customHeight="1" x14ac:dyDescent="0.25">
      <c r="A50" s="92" t="s">
        <v>114</v>
      </c>
      <c r="B50" s="91" t="s">
        <v>110</v>
      </c>
      <c r="C50" s="89" t="s">
        <v>108</v>
      </c>
      <c r="D50" s="88">
        <v>15.06</v>
      </c>
      <c r="E50" s="82">
        <v>100</v>
      </c>
      <c r="F50" s="84">
        <f t="shared" si="26"/>
        <v>11.864600000000001</v>
      </c>
      <c r="G50" s="84">
        <f t="shared" si="27"/>
        <v>1.5977000000000001</v>
      </c>
      <c r="H50" s="84">
        <f t="shared" si="28"/>
        <v>1.5977000000000001</v>
      </c>
      <c r="I50" s="83">
        <f t="shared" si="2"/>
        <v>15.06</v>
      </c>
      <c r="J50" s="104">
        <v>1186.46</v>
      </c>
      <c r="K50" s="104">
        <v>159.77000000000001</v>
      </c>
      <c r="L50" s="104">
        <v>159.77000000000001</v>
      </c>
      <c r="M50" s="105">
        <f t="shared" si="25"/>
        <v>1506</v>
      </c>
    </row>
    <row r="51" spans="1:17" x14ac:dyDescent="0.25">
      <c r="A51" s="92" t="s">
        <v>116</v>
      </c>
      <c r="B51" s="91" t="s">
        <v>112</v>
      </c>
      <c r="C51" s="89" t="s">
        <v>108</v>
      </c>
      <c r="D51" s="88">
        <v>60.2</v>
      </c>
      <c r="E51" s="82">
        <v>80</v>
      </c>
      <c r="F51" s="84">
        <f t="shared" si="26"/>
        <v>39.103875000000002</v>
      </c>
      <c r="G51" s="84">
        <f t="shared" si="27"/>
        <v>15.152125000000002</v>
      </c>
      <c r="H51" s="84">
        <f t="shared" si="28"/>
        <v>5.944</v>
      </c>
      <c r="I51" s="83">
        <f t="shared" si="2"/>
        <v>60.2</v>
      </c>
      <c r="J51" s="104">
        <v>3128.31</v>
      </c>
      <c r="K51" s="104">
        <v>1212.17</v>
      </c>
      <c r="L51" s="104">
        <v>475.52</v>
      </c>
      <c r="M51" s="105">
        <f t="shared" si="25"/>
        <v>4816</v>
      </c>
    </row>
    <row r="52" spans="1:17" x14ac:dyDescent="0.25">
      <c r="A52" s="92" t="s">
        <v>118</v>
      </c>
      <c r="B52" s="91" t="s">
        <v>157</v>
      </c>
      <c r="C52" s="89" t="s">
        <v>108</v>
      </c>
      <c r="D52" s="88">
        <v>28.54</v>
      </c>
      <c r="E52" s="82">
        <v>50</v>
      </c>
      <c r="F52" s="84">
        <f t="shared" si="26"/>
        <v>23.729200000000002</v>
      </c>
      <c r="G52" s="84">
        <f t="shared" si="27"/>
        <v>3.2107999999999999</v>
      </c>
      <c r="H52" s="84">
        <f t="shared" si="28"/>
        <v>1.6</v>
      </c>
      <c r="I52" s="83">
        <f t="shared" si="2"/>
        <v>28.540000000000003</v>
      </c>
      <c r="J52" s="104">
        <v>1186.46</v>
      </c>
      <c r="K52" s="104">
        <v>160.54</v>
      </c>
      <c r="L52" s="104">
        <v>80</v>
      </c>
      <c r="M52" s="105">
        <f t="shared" si="25"/>
        <v>1427</v>
      </c>
    </row>
    <row r="53" spans="1:17" x14ac:dyDescent="0.25">
      <c r="A53" s="92" t="s">
        <v>120</v>
      </c>
      <c r="B53" s="91" t="s">
        <v>115</v>
      </c>
      <c r="C53" s="89" t="s">
        <v>108</v>
      </c>
      <c r="D53" s="88">
        <v>157.03</v>
      </c>
      <c r="E53" s="82">
        <v>12</v>
      </c>
      <c r="F53" s="84">
        <f t="shared" si="26"/>
        <v>108.66083333333334</v>
      </c>
      <c r="G53" s="84">
        <f t="shared" si="27"/>
        <v>38.499166666666667</v>
      </c>
      <c r="H53" s="84">
        <f t="shared" si="28"/>
        <v>9.8699999999999992</v>
      </c>
      <c r="I53" s="83">
        <f t="shared" si="2"/>
        <v>157.03000000000003</v>
      </c>
      <c r="J53" s="104">
        <v>1303.93</v>
      </c>
      <c r="K53" s="104">
        <v>461.99</v>
      </c>
      <c r="L53" s="104">
        <v>118.44</v>
      </c>
      <c r="M53" s="105">
        <f t="shared" si="25"/>
        <v>1884.3600000000001</v>
      </c>
    </row>
    <row r="54" spans="1:17" ht="25.5" x14ac:dyDescent="0.25">
      <c r="A54" s="92" t="s">
        <v>122</v>
      </c>
      <c r="B54" s="91" t="s">
        <v>117</v>
      </c>
      <c r="C54" s="89" t="s">
        <v>108</v>
      </c>
      <c r="D54" s="88">
        <v>772.14</v>
      </c>
      <c r="E54" s="82">
        <v>1</v>
      </c>
      <c r="F54" s="84">
        <f t="shared" si="26"/>
        <v>741.54</v>
      </c>
      <c r="G54" s="84">
        <f t="shared" si="27"/>
        <v>30</v>
      </c>
      <c r="H54" s="84">
        <f t="shared" si="28"/>
        <v>0.6</v>
      </c>
      <c r="I54" s="83">
        <f t="shared" si="2"/>
        <v>772.14</v>
      </c>
      <c r="J54" s="104">
        <v>741.54</v>
      </c>
      <c r="K54" s="104">
        <v>30</v>
      </c>
      <c r="L54" s="104">
        <v>0.6</v>
      </c>
      <c r="M54" s="105">
        <f t="shared" si="25"/>
        <v>772.14</v>
      </c>
    </row>
    <row r="55" spans="1:17" ht="25.5" x14ac:dyDescent="0.25">
      <c r="A55" s="92" t="s">
        <v>125</v>
      </c>
      <c r="B55" s="91" t="s">
        <v>119</v>
      </c>
      <c r="C55" s="89" t="s">
        <v>108</v>
      </c>
      <c r="D55" s="88">
        <v>514.76</v>
      </c>
      <c r="E55" s="82">
        <v>3</v>
      </c>
      <c r="F55" s="84">
        <f t="shared" si="26"/>
        <v>494.35999999999996</v>
      </c>
      <c r="G55" s="84">
        <f t="shared" si="27"/>
        <v>20</v>
      </c>
      <c r="H55" s="84">
        <f t="shared" si="28"/>
        <v>0.39999999999999997</v>
      </c>
      <c r="I55" s="83">
        <f t="shared" si="2"/>
        <v>514.75999999999988</v>
      </c>
      <c r="J55" s="104">
        <v>1483.08</v>
      </c>
      <c r="K55" s="104">
        <v>60</v>
      </c>
      <c r="L55" s="104">
        <v>1.2</v>
      </c>
      <c r="M55" s="105">
        <f t="shared" ref="M55:M59" si="29">J55+K55+L55</f>
        <v>1544.28</v>
      </c>
    </row>
    <row r="56" spans="1:17" ht="25.5" x14ac:dyDescent="0.25">
      <c r="A56" s="92" t="s">
        <v>131</v>
      </c>
      <c r="B56" s="91" t="s">
        <v>121</v>
      </c>
      <c r="C56" s="89" t="s">
        <v>108</v>
      </c>
      <c r="D56" s="88">
        <v>342.69</v>
      </c>
      <c r="E56" s="82">
        <v>11</v>
      </c>
      <c r="F56" s="84">
        <f t="shared" si="26"/>
        <v>295.49181818181819</v>
      </c>
      <c r="G56" s="84">
        <f t="shared" si="27"/>
        <v>34.198181818181816</v>
      </c>
      <c r="H56" s="84">
        <f t="shared" si="28"/>
        <v>13</v>
      </c>
      <c r="I56" s="83">
        <f t="shared" si="2"/>
        <v>342.69</v>
      </c>
      <c r="J56" s="104">
        <v>3250.41</v>
      </c>
      <c r="K56" s="104">
        <v>376.18</v>
      </c>
      <c r="L56" s="104">
        <v>143</v>
      </c>
      <c r="M56" s="105">
        <f t="shared" si="29"/>
        <v>3769.5899999999997</v>
      </c>
    </row>
    <row r="57" spans="1:17" ht="25.5" x14ac:dyDescent="0.25">
      <c r="A57" s="92" t="s">
        <v>132</v>
      </c>
      <c r="B57" s="91" t="s">
        <v>123</v>
      </c>
      <c r="C57" s="89" t="s">
        <v>108</v>
      </c>
      <c r="D57" s="88">
        <v>122.2</v>
      </c>
      <c r="E57" s="82">
        <v>5</v>
      </c>
      <c r="F57" s="84">
        <f t="shared" si="26"/>
        <v>114.08</v>
      </c>
      <c r="G57" s="84">
        <f t="shared" si="27"/>
        <v>6.92</v>
      </c>
      <c r="H57" s="84">
        <f t="shared" si="28"/>
        <v>1.2</v>
      </c>
      <c r="I57" s="83">
        <f t="shared" si="2"/>
        <v>122.2</v>
      </c>
      <c r="J57" s="104">
        <v>570.4</v>
      </c>
      <c r="K57" s="104">
        <v>34.6</v>
      </c>
      <c r="L57" s="104">
        <v>6</v>
      </c>
      <c r="M57" s="105">
        <f t="shared" si="29"/>
        <v>611</v>
      </c>
    </row>
    <row r="58" spans="1:17" x14ac:dyDescent="0.25">
      <c r="A58" s="92" t="s">
        <v>133</v>
      </c>
      <c r="B58" s="91" t="s">
        <v>124</v>
      </c>
      <c r="C58" s="89" t="s">
        <v>108</v>
      </c>
      <c r="D58" s="88">
        <v>215.55</v>
      </c>
      <c r="E58" s="82">
        <v>2</v>
      </c>
      <c r="F58" s="84">
        <f t="shared" si="26"/>
        <v>197.75</v>
      </c>
      <c r="G58" s="84">
        <f t="shared" si="27"/>
        <v>17</v>
      </c>
      <c r="H58" s="84">
        <f t="shared" si="28"/>
        <v>0.8</v>
      </c>
      <c r="I58" s="83">
        <f t="shared" si="2"/>
        <v>215.55</v>
      </c>
      <c r="J58" s="104">
        <v>395.5</v>
      </c>
      <c r="K58" s="104">
        <v>34</v>
      </c>
      <c r="L58" s="104">
        <v>1.6</v>
      </c>
      <c r="M58" s="105">
        <f t="shared" si="29"/>
        <v>431.1</v>
      </c>
    </row>
    <row r="59" spans="1:17" x14ac:dyDescent="0.25">
      <c r="A59" s="92" t="s">
        <v>134</v>
      </c>
      <c r="B59" s="91" t="s">
        <v>126</v>
      </c>
      <c r="C59" s="89" t="s">
        <v>127</v>
      </c>
      <c r="D59" s="88">
        <v>1.1499999999999999</v>
      </c>
      <c r="E59" s="106">
        <v>40000</v>
      </c>
      <c r="F59" s="84">
        <f t="shared" si="26"/>
        <v>0</v>
      </c>
      <c r="G59" s="84">
        <f t="shared" si="27"/>
        <v>1.1499999999999999</v>
      </c>
      <c r="H59" s="84">
        <f t="shared" si="28"/>
        <v>0</v>
      </c>
      <c r="I59" s="83">
        <f t="shared" si="2"/>
        <v>1.1499999999999999</v>
      </c>
      <c r="J59" s="104">
        <v>0</v>
      </c>
      <c r="K59" s="104">
        <v>46000</v>
      </c>
      <c r="L59" s="104">
        <v>0</v>
      </c>
      <c r="M59" s="105">
        <f t="shared" si="29"/>
        <v>46000</v>
      </c>
    </row>
    <row r="60" spans="1:17" x14ac:dyDescent="0.25">
      <c r="A60" s="93"/>
      <c r="B60" s="93"/>
      <c r="C60" s="94"/>
      <c r="D60" s="95">
        <f t="shared" ref="D60:M60" si="30">SUM(D8:D59)</f>
        <v>5799.09</v>
      </c>
      <c r="E60" s="95">
        <f t="shared" si="30"/>
        <v>65199</v>
      </c>
      <c r="F60" s="95">
        <f>SUM(F8:F59)</f>
        <v>4186.405260438617</v>
      </c>
      <c r="G60" s="95">
        <f t="shared" ref="G60:H60" si="31">SUM(G8:G59)</f>
        <v>1369.4453759013434</v>
      </c>
      <c r="H60" s="95">
        <f t="shared" si="31"/>
        <v>243.23855135299067</v>
      </c>
      <c r="I60" s="95">
        <f t="shared" si="30"/>
        <v>5799.0891876929518</v>
      </c>
      <c r="J60" s="95">
        <f>SUM(J8:J59)</f>
        <v>460825.69759257184</v>
      </c>
      <c r="K60" s="95">
        <f>SUM(K8:K59)</f>
        <v>344042.28438536136</v>
      </c>
      <c r="L60" s="95">
        <f t="shared" si="30"/>
        <v>42922.064802369801</v>
      </c>
      <c r="M60" s="96">
        <f t="shared" si="30"/>
        <v>847790.04678030289</v>
      </c>
    </row>
    <row r="61" spans="1:17" x14ac:dyDescent="0.25">
      <c r="A61" s="93"/>
      <c r="B61" s="93"/>
      <c r="C61" s="94"/>
      <c r="D61" s="94"/>
      <c r="E61" s="94"/>
      <c r="F61" s="93"/>
      <c r="G61" s="93"/>
      <c r="H61" s="93"/>
      <c r="I61" s="93"/>
      <c r="J61" s="93"/>
      <c r="K61" s="93"/>
      <c r="L61" s="97" t="s">
        <v>145</v>
      </c>
      <c r="M61" s="98">
        <f>J60</f>
        <v>460825.69759257184</v>
      </c>
      <c r="O61" s="101">
        <f>M61+19404</f>
        <v>480229.69759257184</v>
      </c>
      <c r="P61" s="98">
        <f>M61/2</f>
        <v>230412.84879628592</v>
      </c>
      <c r="Q61" s="101">
        <f>NMPD!J65</f>
        <v>123775.25</v>
      </c>
    </row>
    <row r="62" spans="1:17" x14ac:dyDescent="0.25">
      <c r="A62" s="93"/>
      <c r="B62" s="93"/>
      <c r="C62" s="94"/>
      <c r="D62" s="94"/>
      <c r="E62" s="94"/>
      <c r="F62" s="93"/>
      <c r="G62" s="93"/>
      <c r="H62" s="93"/>
      <c r="I62" s="93"/>
      <c r="J62" s="93"/>
      <c r="K62" s="93"/>
      <c r="L62" s="97" t="s">
        <v>146</v>
      </c>
      <c r="M62" s="98">
        <f>M61/1.2359</f>
        <v>372866.49210500187</v>
      </c>
      <c r="O62">
        <f>O61/1.2359</f>
        <v>388566.79148197413</v>
      </c>
      <c r="P62" s="98">
        <f>M62/2</f>
        <v>186433.24605250094</v>
      </c>
    </row>
    <row r="63" spans="1:17" x14ac:dyDescent="0.25">
      <c r="A63" s="93"/>
      <c r="B63" s="93"/>
      <c r="C63" s="94"/>
      <c r="D63" s="94"/>
      <c r="E63" s="94"/>
      <c r="F63" s="93"/>
      <c r="G63" s="109"/>
      <c r="H63" s="109"/>
      <c r="I63" s="109"/>
      <c r="J63" s="93"/>
      <c r="K63" s="93"/>
      <c r="L63" s="97" t="s">
        <v>147</v>
      </c>
      <c r="M63" s="98">
        <f>K60</f>
        <v>344042.28438536136</v>
      </c>
      <c r="O63" s="101">
        <f>M63+25301</f>
        <v>369343.28438536136</v>
      </c>
      <c r="P63" s="98">
        <f t="shared" ref="P63:P64" si="32">M63/2</f>
        <v>172021.14219268068</v>
      </c>
      <c r="Q63" s="101">
        <f>NMPD!K65</f>
        <v>93668.58249999999</v>
      </c>
    </row>
    <row r="64" spans="1:17" x14ac:dyDescent="0.25">
      <c r="A64" s="93"/>
      <c r="B64" s="93"/>
      <c r="C64" s="94"/>
      <c r="D64" s="94"/>
      <c r="E64" s="94"/>
      <c r="F64" s="93"/>
      <c r="G64" s="109"/>
      <c r="H64" s="109"/>
      <c r="I64" s="109"/>
      <c r="J64" s="93"/>
      <c r="K64" s="93"/>
      <c r="L64" s="97" t="s">
        <v>148</v>
      </c>
      <c r="M64" s="98">
        <f>L60</f>
        <v>42922.064802369801</v>
      </c>
      <c r="O64" s="101">
        <f>M64+6479</f>
        <v>49401.064802369801</v>
      </c>
      <c r="P64" s="98">
        <f t="shared" si="32"/>
        <v>21461.032401184901</v>
      </c>
      <c r="Q64" s="101">
        <f>NMPD!L65</f>
        <v>10660.144999999999</v>
      </c>
    </row>
    <row r="65" spans="7:15" x14ac:dyDescent="0.25">
      <c r="G65" s="109"/>
      <c r="H65" s="109"/>
      <c r="I65" s="109"/>
      <c r="M65" s="57"/>
      <c r="O65" s="101">
        <f>SUM(O61,O63,O64)</f>
        <v>898974.046780303</v>
      </c>
    </row>
    <row r="66" spans="7:15" x14ac:dyDescent="0.25">
      <c r="G66" s="109"/>
      <c r="H66" s="109"/>
      <c r="I66" s="109"/>
      <c r="M66" s="56"/>
    </row>
    <row r="67" spans="7:15" x14ac:dyDescent="0.25">
      <c r="G67" s="109"/>
      <c r="H67" s="109"/>
      <c r="I67" s="109"/>
      <c r="M67" s="58"/>
    </row>
    <row r="68" spans="7:15" x14ac:dyDescent="0.25">
      <c r="G68" s="109"/>
      <c r="H68" s="109"/>
      <c r="I68" s="109"/>
    </row>
    <row r="69" spans="7:15" x14ac:dyDescent="0.25">
      <c r="G69" s="109"/>
      <c r="H69" s="109"/>
      <c r="I69" s="109"/>
    </row>
    <row r="70" spans="7:15" x14ac:dyDescent="0.25">
      <c r="G70" s="109"/>
      <c r="H70" s="109"/>
      <c r="I70" s="109"/>
      <c r="M70" s="58"/>
    </row>
    <row r="71" spans="7:15" x14ac:dyDescent="0.25">
      <c r="G71" s="109"/>
      <c r="H71" s="109"/>
      <c r="I71" s="110"/>
    </row>
    <row r="72" spans="7:15" x14ac:dyDescent="0.25">
      <c r="G72" s="109"/>
      <c r="H72" s="109"/>
      <c r="I72" s="110"/>
    </row>
    <row r="73" spans="7:15" x14ac:dyDescent="0.25">
      <c r="G73" s="109"/>
      <c r="H73" s="109"/>
      <c r="I73" s="109"/>
    </row>
    <row r="74" spans="7:15" x14ac:dyDescent="0.25">
      <c r="G74" s="109"/>
      <c r="H74" s="109"/>
      <c r="I74" s="109"/>
    </row>
    <row r="75" spans="7:15" x14ac:dyDescent="0.25">
      <c r="G75" s="109"/>
      <c r="H75" s="109"/>
      <c r="I75" s="109"/>
    </row>
    <row r="76" spans="7:15" x14ac:dyDescent="0.25">
      <c r="G76" s="109"/>
      <c r="H76" s="109"/>
      <c r="I76" s="109"/>
    </row>
    <row r="77" spans="7:15" x14ac:dyDescent="0.25">
      <c r="G77" s="109"/>
      <c r="H77" s="109"/>
      <c r="I77" s="109"/>
    </row>
    <row r="78" spans="7:15" x14ac:dyDescent="0.25">
      <c r="G78" s="109"/>
      <c r="H78" s="109"/>
      <c r="I78" s="109"/>
    </row>
  </sheetData>
  <mergeCells count="14">
    <mergeCell ref="M3:O3"/>
    <mergeCell ref="A6:A7"/>
    <mergeCell ref="B6:B7"/>
    <mergeCell ref="C6:C7"/>
    <mergeCell ref="D6:D7"/>
    <mergeCell ref="E6:E7"/>
    <mergeCell ref="F6:I6"/>
    <mergeCell ref="J6:M6"/>
    <mergeCell ref="N6:P6"/>
    <mergeCell ref="A11:E11"/>
    <mergeCell ref="A20:E20"/>
    <mergeCell ref="A25:E25"/>
    <mergeCell ref="A37:E37"/>
    <mergeCell ref="A43:E43"/>
  </mergeCells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6B26-0352-417F-B0E9-12E730E683D8}">
  <sheetPr>
    <pageSetUpPr fitToPage="1"/>
  </sheetPr>
  <dimension ref="A1:R79"/>
  <sheetViews>
    <sheetView topLeftCell="B1" zoomScale="70" zoomScaleNormal="70" workbookViewId="0">
      <pane ySplit="7" topLeftCell="A8" activePane="bottomLeft" state="frozen"/>
      <selection activeCell="B1" sqref="B1"/>
      <selection pane="bottomLeft" activeCell="V62" sqref="V62"/>
    </sheetView>
  </sheetViews>
  <sheetFormatPr defaultRowHeight="15" x14ac:dyDescent="0.25"/>
  <cols>
    <col min="1" max="1" width="0" hidden="1" customWidth="1"/>
    <col min="2" max="2" width="7.7109375" customWidth="1"/>
    <col min="3" max="3" width="40.7109375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2" width="11.85546875" customWidth="1"/>
    <col min="13" max="13" width="12.42578125" customWidth="1"/>
    <col min="14" max="14" width="10.5703125" bestFit="1" customWidth="1"/>
    <col min="15" max="15" width="11.85546875" customWidth="1"/>
    <col min="16" max="16" width="11" customWidth="1"/>
    <col min="18" max="18" width="13.7109375" customWidth="1"/>
  </cols>
  <sheetData>
    <row r="1" spans="1:18" ht="15.75" x14ac:dyDescent="0.25">
      <c r="L1" s="14" t="s">
        <v>149</v>
      </c>
      <c r="M1" s="14"/>
    </row>
    <row r="2" spans="1:18" ht="15.75" x14ac:dyDescent="0.25">
      <c r="J2" s="15"/>
      <c r="K2" s="15"/>
      <c r="L2" s="14" t="s">
        <v>19</v>
      </c>
      <c r="M2" s="14"/>
    </row>
    <row r="3" spans="1:18" ht="15.6" customHeight="1" x14ac:dyDescent="0.25">
      <c r="H3" s="59"/>
      <c r="I3" s="59"/>
      <c r="J3" s="130" t="s">
        <v>150</v>
      </c>
      <c r="K3" s="130"/>
      <c r="L3" s="130"/>
      <c r="M3" s="60"/>
    </row>
    <row r="4" spans="1:18" ht="15.75" x14ac:dyDescent="0.25">
      <c r="J4" s="15"/>
      <c r="L4" s="14" t="s">
        <v>129</v>
      </c>
    </row>
    <row r="5" spans="1:18" ht="15.75" x14ac:dyDescent="0.25">
      <c r="A5" s="61" t="s">
        <v>151</v>
      </c>
      <c r="B5" s="115" t="s">
        <v>152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62"/>
    </row>
    <row r="6" spans="1:18" ht="14.45" customHeight="1" x14ac:dyDescent="0.25">
      <c r="A6" s="10" t="s">
        <v>17</v>
      </c>
      <c r="B6" s="9" t="s">
        <v>17</v>
      </c>
      <c r="C6" s="113" t="s">
        <v>16</v>
      </c>
      <c r="D6" s="114" t="s">
        <v>15</v>
      </c>
      <c r="E6" s="131" t="s">
        <v>153</v>
      </c>
      <c r="F6" s="132"/>
      <c r="G6" s="132"/>
      <c r="H6" s="132"/>
      <c r="I6" s="133"/>
      <c r="J6" s="134" t="s">
        <v>154</v>
      </c>
      <c r="K6" s="135"/>
      <c r="L6" s="136"/>
    </row>
    <row r="7" spans="1:18" ht="38.25" x14ac:dyDescent="0.25">
      <c r="A7" s="10" t="s">
        <v>10</v>
      </c>
      <c r="B7" s="9" t="s">
        <v>10</v>
      </c>
      <c r="C7" s="113"/>
      <c r="D7" s="114"/>
      <c r="E7" s="53" t="s">
        <v>14</v>
      </c>
      <c r="F7" s="13" t="s">
        <v>155</v>
      </c>
      <c r="G7" s="53" t="s">
        <v>12</v>
      </c>
      <c r="H7" s="12" t="s">
        <v>8</v>
      </c>
      <c r="I7" s="12" t="s">
        <v>7</v>
      </c>
      <c r="J7" s="53" t="s">
        <v>12</v>
      </c>
      <c r="K7" s="12" t="s">
        <v>8</v>
      </c>
      <c r="L7" s="12" t="s">
        <v>7</v>
      </c>
    </row>
    <row r="8" spans="1:18" ht="25.5" x14ac:dyDescent="0.25">
      <c r="A8" s="10"/>
      <c r="B8" s="21" t="s">
        <v>2</v>
      </c>
      <c r="C8" s="22" t="s">
        <v>45</v>
      </c>
      <c r="D8" s="18"/>
      <c r="E8" s="19"/>
      <c r="F8" s="19"/>
      <c r="G8" s="19"/>
      <c r="H8" s="16"/>
      <c r="I8" s="16"/>
      <c r="J8" s="19"/>
      <c r="K8" s="16"/>
      <c r="L8" s="16"/>
    </row>
    <row r="9" spans="1:18" ht="38.25" x14ac:dyDescent="0.25">
      <c r="A9" s="10"/>
      <c r="B9" s="26" t="s">
        <v>3</v>
      </c>
      <c r="C9" s="23" t="s">
        <v>46</v>
      </c>
      <c r="D9" s="31" t="s">
        <v>47</v>
      </c>
      <c r="E9" s="39">
        <v>91.52</v>
      </c>
      <c r="F9" s="40">
        <v>0</v>
      </c>
      <c r="G9" s="39">
        <v>91.52</v>
      </c>
      <c r="H9" s="41">
        <v>890</v>
      </c>
      <c r="I9" s="42">
        <f>H9*G9</f>
        <v>81452.800000000003</v>
      </c>
      <c r="J9" s="39">
        <v>84.93</v>
      </c>
      <c r="K9" s="41">
        <v>890</v>
      </c>
      <c r="L9" s="43">
        <f>J9*K9</f>
        <v>75587.700000000012</v>
      </c>
      <c r="N9" s="51"/>
      <c r="O9" s="28"/>
      <c r="P9" s="28"/>
      <c r="Q9" s="28"/>
      <c r="R9" s="28"/>
    </row>
    <row r="10" spans="1:18" ht="63.75" x14ac:dyDescent="0.25">
      <c r="A10" s="10"/>
      <c r="B10" s="26" t="s">
        <v>20</v>
      </c>
      <c r="C10" s="23" t="s">
        <v>48</v>
      </c>
      <c r="D10" s="31" t="s">
        <v>47</v>
      </c>
      <c r="E10" s="40">
        <v>198.93</v>
      </c>
      <c r="F10" s="40">
        <v>0</v>
      </c>
      <c r="G10" s="39">
        <v>198.93</v>
      </c>
      <c r="H10" s="41">
        <v>800</v>
      </c>
      <c r="I10" s="42">
        <f t="shared" ref="I10:I11" si="0">H10*G10</f>
        <v>159144</v>
      </c>
      <c r="J10" s="39">
        <v>191.68</v>
      </c>
      <c r="K10" s="41">
        <v>800</v>
      </c>
      <c r="L10" s="43">
        <f t="shared" ref="L10:L11" si="1">J10*K10</f>
        <v>153344</v>
      </c>
      <c r="N10" s="51"/>
      <c r="O10" s="28"/>
      <c r="P10" s="28"/>
      <c r="Q10" s="28"/>
      <c r="R10" s="28"/>
    </row>
    <row r="11" spans="1:18" ht="51" x14ac:dyDescent="0.25">
      <c r="A11" s="10"/>
      <c r="B11" s="26" t="s">
        <v>21</v>
      </c>
      <c r="C11" s="23" t="s">
        <v>49</v>
      </c>
      <c r="D11" s="31" t="s">
        <v>47</v>
      </c>
      <c r="E11" s="39">
        <v>92.67</v>
      </c>
      <c r="F11" s="40">
        <v>0</v>
      </c>
      <c r="G11" s="39">
        <v>92.67</v>
      </c>
      <c r="H11" s="41">
        <v>220</v>
      </c>
      <c r="I11" s="42">
        <f t="shared" si="0"/>
        <v>20387.400000000001</v>
      </c>
      <c r="J11" s="39">
        <v>87.28</v>
      </c>
      <c r="K11" s="41">
        <v>220</v>
      </c>
      <c r="L11" s="43">
        <f t="shared" si="1"/>
        <v>19201.599999999999</v>
      </c>
      <c r="N11" s="51"/>
      <c r="O11" s="28"/>
      <c r="P11" s="28"/>
      <c r="Q11" s="28"/>
      <c r="R11" s="28"/>
    </row>
    <row r="12" spans="1:18" x14ac:dyDescent="0.25">
      <c r="A12" s="10"/>
      <c r="B12" s="35" t="s">
        <v>50</v>
      </c>
      <c r="C12" s="36" t="s">
        <v>51</v>
      </c>
      <c r="D12" s="31"/>
      <c r="E12" s="40"/>
      <c r="F12" s="40"/>
      <c r="G12" s="39"/>
      <c r="H12" s="41"/>
      <c r="I12" s="42"/>
      <c r="J12" s="39"/>
      <c r="K12" s="41"/>
      <c r="L12" s="46"/>
      <c r="N12" s="51"/>
      <c r="O12" s="28"/>
      <c r="P12" s="28"/>
      <c r="Q12" s="28"/>
      <c r="R12" s="28"/>
    </row>
    <row r="13" spans="1:18" ht="51" x14ac:dyDescent="0.25">
      <c r="A13" s="10"/>
      <c r="B13" s="26" t="s">
        <v>22</v>
      </c>
      <c r="C13" s="23" t="s">
        <v>52</v>
      </c>
      <c r="D13" s="31" t="s">
        <v>53</v>
      </c>
      <c r="E13" s="40">
        <v>89.14</v>
      </c>
      <c r="F13" s="40">
        <v>0</v>
      </c>
      <c r="G13" s="40">
        <v>89.14</v>
      </c>
      <c r="H13" s="41">
        <v>1500</v>
      </c>
      <c r="I13" s="42">
        <f>H13*G13</f>
        <v>133710</v>
      </c>
      <c r="J13" s="63">
        <v>81.8</v>
      </c>
      <c r="K13" s="41">
        <v>1500</v>
      </c>
      <c r="L13" s="46">
        <f>J13*K13</f>
        <v>122700</v>
      </c>
      <c r="N13" s="51"/>
      <c r="O13" s="28"/>
      <c r="P13" s="28"/>
      <c r="Q13" s="28"/>
      <c r="R13" s="28"/>
    </row>
    <row r="14" spans="1:18" ht="51" x14ac:dyDescent="0.25">
      <c r="A14" s="10"/>
      <c r="B14" s="26" t="s">
        <v>23</v>
      </c>
      <c r="C14" s="23" t="s">
        <v>54</v>
      </c>
      <c r="D14" s="31" t="s">
        <v>53</v>
      </c>
      <c r="E14" s="40">
        <v>133.99</v>
      </c>
      <c r="F14" s="40">
        <v>0</v>
      </c>
      <c r="G14" s="39">
        <v>133.99</v>
      </c>
      <c r="H14" s="41">
        <v>24</v>
      </c>
      <c r="I14" s="42">
        <f t="shared" ref="I14:I20" si="2">H14*G14</f>
        <v>3215.76</v>
      </c>
      <c r="J14" s="63">
        <v>125.33</v>
      </c>
      <c r="K14" s="41">
        <v>24</v>
      </c>
      <c r="L14" s="46">
        <f t="shared" ref="L14:L63" si="3">J14*K14</f>
        <v>3007.92</v>
      </c>
      <c r="N14" s="51"/>
      <c r="O14" s="28"/>
      <c r="P14" s="28"/>
      <c r="Q14" s="28"/>
      <c r="R14" s="28"/>
    </row>
    <row r="15" spans="1:18" ht="63.75" x14ac:dyDescent="0.25">
      <c r="A15" s="10"/>
      <c r="B15" s="32" t="s">
        <v>24</v>
      </c>
      <c r="C15" s="23" t="s">
        <v>55</v>
      </c>
      <c r="D15" s="31" t="s">
        <v>53</v>
      </c>
      <c r="E15" s="40">
        <v>108.32</v>
      </c>
      <c r="F15" s="40">
        <v>0</v>
      </c>
      <c r="G15" s="40">
        <v>108.32</v>
      </c>
      <c r="H15" s="41">
        <v>80</v>
      </c>
      <c r="I15" s="42">
        <f t="shared" si="2"/>
        <v>8665.5999999999985</v>
      </c>
      <c r="J15" s="63">
        <v>99.65</v>
      </c>
      <c r="K15" s="41">
        <v>80</v>
      </c>
      <c r="L15" s="46">
        <f t="shared" si="3"/>
        <v>7972</v>
      </c>
      <c r="N15" s="51"/>
      <c r="O15" s="28"/>
      <c r="P15" s="28"/>
      <c r="Q15" s="28"/>
      <c r="R15" s="28"/>
    </row>
    <row r="16" spans="1:18" ht="76.5" x14ac:dyDescent="0.25">
      <c r="A16" s="10"/>
      <c r="B16" s="32" t="s">
        <v>25</v>
      </c>
      <c r="C16" s="23" t="s">
        <v>56</v>
      </c>
      <c r="D16" s="31" t="s">
        <v>53</v>
      </c>
      <c r="E16" s="40">
        <v>159.82</v>
      </c>
      <c r="F16" s="40">
        <v>0</v>
      </c>
      <c r="G16" s="39">
        <v>159.82</v>
      </c>
      <c r="H16" s="41">
        <v>10</v>
      </c>
      <c r="I16" s="42">
        <f t="shared" si="2"/>
        <v>1598.1999999999998</v>
      </c>
      <c r="J16" s="63">
        <v>148.82</v>
      </c>
      <c r="K16" s="41">
        <v>10</v>
      </c>
      <c r="L16" s="46">
        <f t="shared" si="3"/>
        <v>1488.1999999999998</v>
      </c>
      <c r="N16" s="51"/>
      <c r="O16" s="28"/>
      <c r="P16" s="28"/>
      <c r="Q16" s="28"/>
      <c r="R16" s="28"/>
    </row>
    <row r="17" spans="1:18" ht="51" x14ac:dyDescent="0.25">
      <c r="A17" s="10"/>
      <c r="B17" s="32" t="s">
        <v>26</v>
      </c>
      <c r="C17" s="24" t="s">
        <v>57</v>
      </c>
      <c r="D17" s="31" t="s">
        <v>53</v>
      </c>
      <c r="E17" s="40">
        <v>113.9</v>
      </c>
      <c r="F17" s="40">
        <v>0</v>
      </c>
      <c r="G17" s="40">
        <v>113.9</v>
      </c>
      <c r="H17" s="41">
        <v>2</v>
      </c>
      <c r="I17" s="42">
        <f t="shared" si="2"/>
        <v>227.8</v>
      </c>
      <c r="J17" s="63">
        <v>105.16</v>
      </c>
      <c r="K17" s="41">
        <v>2</v>
      </c>
      <c r="L17" s="46">
        <f t="shared" si="3"/>
        <v>210.32</v>
      </c>
      <c r="N17" s="51"/>
      <c r="O17" s="28"/>
      <c r="P17" s="28"/>
      <c r="Q17" s="28"/>
      <c r="R17" s="28"/>
    </row>
    <row r="18" spans="1:18" x14ac:dyDescent="0.25">
      <c r="A18" s="10"/>
      <c r="B18" s="33" t="s">
        <v>58</v>
      </c>
      <c r="C18" s="38" t="s">
        <v>59</v>
      </c>
      <c r="D18" s="31" t="s">
        <v>53</v>
      </c>
      <c r="E18" s="42">
        <v>164.81</v>
      </c>
      <c r="F18" s="42">
        <v>0</v>
      </c>
      <c r="G18" s="40">
        <v>164.81</v>
      </c>
      <c r="H18" s="41">
        <v>10</v>
      </c>
      <c r="I18" s="42">
        <f t="shared" si="2"/>
        <v>1648.1</v>
      </c>
      <c r="J18" s="63">
        <v>153.6</v>
      </c>
      <c r="K18" s="41">
        <v>10</v>
      </c>
      <c r="L18" s="46">
        <f t="shared" si="3"/>
        <v>1536</v>
      </c>
      <c r="N18" s="51"/>
      <c r="O18" s="28"/>
      <c r="P18" s="28"/>
      <c r="Q18" s="28"/>
      <c r="R18" s="28"/>
    </row>
    <row r="19" spans="1:18" ht="63.75" x14ac:dyDescent="0.25">
      <c r="A19" s="10"/>
      <c r="B19" s="26" t="s">
        <v>60</v>
      </c>
      <c r="C19" s="23" t="s">
        <v>61</v>
      </c>
      <c r="D19" s="31" t="s">
        <v>53</v>
      </c>
      <c r="E19" s="42">
        <v>118.01</v>
      </c>
      <c r="F19" s="42">
        <v>0</v>
      </c>
      <c r="G19" s="40">
        <v>118.01</v>
      </c>
      <c r="H19" s="41">
        <v>97</v>
      </c>
      <c r="I19" s="42">
        <f t="shared" si="2"/>
        <v>11446.970000000001</v>
      </c>
      <c r="J19" s="63">
        <v>109.11</v>
      </c>
      <c r="K19" s="41">
        <v>97</v>
      </c>
      <c r="L19" s="46">
        <f t="shared" si="3"/>
        <v>10583.67</v>
      </c>
      <c r="N19" s="51"/>
      <c r="O19" s="28"/>
      <c r="P19" s="28"/>
      <c r="Q19" s="28"/>
      <c r="R19" s="28"/>
    </row>
    <row r="20" spans="1:18" ht="63.75" x14ac:dyDescent="0.25">
      <c r="A20" s="10"/>
      <c r="B20" s="26" t="s">
        <v>62</v>
      </c>
      <c r="C20" s="23" t="s">
        <v>63</v>
      </c>
      <c r="D20" s="30" t="s">
        <v>53</v>
      </c>
      <c r="E20" s="40">
        <v>175.58</v>
      </c>
      <c r="F20" s="47">
        <v>0</v>
      </c>
      <c r="G20" s="40">
        <v>175.58</v>
      </c>
      <c r="H20" s="41">
        <v>80</v>
      </c>
      <c r="I20" s="42">
        <f t="shared" si="2"/>
        <v>14046.400000000001</v>
      </c>
      <c r="J20" s="63">
        <v>163.97</v>
      </c>
      <c r="K20" s="41">
        <v>80</v>
      </c>
      <c r="L20" s="46">
        <f t="shared" si="3"/>
        <v>13117.6</v>
      </c>
      <c r="N20" s="51"/>
      <c r="O20" s="28"/>
      <c r="P20" s="28"/>
      <c r="Q20" s="28"/>
      <c r="R20" s="28"/>
    </row>
    <row r="21" spans="1:18" ht="25.5" x14ac:dyDescent="0.25">
      <c r="A21" s="10"/>
      <c r="B21" s="35" t="s">
        <v>27</v>
      </c>
      <c r="C21" s="36" t="s">
        <v>64</v>
      </c>
      <c r="D21" s="30"/>
      <c r="E21" s="40"/>
      <c r="F21" s="39"/>
      <c r="G21" s="40"/>
      <c r="H21" s="41"/>
      <c r="I21" s="42"/>
      <c r="J21" s="40"/>
      <c r="K21" s="41"/>
      <c r="L21" s="46"/>
      <c r="N21" s="51"/>
      <c r="O21" s="28"/>
      <c r="P21" s="28"/>
      <c r="Q21" s="28"/>
      <c r="R21" s="28"/>
    </row>
    <row r="22" spans="1:18" ht="51" x14ac:dyDescent="0.25">
      <c r="A22" s="10"/>
      <c r="B22" s="26" t="s">
        <v>28</v>
      </c>
      <c r="C22" s="24" t="s">
        <v>65</v>
      </c>
      <c r="D22" s="31" t="s">
        <v>53</v>
      </c>
      <c r="E22" s="40">
        <v>112.88</v>
      </c>
      <c r="F22" s="40">
        <v>0</v>
      </c>
      <c r="G22" s="40">
        <v>112.88</v>
      </c>
      <c r="H22" s="41">
        <v>1050</v>
      </c>
      <c r="I22" s="42">
        <f>H22*G22</f>
        <v>118524</v>
      </c>
      <c r="J22" s="63">
        <v>104.3</v>
      </c>
      <c r="K22" s="41">
        <v>1050</v>
      </c>
      <c r="L22" s="43">
        <f t="shared" si="3"/>
        <v>109515</v>
      </c>
      <c r="N22" s="51"/>
      <c r="O22" s="28"/>
      <c r="P22" s="28"/>
      <c r="Q22" s="28"/>
      <c r="R22" s="28"/>
    </row>
    <row r="23" spans="1:18" ht="63.75" x14ac:dyDescent="0.25">
      <c r="A23" s="10"/>
      <c r="B23" s="26" t="s">
        <v>29</v>
      </c>
      <c r="C23" s="24" t="s">
        <v>66</v>
      </c>
      <c r="D23" s="30" t="s">
        <v>53</v>
      </c>
      <c r="E23" s="40">
        <v>123.08</v>
      </c>
      <c r="F23" s="39">
        <v>0</v>
      </c>
      <c r="G23" s="40">
        <v>123.08</v>
      </c>
      <c r="H23" s="41">
        <v>30</v>
      </c>
      <c r="I23" s="42">
        <f t="shared" ref="I23:I25" si="4">H23*G23</f>
        <v>3692.4</v>
      </c>
      <c r="J23" s="63">
        <v>115.25</v>
      </c>
      <c r="K23" s="41">
        <v>30</v>
      </c>
      <c r="L23" s="43">
        <f t="shared" si="3"/>
        <v>3457.5</v>
      </c>
      <c r="N23" s="51"/>
      <c r="O23" s="28"/>
      <c r="P23" s="28"/>
      <c r="Q23" s="28"/>
      <c r="R23" s="28"/>
    </row>
    <row r="24" spans="1:18" ht="51" x14ac:dyDescent="0.25">
      <c r="A24" s="10"/>
      <c r="B24" s="26" t="s">
        <v>30</v>
      </c>
      <c r="C24" s="23" t="s">
        <v>67</v>
      </c>
      <c r="D24" s="30" t="s">
        <v>53</v>
      </c>
      <c r="E24" s="40">
        <v>140.24</v>
      </c>
      <c r="F24" s="40">
        <v>0</v>
      </c>
      <c r="G24" s="40">
        <v>140.24</v>
      </c>
      <c r="H24" s="41">
        <v>5</v>
      </c>
      <c r="I24" s="42">
        <f t="shared" si="4"/>
        <v>701.2</v>
      </c>
      <c r="J24" s="63">
        <v>128.83000000000001</v>
      </c>
      <c r="K24" s="41">
        <v>5</v>
      </c>
      <c r="L24" s="43">
        <f t="shared" si="3"/>
        <v>644.15000000000009</v>
      </c>
      <c r="N24" s="51"/>
      <c r="O24" s="28"/>
      <c r="P24" s="28"/>
      <c r="Q24" s="28"/>
      <c r="R24" s="28"/>
    </row>
    <row r="25" spans="1:18" ht="51" x14ac:dyDescent="0.25">
      <c r="A25" s="10"/>
      <c r="B25" s="26" t="s">
        <v>31</v>
      </c>
      <c r="C25" s="23" t="s">
        <v>68</v>
      </c>
      <c r="D25" s="30" t="s">
        <v>53</v>
      </c>
      <c r="E25" s="40">
        <v>149.94</v>
      </c>
      <c r="F25" s="39">
        <v>0</v>
      </c>
      <c r="G25" s="40">
        <v>149.94</v>
      </c>
      <c r="H25" s="41">
        <v>80</v>
      </c>
      <c r="I25" s="42">
        <f t="shared" si="4"/>
        <v>11995.2</v>
      </c>
      <c r="J25" s="63">
        <v>139.56</v>
      </c>
      <c r="K25" s="41">
        <v>80</v>
      </c>
      <c r="L25" s="43">
        <f t="shared" si="3"/>
        <v>11164.8</v>
      </c>
      <c r="N25" s="51"/>
      <c r="O25" s="28"/>
      <c r="P25" s="28"/>
      <c r="Q25" s="28"/>
      <c r="R25" s="28"/>
    </row>
    <row r="26" spans="1:18" x14ac:dyDescent="0.25">
      <c r="A26" s="10"/>
      <c r="B26" s="35" t="s">
        <v>42</v>
      </c>
      <c r="C26" s="36" t="s">
        <v>69</v>
      </c>
      <c r="D26" s="37"/>
      <c r="E26" s="48"/>
      <c r="F26" s="48"/>
      <c r="G26" s="49"/>
      <c r="H26" s="50"/>
      <c r="I26" s="44"/>
      <c r="J26" s="49"/>
      <c r="K26" s="50"/>
      <c r="L26" s="43"/>
      <c r="N26" s="51"/>
      <c r="O26" s="28"/>
      <c r="P26" s="28"/>
      <c r="Q26" s="28"/>
      <c r="R26" s="28"/>
    </row>
    <row r="27" spans="1:18" ht="38.25" x14ac:dyDescent="0.25">
      <c r="A27" s="10"/>
      <c r="B27" s="26" t="s">
        <v>32</v>
      </c>
      <c r="C27" s="23" t="s">
        <v>70</v>
      </c>
      <c r="D27" s="30" t="s">
        <v>53</v>
      </c>
      <c r="E27" s="40">
        <v>86.36</v>
      </c>
      <c r="F27" s="47">
        <v>0</v>
      </c>
      <c r="G27" s="39">
        <v>86.36</v>
      </c>
      <c r="H27" s="41">
        <v>4</v>
      </c>
      <c r="I27" s="42">
        <f>H27*G27</f>
        <v>345.44</v>
      </c>
      <c r="J27" s="63">
        <v>76.63</v>
      </c>
      <c r="K27" s="41">
        <v>4</v>
      </c>
      <c r="L27" s="43">
        <f t="shared" si="3"/>
        <v>306.52</v>
      </c>
      <c r="N27" s="51"/>
      <c r="O27" s="28"/>
      <c r="P27" s="28"/>
      <c r="Q27" s="28"/>
      <c r="R27" s="28"/>
    </row>
    <row r="28" spans="1:18" ht="38.25" x14ac:dyDescent="0.25">
      <c r="A28" s="10"/>
      <c r="B28" s="26" t="s">
        <v>33</v>
      </c>
      <c r="C28" s="23" t="s">
        <v>71</v>
      </c>
      <c r="D28" s="30" t="s">
        <v>53</v>
      </c>
      <c r="E28" s="40">
        <v>81.819999999999993</v>
      </c>
      <c r="F28" s="40">
        <v>0</v>
      </c>
      <c r="G28" s="40">
        <v>81.819999999999993</v>
      </c>
      <c r="H28" s="41">
        <v>40</v>
      </c>
      <c r="I28" s="42">
        <f t="shared" ref="I28:I37" si="5">H28*G28</f>
        <v>3272.7999999999997</v>
      </c>
      <c r="J28" s="63">
        <v>72.59</v>
      </c>
      <c r="K28" s="41">
        <v>40</v>
      </c>
      <c r="L28" s="43">
        <f t="shared" si="3"/>
        <v>2903.6000000000004</v>
      </c>
      <c r="N28" s="51"/>
      <c r="O28" s="28"/>
      <c r="P28" s="28"/>
      <c r="Q28" s="28"/>
      <c r="R28" s="28"/>
    </row>
    <row r="29" spans="1:18" ht="38.25" x14ac:dyDescent="0.25">
      <c r="A29" s="10"/>
      <c r="B29" s="32" t="s">
        <v>34</v>
      </c>
      <c r="C29" s="24" t="s">
        <v>72</v>
      </c>
      <c r="D29" s="31" t="s">
        <v>53</v>
      </c>
      <c r="E29" s="40">
        <v>74.88</v>
      </c>
      <c r="F29" s="40">
        <v>0</v>
      </c>
      <c r="G29" s="40">
        <v>74.88</v>
      </c>
      <c r="H29" s="41">
        <v>4</v>
      </c>
      <c r="I29" s="42">
        <f t="shared" si="5"/>
        <v>299.52</v>
      </c>
      <c r="J29" s="63">
        <v>65.540000000000006</v>
      </c>
      <c r="K29" s="41">
        <v>4</v>
      </c>
      <c r="L29" s="43">
        <f t="shared" si="3"/>
        <v>262.16000000000003</v>
      </c>
      <c r="N29" s="51"/>
      <c r="O29" s="28"/>
      <c r="P29" s="28"/>
      <c r="Q29" s="28"/>
      <c r="R29" s="28"/>
    </row>
    <row r="30" spans="1:18" ht="38.25" x14ac:dyDescent="0.25">
      <c r="A30" s="10"/>
      <c r="B30" s="32" t="s">
        <v>35</v>
      </c>
      <c r="C30" s="24" t="s">
        <v>73</v>
      </c>
      <c r="D30" s="31" t="s">
        <v>53</v>
      </c>
      <c r="E30" s="40">
        <v>54.06</v>
      </c>
      <c r="F30" s="40">
        <v>0</v>
      </c>
      <c r="G30" s="40">
        <v>54.06</v>
      </c>
      <c r="H30" s="41">
        <v>500</v>
      </c>
      <c r="I30" s="42">
        <f t="shared" si="5"/>
        <v>27030</v>
      </c>
      <c r="J30" s="63">
        <v>46.55</v>
      </c>
      <c r="K30" s="41">
        <v>500</v>
      </c>
      <c r="L30" s="43">
        <f t="shared" si="3"/>
        <v>23275</v>
      </c>
      <c r="N30" s="51"/>
      <c r="O30" s="28"/>
      <c r="P30" s="28"/>
      <c r="Q30" s="28"/>
      <c r="R30" s="28"/>
    </row>
    <row r="31" spans="1:18" ht="25.5" x14ac:dyDescent="0.25">
      <c r="A31" s="10"/>
      <c r="B31" s="32" t="s">
        <v>36</v>
      </c>
      <c r="C31" s="24" t="s">
        <v>74</v>
      </c>
      <c r="D31" s="31" t="s">
        <v>53</v>
      </c>
      <c r="E31" s="40">
        <v>53.3</v>
      </c>
      <c r="F31" s="40">
        <v>0</v>
      </c>
      <c r="G31" s="40">
        <v>53.3</v>
      </c>
      <c r="H31" s="41">
        <v>500</v>
      </c>
      <c r="I31" s="42">
        <f t="shared" si="5"/>
        <v>26650</v>
      </c>
      <c r="J31" s="63">
        <v>49.23</v>
      </c>
      <c r="K31" s="41">
        <v>500</v>
      </c>
      <c r="L31" s="43">
        <f t="shared" si="3"/>
        <v>24615</v>
      </c>
      <c r="N31" s="51"/>
      <c r="O31" s="28"/>
      <c r="P31" s="28"/>
      <c r="Q31" s="28"/>
      <c r="R31" s="28"/>
    </row>
    <row r="32" spans="1:18" ht="25.5" x14ac:dyDescent="0.25">
      <c r="A32" s="10"/>
      <c r="B32" s="26" t="s">
        <v>75</v>
      </c>
      <c r="C32" s="107" t="s">
        <v>76</v>
      </c>
      <c r="D32" s="31" t="s">
        <v>53</v>
      </c>
      <c r="E32" s="42">
        <v>47.63</v>
      </c>
      <c r="F32" s="42">
        <v>0</v>
      </c>
      <c r="G32" s="40">
        <v>47.63</v>
      </c>
      <c r="H32" s="41">
        <v>10</v>
      </c>
      <c r="I32" s="42">
        <f t="shared" si="5"/>
        <v>476.3</v>
      </c>
      <c r="J32" s="63">
        <v>42.77</v>
      </c>
      <c r="K32" s="41">
        <v>10</v>
      </c>
      <c r="L32" s="43">
        <f t="shared" si="3"/>
        <v>427.70000000000005</v>
      </c>
      <c r="N32" s="51"/>
      <c r="O32" s="28"/>
      <c r="P32" s="28"/>
      <c r="Q32" s="28"/>
      <c r="R32" s="28"/>
    </row>
    <row r="33" spans="1:18" ht="25.5" x14ac:dyDescent="0.25">
      <c r="A33" s="10"/>
      <c r="B33" s="26" t="s">
        <v>77</v>
      </c>
      <c r="C33" s="24" t="s">
        <v>78</v>
      </c>
      <c r="D33" s="31" t="s">
        <v>53</v>
      </c>
      <c r="E33" s="42">
        <v>47.69</v>
      </c>
      <c r="F33" s="42">
        <v>0</v>
      </c>
      <c r="G33" s="40">
        <v>47.69</v>
      </c>
      <c r="H33" s="41">
        <v>10</v>
      </c>
      <c r="I33" s="42">
        <f t="shared" si="5"/>
        <v>476.9</v>
      </c>
      <c r="J33" s="63">
        <v>42.83</v>
      </c>
      <c r="K33" s="41">
        <v>10</v>
      </c>
      <c r="L33" s="43">
        <f t="shared" si="3"/>
        <v>428.29999999999995</v>
      </c>
      <c r="N33" s="51"/>
      <c r="O33" s="28"/>
      <c r="P33" s="28"/>
      <c r="Q33" s="28"/>
      <c r="R33" s="28"/>
    </row>
    <row r="34" spans="1:18" ht="25.5" x14ac:dyDescent="0.25">
      <c r="A34" s="29"/>
      <c r="B34" s="26" t="s">
        <v>79</v>
      </c>
      <c r="C34" s="23" t="s">
        <v>80</v>
      </c>
      <c r="D34" s="30" t="s">
        <v>53</v>
      </c>
      <c r="E34" s="40">
        <v>29.66</v>
      </c>
      <c r="F34" s="40">
        <v>0</v>
      </c>
      <c r="G34" s="40">
        <v>29.66</v>
      </c>
      <c r="H34" s="41">
        <v>80</v>
      </c>
      <c r="I34" s="42">
        <f t="shared" si="5"/>
        <v>2372.8000000000002</v>
      </c>
      <c r="J34" s="63">
        <v>27.82</v>
      </c>
      <c r="K34" s="41">
        <v>80</v>
      </c>
      <c r="L34" s="43">
        <f t="shared" si="3"/>
        <v>2225.6</v>
      </c>
      <c r="N34" s="51"/>
      <c r="O34" s="28"/>
      <c r="P34" s="28"/>
      <c r="Q34" s="28"/>
      <c r="R34" s="28"/>
    </row>
    <row r="35" spans="1:18" ht="25.5" x14ac:dyDescent="0.25">
      <c r="A35" s="29"/>
      <c r="B35" s="26" t="s">
        <v>81</v>
      </c>
      <c r="C35" s="23" t="s">
        <v>82</v>
      </c>
      <c r="D35" s="30" t="s">
        <v>53</v>
      </c>
      <c r="E35" s="39">
        <v>20.34</v>
      </c>
      <c r="F35" s="39">
        <v>0</v>
      </c>
      <c r="G35" s="39">
        <v>20.34</v>
      </c>
      <c r="H35" s="41">
        <v>70</v>
      </c>
      <c r="I35" s="42">
        <f t="shared" si="5"/>
        <v>1423.8</v>
      </c>
      <c r="J35" s="63">
        <v>18.600000000000001</v>
      </c>
      <c r="K35" s="41">
        <v>70</v>
      </c>
      <c r="L35" s="43">
        <f t="shared" si="3"/>
        <v>1302</v>
      </c>
      <c r="N35" s="51"/>
      <c r="O35" s="28"/>
      <c r="P35" s="28"/>
      <c r="Q35" s="28"/>
      <c r="R35" s="28"/>
    </row>
    <row r="36" spans="1:18" ht="38.25" x14ac:dyDescent="0.25">
      <c r="A36" s="29"/>
      <c r="B36" s="26" t="s">
        <v>83</v>
      </c>
      <c r="C36" s="23" t="s">
        <v>84</v>
      </c>
      <c r="D36" s="30" t="s">
        <v>53</v>
      </c>
      <c r="E36" s="40">
        <v>255.47</v>
      </c>
      <c r="F36" s="40">
        <v>0</v>
      </c>
      <c r="G36" s="40">
        <v>255.47</v>
      </c>
      <c r="H36" s="41">
        <v>7</v>
      </c>
      <c r="I36" s="42">
        <f t="shared" si="5"/>
        <v>1788.29</v>
      </c>
      <c r="J36" s="63">
        <v>210.44</v>
      </c>
      <c r="K36" s="41">
        <v>7</v>
      </c>
      <c r="L36" s="43">
        <f t="shared" si="3"/>
        <v>1473.08</v>
      </c>
      <c r="N36" s="51"/>
      <c r="O36" s="28"/>
      <c r="P36" s="28"/>
      <c r="Q36" s="28"/>
      <c r="R36" s="28"/>
    </row>
    <row r="37" spans="1:18" ht="25.5" x14ac:dyDescent="0.25">
      <c r="A37" s="29"/>
      <c r="B37" s="26" t="s">
        <v>85</v>
      </c>
      <c r="C37" s="23" t="s">
        <v>86</v>
      </c>
      <c r="D37" s="30" t="s">
        <v>87</v>
      </c>
      <c r="E37" s="39">
        <v>0.32</v>
      </c>
      <c r="F37" s="40">
        <v>0</v>
      </c>
      <c r="G37" s="39">
        <v>0.32</v>
      </c>
      <c r="H37" s="41">
        <v>10000</v>
      </c>
      <c r="I37" s="42">
        <f t="shared" si="5"/>
        <v>3200</v>
      </c>
      <c r="J37" s="63">
        <v>0.32</v>
      </c>
      <c r="K37" s="41">
        <v>10000</v>
      </c>
      <c r="L37" s="43">
        <f t="shared" si="3"/>
        <v>3200</v>
      </c>
      <c r="N37" s="51"/>
      <c r="O37" s="28"/>
      <c r="P37" s="28"/>
      <c r="Q37" s="28"/>
      <c r="R37" s="28"/>
    </row>
    <row r="38" spans="1:18" x14ac:dyDescent="0.25">
      <c r="A38" s="10"/>
      <c r="B38" s="35" t="s">
        <v>43</v>
      </c>
      <c r="C38" s="36" t="s">
        <v>88</v>
      </c>
      <c r="D38" s="4"/>
      <c r="E38" s="48"/>
      <c r="F38" s="48"/>
      <c r="G38" s="48"/>
      <c r="H38" s="50"/>
      <c r="I38" s="44"/>
      <c r="J38" s="48"/>
      <c r="K38" s="50"/>
      <c r="L38" s="43"/>
      <c r="N38" s="51"/>
      <c r="O38" s="28"/>
      <c r="P38" s="28"/>
      <c r="Q38" s="28"/>
      <c r="R38" s="28"/>
    </row>
    <row r="39" spans="1:18" ht="51" x14ac:dyDescent="0.25">
      <c r="A39" s="10"/>
      <c r="B39" s="26" t="s">
        <v>89</v>
      </c>
      <c r="C39" s="24" t="s">
        <v>90</v>
      </c>
      <c r="D39" s="30" t="s">
        <v>53</v>
      </c>
      <c r="E39" s="40">
        <v>163.5</v>
      </c>
      <c r="F39" s="40">
        <v>0</v>
      </c>
      <c r="G39" s="40">
        <v>163.5</v>
      </c>
      <c r="H39" s="41">
        <v>4</v>
      </c>
      <c r="I39" s="42">
        <f>H39*G39</f>
        <v>654</v>
      </c>
      <c r="J39" s="63">
        <v>152.66999999999999</v>
      </c>
      <c r="K39" s="41">
        <v>4</v>
      </c>
      <c r="L39" s="43">
        <f t="shared" si="3"/>
        <v>610.67999999999995</v>
      </c>
      <c r="N39" s="51"/>
      <c r="O39" s="28"/>
      <c r="P39" s="28"/>
      <c r="Q39" s="28"/>
      <c r="R39" s="28"/>
    </row>
    <row r="40" spans="1:18" ht="38.25" x14ac:dyDescent="0.25">
      <c r="A40" s="10"/>
      <c r="B40" s="26" t="s">
        <v>91</v>
      </c>
      <c r="C40" s="24" t="s">
        <v>92</v>
      </c>
      <c r="D40" s="30" t="s">
        <v>53</v>
      </c>
      <c r="E40" s="40">
        <v>124.7</v>
      </c>
      <c r="F40" s="40">
        <v>0</v>
      </c>
      <c r="G40" s="40">
        <v>124.7</v>
      </c>
      <c r="H40" s="41">
        <v>790</v>
      </c>
      <c r="I40" s="42">
        <f t="shared" ref="I40:I43" si="6">H40*G40</f>
        <v>98513</v>
      </c>
      <c r="J40" s="63">
        <v>114.65</v>
      </c>
      <c r="K40" s="41">
        <v>790</v>
      </c>
      <c r="L40" s="43">
        <f t="shared" si="3"/>
        <v>90573.5</v>
      </c>
      <c r="N40" s="51"/>
      <c r="O40" s="28"/>
      <c r="P40" s="28"/>
      <c r="Q40" s="28"/>
      <c r="R40" s="28"/>
    </row>
    <row r="41" spans="1:18" ht="25.5" x14ac:dyDescent="0.25">
      <c r="A41" s="10"/>
      <c r="B41" s="26" t="s">
        <v>93</v>
      </c>
      <c r="C41" s="24" t="s">
        <v>94</v>
      </c>
      <c r="D41" s="30" t="s">
        <v>53</v>
      </c>
      <c r="E41" s="40">
        <v>86.79</v>
      </c>
      <c r="F41" s="40">
        <v>0</v>
      </c>
      <c r="G41" s="40">
        <v>86.79</v>
      </c>
      <c r="H41" s="41">
        <v>840</v>
      </c>
      <c r="I41" s="42">
        <f t="shared" si="6"/>
        <v>72903.600000000006</v>
      </c>
      <c r="J41" s="63">
        <v>76.959999999999994</v>
      </c>
      <c r="K41" s="41">
        <v>840</v>
      </c>
      <c r="L41" s="43">
        <f t="shared" si="3"/>
        <v>64646.399999999994</v>
      </c>
      <c r="N41" s="51"/>
      <c r="O41" s="28"/>
      <c r="P41" s="28"/>
      <c r="Q41" s="28"/>
      <c r="R41" s="28"/>
    </row>
    <row r="42" spans="1:18" ht="63.75" x14ac:dyDescent="0.25">
      <c r="A42" s="10"/>
      <c r="B42" s="26" t="s">
        <v>95</v>
      </c>
      <c r="C42" s="24" t="s">
        <v>96</v>
      </c>
      <c r="D42" s="30" t="s">
        <v>53</v>
      </c>
      <c r="E42" s="40">
        <v>132.51</v>
      </c>
      <c r="F42" s="40">
        <v>0</v>
      </c>
      <c r="G42" s="40">
        <v>132.51</v>
      </c>
      <c r="H42" s="41">
        <v>8</v>
      </c>
      <c r="I42" s="42">
        <f t="shared" si="6"/>
        <v>1060.08</v>
      </c>
      <c r="J42" s="63">
        <v>113.94</v>
      </c>
      <c r="K42" s="41">
        <v>8</v>
      </c>
      <c r="L42" s="43">
        <f t="shared" si="3"/>
        <v>911.52</v>
      </c>
      <c r="N42" s="51"/>
      <c r="O42" s="28"/>
      <c r="P42" s="28"/>
      <c r="Q42" s="28"/>
      <c r="R42" s="28"/>
    </row>
    <row r="43" spans="1:18" ht="25.5" x14ac:dyDescent="0.25">
      <c r="A43" s="10"/>
      <c r="B43" s="26" t="s">
        <v>97</v>
      </c>
      <c r="C43" s="23" t="s">
        <v>98</v>
      </c>
      <c r="D43" s="30" t="s">
        <v>99</v>
      </c>
      <c r="E43" s="40">
        <v>55.23</v>
      </c>
      <c r="F43" s="40">
        <v>0</v>
      </c>
      <c r="G43" s="40">
        <v>55.23</v>
      </c>
      <c r="H43" s="41">
        <v>12</v>
      </c>
      <c r="I43" s="42">
        <f t="shared" si="6"/>
        <v>662.76</v>
      </c>
      <c r="J43" s="63">
        <v>51.1</v>
      </c>
      <c r="K43" s="41">
        <v>12</v>
      </c>
      <c r="L43" s="43">
        <f t="shared" si="3"/>
        <v>613.20000000000005</v>
      </c>
      <c r="N43" s="51"/>
      <c r="O43" s="28"/>
      <c r="P43" s="28"/>
      <c r="Q43" s="28"/>
      <c r="R43" s="28"/>
    </row>
    <row r="44" spans="1:18" x14ac:dyDescent="0.25">
      <c r="A44" s="10"/>
      <c r="B44" s="35" t="s">
        <v>44</v>
      </c>
      <c r="C44" s="36" t="s">
        <v>100</v>
      </c>
      <c r="D44" s="4"/>
      <c r="E44" s="48"/>
      <c r="F44" s="48"/>
      <c r="G44" s="48"/>
      <c r="H44" s="50"/>
      <c r="I44" s="44"/>
      <c r="J44" s="48"/>
      <c r="K44" s="50"/>
      <c r="L44" s="43"/>
      <c r="N44" s="51"/>
      <c r="O44" s="28"/>
      <c r="P44" s="28"/>
      <c r="Q44" s="28"/>
      <c r="R44" s="28"/>
    </row>
    <row r="45" spans="1:18" ht="63.75" x14ac:dyDescent="0.25">
      <c r="A45" s="10"/>
      <c r="B45" s="26" t="s">
        <v>37</v>
      </c>
      <c r="C45" s="23" t="s">
        <v>101</v>
      </c>
      <c r="D45" s="30" t="s">
        <v>53</v>
      </c>
      <c r="E45" s="40">
        <v>13.06</v>
      </c>
      <c r="F45" s="40">
        <v>0</v>
      </c>
      <c r="G45" s="40">
        <v>13.06</v>
      </c>
      <c r="H45" s="41">
        <v>64</v>
      </c>
      <c r="I45" s="42">
        <f>H45*G45</f>
        <v>835.84</v>
      </c>
      <c r="J45" s="40">
        <v>12.31</v>
      </c>
      <c r="K45" s="41">
        <v>64</v>
      </c>
      <c r="L45" s="43">
        <f t="shared" si="3"/>
        <v>787.84</v>
      </c>
      <c r="N45" s="51"/>
      <c r="O45" s="28"/>
      <c r="P45" s="28"/>
      <c r="Q45" s="28"/>
      <c r="R45" s="28"/>
    </row>
    <row r="46" spans="1:18" ht="63.75" x14ac:dyDescent="0.25">
      <c r="A46" s="10"/>
      <c r="B46" s="26" t="s">
        <v>38</v>
      </c>
      <c r="C46" s="23" t="s">
        <v>102</v>
      </c>
      <c r="D46" s="30" t="s">
        <v>53</v>
      </c>
      <c r="E46" s="39">
        <v>5.17</v>
      </c>
      <c r="F46" s="40">
        <v>0</v>
      </c>
      <c r="G46" s="39">
        <v>5.17</v>
      </c>
      <c r="H46" s="41">
        <v>700</v>
      </c>
      <c r="I46" s="42">
        <f t="shared" ref="I46:I52" si="7">H46*G46</f>
        <v>3619</v>
      </c>
      <c r="J46" s="39">
        <v>4.8</v>
      </c>
      <c r="K46" s="41">
        <v>700</v>
      </c>
      <c r="L46" s="43">
        <f t="shared" si="3"/>
        <v>3360</v>
      </c>
      <c r="N46" s="51"/>
      <c r="O46" s="28"/>
      <c r="P46" s="28"/>
      <c r="Q46" s="28"/>
      <c r="R46" s="28"/>
    </row>
    <row r="47" spans="1:18" ht="63.75" x14ac:dyDescent="0.25">
      <c r="A47" s="10"/>
      <c r="B47" s="26" t="s">
        <v>39</v>
      </c>
      <c r="C47" s="23" t="s">
        <v>103</v>
      </c>
      <c r="D47" s="30" t="s">
        <v>53</v>
      </c>
      <c r="E47" s="40">
        <v>4.09</v>
      </c>
      <c r="F47" s="40">
        <v>0</v>
      </c>
      <c r="G47" s="40">
        <v>4.09</v>
      </c>
      <c r="H47" s="41">
        <v>6300</v>
      </c>
      <c r="I47" s="42">
        <f t="shared" si="7"/>
        <v>25767</v>
      </c>
      <c r="J47" s="39">
        <v>3.9</v>
      </c>
      <c r="K47" s="41">
        <v>6300</v>
      </c>
      <c r="L47" s="43">
        <f t="shared" si="3"/>
        <v>24570</v>
      </c>
      <c r="N47" s="51"/>
      <c r="O47" s="28"/>
      <c r="P47" s="28"/>
      <c r="Q47" s="28"/>
      <c r="R47" s="28"/>
    </row>
    <row r="48" spans="1:18" x14ac:dyDescent="0.25">
      <c r="A48" s="10"/>
      <c r="B48" s="26" t="s">
        <v>40</v>
      </c>
      <c r="C48" s="23" t="s">
        <v>104</v>
      </c>
      <c r="D48" s="30" t="s">
        <v>105</v>
      </c>
      <c r="E48" s="40">
        <v>11.5</v>
      </c>
      <c r="F48" s="40">
        <v>0</v>
      </c>
      <c r="G48" s="40">
        <v>11.5</v>
      </c>
      <c r="H48" s="41">
        <v>10</v>
      </c>
      <c r="I48" s="42">
        <f t="shared" si="7"/>
        <v>115</v>
      </c>
      <c r="J48" s="39">
        <v>10.57</v>
      </c>
      <c r="K48" s="41">
        <v>10</v>
      </c>
      <c r="L48" s="43">
        <f t="shared" si="3"/>
        <v>105.7</v>
      </c>
      <c r="N48" s="51"/>
      <c r="O48" s="28"/>
      <c r="P48" s="28"/>
      <c r="Q48" s="28"/>
      <c r="R48" s="28"/>
    </row>
    <row r="49" spans="1:18" x14ac:dyDescent="0.25">
      <c r="A49" s="10"/>
      <c r="B49" s="26" t="s">
        <v>106</v>
      </c>
      <c r="C49" s="23" t="s">
        <v>107</v>
      </c>
      <c r="D49" s="30" t="s">
        <v>108</v>
      </c>
      <c r="E49" s="39">
        <v>637.37</v>
      </c>
      <c r="F49" s="40">
        <v>0</v>
      </c>
      <c r="G49" s="39">
        <v>637.37</v>
      </c>
      <c r="H49" s="41">
        <v>3</v>
      </c>
      <c r="I49" s="42">
        <f t="shared" si="7"/>
        <v>1912.1100000000001</v>
      </c>
      <c r="J49" s="39">
        <v>507.58</v>
      </c>
      <c r="K49" s="41">
        <v>4</v>
      </c>
      <c r="L49" s="43">
        <f t="shared" si="3"/>
        <v>2030.32</v>
      </c>
      <c r="N49" s="51"/>
      <c r="O49" s="28"/>
      <c r="P49" s="28"/>
      <c r="Q49" s="28"/>
      <c r="R49" s="28"/>
    </row>
    <row r="50" spans="1:18" ht="25.5" x14ac:dyDescent="0.25">
      <c r="A50" s="10"/>
      <c r="B50" s="26" t="s">
        <v>111</v>
      </c>
      <c r="C50" s="24" t="s">
        <v>109</v>
      </c>
      <c r="D50" s="30" t="s">
        <v>108</v>
      </c>
      <c r="E50" s="39">
        <v>35.119999999999997</v>
      </c>
      <c r="F50" s="40">
        <v>0</v>
      </c>
      <c r="G50" s="39">
        <v>35.119999999999997</v>
      </c>
      <c r="H50" s="41">
        <v>100</v>
      </c>
      <c r="I50" s="42">
        <f t="shared" si="7"/>
        <v>3511.9999999999995</v>
      </c>
      <c r="J50" s="39">
        <v>28.7</v>
      </c>
      <c r="K50" s="41">
        <v>100</v>
      </c>
      <c r="L50" s="43">
        <f t="shared" si="3"/>
        <v>2870</v>
      </c>
      <c r="N50" s="51"/>
      <c r="O50" s="28"/>
      <c r="P50" s="28"/>
      <c r="Q50" s="28"/>
      <c r="R50" s="28"/>
    </row>
    <row r="51" spans="1:18" ht="25.5" x14ac:dyDescent="0.25">
      <c r="A51" s="10"/>
      <c r="B51" s="25" t="s">
        <v>114</v>
      </c>
      <c r="C51" s="108" t="s">
        <v>110</v>
      </c>
      <c r="D51" s="31" t="s">
        <v>108</v>
      </c>
      <c r="E51" s="40">
        <v>19.86</v>
      </c>
      <c r="F51" s="40">
        <v>0</v>
      </c>
      <c r="G51" s="40">
        <v>19.86</v>
      </c>
      <c r="H51" s="41">
        <v>100</v>
      </c>
      <c r="I51" s="42">
        <f t="shared" si="7"/>
        <v>1986</v>
      </c>
      <c r="J51" s="40">
        <v>15.06</v>
      </c>
      <c r="K51" s="41">
        <v>100</v>
      </c>
      <c r="L51" s="43">
        <f t="shared" si="3"/>
        <v>1506</v>
      </c>
      <c r="N51" s="51"/>
      <c r="O51" s="28"/>
      <c r="P51" s="28"/>
      <c r="Q51" s="28"/>
      <c r="R51" s="28"/>
    </row>
    <row r="52" spans="1:18" ht="25.5" x14ac:dyDescent="0.25">
      <c r="A52" s="10"/>
      <c r="B52" s="26" t="s">
        <v>116</v>
      </c>
      <c r="C52" s="23" t="s">
        <v>112</v>
      </c>
      <c r="D52" s="31" t="s">
        <v>108</v>
      </c>
      <c r="E52" s="40">
        <v>67.28</v>
      </c>
      <c r="F52" s="40">
        <v>0</v>
      </c>
      <c r="G52" s="40">
        <v>67.28</v>
      </c>
      <c r="H52" s="41">
        <v>80</v>
      </c>
      <c r="I52" s="42">
        <f t="shared" si="7"/>
        <v>5382.4</v>
      </c>
      <c r="J52" s="40">
        <v>60.2</v>
      </c>
      <c r="K52" s="41">
        <v>80</v>
      </c>
      <c r="L52" s="43">
        <f>J52*K52</f>
        <v>4816</v>
      </c>
      <c r="N52" s="51"/>
      <c r="O52" s="28"/>
      <c r="P52" s="28"/>
      <c r="Q52" s="28"/>
      <c r="R52" s="28"/>
    </row>
    <row r="53" spans="1:18" s="74" customFormat="1" ht="38.25" x14ac:dyDescent="0.25">
      <c r="A53" s="65"/>
      <c r="B53" s="66"/>
      <c r="C53" s="67" t="s">
        <v>156</v>
      </c>
      <c r="D53" s="68"/>
      <c r="E53" s="69"/>
      <c r="F53" s="69"/>
      <c r="G53" s="69"/>
      <c r="H53" s="70"/>
      <c r="I53" s="71"/>
      <c r="J53" s="69"/>
      <c r="K53" s="70"/>
      <c r="L53" s="64"/>
      <c r="M53"/>
      <c r="N53" s="72"/>
      <c r="O53" s="73"/>
      <c r="P53" s="73"/>
      <c r="Q53" s="73"/>
      <c r="R53" s="73"/>
    </row>
    <row r="54" spans="1:18" ht="25.5" x14ac:dyDescent="0.25">
      <c r="A54" s="10"/>
      <c r="B54" s="26" t="s">
        <v>118</v>
      </c>
      <c r="C54" s="23" t="s">
        <v>157</v>
      </c>
      <c r="D54" s="30" t="s">
        <v>108</v>
      </c>
      <c r="E54" s="40">
        <v>33.340000000000003</v>
      </c>
      <c r="F54" s="40">
        <v>0</v>
      </c>
      <c r="G54" s="40">
        <v>33.340000000000003</v>
      </c>
      <c r="H54" s="41">
        <v>50</v>
      </c>
      <c r="I54" s="42">
        <f>H54*G54</f>
        <v>1667.0000000000002</v>
      </c>
      <c r="J54" s="40">
        <v>28.54</v>
      </c>
      <c r="K54" s="41">
        <v>100</v>
      </c>
      <c r="L54" s="43">
        <f>J54*K54</f>
        <v>2854</v>
      </c>
      <c r="N54" s="51"/>
      <c r="O54" s="28"/>
      <c r="P54" s="28"/>
      <c r="Q54" s="28"/>
      <c r="R54" s="28"/>
    </row>
    <row r="55" spans="1:18" s="74" customFormat="1" ht="38.25" x14ac:dyDescent="0.25">
      <c r="A55" s="65"/>
      <c r="B55" s="66"/>
      <c r="C55" s="67" t="s">
        <v>158</v>
      </c>
      <c r="D55" s="69"/>
      <c r="E55" s="69"/>
      <c r="F55" s="69"/>
      <c r="G55" s="69"/>
      <c r="H55" s="70"/>
      <c r="I55" s="71"/>
      <c r="J55" s="69"/>
      <c r="K55" s="70"/>
      <c r="L55" s="64"/>
      <c r="M55"/>
      <c r="N55" s="72"/>
      <c r="O55" s="73"/>
      <c r="P55" s="73"/>
      <c r="Q55" s="73"/>
      <c r="R55" s="73"/>
    </row>
    <row r="56" spans="1:18" ht="25.5" x14ac:dyDescent="0.25">
      <c r="A56" s="10"/>
      <c r="B56" s="26" t="s">
        <v>120</v>
      </c>
      <c r="C56" s="23" t="s">
        <v>115</v>
      </c>
      <c r="D56" s="30" t="s">
        <v>108</v>
      </c>
      <c r="E56" s="40">
        <v>176.4</v>
      </c>
      <c r="F56" s="40">
        <v>0</v>
      </c>
      <c r="G56" s="39">
        <v>176.4</v>
      </c>
      <c r="H56" s="41">
        <v>12</v>
      </c>
      <c r="I56" s="42">
        <f>H56*G56</f>
        <v>2116.8000000000002</v>
      </c>
      <c r="J56" s="39">
        <v>157.03</v>
      </c>
      <c r="K56" s="41">
        <v>12</v>
      </c>
      <c r="L56" s="43">
        <f t="shared" si="3"/>
        <v>1884.3600000000001</v>
      </c>
      <c r="N56" s="51"/>
      <c r="O56" s="28"/>
      <c r="P56" s="28"/>
      <c r="Q56" s="28"/>
      <c r="R56" s="28"/>
    </row>
    <row r="57" spans="1:18" ht="38.25" x14ac:dyDescent="0.25">
      <c r="A57" s="10"/>
      <c r="B57" s="26" t="s">
        <v>122</v>
      </c>
      <c r="C57" s="23" t="s">
        <v>117</v>
      </c>
      <c r="D57" s="30" t="s">
        <v>108</v>
      </c>
      <c r="E57" s="40">
        <v>813.94</v>
      </c>
      <c r="F57" s="40">
        <v>0</v>
      </c>
      <c r="G57" s="40">
        <v>813.94</v>
      </c>
      <c r="H57" s="41">
        <v>1</v>
      </c>
      <c r="I57" s="42">
        <f t="shared" ref="I57:I63" si="8">H57*G57</f>
        <v>813.94</v>
      </c>
      <c r="J57" s="40">
        <v>772.14</v>
      </c>
      <c r="K57" s="41">
        <v>1</v>
      </c>
      <c r="L57" s="43">
        <f t="shared" si="3"/>
        <v>772.14</v>
      </c>
      <c r="N57" s="51"/>
      <c r="O57" s="28"/>
      <c r="P57" s="28"/>
      <c r="Q57" s="28"/>
      <c r="R57" s="28"/>
    </row>
    <row r="58" spans="1:18" ht="38.25" x14ac:dyDescent="0.25">
      <c r="A58" s="10"/>
      <c r="B58" s="26" t="s">
        <v>125</v>
      </c>
      <c r="C58" s="23" t="s">
        <v>119</v>
      </c>
      <c r="D58" s="30" t="s">
        <v>108</v>
      </c>
      <c r="E58" s="40">
        <v>515.96</v>
      </c>
      <c r="F58" s="40">
        <v>0</v>
      </c>
      <c r="G58" s="40">
        <v>515.96</v>
      </c>
      <c r="H58" s="41">
        <v>3</v>
      </c>
      <c r="I58" s="42">
        <f t="shared" si="8"/>
        <v>1547.88</v>
      </c>
      <c r="J58" s="102">
        <v>514.76</v>
      </c>
      <c r="K58" s="103">
        <v>1</v>
      </c>
      <c r="L58" s="43">
        <f t="shared" si="3"/>
        <v>514.76</v>
      </c>
      <c r="N58" s="51"/>
      <c r="O58" s="28"/>
      <c r="P58" s="28"/>
      <c r="Q58" s="28"/>
      <c r="R58" s="28"/>
    </row>
    <row r="59" spans="1:18" ht="25.5" x14ac:dyDescent="0.25">
      <c r="A59" s="10"/>
      <c r="B59" s="26" t="s">
        <v>131</v>
      </c>
      <c r="C59" s="23" t="s">
        <v>121</v>
      </c>
      <c r="D59" s="30" t="s">
        <v>108</v>
      </c>
      <c r="E59" s="40">
        <v>353.86</v>
      </c>
      <c r="F59" s="40">
        <v>0</v>
      </c>
      <c r="G59" s="40">
        <v>353.86</v>
      </c>
      <c r="H59" s="41">
        <v>11</v>
      </c>
      <c r="I59" s="42">
        <f t="shared" si="8"/>
        <v>3892.46</v>
      </c>
      <c r="J59" s="75">
        <v>342.69</v>
      </c>
      <c r="K59" s="76">
        <v>11</v>
      </c>
      <c r="L59" s="43">
        <f t="shared" si="3"/>
        <v>3769.59</v>
      </c>
      <c r="N59" s="51"/>
      <c r="O59" s="28"/>
      <c r="P59" s="28"/>
      <c r="Q59" s="28"/>
      <c r="R59" s="28"/>
    </row>
    <row r="60" spans="1:18" ht="38.25" x14ac:dyDescent="0.25">
      <c r="A60" s="10"/>
      <c r="B60" s="32" t="s">
        <v>132</v>
      </c>
      <c r="C60" s="24" t="s">
        <v>123</v>
      </c>
      <c r="D60" s="31" t="s">
        <v>108</v>
      </c>
      <c r="E60" s="40">
        <v>126.18</v>
      </c>
      <c r="F60" s="40">
        <v>0</v>
      </c>
      <c r="G60" s="40">
        <v>126.18</v>
      </c>
      <c r="H60" s="41">
        <v>5</v>
      </c>
      <c r="I60" s="42">
        <f t="shared" si="8"/>
        <v>630.90000000000009</v>
      </c>
      <c r="J60" s="40">
        <v>122.2</v>
      </c>
      <c r="K60" s="41">
        <v>5</v>
      </c>
      <c r="L60" s="43">
        <f t="shared" si="3"/>
        <v>611</v>
      </c>
      <c r="N60" s="51"/>
      <c r="O60" s="28"/>
      <c r="P60" s="28"/>
      <c r="Q60" s="28"/>
      <c r="R60" s="28"/>
    </row>
    <row r="61" spans="1:18" x14ac:dyDescent="0.25">
      <c r="A61" s="10"/>
      <c r="B61" s="32" t="s">
        <v>133</v>
      </c>
      <c r="C61" s="34" t="s">
        <v>124</v>
      </c>
      <c r="D61" s="30" t="s">
        <v>108</v>
      </c>
      <c r="E61" s="40">
        <v>215.95</v>
      </c>
      <c r="F61" s="40">
        <v>0</v>
      </c>
      <c r="G61" s="40">
        <v>215.95</v>
      </c>
      <c r="H61" s="41">
        <v>2</v>
      </c>
      <c r="I61" s="42">
        <f t="shared" si="8"/>
        <v>431.9</v>
      </c>
      <c r="J61" s="40">
        <v>215.55</v>
      </c>
      <c r="K61" s="41">
        <v>2</v>
      </c>
      <c r="L61" s="43">
        <f t="shared" si="3"/>
        <v>431.1</v>
      </c>
      <c r="N61" s="51"/>
      <c r="O61" s="28"/>
      <c r="P61" s="28"/>
      <c r="Q61" s="28"/>
      <c r="R61" s="28"/>
    </row>
    <row r="62" spans="1:18" ht="51" x14ac:dyDescent="0.25">
      <c r="A62" s="10"/>
      <c r="B62" s="32" t="s">
        <v>134</v>
      </c>
      <c r="C62" s="34" t="s">
        <v>194</v>
      </c>
      <c r="D62" s="30" t="s">
        <v>195</v>
      </c>
      <c r="E62" s="40">
        <v>200.33</v>
      </c>
      <c r="F62" s="40">
        <v>0</v>
      </c>
      <c r="G62" s="40">
        <v>200.33</v>
      </c>
      <c r="H62" s="41">
        <v>3</v>
      </c>
      <c r="I62" s="42">
        <f t="shared" si="8"/>
        <v>600.99</v>
      </c>
      <c r="J62" s="40">
        <v>0</v>
      </c>
      <c r="K62" s="41">
        <v>0</v>
      </c>
      <c r="L62" s="43">
        <v>0</v>
      </c>
      <c r="N62" s="51"/>
      <c r="O62" s="28"/>
      <c r="P62" s="28"/>
      <c r="Q62" s="28"/>
      <c r="R62" s="28"/>
    </row>
    <row r="63" spans="1:18" x14ac:dyDescent="0.25">
      <c r="A63" s="10"/>
      <c r="B63" s="32" t="s">
        <v>193</v>
      </c>
      <c r="C63" s="34" t="s">
        <v>126</v>
      </c>
      <c r="D63" s="30" t="s">
        <v>127</v>
      </c>
      <c r="E63" s="40">
        <v>1.1499999999999999</v>
      </c>
      <c r="F63" s="40">
        <v>0</v>
      </c>
      <c r="G63" s="40">
        <v>1.1499999999999999</v>
      </c>
      <c r="H63" s="41">
        <v>40000</v>
      </c>
      <c r="I63" s="42">
        <f t="shared" si="8"/>
        <v>46000</v>
      </c>
      <c r="J63" s="40">
        <v>1.1499999999999999</v>
      </c>
      <c r="K63" s="41">
        <v>40000</v>
      </c>
      <c r="L63" s="43">
        <f t="shared" si="3"/>
        <v>46000</v>
      </c>
      <c r="N63" s="51"/>
      <c r="O63" s="28"/>
      <c r="P63" s="28"/>
      <c r="Q63" s="28"/>
      <c r="R63" s="28"/>
    </row>
    <row r="64" spans="1:18" x14ac:dyDescent="0.25">
      <c r="A64" s="7"/>
      <c r="B64" s="6"/>
      <c r="C64" s="5" t="s">
        <v>1</v>
      </c>
      <c r="D64" s="20" t="s">
        <v>0</v>
      </c>
      <c r="E64" s="20" t="s">
        <v>0</v>
      </c>
      <c r="F64" s="20" t="s">
        <v>0</v>
      </c>
      <c r="G64" s="20" t="s">
        <v>0</v>
      </c>
      <c r="H64" s="27">
        <f t="shared" ref="H64:L64" si="9">SUM(H8:H63)</f>
        <v>65201</v>
      </c>
      <c r="I64" s="27">
        <f t="shared" si="9"/>
        <v>912416.34</v>
      </c>
      <c r="J64" s="27"/>
      <c r="K64" s="27">
        <f t="shared" si="9"/>
        <v>65247</v>
      </c>
      <c r="L64" s="27">
        <f t="shared" si="9"/>
        <v>848187.52999999991</v>
      </c>
    </row>
    <row r="65" spans="9:15" x14ac:dyDescent="0.25">
      <c r="J65" s="52"/>
      <c r="K65" s="52"/>
      <c r="L65" s="52"/>
    </row>
    <row r="66" spans="9:15" x14ac:dyDescent="0.25">
      <c r="I66" s="28"/>
      <c r="J66" s="28"/>
      <c r="K66" s="28"/>
      <c r="L66" s="28"/>
    </row>
    <row r="67" spans="9:15" x14ac:dyDescent="0.25">
      <c r="I67" s="3"/>
      <c r="J67" s="2"/>
      <c r="K67" s="28"/>
      <c r="L67" s="2"/>
    </row>
    <row r="69" spans="9:15" x14ac:dyDescent="0.25">
      <c r="I69" s="1"/>
    </row>
    <row r="70" spans="9:15" x14ac:dyDescent="0.25">
      <c r="I70" s="1"/>
      <c r="K70" s="1"/>
      <c r="N70" s="1"/>
      <c r="O70" s="1"/>
    </row>
    <row r="71" spans="9:15" x14ac:dyDescent="0.25">
      <c r="J71" s="1"/>
      <c r="K71" s="1"/>
      <c r="L71" s="1"/>
      <c r="M71" s="1"/>
    </row>
    <row r="75" spans="9:15" x14ac:dyDescent="0.25">
      <c r="J75" s="1"/>
    </row>
    <row r="77" spans="9:15" x14ac:dyDescent="0.25">
      <c r="J77" s="1"/>
      <c r="K77" s="1"/>
      <c r="L77" s="1"/>
      <c r="M77" s="1"/>
    </row>
    <row r="79" spans="9:15" x14ac:dyDescent="0.25">
      <c r="M79" s="1"/>
    </row>
  </sheetData>
  <mergeCells count="6">
    <mergeCell ref="J3:L3"/>
    <mergeCell ref="B5:L5"/>
    <mergeCell ref="C6:C7"/>
    <mergeCell ref="D6:D7"/>
    <mergeCell ref="E6:I6"/>
    <mergeCell ref="J6:L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82" fitToHeight="0" orientation="landscape" horizontalDpi="4294967292" verticalDpi="4294967292" r:id="rId1"/>
  <headerFoot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NMPD</vt:lpstr>
      <vt:lpstr>2023</vt:lpstr>
      <vt:lpstr>NMPD_SALIDZINAJUMS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Lāsma Zandberga</dc:creator>
  <cp:lastModifiedBy>Igors Belovs</cp:lastModifiedBy>
  <cp:lastPrinted>2021-10-06T09:11:26Z</cp:lastPrinted>
  <dcterms:created xsi:type="dcterms:W3CDTF">2020-09-30T08:20:57Z</dcterms:created>
  <dcterms:modified xsi:type="dcterms:W3CDTF">2024-07-04T14:12:11Z</dcterms:modified>
</cp:coreProperties>
</file>