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V:\FPP\Home\Rozkin\2024-2026\Apro_74.progr_TAP\IeM_iesniegtais_TAP_saskaņošanai_2\"/>
    </mc:Choice>
  </mc:AlternateContent>
  <bookViews>
    <workbookView xWindow="0" yWindow="0" windowWidth="19200" windowHeight="6760" activeTab="1"/>
  </bookViews>
  <sheets>
    <sheet name="1 tab apro2024" sheetId="1" r:id="rId1"/>
    <sheet name="2 tab Kopsavilkums" sheetId="2"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0" i="1" l="1"/>
  <c r="G20" i="1" s="1"/>
  <c r="H20" i="1" l="1"/>
  <c r="E12" i="2"/>
  <c r="D12" i="2"/>
  <c r="C12" i="2"/>
  <c r="E21" i="1" l="1"/>
  <c r="D13" i="2"/>
  <c r="F19" i="1" l="1"/>
  <c r="G19" i="1" s="1"/>
  <c r="F18" i="1"/>
  <c r="F17" i="1"/>
  <c r="G17" i="1" s="1"/>
  <c r="H17" i="1" s="1"/>
  <c r="F16" i="1"/>
  <c r="E14" i="1"/>
  <c r="E23" i="1" s="1"/>
  <c r="F13" i="1"/>
  <c r="F12" i="1"/>
  <c r="F11" i="1"/>
  <c r="F10" i="1"/>
  <c r="F9" i="1"/>
  <c r="F8" i="1"/>
  <c r="G16" i="1" l="1"/>
  <c r="H16" i="1" s="1"/>
  <c r="F21" i="1"/>
  <c r="G12" i="1"/>
  <c r="I12" i="1" s="1"/>
  <c r="H19" i="1"/>
  <c r="G9" i="1"/>
  <c r="I9" i="1" s="1"/>
  <c r="F14" i="1"/>
  <c r="G10" i="1"/>
  <c r="I10" i="1" s="1"/>
  <c r="G13" i="1"/>
  <c r="I13" i="1" s="1"/>
  <c r="G18" i="1"/>
  <c r="G8" i="1"/>
  <c r="I8" i="1" s="1"/>
  <c r="G11" i="1"/>
  <c r="I11" i="1" s="1"/>
  <c r="F23" i="1" l="1"/>
  <c r="I14" i="1"/>
  <c r="I21" i="1"/>
  <c r="G21" i="1"/>
  <c r="G14" i="1"/>
  <c r="H18" i="1"/>
  <c r="H21" i="1" s="1"/>
  <c r="G23" i="1" l="1"/>
  <c r="H14" i="1"/>
  <c r="H23" i="1" s="1"/>
  <c r="I23" i="1"/>
</calcChain>
</file>

<file path=xl/sharedStrings.xml><?xml version="1.0" encoding="utf-8"?>
<sst xmlns="http://schemas.openxmlformats.org/spreadsheetml/2006/main" count="83" uniqueCount="57">
  <si>
    <t>Speciālo transportlīdzekļu un aprīkojuma iegādei nepieciešamā finansējuma aprēķins 2024.-2025. gadā</t>
  </si>
  <si>
    <t>Nr.p.k.</t>
  </si>
  <si>
    <t>Transportlīdzekļa/aprīkojuma veids</t>
  </si>
  <si>
    <t>Izdevumu klasifikā-
cijas kods</t>
  </si>
  <si>
    <r>
      <t>Vienības cena bez PVN (</t>
    </r>
    <r>
      <rPr>
        <i/>
        <sz val="10"/>
        <color rgb="FF333333"/>
        <rFont val="Times New Roman"/>
        <family val="1"/>
        <charset val="186"/>
      </rPr>
      <t>euro</t>
    </r>
    <r>
      <rPr>
        <sz val="10"/>
        <color rgb="FF333333"/>
        <rFont val="Times New Roman"/>
        <family val="1"/>
        <charset val="186"/>
      </rPr>
      <t>)</t>
    </r>
  </si>
  <si>
    <t>Skaits (gab.)</t>
  </si>
  <si>
    <r>
      <t>Līguma summa  ar PVN (</t>
    </r>
    <r>
      <rPr>
        <i/>
        <sz val="10"/>
        <color rgb="FF333333"/>
        <rFont val="Times New Roman"/>
        <family val="1"/>
        <charset val="186"/>
      </rPr>
      <t>euro</t>
    </r>
    <r>
      <rPr>
        <sz val="10"/>
        <color rgb="FF333333"/>
        <rFont val="Times New Roman"/>
        <family val="1"/>
        <charset val="186"/>
      </rPr>
      <t>)</t>
    </r>
  </si>
  <si>
    <r>
      <t>Avansa maksājums 40% (</t>
    </r>
    <r>
      <rPr>
        <i/>
        <sz val="10"/>
        <color rgb="FF333333"/>
        <rFont val="Times New Roman"/>
        <family val="1"/>
        <charset val="186"/>
      </rPr>
      <t>euro</t>
    </r>
    <r>
      <rPr>
        <sz val="10"/>
        <color rgb="FF333333"/>
        <rFont val="Times New Roman"/>
        <family val="1"/>
        <charset val="186"/>
      </rPr>
      <t>)</t>
    </r>
  </si>
  <si>
    <r>
      <t>Gala maksājums (</t>
    </r>
    <r>
      <rPr>
        <i/>
        <sz val="10"/>
        <color rgb="FF333333"/>
        <rFont val="Times New Roman"/>
        <family val="1"/>
        <charset val="186"/>
      </rPr>
      <t>euro</t>
    </r>
    <r>
      <rPr>
        <sz val="10"/>
        <color rgb="FF333333"/>
        <rFont val="Times New Roman"/>
        <family val="1"/>
        <charset val="186"/>
      </rPr>
      <t>)</t>
    </r>
  </si>
  <si>
    <t>2024. gads</t>
  </si>
  <si>
    <t>2025. gads</t>
  </si>
  <si>
    <t>1.</t>
  </si>
  <si>
    <t>2.</t>
  </si>
  <si>
    <t>3.</t>
  </si>
  <si>
    <t>4.</t>
  </si>
  <si>
    <t>5.</t>
  </si>
  <si>
    <t>6.=(4.*5.*1,21)</t>
  </si>
  <si>
    <t>7.=(6.*0,40)</t>
  </si>
  <si>
    <t>8.=(6.-7.)</t>
  </si>
  <si>
    <t>Speciālie transportlīdzekļi</t>
  </si>
  <si>
    <t>6.</t>
  </si>
  <si>
    <t>7.</t>
  </si>
  <si>
    <t xml:space="preserve">Speciālie transportlīdzekļi - kopā 
</t>
  </si>
  <si>
    <t>x</t>
  </si>
  <si>
    <t>Aprīkojums</t>
  </si>
  <si>
    <t>Aprīkojums - kopā</t>
  </si>
  <si>
    <t xml:space="preserve">Speciālie transportlīdzekļi un aprīkojums - kopā </t>
  </si>
  <si>
    <t xml:space="preserve">Speciālie transportlīdzekļi un aprīkojums </t>
  </si>
  <si>
    <t>Pielikums Ministru kabineta rīkojuma projektam "Par apropriācijas pārdali no budžeta resora "74. Gadskārtējā valsts budžeta izpildes procesā pārdalāmais finansējums" programmas 18.00.00 "Finansējums valsts drošības stiprināšanas pasākumiem"" sākotnējās ietekmes novērtējuma ziņojumam (anotācijai)</t>
  </si>
  <si>
    <t>1.tabula</t>
  </si>
  <si>
    <t>Rezervēts finansējums</t>
  </si>
  <si>
    <t>Rādītājs</t>
  </si>
  <si>
    <t>Budžeta resora "74. Gadskārtējā valsts budžeta izpildes procesā pārdalāmais finansējums" programmā 18.00.00 "Finansējums valsts drošības stiprināšanas pasākumiem"  plānotais finansējums un tā pārdale uz Iekšlietu ministrijas budžeta programmu 07.00.00 "Ugunsdrošība, glābšana un civilā aizsardzība"</t>
  </si>
  <si>
    <t xml:space="preserve">3. </t>
  </si>
  <si>
    <r>
      <t>Ar valsts drošību saistītais prioritārais pasākums</t>
    </r>
    <r>
      <rPr>
        <b/>
        <sz val="10"/>
        <color theme="1"/>
        <rFont val="Times New Roman"/>
        <family val="1"/>
        <charset val="186"/>
      </rPr>
      <t xml:space="preserve"> 
"Speciālo ugunsdzēsības un glābšanas transportlīdzekļu iegāde" </t>
    </r>
  </si>
  <si>
    <t>2.tabula</t>
  </si>
  <si>
    <t xml:space="preserve">Atlikums budžeta resora "74. Gadskārtējā valsts budžeta izpildes procesā pārdalāmais finansējums" programmā 18.00.00 "Finansējums valsts drošības stiprināšanas pasākumiem" </t>
  </si>
  <si>
    <r>
      <t xml:space="preserve">Apgūts finansējums
(veikti avansa maksājumi par 88 ugunsdzēsības autocisternām 13 081 703 </t>
    </r>
    <r>
      <rPr>
        <i/>
        <sz val="10"/>
        <color theme="1"/>
        <rFont val="Times New Roman"/>
        <family val="1"/>
        <charset val="186"/>
      </rPr>
      <t>euro</t>
    </r>
    <r>
      <rPr>
        <sz val="10"/>
        <color theme="1"/>
        <rFont val="Times New Roman"/>
        <family val="1"/>
        <charset val="186"/>
      </rPr>
      <t>)</t>
    </r>
  </si>
  <si>
    <t>2023.</t>
  </si>
  <si>
    <t>2024.</t>
  </si>
  <si>
    <t>2025.</t>
  </si>
  <si>
    <t>Specializētais štāba transportlīdzeklis</t>
  </si>
  <si>
    <t xml:space="preserve">Mikroautobuss (pasažieru, 16 vietas) </t>
  </si>
  <si>
    <t xml:space="preserve">Autobuss </t>
  </si>
  <si>
    <t xml:space="preserve">Konteinera vedējs ar platformu (8x4) </t>
  </si>
  <si>
    <t xml:space="preserve">Specializētais bāzes transportlīdzeklis </t>
  </si>
  <si>
    <t xml:space="preserve">Operacionāla līmeņa bezpilota gaisa kuģis ar kameru un termokameru </t>
  </si>
  <si>
    <t>Ar akumulatoru darbināms hidrauliskais atspiedējs</t>
  </si>
  <si>
    <t>Ar akumulatoru darbināmas hidrauliskās knaibles</t>
  </si>
  <si>
    <t>Ar akumulatoru darbināms hidrauliskais domkrats</t>
  </si>
  <si>
    <t>Hidrauliskā instrumenta akumulators</t>
  </si>
  <si>
    <t>6. 
(1.-2.-3.-4.)</t>
  </si>
  <si>
    <r>
      <t xml:space="preserve">Piešķirts finansējums
MK 02.05.2023. rīkojums Nr.245 (23-TA-807)
(Ministru kabineta 02.05.2023. sēdē nolemtais (prot.Nr.24 10.§))
</t>
    </r>
    <r>
      <rPr>
        <b/>
        <i/>
        <sz val="10"/>
        <color theme="1"/>
        <rFont val="Times New Roman"/>
        <family val="1"/>
        <charset val="186"/>
      </rPr>
      <t>152 ugunsdzēsības autocisternu iegāde</t>
    </r>
  </si>
  <si>
    <r>
      <t xml:space="preserve">Piešķirts finansējums 
MK 10.04.2024. rīkojums Nr.260 (24-TA-548) 
(Ministru kabineta 10.04.2024. sēdē nolemtais (prot. Nr. 15 13. §))
</t>
    </r>
    <r>
      <rPr>
        <b/>
        <i/>
        <sz val="10"/>
        <color theme="1"/>
        <rFont val="Times New Roman"/>
        <family val="1"/>
        <charset val="186"/>
      </rPr>
      <t>259 speciālo transportlīdzekļu un 631 vienību aprīkojuma iegāde</t>
    </r>
  </si>
  <si>
    <t xml:space="preserve">Konteinera vedējs ar kravas kasti (8x4)  </t>
  </si>
  <si>
    <r>
      <t xml:space="preserve">Piešķirts finansējums no budžeta programmas 01.00.00 "Apropriācijas rezerve" 2024. gadam 
FM 10.05.2024. rīkojums Nr.171 "Par apropriācijas pārdali" (64 ugunsdzēsības autocisternu iegādei (avansa un gala maksājumi) 9 989 120 </t>
    </r>
    <r>
      <rPr>
        <i/>
        <sz val="10"/>
        <color theme="1"/>
        <rFont val="Times New Roman"/>
        <family val="1"/>
        <charset val="186"/>
      </rPr>
      <t>euro</t>
    </r>
    <r>
      <rPr>
        <sz val="10"/>
        <color theme="1"/>
        <rFont val="Times New Roman"/>
        <family val="1"/>
        <charset val="186"/>
      </rPr>
      <t>))</t>
    </r>
  </si>
  <si>
    <r>
      <t xml:space="preserve">Pieprasīts finansējums (24-TA-1654)
</t>
    </r>
    <r>
      <rPr>
        <b/>
        <i/>
        <sz val="10"/>
        <color theme="1"/>
        <rFont val="Times New Roman"/>
        <family val="1"/>
        <charset val="186"/>
      </rPr>
      <t>20 speciālo transportlīdzekļu un 218 vienību aprīkojuma iegāde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</si>
</sst>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 #,##0.00\ _€_-;\-* #,##0.00\ _€_-;_-* &quot;-&quot;??\ _€_-;_-@_-"/>
  </numFmts>
  <fonts count="15" x14ac:knownFonts="1">
    <font>
      <sz val="11"/>
      <color theme="1"/>
      <name val="Calibri"/>
      <family val="2"/>
      <charset val="186"/>
      <scheme val="minor"/>
    </font>
    <font>
      <sz val="11"/>
      <color theme="1"/>
      <name val="Calibri"/>
      <family val="2"/>
      <charset val="186"/>
      <scheme val="minor"/>
    </font>
    <font>
      <sz val="10"/>
      <color theme="1"/>
      <name val="Times New Roman"/>
      <family val="1"/>
      <charset val="186"/>
    </font>
    <font>
      <sz val="12"/>
      <color theme="1"/>
      <name val="Times New Roman"/>
      <family val="1"/>
      <charset val="186"/>
    </font>
    <font>
      <sz val="10"/>
      <color rgb="FF333333"/>
      <name val="Times New Roman"/>
      <family val="1"/>
      <charset val="186"/>
    </font>
    <font>
      <i/>
      <sz val="10"/>
      <color rgb="FF333333"/>
      <name val="Times New Roman"/>
      <family val="1"/>
      <charset val="186"/>
    </font>
    <font>
      <b/>
      <i/>
      <sz val="11"/>
      <color rgb="FF333333"/>
      <name val="Times New Roman"/>
      <family val="1"/>
      <charset val="186"/>
    </font>
    <font>
      <sz val="11"/>
      <color theme="1"/>
      <name val="Times New Roman"/>
      <family val="1"/>
      <charset val="186"/>
    </font>
    <font>
      <sz val="11"/>
      <name val="Times New Roman"/>
      <family val="1"/>
      <charset val="186"/>
    </font>
    <font>
      <b/>
      <sz val="11"/>
      <color theme="1"/>
      <name val="Times New Roman"/>
      <family val="1"/>
      <charset val="186"/>
    </font>
    <font>
      <b/>
      <i/>
      <sz val="11"/>
      <color theme="1"/>
      <name val="Times New Roman"/>
      <family val="1"/>
      <charset val="186"/>
    </font>
    <font>
      <b/>
      <sz val="10"/>
      <color theme="1"/>
      <name val="Times New Roman"/>
      <family val="1"/>
      <charset val="186"/>
    </font>
    <font>
      <b/>
      <i/>
      <sz val="10"/>
      <color theme="1"/>
      <name val="Times New Roman"/>
      <family val="1"/>
      <charset val="186"/>
    </font>
    <font>
      <sz val="9"/>
      <color theme="1"/>
      <name val="Times New Roman"/>
      <family val="1"/>
      <charset val="186"/>
    </font>
    <font>
      <i/>
      <sz val="10"/>
      <color theme="1"/>
      <name val="Times New Roman"/>
      <family val="1"/>
      <charset val="186"/>
    </font>
  </fonts>
  <fills count="5">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0" tint="-4.9989318521683403E-2"/>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style="thin">
        <color theme="0" tint="-0.24994659260841701"/>
      </bottom>
      <diagonal/>
    </border>
    <border>
      <left style="medium">
        <color theme="1" tint="0.34998626667073579"/>
      </left>
      <right style="thin">
        <color theme="0" tint="-0.24994659260841701"/>
      </right>
      <top style="medium">
        <color theme="1" tint="0.34998626667073579"/>
      </top>
      <bottom style="medium">
        <color theme="1" tint="0.34998626667073579"/>
      </bottom>
      <diagonal/>
    </border>
    <border>
      <left style="thin">
        <color theme="0" tint="-0.24994659260841701"/>
      </left>
      <right style="thin">
        <color theme="0" tint="-0.24994659260841701"/>
      </right>
      <top style="medium">
        <color theme="1" tint="0.34998626667073579"/>
      </top>
      <bottom style="medium">
        <color theme="1" tint="0.34998626667073579"/>
      </bottom>
      <diagonal/>
    </border>
  </borders>
  <cellStyleXfs count="2">
    <xf numFmtId="0" fontId="0" fillId="0" borderId="0"/>
    <xf numFmtId="43" fontId="1" fillId="0" borderId="0" applyFont="0" applyFill="0" applyBorder="0" applyAlignment="0" applyProtection="0"/>
  </cellStyleXfs>
  <cellXfs count="76">
    <xf numFmtId="0" fontId="0" fillId="0" borderId="0" xfId="0"/>
    <xf numFmtId="0" fontId="2" fillId="0" borderId="0" xfId="0" applyFont="1" applyBorder="1" applyAlignment="1">
      <alignment horizontal="left" wrapText="1"/>
    </xf>
    <xf numFmtId="0" fontId="4" fillId="2" borderId="3"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7" fillId="0" borderId="3" xfId="0" applyFont="1" applyBorder="1" applyAlignment="1">
      <alignment horizontal="center" vertical="center"/>
    </xf>
    <xf numFmtId="0" fontId="7" fillId="0" borderId="3" xfId="0" applyFont="1" applyBorder="1" applyAlignment="1">
      <alignment horizontal="left" vertical="center"/>
    </xf>
    <xf numFmtId="43" fontId="7" fillId="0" borderId="3" xfId="1" applyNumberFormat="1" applyFont="1" applyBorder="1" applyAlignment="1">
      <alignment horizontal="center" vertical="center"/>
    </xf>
    <xf numFmtId="43" fontId="7" fillId="0" borderId="3" xfId="1" applyFont="1" applyBorder="1" applyAlignment="1">
      <alignment horizontal="center" vertical="center"/>
    </xf>
    <xf numFmtId="164" fontId="7" fillId="0" borderId="3" xfId="0" applyNumberFormat="1" applyFont="1" applyBorder="1" applyAlignment="1">
      <alignment horizontal="center" vertical="center"/>
    </xf>
    <xf numFmtId="0" fontId="7" fillId="0" borderId="3" xfId="0" quotePrefix="1" applyFont="1" applyBorder="1" applyAlignment="1">
      <alignment horizontal="center" vertical="center"/>
    </xf>
    <xf numFmtId="0" fontId="7" fillId="3" borderId="3" xfId="0" applyFont="1" applyFill="1" applyBorder="1" applyAlignment="1">
      <alignment horizontal="center" vertical="center"/>
    </xf>
    <xf numFmtId="0" fontId="7" fillId="3" borderId="3" xfId="0" applyFont="1" applyFill="1" applyBorder="1" applyAlignment="1">
      <alignment horizontal="left" vertical="center"/>
    </xf>
    <xf numFmtId="43" fontId="7" fillId="3" borderId="3" xfId="1" applyFont="1" applyFill="1" applyBorder="1" applyAlignment="1">
      <alignment horizontal="center" vertical="center"/>
    </xf>
    <xf numFmtId="0" fontId="8" fillId="3" borderId="3" xfId="0" applyFont="1" applyFill="1" applyBorder="1" applyAlignment="1">
      <alignment horizontal="left" vertical="center"/>
    </xf>
    <xf numFmtId="43" fontId="0" fillId="0" borderId="0" xfId="1" applyFont="1"/>
    <xf numFmtId="0" fontId="9" fillId="3" borderId="3" xfId="0" applyFont="1" applyFill="1" applyBorder="1" applyAlignment="1">
      <alignment horizontal="center" vertical="center"/>
    </xf>
    <xf numFmtId="43" fontId="9" fillId="3" borderId="3" xfId="1" applyFont="1" applyFill="1" applyBorder="1" applyAlignment="1">
      <alignment horizontal="center" vertical="center"/>
    </xf>
    <xf numFmtId="43" fontId="7" fillId="3" borderId="3" xfId="1" applyNumberFormat="1" applyFont="1" applyFill="1" applyBorder="1" applyAlignment="1">
      <alignment horizontal="center" vertical="center"/>
    </xf>
    <xf numFmtId="164" fontId="7" fillId="3" borderId="3" xfId="0" applyNumberFormat="1" applyFont="1" applyFill="1" applyBorder="1" applyAlignment="1">
      <alignment horizontal="center" vertical="center"/>
    </xf>
    <xf numFmtId="0" fontId="0" fillId="3" borderId="0" xfId="0" applyFill="1"/>
    <xf numFmtId="0" fontId="7" fillId="3" borderId="3" xfId="0" applyFont="1" applyFill="1" applyBorder="1" applyAlignment="1">
      <alignment horizontal="left" vertical="center" wrapText="1"/>
    </xf>
    <xf numFmtId="0" fontId="7" fillId="0" borderId="0" xfId="0" applyFont="1"/>
    <xf numFmtId="0" fontId="2" fillId="0" borderId="0" xfId="0" applyFont="1" applyBorder="1" applyAlignment="1">
      <alignment horizontal="right" vertical="center" wrapText="1"/>
    </xf>
    <xf numFmtId="0" fontId="7" fillId="0" borderId="0" xfId="0" applyFont="1" applyAlignment="1">
      <alignment wrapText="1"/>
    </xf>
    <xf numFmtId="0" fontId="2" fillId="0" borderId="0" xfId="0" applyFont="1" applyAlignment="1">
      <alignment wrapText="1"/>
    </xf>
    <xf numFmtId="0" fontId="2" fillId="0" borderId="0" xfId="0" applyFont="1" applyAlignment="1">
      <alignment vertical="center" wrapText="1"/>
    </xf>
    <xf numFmtId="3" fontId="2" fillId="0" borderId="0" xfId="0" applyNumberFormat="1" applyFont="1" applyAlignment="1">
      <alignment vertical="center" wrapText="1"/>
    </xf>
    <xf numFmtId="3" fontId="2" fillId="0" borderId="0" xfId="0" applyNumberFormat="1" applyFont="1" applyAlignment="1">
      <alignment wrapText="1"/>
    </xf>
    <xf numFmtId="3" fontId="7" fillId="0" borderId="0" xfId="0" applyNumberFormat="1" applyFont="1" applyAlignment="1">
      <alignment wrapText="1"/>
    </xf>
    <xf numFmtId="0" fontId="9" fillId="0" borderId="0" xfId="0" applyFont="1" applyAlignment="1">
      <alignment wrapText="1"/>
    </xf>
    <xf numFmtId="0" fontId="2" fillId="0" borderId="0" xfId="0" applyFont="1" applyAlignment="1">
      <alignment horizontal="center" vertical="center" wrapText="1"/>
    </xf>
    <xf numFmtId="3" fontId="11" fillId="0" borderId="0" xfId="0" applyNumberFormat="1" applyFont="1" applyAlignment="1">
      <alignment wrapText="1"/>
    </xf>
    <xf numFmtId="0" fontId="11" fillId="0" borderId="0" xfId="0" applyFont="1" applyAlignment="1">
      <alignment wrapText="1"/>
    </xf>
    <xf numFmtId="0" fontId="9" fillId="0" borderId="8" xfId="0" applyFont="1" applyBorder="1" applyAlignment="1">
      <alignment horizontal="center" vertical="center" wrapText="1"/>
    </xf>
    <xf numFmtId="0" fontId="2" fillId="0" borderId="8" xfId="0" applyFont="1" applyBorder="1" applyAlignment="1">
      <alignment horizontal="center" vertical="center" wrapText="1"/>
    </xf>
    <xf numFmtId="0" fontId="2" fillId="0" borderId="8" xfId="0" applyFont="1" applyBorder="1" applyAlignment="1">
      <alignment vertical="center" wrapText="1"/>
    </xf>
    <xf numFmtId="3" fontId="2" fillId="0" borderId="8" xfId="0" applyNumberFormat="1" applyFont="1" applyBorder="1" applyAlignment="1">
      <alignment horizontal="center" vertical="center" wrapText="1"/>
    </xf>
    <xf numFmtId="0" fontId="11" fillId="4" borderId="8" xfId="0" applyFont="1" applyFill="1" applyBorder="1" applyAlignment="1">
      <alignment horizontal="center" vertical="center" wrapText="1"/>
    </xf>
    <xf numFmtId="0" fontId="11" fillId="4" borderId="8" xfId="0" applyFont="1" applyFill="1" applyBorder="1" applyAlignment="1">
      <alignment vertical="center" wrapText="1"/>
    </xf>
    <xf numFmtId="3" fontId="11" fillId="4" borderId="8" xfId="0" applyNumberFormat="1" applyFont="1" applyFill="1" applyBorder="1" applyAlignment="1">
      <alignment horizontal="center" vertical="center" wrapText="1"/>
    </xf>
    <xf numFmtId="0" fontId="2" fillId="0" borderId="9" xfId="0" applyFont="1" applyBorder="1" applyAlignment="1">
      <alignment horizontal="center" vertical="center" wrapText="1"/>
    </xf>
    <xf numFmtId="0" fontId="2" fillId="0" borderId="9" xfId="0" applyFont="1" applyBorder="1" applyAlignment="1">
      <alignment vertical="center" wrapText="1"/>
    </xf>
    <xf numFmtId="3" fontId="2" fillId="0" borderId="9" xfId="0" applyNumberFormat="1" applyFont="1" applyBorder="1" applyAlignment="1">
      <alignment horizontal="center" vertical="center" wrapText="1"/>
    </xf>
    <xf numFmtId="0" fontId="2" fillId="0" borderId="10" xfId="0" applyFont="1" applyBorder="1" applyAlignment="1">
      <alignment horizontal="center" vertical="center" wrapText="1"/>
    </xf>
    <xf numFmtId="0" fontId="2" fillId="0" borderId="10" xfId="0" applyFont="1" applyBorder="1" applyAlignment="1">
      <alignment vertical="center" wrapText="1"/>
    </xf>
    <xf numFmtId="3" fontId="2" fillId="0" borderId="10" xfId="0" applyNumberFormat="1"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vertical="center" wrapText="1"/>
    </xf>
    <xf numFmtId="3" fontId="11" fillId="0" borderId="12" xfId="0" applyNumberFormat="1" applyFont="1" applyBorder="1" applyAlignment="1">
      <alignment horizontal="center" vertical="center" wrapText="1"/>
    </xf>
    <xf numFmtId="0" fontId="2" fillId="0" borderId="0" xfId="0" applyFont="1" applyAlignment="1">
      <alignment horizontal="right" vertical="center"/>
    </xf>
    <xf numFmtId="0" fontId="8" fillId="3" borderId="3" xfId="0" applyFont="1" applyFill="1" applyBorder="1" applyAlignment="1">
      <alignment horizontal="left" vertical="center" wrapText="1"/>
    </xf>
    <xf numFmtId="164" fontId="8" fillId="3" borderId="3" xfId="0" applyNumberFormat="1" applyFont="1" applyFill="1" applyBorder="1" applyAlignment="1">
      <alignment horizontal="center" vertical="center"/>
    </xf>
    <xf numFmtId="3" fontId="2" fillId="3" borderId="9" xfId="0" applyNumberFormat="1" applyFont="1" applyFill="1" applyBorder="1" applyAlignment="1">
      <alignment horizontal="center" vertical="center" wrapText="1"/>
    </xf>
    <xf numFmtId="0" fontId="2" fillId="3" borderId="9" xfId="0" applyFont="1" applyFill="1" applyBorder="1" applyAlignment="1">
      <alignment vertical="center" wrapText="1"/>
    </xf>
    <xf numFmtId="0" fontId="9" fillId="3" borderId="3" xfId="0" applyFont="1" applyFill="1" applyBorder="1" applyAlignment="1">
      <alignment horizontal="center"/>
    </xf>
    <xf numFmtId="0" fontId="9" fillId="3" borderId="4" xfId="0" applyFont="1" applyFill="1" applyBorder="1" applyAlignment="1">
      <alignment horizontal="center" vertical="center"/>
    </xf>
    <xf numFmtId="0" fontId="9" fillId="3" borderId="5" xfId="0" applyFont="1" applyFill="1" applyBorder="1" applyAlignment="1">
      <alignment horizontal="center" vertical="center"/>
    </xf>
    <xf numFmtId="0" fontId="10" fillId="3" borderId="4" xfId="0" applyFont="1" applyFill="1" applyBorder="1" applyAlignment="1">
      <alignment horizontal="center"/>
    </xf>
    <xf numFmtId="0" fontId="10" fillId="3" borderId="7" xfId="0" applyFont="1" applyFill="1" applyBorder="1" applyAlignment="1">
      <alignment horizontal="center"/>
    </xf>
    <xf numFmtId="0" fontId="10" fillId="3" borderId="5" xfId="0" applyFont="1" applyFill="1" applyBorder="1" applyAlignment="1">
      <alignment horizontal="center"/>
    </xf>
    <xf numFmtId="0" fontId="2" fillId="0" borderId="0" xfId="0" applyFont="1" applyBorder="1" applyAlignment="1">
      <alignment horizontal="left" wrapText="1"/>
    </xf>
    <xf numFmtId="0" fontId="3" fillId="0" borderId="1"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vertical="center" wrapText="1"/>
    </xf>
    <xf numFmtId="0" fontId="13" fillId="0" borderId="0" xfId="0" applyFont="1" applyAlignment="1">
      <alignment horizontal="right" wrapText="1"/>
    </xf>
  </cellXfs>
  <cellStyles count="2">
    <cellStyle name="Comma" xfId="1" builtinId="3"/>
    <cellStyle name="Normal" xfId="0" builtinId="0"/>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Q23"/>
  <sheetViews>
    <sheetView zoomScaleNormal="100" workbookViewId="0">
      <selection activeCell="K18" sqref="K18"/>
    </sheetView>
  </sheetViews>
  <sheetFormatPr defaultRowHeight="14.5" x14ac:dyDescent="0.35"/>
  <cols>
    <col min="1" max="1" width="5.6328125" customWidth="1"/>
    <col min="2" max="2" width="41.08984375" customWidth="1"/>
    <col min="3" max="3" width="10.453125" customWidth="1"/>
    <col min="4" max="4" width="12.81640625" customWidth="1"/>
    <col min="5" max="5" width="9.1796875" customWidth="1"/>
    <col min="6" max="6" width="13.6328125" customWidth="1"/>
    <col min="7" max="7" width="14.36328125" customWidth="1"/>
    <col min="8" max="8" width="12.6328125" customWidth="1"/>
    <col min="9" max="9" width="14.08984375" customWidth="1"/>
    <col min="10" max="10" width="12.453125" bestFit="1" customWidth="1"/>
  </cols>
  <sheetData>
    <row r="1" spans="1:9" ht="56.5" customHeight="1" x14ac:dyDescent="0.35">
      <c r="E1" s="60" t="s">
        <v>28</v>
      </c>
      <c r="F1" s="60"/>
      <c r="G1" s="60"/>
      <c r="H1" s="60"/>
      <c r="I1" s="60"/>
    </row>
    <row r="2" spans="1:9" ht="16" customHeight="1" x14ac:dyDescent="0.35">
      <c r="E2" s="1"/>
      <c r="F2" s="1"/>
      <c r="G2" s="1"/>
      <c r="H2" s="1"/>
      <c r="I2" s="22" t="s">
        <v>29</v>
      </c>
    </row>
    <row r="3" spans="1:9" ht="27" customHeight="1" x14ac:dyDescent="0.35">
      <c r="A3" s="61" t="s">
        <v>0</v>
      </c>
      <c r="B3" s="61"/>
      <c r="C3" s="61"/>
      <c r="D3" s="61"/>
      <c r="E3" s="61"/>
      <c r="F3" s="61"/>
      <c r="G3" s="61"/>
      <c r="H3" s="61"/>
      <c r="I3" s="61"/>
    </row>
    <row r="4" spans="1:9" ht="37.5" customHeight="1" x14ac:dyDescent="0.35">
      <c r="A4" s="62" t="s">
        <v>1</v>
      </c>
      <c r="B4" s="64" t="s">
        <v>2</v>
      </c>
      <c r="C4" s="62" t="s">
        <v>3</v>
      </c>
      <c r="D4" s="64" t="s">
        <v>4</v>
      </c>
      <c r="E4" s="64" t="s">
        <v>5</v>
      </c>
      <c r="F4" s="64" t="s">
        <v>6</v>
      </c>
      <c r="G4" s="2" t="s">
        <v>7</v>
      </c>
      <c r="H4" s="65" t="s">
        <v>8</v>
      </c>
      <c r="I4" s="66"/>
    </row>
    <row r="5" spans="1:9" ht="25.5" customHeight="1" x14ac:dyDescent="0.35">
      <c r="A5" s="63"/>
      <c r="B5" s="64"/>
      <c r="C5" s="63"/>
      <c r="D5" s="64"/>
      <c r="E5" s="64"/>
      <c r="F5" s="64"/>
      <c r="G5" s="2" t="s">
        <v>9</v>
      </c>
      <c r="H5" s="2" t="s">
        <v>9</v>
      </c>
      <c r="I5" s="2" t="s">
        <v>10</v>
      </c>
    </row>
    <row r="6" spans="1:9" ht="23" customHeight="1" x14ac:dyDescent="0.35">
      <c r="A6" s="3" t="s">
        <v>11</v>
      </c>
      <c r="B6" s="3" t="s">
        <v>12</v>
      </c>
      <c r="C6" s="3" t="s">
        <v>13</v>
      </c>
      <c r="D6" s="3" t="s">
        <v>14</v>
      </c>
      <c r="E6" s="3" t="s">
        <v>15</v>
      </c>
      <c r="F6" s="3" t="s">
        <v>16</v>
      </c>
      <c r="G6" s="3" t="s">
        <v>17</v>
      </c>
      <c r="H6" s="67" t="s">
        <v>18</v>
      </c>
      <c r="I6" s="68"/>
    </row>
    <row r="7" spans="1:9" ht="15.5" customHeight="1" x14ac:dyDescent="0.35">
      <c r="A7" s="69" t="s">
        <v>19</v>
      </c>
      <c r="B7" s="70"/>
      <c r="C7" s="70"/>
      <c r="D7" s="70"/>
      <c r="E7" s="70"/>
      <c r="F7" s="70"/>
      <c r="G7" s="70"/>
      <c r="H7" s="70"/>
      <c r="I7" s="71"/>
    </row>
    <row r="8" spans="1:9" x14ac:dyDescent="0.35">
      <c r="A8" s="4" t="s">
        <v>11</v>
      </c>
      <c r="B8" s="5" t="s">
        <v>42</v>
      </c>
      <c r="C8" s="4">
        <v>5231</v>
      </c>
      <c r="D8" s="17">
        <v>87989.26</v>
      </c>
      <c r="E8" s="4">
        <v>5</v>
      </c>
      <c r="F8" s="7">
        <f t="shared" ref="F8:F13" si="0">ROUND(D8*E8*1.21,2)</f>
        <v>532335.02</v>
      </c>
      <c r="G8" s="7">
        <f t="shared" ref="G8:G13" si="1">ROUND(F8*0.4,2)</f>
        <v>212934.01</v>
      </c>
      <c r="H8" s="51">
        <v>0</v>
      </c>
      <c r="I8" s="51">
        <f>F8-G8</f>
        <v>319401.01</v>
      </c>
    </row>
    <row r="9" spans="1:9" x14ac:dyDescent="0.35">
      <c r="A9" s="4" t="s">
        <v>12</v>
      </c>
      <c r="B9" s="13" t="s">
        <v>41</v>
      </c>
      <c r="C9" s="4">
        <v>5231</v>
      </c>
      <c r="D9" s="17">
        <v>85106.61</v>
      </c>
      <c r="E9" s="4">
        <v>6</v>
      </c>
      <c r="F9" s="7">
        <f t="shared" si="0"/>
        <v>617873.99</v>
      </c>
      <c r="G9" s="7">
        <f t="shared" si="1"/>
        <v>247149.6</v>
      </c>
      <c r="H9" s="51">
        <v>0</v>
      </c>
      <c r="I9" s="51">
        <f t="shared" ref="I9:I13" si="2">F9-G9</f>
        <v>370724.39</v>
      </c>
    </row>
    <row r="10" spans="1:9" x14ac:dyDescent="0.35">
      <c r="A10" s="4" t="s">
        <v>13</v>
      </c>
      <c r="B10" s="5" t="s">
        <v>43</v>
      </c>
      <c r="C10" s="4">
        <v>5231</v>
      </c>
      <c r="D10" s="17">
        <v>277700</v>
      </c>
      <c r="E10" s="9">
        <v>1</v>
      </c>
      <c r="F10" s="7">
        <f t="shared" si="0"/>
        <v>336017</v>
      </c>
      <c r="G10" s="7">
        <f t="shared" si="1"/>
        <v>134406.79999999999</v>
      </c>
      <c r="H10" s="51">
        <v>0</v>
      </c>
      <c r="I10" s="51">
        <f t="shared" si="2"/>
        <v>201610.2</v>
      </c>
    </row>
    <row r="11" spans="1:9" x14ac:dyDescent="0.35">
      <c r="A11" s="4" t="s">
        <v>14</v>
      </c>
      <c r="B11" s="5" t="s">
        <v>54</v>
      </c>
      <c r="C11" s="4">
        <v>5231</v>
      </c>
      <c r="D11" s="17">
        <v>281302.15000000002</v>
      </c>
      <c r="E11" s="4">
        <v>5</v>
      </c>
      <c r="F11" s="7">
        <f t="shared" si="0"/>
        <v>1701878.01</v>
      </c>
      <c r="G11" s="7">
        <f t="shared" si="1"/>
        <v>680751.2</v>
      </c>
      <c r="H11" s="51">
        <v>0</v>
      </c>
      <c r="I11" s="51">
        <f t="shared" si="2"/>
        <v>1021126.81</v>
      </c>
    </row>
    <row r="12" spans="1:9" x14ac:dyDescent="0.35">
      <c r="A12" s="4" t="s">
        <v>15</v>
      </c>
      <c r="B12" s="5" t="s">
        <v>44</v>
      </c>
      <c r="C12" s="4">
        <v>5231</v>
      </c>
      <c r="D12" s="17">
        <v>285615.15000000002</v>
      </c>
      <c r="E12" s="4">
        <v>1</v>
      </c>
      <c r="F12" s="7">
        <f t="shared" si="0"/>
        <v>345594.33</v>
      </c>
      <c r="G12" s="7">
        <f t="shared" si="1"/>
        <v>138237.73000000001</v>
      </c>
      <c r="H12" s="51">
        <v>0</v>
      </c>
      <c r="I12" s="51">
        <f t="shared" si="2"/>
        <v>207356.6</v>
      </c>
    </row>
    <row r="13" spans="1:9" x14ac:dyDescent="0.35">
      <c r="A13" s="10" t="s">
        <v>20</v>
      </c>
      <c r="B13" s="11" t="s">
        <v>45</v>
      </c>
      <c r="C13" s="4">
        <v>5231</v>
      </c>
      <c r="D13" s="12">
        <v>98305.79</v>
      </c>
      <c r="E13" s="4">
        <v>2</v>
      </c>
      <c r="F13" s="7">
        <f t="shared" si="0"/>
        <v>237900.01</v>
      </c>
      <c r="G13" s="7">
        <f t="shared" si="1"/>
        <v>95160</v>
      </c>
      <c r="H13" s="51">
        <v>0</v>
      </c>
      <c r="I13" s="51">
        <f t="shared" si="2"/>
        <v>142740.01</v>
      </c>
    </row>
    <row r="14" spans="1:9" ht="14" customHeight="1" x14ac:dyDescent="0.35">
      <c r="A14" s="72" t="s">
        <v>22</v>
      </c>
      <c r="B14" s="56"/>
      <c r="C14" s="15">
        <v>5000</v>
      </c>
      <c r="D14" s="16" t="s">
        <v>23</v>
      </c>
      <c r="E14" s="15">
        <f>SUM(E8:E13)</f>
        <v>20</v>
      </c>
      <c r="F14" s="16">
        <f>SUM(F8:F13)</f>
        <v>3771598.3600000003</v>
      </c>
      <c r="G14" s="16">
        <f>SUM(G8:G13)</f>
        <v>1508639.3399999999</v>
      </c>
      <c r="H14" s="16">
        <f>SUM(H8:H13)</f>
        <v>0</v>
      </c>
      <c r="I14" s="16">
        <f>SUM(I8:I13)</f>
        <v>2262959.0200000005</v>
      </c>
    </row>
    <row r="15" spans="1:9" x14ac:dyDescent="0.35">
      <c r="A15" s="57" t="s">
        <v>24</v>
      </c>
      <c r="B15" s="58"/>
      <c r="C15" s="58"/>
      <c r="D15" s="58"/>
      <c r="E15" s="58"/>
      <c r="F15" s="58"/>
      <c r="G15" s="58"/>
      <c r="H15" s="58"/>
      <c r="I15" s="59"/>
    </row>
    <row r="16" spans="1:9" ht="23" customHeight="1" x14ac:dyDescent="0.35">
      <c r="A16" s="4" t="s">
        <v>11</v>
      </c>
      <c r="B16" s="5" t="s">
        <v>47</v>
      </c>
      <c r="C16" s="4">
        <v>5239</v>
      </c>
      <c r="D16" s="17">
        <v>7628.3</v>
      </c>
      <c r="E16" s="4">
        <v>35</v>
      </c>
      <c r="F16" s="7">
        <f>ROUND(D16*E16*1.21,2)</f>
        <v>323058.51</v>
      </c>
      <c r="G16" s="7">
        <f>ROUND(F16*0.4,2)</f>
        <v>129223.4</v>
      </c>
      <c r="H16" s="51">
        <f>F16-G16</f>
        <v>193835.11000000002</v>
      </c>
      <c r="I16" s="8">
        <v>0</v>
      </c>
    </row>
    <row r="17" spans="1:17" s="19" customFormat="1" x14ac:dyDescent="0.35">
      <c r="A17" s="10" t="s">
        <v>12</v>
      </c>
      <c r="B17" s="11" t="s">
        <v>48</v>
      </c>
      <c r="C17" s="10">
        <v>5239</v>
      </c>
      <c r="D17" s="17">
        <v>6810.7</v>
      </c>
      <c r="E17" s="4">
        <v>35</v>
      </c>
      <c r="F17" s="12">
        <f t="shared" ref="F17:F20" si="3">ROUND(D17*E17*1.21,2)</f>
        <v>288433.15000000002</v>
      </c>
      <c r="G17" s="12">
        <f t="shared" ref="G17:G20" si="4">ROUND(F17*0.4,2)</f>
        <v>115373.26</v>
      </c>
      <c r="H17" s="18">
        <f t="shared" ref="H17:H18" si="5">F17-G17</f>
        <v>173059.89</v>
      </c>
      <c r="I17" s="18">
        <v>0</v>
      </c>
      <c r="J17"/>
      <c r="K17"/>
      <c r="L17"/>
      <c r="M17"/>
      <c r="N17"/>
      <c r="O17"/>
      <c r="P17"/>
      <c r="Q17"/>
    </row>
    <row r="18" spans="1:17" s="19" customFormat="1" x14ac:dyDescent="0.35">
      <c r="A18" s="10" t="s">
        <v>13</v>
      </c>
      <c r="B18" s="11" t="s">
        <v>49</v>
      </c>
      <c r="C18" s="10">
        <v>5239</v>
      </c>
      <c r="D18" s="17">
        <v>8105.7</v>
      </c>
      <c r="E18" s="4">
        <v>35</v>
      </c>
      <c r="F18" s="12">
        <f t="shared" si="3"/>
        <v>343276.4</v>
      </c>
      <c r="G18" s="12">
        <f t="shared" si="4"/>
        <v>137310.56</v>
      </c>
      <c r="H18" s="18">
        <f t="shared" si="5"/>
        <v>205965.84000000003</v>
      </c>
      <c r="I18" s="18">
        <v>0</v>
      </c>
      <c r="J18"/>
      <c r="K18"/>
      <c r="L18"/>
      <c r="M18"/>
      <c r="N18"/>
      <c r="O18"/>
      <c r="P18"/>
      <c r="Q18"/>
    </row>
    <row r="19" spans="1:17" x14ac:dyDescent="0.35">
      <c r="A19" s="4" t="s">
        <v>14</v>
      </c>
      <c r="B19" s="20" t="s">
        <v>50</v>
      </c>
      <c r="C19" s="10">
        <v>5239</v>
      </c>
      <c r="D19" s="6">
        <v>450</v>
      </c>
      <c r="E19" s="10">
        <v>105</v>
      </c>
      <c r="F19" s="7">
        <f t="shared" si="3"/>
        <v>57172.5</v>
      </c>
      <c r="G19" s="12">
        <f t="shared" si="4"/>
        <v>22869</v>
      </c>
      <c r="H19" s="8">
        <f>F19-G19</f>
        <v>34303.5</v>
      </c>
      <c r="I19" s="8">
        <v>0</v>
      </c>
    </row>
    <row r="20" spans="1:17" ht="28" x14ac:dyDescent="0.35">
      <c r="A20" s="4" t="s">
        <v>15</v>
      </c>
      <c r="B20" s="50" t="s">
        <v>46</v>
      </c>
      <c r="C20" s="10">
        <v>5239</v>
      </c>
      <c r="D20" s="7">
        <v>15929</v>
      </c>
      <c r="E20" s="4">
        <v>8</v>
      </c>
      <c r="F20" s="7">
        <f t="shared" si="3"/>
        <v>154192.72</v>
      </c>
      <c r="G20" s="12">
        <f t="shared" si="4"/>
        <v>61677.09</v>
      </c>
      <c r="H20" s="8">
        <f t="shared" ref="H20" si="6">F20-G20</f>
        <v>92515.63</v>
      </c>
      <c r="I20" s="8">
        <v>0</v>
      </c>
    </row>
    <row r="21" spans="1:17" x14ac:dyDescent="0.35">
      <c r="A21" s="54" t="s">
        <v>25</v>
      </c>
      <c r="B21" s="54"/>
      <c r="C21" s="15">
        <v>5000</v>
      </c>
      <c r="D21" s="16" t="s">
        <v>23</v>
      </c>
      <c r="E21" s="15">
        <f>SUM(E16:E20)</f>
        <v>218</v>
      </c>
      <c r="F21" s="16">
        <f>SUM(F16:F20)</f>
        <v>1166133.28</v>
      </c>
      <c r="G21" s="16">
        <f>SUM(G16:G20)</f>
        <v>466453.30999999994</v>
      </c>
      <c r="H21" s="16">
        <f>SUM(H16:H20)</f>
        <v>699679.97000000009</v>
      </c>
      <c r="I21" s="16">
        <f>SUM(I16:I20)</f>
        <v>0</v>
      </c>
      <c r="J21" s="14"/>
    </row>
    <row r="22" spans="1:17" ht="21.5" customHeight="1" x14ac:dyDescent="0.35">
      <c r="A22" s="57" t="s">
        <v>26</v>
      </c>
      <c r="B22" s="58"/>
      <c r="C22" s="58"/>
      <c r="D22" s="58"/>
      <c r="E22" s="58"/>
      <c r="F22" s="58"/>
      <c r="G22" s="58"/>
      <c r="H22" s="58"/>
      <c r="I22" s="59"/>
      <c r="J22" s="14"/>
    </row>
    <row r="23" spans="1:17" ht="21.5" customHeight="1" x14ac:dyDescent="0.35">
      <c r="A23" s="55" t="s">
        <v>27</v>
      </c>
      <c r="B23" s="56"/>
      <c r="C23" s="15">
        <v>5000</v>
      </c>
      <c r="D23" s="16" t="s">
        <v>23</v>
      </c>
      <c r="E23" s="15">
        <f>E14+E21</f>
        <v>238</v>
      </c>
      <c r="F23" s="16">
        <f>F14+F21</f>
        <v>4937731.6400000006</v>
      </c>
      <c r="G23" s="16">
        <f>G14+G21</f>
        <v>1975092.65</v>
      </c>
      <c r="H23" s="16">
        <f>H14+H21</f>
        <v>699679.97000000009</v>
      </c>
      <c r="I23" s="16">
        <f>I14+I21</f>
        <v>2262959.0200000005</v>
      </c>
      <c r="J23" s="14"/>
    </row>
  </sheetData>
  <mergeCells count="16">
    <mergeCell ref="A21:B21"/>
    <mergeCell ref="A23:B23"/>
    <mergeCell ref="A22:I22"/>
    <mergeCell ref="E1:I1"/>
    <mergeCell ref="A3:I3"/>
    <mergeCell ref="A4:A5"/>
    <mergeCell ref="B4:B5"/>
    <mergeCell ref="C4:C5"/>
    <mergeCell ref="D4:D5"/>
    <mergeCell ref="E4:E5"/>
    <mergeCell ref="F4:F5"/>
    <mergeCell ref="H4:I4"/>
    <mergeCell ref="H6:I6"/>
    <mergeCell ref="A7:I7"/>
    <mergeCell ref="A14:B14"/>
    <mergeCell ref="A15:I15"/>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5"/>
  <sheetViews>
    <sheetView tabSelected="1" topLeftCell="A4" zoomScale="70" zoomScaleNormal="70" workbookViewId="0">
      <selection activeCell="G10" sqref="G10"/>
    </sheetView>
  </sheetViews>
  <sheetFormatPr defaultColWidth="8.81640625" defaultRowHeight="14" x14ac:dyDescent="0.3"/>
  <cols>
    <col min="1" max="1" width="9.81640625" style="21" customWidth="1"/>
    <col min="2" max="2" width="71.1796875" style="21" customWidth="1"/>
    <col min="3" max="3" width="12.54296875" style="21" customWidth="1"/>
    <col min="4" max="4" width="14.1796875" style="21" customWidth="1"/>
    <col min="5" max="5" width="14.81640625" style="21" customWidth="1"/>
    <col min="6" max="16384" width="8.81640625" style="21"/>
  </cols>
  <sheetData>
    <row r="1" spans="1:6" ht="70.5" customHeight="1" x14ac:dyDescent="0.3">
      <c r="C1" s="75" t="s">
        <v>28</v>
      </c>
      <c r="D1" s="75"/>
      <c r="E1" s="75"/>
    </row>
    <row r="2" spans="1:6" ht="17" customHeight="1" x14ac:dyDescent="0.3">
      <c r="E2" s="49" t="s">
        <v>35</v>
      </c>
    </row>
    <row r="3" spans="1:6" ht="43" customHeight="1" x14ac:dyDescent="0.3">
      <c r="A3" s="74" t="s">
        <v>32</v>
      </c>
      <c r="B3" s="74"/>
      <c r="C3" s="74"/>
      <c r="D3" s="74"/>
      <c r="E3" s="74"/>
    </row>
    <row r="4" spans="1:6" ht="27" customHeight="1" x14ac:dyDescent="0.3">
      <c r="A4" s="73" t="s">
        <v>34</v>
      </c>
      <c r="B4" s="73"/>
      <c r="C4" s="73"/>
      <c r="D4" s="73"/>
      <c r="E4" s="73"/>
    </row>
    <row r="5" spans="1:6" s="23" customFormat="1" x14ac:dyDescent="0.3"/>
    <row r="6" spans="1:6" s="29" customFormat="1" ht="23" customHeight="1" x14ac:dyDescent="0.3">
      <c r="A6" s="33" t="s">
        <v>1</v>
      </c>
      <c r="B6" s="33" t="s">
        <v>31</v>
      </c>
      <c r="C6" s="33" t="s">
        <v>38</v>
      </c>
      <c r="D6" s="33" t="s">
        <v>39</v>
      </c>
      <c r="E6" s="33" t="s">
        <v>40</v>
      </c>
    </row>
    <row r="7" spans="1:6" s="32" customFormat="1" ht="22.5" customHeight="1" x14ac:dyDescent="0.3">
      <c r="A7" s="37" t="s">
        <v>11</v>
      </c>
      <c r="B7" s="38" t="s">
        <v>30</v>
      </c>
      <c r="C7" s="39">
        <v>23070823</v>
      </c>
      <c r="D7" s="39">
        <v>78188135</v>
      </c>
      <c r="E7" s="39">
        <v>65046151</v>
      </c>
      <c r="F7" s="31"/>
    </row>
    <row r="8" spans="1:6" s="24" customFormat="1" ht="61" customHeight="1" x14ac:dyDescent="0.3">
      <c r="A8" s="34" t="s">
        <v>12</v>
      </c>
      <c r="B8" s="35" t="s">
        <v>52</v>
      </c>
      <c r="C8" s="36">
        <v>23070823</v>
      </c>
      <c r="D8" s="36">
        <v>46790488</v>
      </c>
      <c r="E8" s="36" t="s">
        <v>23</v>
      </c>
      <c r="F8" s="27"/>
    </row>
    <row r="9" spans="1:6" s="24" customFormat="1" ht="58" customHeight="1" x14ac:dyDescent="0.3">
      <c r="A9" s="34" t="s">
        <v>33</v>
      </c>
      <c r="B9" s="35" t="s">
        <v>53</v>
      </c>
      <c r="C9" s="36" t="s">
        <v>23</v>
      </c>
      <c r="D9" s="36">
        <v>5595218</v>
      </c>
      <c r="E9" s="36">
        <v>4562233</v>
      </c>
      <c r="F9" s="27"/>
    </row>
    <row r="10" spans="1:6" s="24" customFormat="1" ht="30.5" customHeight="1" x14ac:dyDescent="0.3">
      <c r="A10" s="40" t="s">
        <v>14</v>
      </c>
      <c r="B10" s="53" t="s">
        <v>56</v>
      </c>
      <c r="C10" s="42" t="s">
        <v>23</v>
      </c>
      <c r="D10" s="42">
        <v>2674773</v>
      </c>
      <c r="E10" s="52">
        <v>2262959</v>
      </c>
      <c r="F10" s="27"/>
    </row>
    <row r="11" spans="1:6" s="24" customFormat="1" ht="31.5" customHeight="1" thickBot="1" x14ac:dyDescent="0.35">
      <c r="A11" s="40" t="s">
        <v>15</v>
      </c>
      <c r="B11" s="41" t="s">
        <v>37</v>
      </c>
      <c r="C11" s="42">
        <v>13081703</v>
      </c>
      <c r="D11" s="42" t="s">
        <v>23</v>
      </c>
      <c r="E11" s="42" t="s">
        <v>23</v>
      </c>
      <c r="F11" s="27"/>
    </row>
    <row r="12" spans="1:6" s="24" customFormat="1" ht="45.5" customHeight="1" thickBot="1" x14ac:dyDescent="0.35">
      <c r="A12" s="46" t="s">
        <v>51</v>
      </c>
      <c r="B12" s="47" t="s">
        <v>36</v>
      </c>
      <c r="C12" s="48">
        <f>C7-C8</f>
        <v>0</v>
      </c>
      <c r="D12" s="48">
        <f>D7-D8-D9-D10</f>
        <v>23127656</v>
      </c>
      <c r="E12" s="48">
        <f>E7-E9-E10</f>
        <v>58220959</v>
      </c>
      <c r="F12" s="27"/>
    </row>
    <row r="13" spans="1:6" s="24" customFormat="1" ht="51" customHeight="1" x14ac:dyDescent="0.3">
      <c r="A13" s="43" t="s">
        <v>21</v>
      </c>
      <c r="B13" s="44" t="s">
        <v>55</v>
      </c>
      <c r="C13" s="45" t="s">
        <v>23</v>
      </c>
      <c r="D13" s="45">
        <f>C8-C11</f>
        <v>9989120</v>
      </c>
      <c r="E13" s="45" t="s">
        <v>23</v>
      </c>
      <c r="F13" s="27"/>
    </row>
    <row r="14" spans="1:6" s="24" customFormat="1" ht="13" x14ac:dyDescent="0.3">
      <c r="A14" s="30"/>
      <c r="B14" s="25"/>
      <c r="C14" s="26"/>
      <c r="D14" s="26"/>
      <c r="E14" s="26"/>
      <c r="F14" s="27"/>
    </row>
    <row r="15" spans="1:6" s="24" customFormat="1" ht="13" x14ac:dyDescent="0.3">
      <c r="A15" s="25"/>
      <c r="B15" s="25"/>
      <c r="C15" s="26"/>
      <c r="D15" s="26"/>
      <c r="E15" s="26"/>
      <c r="F15" s="27"/>
    </row>
    <row r="16" spans="1:6" s="24" customFormat="1" ht="13" x14ac:dyDescent="0.3">
      <c r="A16" s="25"/>
      <c r="B16" s="25"/>
      <c r="C16" s="26"/>
      <c r="D16" s="26"/>
      <c r="E16" s="26"/>
      <c r="F16" s="27"/>
    </row>
    <row r="17" spans="1:6" s="24" customFormat="1" ht="13" x14ac:dyDescent="0.3">
      <c r="A17" s="25"/>
      <c r="B17" s="25"/>
      <c r="C17" s="26"/>
      <c r="D17" s="26"/>
      <c r="E17" s="26"/>
      <c r="F17" s="27"/>
    </row>
    <row r="18" spans="1:6" s="24" customFormat="1" ht="13" x14ac:dyDescent="0.3">
      <c r="A18" s="25"/>
      <c r="B18" s="25"/>
      <c r="C18" s="26"/>
      <c r="D18" s="26"/>
      <c r="E18" s="26"/>
      <c r="F18" s="27"/>
    </row>
    <row r="19" spans="1:6" s="24" customFormat="1" ht="13" x14ac:dyDescent="0.3">
      <c r="A19" s="25"/>
      <c r="B19" s="25"/>
      <c r="C19" s="26"/>
      <c r="D19" s="26"/>
      <c r="E19" s="26"/>
      <c r="F19" s="27"/>
    </row>
    <row r="20" spans="1:6" s="24" customFormat="1" ht="13" x14ac:dyDescent="0.3">
      <c r="A20" s="25"/>
      <c r="B20" s="25"/>
      <c r="C20" s="26"/>
      <c r="D20" s="26"/>
      <c r="E20" s="26"/>
      <c r="F20" s="27"/>
    </row>
    <row r="21" spans="1:6" s="24" customFormat="1" ht="13" x14ac:dyDescent="0.3">
      <c r="C21" s="27"/>
      <c r="D21" s="27"/>
      <c r="E21" s="27"/>
      <c r="F21" s="27"/>
    </row>
    <row r="22" spans="1:6" s="23" customFormat="1" x14ac:dyDescent="0.3">
      <c r="C22" s="28"/>
      <c r="D22" s="28"/>
      <c r="E22" s="28"/>
      <c r="F22" s="28"/>
    </row>
    <row r="23" spans="1:6" s="23" customFormat="1" x14ac:dyDescent="0.3"/>
    <row r="24" spans="1:6" s="23" customFormat="1" x14ac:dyDescent="0.3"/>
    <row r="25" spans="1:6" s="23" customFormat="1" x14ac:dyDescent="0.3"/>
  </sheetData>
  <mergeCells count="3">
    <mergeCell ref="A4:E4"/>
    <mergeCell ref="A3:E3"/>
    <mergeCell ref="C1:E1"/>
  </mergeCells>
  <pageMargins left="0.7" right="0.7" top="0.75" bottom="0.75" header="0.3" footer="0.3"/>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 tab apro2024</vt:lpstr>
      <vt:lpstr>2 tab Kopsavilkums</vt:lpstr>
    </vt:vector>
  </TitlesOfParts>
  <Company>LR IEM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Apine</dc:creator>
  <cp:lastModifiedBy>Sandra Apine</cp:lastModifiedBy>
  <cp:lastPrinted>2024-03-05T07:05:53Z</cp:lastPrinted>
  <dcterms:created xsi:type="dcterms:W3CDTF">2024-02-23T08:57:23Z</dcterms:created>
  <dcterms:modified xsi:type="dcterms:W3CDTF">2024-07-02T10:43:51Z</dcterms:modified>
</cp:coreProperties>
</file>