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inesealeksejeva/Desktop/Bulduri/"/>
    </mc:Choice>
  </mc:AlternateContent>
  <xr:revisionPtr revIDLastSave="0" documentId="8_{3A4A0152-94D6-0045-A0B6-DCBE3700D1E2}" xr6:coauthVersionLast="47" xr6:coauthVersionMax="47" xr10:uidLastSave="{00000000-0000-0000-0000-000000000000}"/>
  <bookViews>
    <workbookView xWindow="0" yWindow="500" windowWidth="34200" windowHeight="16260" activeTab="1" xr2:uid="{A0F3981D-E910-4886-8BFF-8510AA7B7CAD}"/>
  </bookViews>
  <sheets>
    <sheet name="1.daļa" sheetId="1" r:id="rId1"/>
    <sheet name="Sheet1" sheetId="2" r:id="rId2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2" l="1"/>
  <c r="C7" i="2"/>
  <c r="G13" i="1"/>
  <c r="K13" i="1" s="1"/>
  <c r="I13" i="1"/>
  <c r="J13" i="1"/>
  <c r="G14" i="1"/>
  <c r="K14" i="1" s="1"/>
  <c r="I14" i="1"/>
  <c r="J14" i="1"/>
  <c r="G15" i="1"/>
  <c r="K15" i="1" s="1"/>
  <c r="I15" i="1"/>
  <c r="J15" i="1"/>
  <c r="G16" i="1"/>
  <c r="H16" i="1" s="1"/>
  <c r="I16" i="1"/>
  <c r="J16" i="1"/>
  <c r="G17" i="1"/>
  <c r="K17" i="1" s="1"/>
  <c r="I17" i="1"/>
  <c r="J17" i="1"/>
  <c r="G18" i="1"/>
  <c r="K18" i="1" s="1"/>
  <c r="I18" i="1"/>
  <c r="J18" i="1"/>
  <c r="G19" i="1"/>
  <c r="K19" i="1" s="1"/>
  <c r="I19" i="1"/>
  <c r="J19" i="1"/>
  <c r="G20" i="1"/>
  <c r="H20" i="1" s="1"/>
  <c r="I20" i="1"/>
  <c r="J20" i="1"/>
  <c r="G22" i="1"/>
  <c r="K22" i="1" s="1"/>
  <c r="I22" i="1"/>
  <c r="J22" i="1"/>
  <c r="G23" i="1"/>
  <c r="K23" i="1" s="1"/>
  <c r="I23" i="1"/>
  <c r="J23" i="1"/>
  <c r="G24" i="1"/>
  <c r="H24" i="1" s="1"/>
  <c r="I24" i="1"/>
  <c r="J24" i="1"/>
  <c r="G25" i="1"/>
  <c r="H25" i="1" s="1"/>
  <c r="I25" i="1"/>
  <c r="J25" i="1"/>
  <c r="G26" i="1"/>
  <c r="K26" i="1" s="1"/>
  <c r="I26" i="1"/>
  <c r="J26" i="1"/>
  <c r="G27" i="1"/>
  <c r="K27" i="1" s="1"/>
  <c r="I27" i="1"/>
  <c r="J27" i="1"/>
  <c r="G28" i="1"/>
  <c r="H28" i="1" s="1"/>
  <c r="I28" i="1"/>
  <c r="J28" i="1"/>
  <c r="G29" i="1"/>
  <c r="H29" i="1" s="1"/>
  <c r="I29" i="1"/>
  <c r="J29" i="1"/>
  <c r="G30" i="1"/>
  <c r="K30" i="1" s="1"/>
  <c r="I30" i="1"/>
  <c r="J30" i="1"/>
  <c r="G31" i="1"/>
  <c r="K31" i="1" s="1"/>
  <c r="I31" i="1"/>
  <c r="J31" i="1"/>
  <c r="G32" i="1"/>
  <c r="K32" i="1" s="1"/>
  <c r="I32" i="1"/>
  <c r="J32" i="1"/>
  <c r="G33" i="1"/>
  <c r="H33" i="1" s="1"/>
  <c r="I33" i="1"/>
  <c r="J33" i="1"/>
  <c r="G34" i="1"/>
  <c r="K34" i="1" s="1"/>
  <c r="H34" i="1"/>
  <c r="I34" i="1"/>
  <c r="J34" i="1"/>
  <c r="G35" i="1"/>
  <c r="K35" i="1" s="1"/>
  <c r="I35" i="1"/>
  <c r="J35" i="1"/>
  <c r="G36" i="1"/>
  <c r="K36" i="1" s="1"/>
  <c r="I36" i="1"/>
  <c r="J36" i="1"/>
  <c r="G37" i="1"/>
  <c r="H37" i="1" s="1"/>
  <c r="I37" i="1"/>
  <c r="J37" i="1"/>
  <c r="G38" i="1"/>
  <c r="K38" i="1" s="1"/>
  <c r="I38" i="1"/>
  <c r="J38" i="1"/>
  <c r="G39" i="1"/>
  <c r="K39" i="1" s="1"/>
  <c r="I39" i="1"/>
  <c r="J39" i="1"/>
  <c r="G40" i="1"/>
  <c r="K40" i="1" s="1"/>
  <c r="I40" i="1"/>
  <c r="J40" i="1"/>
  <c r="G41" i="1"/>
  <c r="H41" i="1" s="1"/>
  <c r="I41" i="1"/>
  <c r="J41" i="1"/>
  <c r="J12" i="1"/>
  <c r="I12" i="1"/>
  <c r="G12" i="1"/>
  <c r="K12" i="1" s="1"/>
  <c r="L32" i="1" l="1"/>
  <c r="H32" i="1"/>
  <c r="K29" i="1"/>
  <c r="L29" i="1" s="1"/>
  <c r="L23" i="1"/>
  <c r="L27" i="1"/>
  <c r="L26" i="1"/>
  <c r="K28" i="1"/>
  <c r="L28" i="1" s="1"/>
  <c r="H40" i="1"/>
  <c r="L40" i="1"/>
  <c r="I42" i="1"/>
  <c r="H22" i="1"/>
  <c r="H12" i="1"/>
  <c r="L36" i="1"/>
  <c r="L12" i="1"/>
  <c r="L38" i="1"/>
  <c r="L35" i="1"/>
  <c r="L31" i="1"/>
  <c r="H13" i="1"/>
  <c r="L30" i="1"/>
  <c r="L34" i="1"/>
  <c r="K41" i="1"/>
  <c r="L41" i="1" s="1"/>
  <c r="K24" i="1"/>
  <c r="L24" i="1" s="1"/>
  <c r="H18" i="1"/>
  <c r="L39" i="1"/>
  <c r="H38" i="1"/>
  <c r="K37" i="1"/>
  <c r="L37" i="1" s="1"/>
  <c r="H36" i="1"/>
  <c r="K33" i="1"/>
  <c r="L33" i="1" s="1"/>
  <c r="H30" i="1"/>
  <c r="H26" i="1"/>
  <c r="K25" i="1"/>
  <c r="L25" i="1" s="1"/>
  <c r="K20" i="1"/>
  <c r="L20" i="1" s="1"/>
  <c r="H17" i="1"/>
  <c r="L17" i="1"/>
  <c r="K16" i="1"/>
  <c r="L16" i="1" s="1"/>
  <c r="L15" i="1"/>
  <c r="H14" i="1"/>
  <c r="J42" i="1"/>
  <c r="L13" i="1"/>
  <c r="L19" i="1"/>
  <c r="L22" i="1"/>
  <c r="L18" i="1"/>
  <c r="L14" i="1"/>
  <c r="H39" i="1"/>
  <c r="H35" i="1"/>
  <c r="H31" i="1"/>
  <c r="H27" i="1"/>
  <c r="H23" i="1"/>
  <c r="H19" i="1"/>
  <c r="H15" i="1"/>
  <c r="K42" i="1" l="1"/>
  <c r="L42" i="1"/>
  <c r="L43" i="1" s="1"/>
  <c r="L44" i="1" s="1"/>
  <c r="L45" i="1" l="1"/>
  <c r="L46" i="1" s="1"/>
  <c r="L47" i="1" s="1"/>
</calcChain>
</file>

<file path=xl/sharedStrings.xml><?xml version="1.0" encoding="utf-8"?>
<sst xmlns="http://schemas.openxmlformats.org/spreadsheetml/2006/main" count="106" uniqueCount="78">
  <si>
    <t>Pasūtītājs: SIA "Bulduru Tehnikums"</t>
  </si>
  <si>
    <t>Būves adrese: Viestura iela 6, Jūrmala, kadastra apz. 13000077801001</t>
  </si>
  <si>
    <t>N.p.k.</t>
  </si>
  <si>
    <t>Darba, izdevumu un materiālu nosaukums</t>
  </si>
  <si>
    <t>Mērvienība</t>
  </si>
  <si>
    <t>Daudzums</t>
  </si>
  <si>
    <t>Vienības izmaksas, EUR</t>
  </si>
  <si>
    <t>Kopā uz visu apjomu</t>
  </si>
  <si>
    <t>Darba alga (EUR)</t>
  </si>
  <si>
    <t>Materiāli
(EUR)</t>
  </si>
  <si>
    <t>Mehānism
i (EUR)</t>
  </si>
  <si>
    <t>Kopā
(EUR)</t>
  </si>
  <si>
    <t>Drosības jumtiņu un nožogojuma izveidošana virs ēkas ieejām</t>
  </si>
  <si>
    <t>kompl.</t>
  </si>
  <si>
    <t xml:space="preserve">Alumīnija torņu vai sastatņu montāža - demontāža ,  tai skaitā transportēšana (turp atpakaļ) </t>
  </si>
  <si>
    <t>vien.</t>
  </si>
  <si>
    <t>Jumta trepju, darba platformu izgatavošana, montāža- demontāža</t>
  </si>
  <si>
    <t>Esošo bitumena dakstiņu demontāža, jumta plaknes atnaglošana</t>
  </si>
  <si>
    <t>m2</t>
  </si>
  <si>
    <t>Bojātā jumta saplākšņa  demontāža - montāža t.sk. materiāls (vietās kur tas nepieciešams)</t>
  </si>
  <si>
    <t>Tekņu tīrīšana, nelieli remontdarbi</t>
  </si>
  <si>
    <t>m</t>
  </si>
  <si>
    <t>Bitumena ruļļu materiāla ieklāšana jumta plaknei</t>
  </si>
  <si>
    <t>bitumena dakstiņi</t>
  </si>
  <si>
    <t>papes naglas naglojamām pistolēm</t>
  </si>
  <si>
    <t>kg</t>
  </si>
  <si>
    <t>bitumena līme</t>
  </si>
  <si>
    <t>palīgmateriāli ( naži, asmeņi, naglojamā pistole)</t>
  </si>
  <si>
    <t xml:space="preserve">Brandmūra skārdu daļu demontāža - montāža </t>
  </si>
  <si>
    <t>Kores izbūve</t>
  </si>
  <si>
    <t>t.m.</t>
  </si>
  <si>
    <t>kores ventilācijas elements</t>
  </si>
  <si>
    <t>palīgmateriāli ( skrūves, naglas, naži, asmeņi,  bituma līme, , naglojamā pistole)</t>
  </si>
  <si>
    <t>Mansarda izbūvju sienas un skursteņu, pieslēgumu izveide noseglīstes  montāža</t>
  </si>
  <si>
    <t>skārda noseglīste Pe</t>
  </si>
  <si>
    <t>palīgmateriāli (skrūves ar paplāksni, dībeļi, jumta hermētiķis)</t>
  </si>
  <si>
    <t>Izbūvju logu palodzes montāža</t>
  </si>
  <si>
    <t>skārda palodzes Pe RR</t>
  </si>
  <si>
    <t>t/m</t>
  </si>
  <si>
    <t>palīgmateriāli (skrūves ar paplāksni, jumta hermētiķis)</t>
  </si>
  <si>
    <t>Izbūvju ārējo dekoratīvo spāru un mūrlatu galu  atīrīšana  krāsošana</t>
  </si>
  <si>
    <t>Skursteņu apmetuma remonts, špaktelēšana, krāsošana</t>
  </si>
  <si>
    <t>gab.</t>
  </si>
  <si>
    <t xml:space="preserve">Materiālu nogāde uz jumta </t>
  </si>
  <si>
    <t>Būvgružu savākšana, nolaišana no jumta , utilizācija</t>
  </si>
  <si>
    <t>būvgružu konteiners</t>
  </si>
  <si>
    <r>
      <rPr>
        <b/>
        <sz val="9.5"/>
        <rFont val="Calibri"/>
        <family val="1"/>
      </rPr>
      <t>PAVISAM KOPĀ TIEŠĀS IZMAKSAS, EUR:</t>
    </r>
  </si>
  <si>
    <r>
      <rPr>
        <sz val="9.5"/>
        <rFont val="Calibri"/>
        <family val="1"/>
      </rPr>
      <t>Virsizdevumi (tai skaita darba aizsardzība):</t>
    </r>
  </si>
  <si>
    <r>
      <rPr>
        <sz val="9.5"/>
        <rFont val="Calibri"/>
        <family val="1"/>
      </rPr>
      <t>Peļņa:</t>
    </r>
  </si>
  <si>
    <t>%</t>
  </si>
  <si>
    <r>
      <rPr>
        <b/>
        <sz val="9.5"/>
        <rFont val="Calibri"/>
        <family val="1"/>
      </rPr>
      <t>KOPĒJAIS FINANŠU PIEDĀVĀJUMS, EUR, bez PVN:</t>
    </r>
  </si>
  <si>
    <r>
      <rPr>
        <sz val="9.5"/>
        <rFont val="Calibri"/>
        <family val="1"/>
      </rPr>
      <t>PVN:</t>
    </r>
  </si>
  <si>
    <t>Būves nosaukums: Mācību korpusa jumta seguma nomaiņa daļai jumta - bitumena dakstiņa nomaiņa</t>
  </si>
  <si>
    <t>KOPĒJAIS FINANŠU PIEDĀVĀJUMS, EUR, ar PVN:</t>
  </si>
  <si>
    <t>Avanss:</t>
  </si>
  <si>
    <t>Bojāto lietusūdens noteku remonts un sildkabeļu uzstādīšana</t>
  </si>
  <si>
    <t>Ēkas trešā stāva koridora, bojāto griestu un sienu remonts (reģipša nomaiņa, špaktelēšana, krāsošana, u.c. darbi)</t>
  </si>
  <si>
    <t>Bitumena dakstiņa ieklāšana (krāsa un materiāls kā otrai jumta plaknei)</t>
  </si>
  <si>
    <t>Uzņēmējs:  SIA "Eiro Eksperti"</t>
  </si>
  <si>
    <t>Tāmes sagatavotājs: _____________________ S.Priede</t>
  </si>
  <si>
    <t>2.2.pielikums
Būvdarbu līgumam Nr. 1-30/4</t>
  </si>
  <si>
    <t>Finanšu piedāvājums (koriģētā tāme) 
1.daļa</t>
  </si>
  <si>
    <t>Par finanšu līdzekļu piešķiršanu no valsts budžeta programmas "Līdzekļi neparedzētiem gadījumiem"</t>
  </si>
  <si>
    <t>Nr.p.k.</t>
  </si>
  <si>
    <t>Objekts</t>
  </si>
  <si>
    <t>Apsekošanas laikā konstatētie papildus darbi</t>
  </si>
  <si>
    <t>No MK nepieciešamie finanšu līdzekļi 2025.gadā</t>
  </si>
  <si>
    <t>Dienesta viesnīca Nr.6</t>
  </si>
  <si>
    <t>Mācību ražošanas darbnīcas</t>
  </si>
  <si>
    <t>Mācību korpuss</t>
  </si>
  <si>
    <t>Kopā:</t>
  </si>
  <si>
    <t>MK piešķirtie finanšu līdzekļi</t>
  </si>
  <si>
    <t>Padrītie darbi bez PVN</t>
  </si>
  <si>
    <t>Padarītie darbi pēc akta ar PVN</t>
  </si>
  <si>
    <t>Atgrieztie  finanšu līdzekļi</t>
  </si>
  <si>
    <t>Nepieciešamie finanšu līdzekļi saskaņā ar tāmi</t>
  </si>
  <si>
    <t>Neplānotos darbus BT nodrošina no savā rīcībā esošiem resursiem</t>
  </si>
  <si>
    <r>
      <t>14611.50</t>
    </r>
    <r>
      <rPr>
        <sz val="11"/>
        <color theme="1"/>
        <rFont val="Aptos Narrow"/>
        <family val="2"/>
      </rPr>
      <t>€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</si>
</sst>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\ &quot;€&quot;"/>
  </numFmts>
  <fonts count="27">
    <font>
      <sz val="11"/>
      <color theme="1"/>
      <name val="Aptos Narrow"/>
      <family val="2"/>
      <charset val="186"/>
      <scheme val="minor"/>
    </font>
    <font>
      <sz val="9.5"/>
      <name val="Calibri"/>
      <family val="2"/>
      <charset val="186"/>
    </font>
    <font>
      <b/>
      <sz val="9.5"/>
      <name val="Calibri"/>
      <family val="2"/>
      <charset val="186"/>
    </font>
    <font>
      <b/>
      <sz val="11"/>
      <name val="Calibri"/>
      <family val="2"/>
      <charset val="186"/>
    </font>
    <font>
      <sz val="9.5"/>
      <name val="Calibri"/>
      <family val="1"/>
    </font>
    <font>
      <sz val="9.5"/>
      <color rgb="FF000000"/>
      <name val="Calibri"/>
      <family val="2"/>
    </font>
    <font>
      <b/>
      <sz val="9.5"/>
      <name val="Calibri"/>
      <family val="1"/>
    </font>
    <font>
      <b/>
      <sz val="9.5"/>
      <color rgb="FF000000"/>
      <name val="Calibri"/>
      <family val="2"/>
    </font>
    <font>
      <b/>
      <sz val="8"/>
      <color indexed="8"/>
      <name val="Arial"/>
      <family val="2"/>
      <charset val="186"/>
    </font>
    <font>
      <sz val="9.5"/>
      <name val="Aptos Narrow"/>
      <family val="2"/>
      <charset val="186"/>
      <scheme val="minor"/>
    </font>
    <font>
      <b/>
      <sz val="9.5"/>
      <name val="Aptos Narrow"/>
      <family val="2"/>
      <charset val="186"/>
      <scheme val="minor"/>
    </font>
    <font>
      <sz val="10"/>
      <name val="Arial"/>
      <family val="2"/>
      <charset val="186"/>
    </font>
    <font>
      <sz val="11"/>
      <color indexed="8"/>
      <name val="Calibri"/>
      <family val="2"/>
      <charset val="186"/>
    </font>
    <font>
      <sz val="10"/>
      <color rgb="FF000000"/>
      <name val="Times New Roman"/>
      <family val="1"/>
      <charset val="186"/>
    </font>
    <font>
      <sz val="10"/>
      <name val="Dutch TL"/>
      <family val="1"/>
    </font>
    <font>
      <sz val="9"/>
      <name val="Times New Roman"/>
      <family val="1"/>
      <charset val="186"/>
    </font>
    <font>
      <sz val="9"/>
      <color theme="1"/>
      <name val="Aptos Narrow"/>
      <family val="2"/>
      <scheme val="minor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b/>
      <sz val="9.5"/>
      <name val="Aptos Narrow"/>
      <family val="2"/>
      <scheme val="minor"/>
    </font>
    <font>
      <sz val="9.5"/>
      <color theme="1"/>
      <name val="Calibri"/>
      <family val="2"/>
      <charset val="186"/>
    </font>
    <font>
      <sz val="10"/>
      <color theme="1"/>
      <name val="Aptos Narrow"/>
      <family val="2"/>
      <charset val="186"/>
      <scheme val="minor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43" fontId="12" fillId="0" borderId="0" applyFont="0" applyFill="0" applyBorder="0" applyAlignment="0" applyProtection="0"/>
    <xf numFmtId="0" fontId="11" fillId="0" borderId="0"/>
  </cellStyleXfs>
  <cellXfs count="90">
    <xf numFmtId="0" fontId="0" fillId="0" borderId="0" xfId="0"/>
    <xf numFmtId="43" fontId="9" fillId="0" borderId="7" xfId="2" applyFont="1" applyFill="1" applyBorder="1" applyAlignment="1">
      <alignment horizontal="center" vertical="center"/>
    </xf>
    <xf numFmtId="43" fontId="9" fillId="0" borderId="7" xfId="2" applyFont="1" applyFill="1" applyBorder="1" applyAlignment="1">
      <alignment horizontal="right" vertical="center"/>
    </xf>
    <xf numFmtId="0" fontId="2" fillId="0" borderId="0" xfId="0" applyFont="1" applyAlignment="1">
      <alignment horizontal="right" vertical="top" wrapText="1"/>
    </xf>
    <xf numFmtId="0" fontId="11" fillId="0" borderId="0" xfId="3"/>
    <xf numFmtId="0" fontId="4" fillId="0" borderId="0" xfId="0" applyFont="1" applyAlignment="1">
      <alignment vertical="top"/>
    </xf>
    <xf numFmtId="0" fontId="0" fillId="0" borderId="0" xfId="0" applyAlignment="1">
      <alignment horizontal="left" wrapText="1"/>
    </xf>
    <xf numFmtId="4" fontId="5" fillId="0" borderId="0" xfId="0" applyNumberFormat="1" applyFont="1" applyAlignment="1">
      <alignment horizontal="right" vertical="top" shrinkToFit="1"/>
    </xf>
    <xf numFmtId="0" fontId="1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 shrinkToFit="1"/>
    </xf>
    <xf numFmtId="0" fontId="8" fillId="0" borderId="0" xfId="0" applyFont="1" applyAlignment="1">
      <alignment horizontal="center"/>
    </xf>
    <xf numFmtId="1" fontId="8" fillId="0" borderId="0" xfId="0" applyNumberFormat="1" applyFont="1" applyAlignment="1">
      <alignment horizontal="center"/>
    </xf>
    <xf numFmtId="0" fontId="8" fillId="0" borderId="0" xfId="0" applyFont="1" applyAlignment="1">
      <alignment horizontal="right"/>
    </xf>
    <xf numFmtId="0" fontId="9" fillId="0" borderId="6" xfId="0" applyFont="1" applyBorder="1" applyAlignment="1">
      <alignment horizontal="left" textRotation="90" wrapText="1"/>
    </xf>
    <xf numFmtId="0" fontId="9" fillId="0" borderId="6" xfId="0" applyFont="1" applyBorder="1" applyAlignment="1">
      <alignment horizontal="center" vertical="center" textRotation="90" wrapText="1"/>
    </xf>
    <xf numFmtId="0" fontId="9" fillId="0" borderId="7" xfId="1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 wrapText="1"/>
    </xf>
    <xf numFmtId="2" fontId="9" fillId="0" borderId="7" xfId="0" applyNumberFormat="1" applyFont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right" vertical="center" wrapText="1"/>
    </xf>
    <xf numFmtId="0" fontId="16" fillId="0" borderId="0" xfId="0" applyFont="1"/>
    <xf numFmtId="4" fontId="7" fillId="0" borderId="6" xfId="0" applyNumberFormat="1" applyFont="1" applyBorder="1" applyAlignment="1">
      <alignment horizontal="left" vertical="top" indent="1" shrinkToFit="1"/>
    </xf>
    <xf numFmtId="2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/>
    </xf>
    <xf numFmtId="9" fontId="5" fillId="0" borderId="6" xfId="0" applyNumberFormat="1" applyFont="1" applyBorder="1" applyAlignment="1">
      <alignment horizontal="right" vertical="top" shrinkToFit="1"/>
    </xf>
    <xf numFmtId="0" fontId="0" fillId="0" borderId="6" xfId="0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left" vertical="top" indent="2" shrinkToFit="1"/>
    </xf>
    <xf numFmtId="4" fontId="5" fillId="0" borderId="6" xfId="0" applyNumberFormat="1" applyFont="1" applyBorder="1" applyAlignment="1">
      <alignment horizontal="left" vertical="top" indent="1" shrinkToFit="1"/>
    </xf>
    <xf numFmtId="0" fontId="0" fillId="0" borderId="1" xfId="0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left" vertical="top" indent="1" shrinkToFit="1"/>
    </xf>
    <xf numFmtId="0" fontId="21" fillId="0" borderId="7" xfId="0" applyFont="1" applyBorder="1" applyAlignment="1">
      <alignment horizontal="right" vertical="center" wrapText="1"/>
    </xf>
    <xf numFmtId="0" fontId="0" fillId="0" borderId="7" xfId="0" applyBorder="1" applyAlignment="1">
      <alignment horizontal="left" vertical="center" wrapText="1"/>
    </xf>
    <xf numFmtId="4" fontId="7" fillId="0" borderId="7" xfId="0" applyNumberFormat="1" applyFont="1" applyBorder="1" applyAlignment="1">
      <alignment horizontal="left" vertical="top" indent="1" shrinkToFit="1"/>
    </xf>
    <xf numFmtId="0" fontId="21" fillId="0" borderId="0" xfId="0" applyFon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" fontId="7" fillId="0" borderId="0" xfId="0" applyNumberFormat="1" applyFont="1" applyAlignment="1">
      <alignment horizontal="left" vertical="top" indent="1" shrinkToFit="1"/>
    </xf>
    <xf numFmtId="0" fontId="13" fillId="0" borderId="0" xfId="0" applyFont="1" applyAlignment="1">
      <alignment horizontal="left" vertical="top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4" fontId="0" fillId="0" borderId="0" xfId="0" applyNumberFormat="1" applyAlignment="1">
      <alignment horizontal="left" vertical="top"/>
    </xf>
    <xf numFmtId="14" fontId="22" fillId="0" borderId="0" xfId="0" applyNumberFormat="1" applyFont="1" applyAlignment="1">
      <alignment horizontal="left" vertical="top"/>
    </xf>
    <xf numFmtId="0" fontId="23" fillId="0" borderId="0" xfId="0" applyFont="1"/>
    <xf numFmtId="0" fontId="24" fillId="0" borderId="7" xfId="0" applyFont="1" applyBorder="1" applyAlignment="1">
      <alignment vertical="center" wrapText="1"/>
    </xf>
    <xf numFmtId="164" fontId="24" fillId="0" borderId="6" xfId="0" applyNumberFormat="1" applyFont="1" applyBorder="1" applyAlignment="1">
      <alignment vertical="center" wrapText="1"/>
    </xf>
    <xf numFmtId="0" fontId="24" fillId="0" borderId="12" xfId="0" applyFont="1" applyBorder="1" applyAlignment="1">
      <alignment vertical="center" wrapText="1"/>
    </xf>
    <xf numFmtId="0" fontId="24" fillId="0" borderId="0" xfId="0" applyFont="1" applyAlignment="1">
      <alignment wrapText="1"/>
    </xf>
    <xf numFmtId="0" fontId="0" fillId="0" borderId="7" xfId="0" applyBorder="1" applyAlignment="1">
      <alignment horizontal="center"/>
    </xf>
    <xf numFmtId="164" fontId="0" fillId="0" borderId="6" xfId="0" applyNumberFormat="1" applyBorder="1"/>
    <xf numFmtId="0" fontId="25" fillId="0" borderId="0" xfId="0" applyFont="1" applyAlignment="1">
      <alignment horizontal="right"/>
    </xf>
    <xf numFmtId="0" fontId="1" fillId="0" borderId="2" xfId="0" applyFont="1" applyBorder="1" applyAlignment="1">
      <alignment horizontal="left" vertical="top" wrapText="1" indent="44"/>
    </xf>
    <xf numFmtId="0" fontId="1" fillId="0" borderId="3" xfId="0" applyFont="1" applyBorder="1" applyAlignment="1">
      <alignment horizontal="left" vertical="top" wrapText="1" indent="44"/>
    </xf>
    <xf numFmtId="0" fontId="1" fillId="0" borderId="4" xfId="0" applyFont="1" applyBorder="1" applyAlignment="1">
      <alignment horizontal="left" vertical="top" wrapText="1" indent="44"/>
    </xf>
    <xf numFmtId="0" fontId="1" fillId="0" borderId="2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4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6" fillId="0" borderId="10" xfId="0" applyFont="1" applyBorder="1" applyAlignment="1">
      <alignment horizontal="right" vertical="top" wrapText="1"/>
    </xf>
    <xf numFmtId="0" fontId="6" fillId="0" borderId="9" xfId="0" applyFont="1" applyBorder="1" applyAlignment="1">
      <alignment horizontal="right" vertical="top" wrapText="1"/>
    </xf>
    <xf numFmtId="0" fontId="6" fillId="0" borderId="11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 indent="3"/>
    </xf>
    <xf numFmtId="0" fontId="2" fillId="0" borderId="0" xfId="0" applyFont="1" applyAlignment="1">
      <alignment horizontal="left" vertical="top" wrapText="1" indent="3"/>
    </xf>
    <xf numFmtId="0" fontId="9" fillId="0" borderId="1" xfId="0" applyFont="1" applyBorder="1" applyAlignment="1">
      <alignment horizontal="left" textRotation="90" wrapText="1"/>
    </xf>
    <xf numFmtId="0" fontId="9" fillId="0" borderId="5" xfId="0" applyFont="1" applyBorder="1" applyAlignment="1">
      <alignment horizontal="left" textRotation="90" wrapText="1"/>
    </xf>
    <xf numFmtId="0" fontId="20" fillId="0" borderId="1" xfId="0" applyFont="1" applyBorder="1" applyAlignment="1">
      <alignment horizontal="left" vertical="center" wrapText="1" indent="5"/>
    </xf>
    <xf numFmtId="0" fontId="20" fillId="0" borderId="5" xfId="0" applyFont="1" applyBorder="1" applyAlignment="1">
      <alignment horizontal="left" vertical="center" wrapText="1" indent="5"/>
    </xf>
    <xf numFmtId="0" fontId="10" fillId="0" borderId="2" xfId="0" applyFont="1" applyBorder="1" applyAlignment="1">
      <alignment horizontal="left" vertical="top" wrapText="1" indent="6"/>
    </xf>
    <xf numFmtId="0" fontId="10" fillId="0" borderId="3" xfId="0" applyFont="1" applyBorder="1" applyAlignment="1">
      <alignment horizontal="left" vertical="top" wrapText="1" indent="6"/>
    </xf>
    <xf numFmtId="0" fontId="10" fillId="0" borderId="4" xfId="0" applyFont="1" applyBorder="1" applyAlignment="1">
      <alignment horizontal="left" vertical="top" wrapText="1" indent="6"/>
    </xf>
    <xf numFmtId="0" fontId="10" fillId="0" borderId="2" xfId="0" applyFont="1" applyBorder="1" applyAlignment="1">
      <alignment horizontal="left" vertical="top" wrapText="1" indent="7"/>
    </xf>
    <xf numFmtId="0" fontId="10" fillId="0" borderId="3" xfId="0" applyFont="1" applyBorder="1" applyAlignment="1">
      <alignment horizontal="left" vertical="top" wrapText="1" indent="7"/>
    </xf>
    <xf numFmtId="0" fontId="10" fillId="0" borderId="4" xfId="0" applyFont="1" applyBorder="1" applyAlignment="1">
      <alignment horizontal="left" vertical="top" wrapText="1" indent="7"/>
    </xf>
    <xf numFmtId="0" fontId="24" fillId="0" borderId="13" xfId="0" applyFont="1" applyBorder="1" applyAlignment="1">
      <alignment vertical="center" wrapText="1"/>
    </xf>
    <xf numFmtId="0" fontId="24" fillId="0" borderId="6" xfId="0" applyFont="1" applyBorder="1" applyAlignment="1">
      <alignment vertical="center" wrapText="1"/>
    </xf>
    <xf numFmtId="0" fontId="0" fillId="0" borderId="13" xfId="0" applyBorder="1"/>
  </cellXfs>
  <cellStyles count="4">
    <cellStyle name="Comma 3" xfId="2" xr:uid="{6BD1BC79-C3A6-4E88-89B6-380969100A95}"/>
    <cellStyle name="Normal" xfId="0" builtinId="0"/>
    <cellStyle name="Normal 8" xfId="1" xr:uid="{AFCCDF3C-64A4-4185-AE37-BEA30C5BF0E6}"/>
    <cellStyle name="Normal_Vilandes_20" xfId="3" xr:uid="{E5787FBB-4A54-4249-B9FC-A872351E17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1943100</xdr:colOff>
      <xdr:row>5</xdr:row>
      <xdr:rowOff>464820</xdr:rowOff>
    </xdr:from>
    <xdr:to>
      <xdr:col>7</xdr:col>
      <xdr:colOff>655320</xdr:colOff>
      <xdr:row>5</xdr:row>
      <xdr:rowOff>464820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C0527710-1527-4897-BD84-872B9FDA8EE6}"/>
            </a:ext>
          </a:extLst>
        </xdr:cNvPr>
        <xdr:cNvSpPr>
          <a:spLocks noChangeShapeType="1"/>
        </xdr:cNvSpPr>
      </xdr:nvSpPr>
      <xdr:spPr bwMode="auto">
        <a:xfrm>
          <a:off x="2276475" y="1398270"/>
          <a:ext cx="3817620" cy="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AB96D-CFE8-4CD3-A95E-893CDBA0BB9C}">
  <sheetPr>
    <pageSetUpPr fitToPage="1"/>
  </sheetPr>
  <dimension ref="A1:N98"/>
  <sheetViews>
    <sheetView workbookViewId="0">
      <selection activeCell="A2" sqref="A2:L2"/>
    </sheetView>
  </sheetViews>
  <sheetFormatPr baseColWidth="10" defaultColWidth="9.1640625" defaultRowHeight="13" outlineLevelCol="1"/>
  <cols>
    <col min="1" max="1" width="5" style="41" customWidth="1"/>
    <col min="2" max="2" width="36.5" style="41" customWidth="1"/>
    <col min="3" max="4" width="7" style="41" customWidth="1"/>
    <col min="5" max="8" width="9" style="41" customWidth="1" outlineLevel="1"/>
    <col min="9" max="9" width="10" style="41" customWidth="1" outlineLevel="1"/>
    <col min="10" max="10" width="10.83203125" style="41" customWidth="1" outlineLevel="1"/>
    <col min="11" max="11" width="9" style="41" customWidth="1"/>
    <col min="12" max="12" width="9.1640625" style="41" customWidth="1"/>
    <col min="13" max="16384" width="9.1640625" style="41"/>
  </cols>
  <sheetData>
    <row r="1" spans="1:12" s="4" customFormat="1" ht="28.5" customHeight="1">
      <c r="A1" s="71" t="s">
        <v>60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</row>
    <row r="2" spans="1:12" s="4" customFormat="1" ht="30.75" customHeight="1">
      <c r="A2" s="73" t="s">
        <v>61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 s="4" customFormat="1" ht="14">
      <c r="A3" s="69" t="s">
        <v>0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</row>
    <row r="4" spans="1:12" s="4" customFormat="1" ht="15">
      <c r="A4" s="69" t="s">
        <v>58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</row>
    <row r="5" spans="1:12" s="4" customFormat="1" ht="15">
      <c r="A5" s="5" t="s">
        <v>52</v>
      </c>
      <c r="B5" s="5"/>
      <c r="C5" s="5"/>
      <c r="D5" s="5"/>
      <c r="E5" s="5"/>
      <c r="F5" s="5"/>
      <c r="G5" s="6"/>
      <c r="H5" s="6"/>
      <c r="I5" s="75"/>
      <c r="J5" s="75"/>
      <c r="K5" s="75"/>
      <c r="L5" s="7"/>
    </row>
    <row r="6" spans="1:12" s="4" customFormat="1" ht="15">
      <c r="A6" s="69" t="s">
        <v>1</v>
      </c>
      <c r="B6" s="70"/>
      <c r="C6" s="70"/>
      <c r="D6" s="70"/>
      <c r="E6" s="70"/>
      <c r="F6" s="6"/>
      <c r="G6" s="6"/>
      <c r="H6" s="6"/>
      <c r="I6" s="6"/>
      <c r="J6" s="6"/>
      <c r="K6" s="8"/>
      <c r="L6" s="7"/>
    </row>
    <row r="7" spans="1:12" s="4" customFormat="1" ht="15">
      <c r="A7" s="6"/>
      <c r="B7" s="6"/>
      <c r="C7" s="6"/>
      <c r="D7" s="6"/>
      <c r="E7" s="6"/>
      <c r="F7" s="6"/>
      <c r="G7" s="6"/>
      <c r="H7" s="6"/>
      <c r="I7" s="76"/>
      <c r="J7" s="76"/>
      <c r="K7" s="76"/>
      <c r="L7" s="9"/>
    </row>
    <row r="8" spans="1:12" s="4" customFormat="1" ht="15.75" customHeight="1">
      <c r="A8" s="10"/>
      <c r="B8" s="10"/>
      <c r="C8" s="10"/>
      <c r="D8" s="11"/>
      <c r="E8" s="10"/>
      <c r="F8" s="10"/>
      <c r="G8" s="10"/>
      <c r="H8" s="10"/>
      <c r="I8" s="10"/>
      <c r="J8" s="10"/>
      <c r="K8" s="10"/>
      <c r="L8" s="12"/>
    </row>
    <row r="9" spans="1:12" customFormat="1" ht="12.75" customHeight="1">
      <c r="A9" s="77" t="s">
        <v>2</v>
      </c>
      <c r="B9" s="79" t="s">
        <v>3</v>
      </c>
      <c r="C9" s="77" t="s">
        <v>4</v>
      </c>
      <c r="D9" s="77" t="s">
        <v>5</v>
      </c>
      <c r="E9" s="81" t="s">
        <v>6</v>
      </c>
      <c r="F9" s="82"/>
      <c r="G9" s="82"/>
      <c r="H9" s="83"/>
      <c r="I9" s="84" t="s">
        <v>7</v>
      </c>
      <c r="J9" s="85"/>
      <c r="K9" s="85"/>
      <c r="L9" s="86"/>
    </row>
    <row r="10" spans="1:12" customFormat="1" ht="45.75" customHeight="1">
      <c r="A10" s="78"/>
      <c r="B10" s="80"/>
      <c r="C10" s="78"/>
      <c r="D10" s="78"/>
      <c r="E10" s="13" t="s">
        <v>8</v>
      </c>
      <c r="F10" s="14" t="s">
        <v>9</v>
      </c>
      <c r="G10" s="14" t="s">
        <v>10</v>
      </c>
      <c r="H10" s="13" t="s">
        <v>11</v>
      </c>
      <c r="I10" s="13" t="s">
        <v>8</v>
      </c>
      <c r="J10" s="14" t="s">
        <v>9</v>
      </c>
      <c r="K10" s="14" t="s">
        <v>10</v>
      </c>
      <c r="L10" s="13" t="s">
        <v>11</v>
      </c>
    </row>
    <row r="11" spans="1:12" customFormat="1" ht="15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15">
        <v>10</v>
      </c>
      <c r="K11" s="15">
        <v>11</v>
      </c>
      <c r="L11" s="15">
        <v>12</v>
      </c>
    </row>
    <row r="12" spans="1:12" customFormat="1" ht="30">
      <c r="A12" s="16">
        <v>1</v>
      </c>
      <c r="B12" s="17" t="s">
        <v>12</v>
      </c>
      <c r="C12" s="16" t="s">
        <v>13</v>
      </c>
      <c r="D12" s="16">
        <v>2</v>
      </c>
      <c r="E12" s="18">
        <v>300</v>
      </c>
      <c r="F12" s="19">
        <v>175</v>
      </c>
      <c r="G12" s="1">
        <f t="shared" ref="G12" si="0">ROUNDUP(E12*0.02,2)</f>
        <v>6</v>
      </c>
      <c r="H12" s="1">
        <f>E12+F12+G12</f>
        <v>481</v>
      </c>
      <c r="I12" s="1">
        <f>E12*D12</f>
        <v>600</v>
      </c>
      <c r="J12" s="1">
        <f>F12*D12</f>
        <v>350</v>
      </c>
      <c r="K12" s="1">
        <f>G12*D12</f>
        <v>12</v>
      </c>
      <c r="L12" s="2">
        <f t="shared" ref="L12" si="1">SUM(I12:K12)</f>
        <v>962</v>
      </c>
    </row>
    <row r="13" spans="1:12" customFormat="1" ht="30">
      <c r="A13" s="16">
        <v>2</v>
      </c>
      <c r="B13" s="17" t="s">
        <v>14</v>
      </c>
      <c r="C13" s="16" t="s">
        <v>15</v>
      </c>
      <c r="D13" s="16">
        <v>1</v>
      </c>
      <c r="E13" s="18">
        <v>550</v>
      </c>
      <c r="F13" s="19">
        <v>1750</v>
      </c>
      <c r="G13" s="1">
        <f t="shared" ref="G13:G41" si="2">ROUNDUP(E13*0.02,2)</f>
        <v>11</v>
      </c>
      <c r="H13" s="1">
        <f t="shared" ref="H13:H41" si="3">E13+F13+G13</f>
        <v>2311</v>
      </c>
      <c r="I13" s="1">
        <f t="shared" ref="I13:I41" si="4">E13*D13</f>
        <v>550</v>
      </c>
      <c r="J13" s="1">
        <f t="shared" ref="J13:J41" si="5">F13*D13</f>
        <v>1750</v>
      </c>
      <c r="K13" s="1">
        <f t="shared" ref="K13:K41" si="6">G13*D13</f>
        <v>11</v>
      </c>
      <c r="L13" s="2">
        <f t="shared" ref="L13:L41" si="7">SUM(I13:K13)</f>
        <v>2311</v>
      </c>
    </row>
    <row r="14" spans="1:12" customFormat="1" ht="30">
      <c r="A14" s="15">
        <v>3</v>
      </c>
      <c r="B14" s="17" t="s">
        <v>16</v>
      </c>
      <c r="C14" s="16" t="s">
        <v>13</v>
      </c>
      <c r="D14" s="16">
        <v>1</v>
      </c>
      <c r="E14" s="18">
        <v>450</v>
      </c>
      <c r="F14" s="18">
        <v>275</v>
      </c>
      <c r="G14" s="1">
        <f t="shared" si="2"/>
        <v>9</v>
      </c>
      <c r="H14" s="1">
        <f t="shared" si="3"/>
        <v>734</v>
      </c>
      <c r="I14" s="1">
        <f t="shared" si="4"/>
        <v>450</v>
      </c>
      <c r="J14" s="1">
        <f t="shared" si="5"/>
        <v>275</v>
      </c>
      <c r="K14" s="1">
        <f t="shared" si="6"/>
        <v>9</v>
      </c>
      <c r="L14" s="2">
        <f t="shared" si="7"/>
        <v>734</v>
      </c>
    </row>
    <row r="15" spans="1:12" customFormat="1" ht="30">
      <c r="A15" s="16">
        <v>4</v>
      </c>
      <c r="B15" s="17" t="s">
        <v>17</v>
      </c>
      <c r="C15" s="16" t="s">
        <v>18</v>
      </c>
      <c r="D15" s="16">
        <v>600</v>
      </c>
      <c r="E15" s="18">
        <v>12.5</v>
      </c>
      <c r="F15" s="18">
        <v>0.1</v>
      </c>
      <c r="G15" s="1">
        <f t="shared" si="2"/>
        <v>0.25</v>
      </c>
      <c r="H15" s="1">
        <f t="shared" si="3"/>
        <v>12.85</v>
      </c>
      <c r="I15" s="1">
        <f t="shared" si="4"/>
        <v>7500</v>
      </c>
      <c r="J15" s="1">
        <f t="shared" si="5"/>
        <v>60</v>
      </c>
      <c r="K15" s="1">
        <f t="shared" si="6"/>
        <v>150</v>
      </c>
      <c r="L15" s="2">
        <f t="shared" si="7"/>
        <v>7710</v>
      </c>
    </row>
    <row r="16" spans="1:12" customFormat="1" ht="30">
      <c r="A16" s="16">
        <v>5</v>
      </c>
      <c r="B16" s="17" t="s">
        <v>19</v>
      </c>
      <c r="C16" s="16" t="s">
        <v>18</v>
      </c>
      <c r="D16" s="16">
        <v>30</v>
      </c>
      <c r="E16" s="18">
        <v>45</v>
      </c>
      <c r="F16" s="19">
        <v>25</v>
      </c>
      <c r="G16" s="1">
        <f t="shared" si="2"/>
        <v>0.9</v>
      </c>
      <c r="H16" s="1">
        <f t="shared" si="3"/>
        <v>70.900000000000006</v>
      </c>
      <c r="I16" s="1">
        <f t="shared" si="4"/>
        <v>1350</v>
      </c>
      <c r="J16" s="1">
        <f t="shared" si="5"/>
        <v>750</v>
      </c>
      <c r="K16" s="1">
        <f t="shared" si="6"/>
        <v>27</v>
      </c>
      <c r="L16" s="2">
        <f t="shared" si="7"/>
        <v>2127</v>
      </c>
    </row>
    <row r="17" spans="1:12" customFormat="1" ht="15">
      <c r="A17" s="16">
        <v>6</v>
      </c>
      <c r="B17" s="20" t="s">
        <v>20</v>
      </c>
      <c r="C17" s="16" t="s">
        <v>21</v>
      </c>
      <c r="D17" s="21">
        <v>60</v>
      </c>
      <c r="E17" s="18">
        <v>2</v>
      </c>
      <c r="F17" s="19"/>
      <c r="G17" s="1">
        <f t="shared" si="2"/>
        <v>0.04</v>
      </c>
      <c r="H17" s="1">
        <f t="shared" si="3"/>
        <v>2.04</v>
      </c>
      <c r="I17" s="1">
        <f t="shared" si="4"/>
        <v>120</v>
      </c>
      <c r="J17" s="1">
        <f t="shared" si="5"/>
        <v>0</v>
      </c>
      <c r="K17" s="1">
        <f t="shared" si="6"/>
        <v>2.4</v>
      </c>
      <c r="L17" s="2">
        <f t="shared" si="7"/>
        <v>122.4</v>
      </c>
    </row>
    <row r="18" spans="1:12" customFormat="1" ht="30">
      <c r="A18" s="16">
        <v>7</v>
      </c>
      <c r="B18" s="20" t="s">
        <v>55</v>
      </c>
      <c r="C18" s="16" t="s">
        <v>13</v>
      </c>
      <c r="D18" s="21">
        <v>1</v>
      </c>
      <c r="E18" s="18">
        <v>750</v>
      </c>
      <c r="F18" s="19">
        <v>600</v>
      </c>
      <c r="G18" s="1">
        <f t="shared" si="2"/>
        <v>15</v>
      </c>
      <c r="H18" s="1">
        <f t="shared" si="3"/>
        <v>1365</v>
      </c>
      <c r="I18" s="1">
        <f t="shared" si="4"/>
        <v>750</v>
      </c>
      <c r="J18" s="1">
        <f t="shared" si="5"/>
        <v>600</v>
      </c>
      <c r="K18" s="1">
        <f t="shared" si="6"/>
        <v>15</v>
      </c>
      <c r="L18" s="2">
        <f t="shared" si="7"/>
        <v>1365</v>
      </c>
    </row>
    <row r="19" spans="1:12" customFormat="1" ht="15">
      <c r="A19" s="16">
        <v>8</v>
      </c>
      <c r="B19" s="20" t="s">
        <v>22</v>
      </c>
      <c r="C19" s="16" t="s">
        <v>18</v>
      </c>
      <c r="D19" s="16">
        <v>600</v>
      </c>
      <c r="E19" s="19">
        <v>8</v>
      </c>
      <c r="F19" s="19"/>
      <c r="G19" s="1">
        <f t="shared" si="2"/>
        <v>0.16</v>
      </c>
      <c r="H19" s="1">
        <f t="shared" si="3"/>
        <v>8.16</v>
      </c>
      <c r="I19" s="1">
        <f t="shared" si="4"/>
        <v>4800</v>
      </c>
      <c r="J19" s="1">
        <f t="shared" si="5"/>
        <v>0</v>
      </c>
      <c r="K19" s="1">
        <f t="shared" si="6"/>
        <v>96</v>
      </c>
      <c r="L19" s="2">
        <f t="shared" si="7"/>
        <v>4896</v>
      </c>
    </row>
    <row r="20" spans="1:12" customFormat="1" ht="30">
      <c r="A20" s="16">
        <v>9</v>
      </c>
      <c r="B20" s="20" t="s">
        <v>57</v>
      </c>
      <c r="C20" s="22" t="s">
        <v>18</v>
      </c>
      <c r="D20" s="16">
        <v>600</v>
      </c>
      <c r="E20" s="18">
        <v>17.5</v>
      </c>
      <c r="F20" s="19"/>
      <c r="G20" s="1">
        <f t="shared" si="2"/>
        <v>0.35</v>
      </c>
      <c r="H20" s="1">
        <f t="shared" si="3"/>
        <v>17.850000000000001</v>
      </c>
      <c r="I20" s="1">
        <f t="shared" si="4"/>
        <v>10500</v>
      </c>
      <c r="J20" s="1">
        <f t="shared" si="5"/>
        <v>0</v>
      </c>
      <c r="K20" s="1">
        <f t="shared" si="6"/>
        <v>210</v>
      </c>
      <c r="L20" s="2">
        <f t="shared" si="7"/>
        <v>10710</v>
      </c>
    </row>
    <row r="21" spans="1:12" customFormat="1" ht="15">
      <c r="A21" s="16"/>
      <c r="B21" s="23" t="s">
        <v>23</v>
      </c>
      <c r="C21" s="16" t="s">
        <v>18</v>
      </c>
      <c r="D21" s="21"/>
      <c r="E21" s="18"/>
      <c r="F21" s="19"/>
      <c r="G21" s="1"/>
      <c r="H21" s="1"/>
      <c r="I21" s="1"/>
      <c r="J21" s="1"/>
      <c r="K21" s="1"/>
      <c r="L21" s="2"/>
    </row>
    <row r="22" spans="1:12" customFormat="1" ht="15">
      <c r="A22" s="16"/>
      <c r="B22" s="23" t="s">
        <v>24</v>
      </c>
      <c r="C22" s="16" t="s">
        <v>25</v>
      </c>
      <c r="D22" s="16">
        <v>60</v>
      </c>
      <c r="E22" s="18"/>
      <c r="F22" s="19">
        <v>5</v>
      </c>
      <c r="G22" s="1">
        <f t="shared" si="2"/>
        <v>0</v>
      </c>
      <c r="H22" s="1">
        <f t="shared" si="3"/>
        <v>5</v>
      </c>
      <c r="I22" s="1">
        <f t="shared" si="4"/>
        <v>0</v>
      </c>
      <c r="J22" s="1">
        <f t="shared" si="5"/>
        <v>300</v>
      </c>
      <c r="K22" s="1">
        <f t="shared" si="6"/>
        <v>0</v>
      </c>
      <c r="L22" s="2">
        <f t="shared" si="7"/>
        <v>300</v>
      </c>
    </row>
    <row r="23" spans="1:12" customFormat="1" ht="15">
      <c r="A23" s="16"/>
      <c r="B23" s="23" t="s">
        <v>26</v>
      </c>
      <c r="C23" s="16" t="s">
        <v>25</v>
      </c>
      <c r="D23" s="16">
        <v>100</v>
      </c>
      <c r="E23" s="18"/>
      <c r="F23" s="19">
        <v>2.5</v>
      </c>
      <c r="G23" s="1">
        <f t="shared" si="2"/>
        <v>0</v>
      </c>
      <c r="H23" s="1">
        <f t="shared" si="3"/>
        <v>2.5</v>
      </c>
      <c r="I23" s="1">
        <f t="shared" si="4"/>
        <v>0</v>
      </c>
      <c r="J23" s="1">
        <f t="shared" si="5"/>
        <v>250</v>
      </c>
      <c r="K23" s="1">
        <f t="shared" si="6"/>
        <v>0</v>
      </c>
      <c r="L23" s="2">
        <f t="shared" si="7"/>
        <v>250</v>
      </c>
    </row>
    <row r="24" spans="1:12" customFormat="1" ht="15">
      <c r="A24" s="16"/>
      <c r="B24" s="23" t="s">
        <v>27</v>
      </c>
      <c r="C24" s="16" t="s">
        <v>13</v>
      </c>
      <c r="D24" s="16">
        <v>1</v>
      </c>
      <c r="E24" s="18"/>
      <c r="F24" s="19">
        <v>50</v>
      </c>
      <c r="G24" s="1">
        <f t="shared" si="2"/>
        <v>0</v>
      </c>
      <c r="H24" s="1">
        <f t="shared" si="3"/>
        <v>50</v>
      </c>
      <c r="I24" s="1">
        <f t="shared" si="4"/>
        <v>0</v>
      </c>
      <c r="J24" s="1">
        <f t="shared" si="5"/>
        <v>50</v>
      </c>
      <c r="K24" s="1">
        <f t="shared" si="6"/>
        <v>0</v>
      </c>
      <c r="L24" s="2">
        <f t="shared" si="7"/>
        <v>50</v>
      </c>
    </row>
    <row r="25" spans="1:12" s="24" customFormat="1" ht="15">
      <c r="A25" s="16">
        <v>10</v>
      </c>
      <c r="B25" s="20" t="s">
        <v>28</v>
      </c>
      <c r="C25" s="16" t="s">
        <v>13</v>
      </c>
      <c r="D25" s="16">
        <v>1</v>
      </c>
      <c r="E25" s="18">
        <v>285</v>
      </c>
      <c r="F25" s="19">
        <v>100</v>
      </c>
      <c r="G25" s="1">
        <f t="shared" si="2"/>
        <v>5.7</v>
      </c>
      <c r="H25" s="1">
        <f t="shared" si="3"/>
        <v>390.7</v>
      </c>
      <c r="I25" s="1">
        <f t="shared" si="4"/>
        <v>285</v>
      </c>
      <c r="J25" s="1">
        <f t="shared" si="5"/>
        <v>100</v>
      </c>
      <c r="K25" s="1">
        <f t="shared" si="6"/>
        <v>5.7</v>
      </c>
      <c r="L25" s="2">
        <f t="shared" si="7"/>
        <v>390.7</v>
      </c>
    </row>
    <row r="26" spans="1:12" customFormat="1" ht="15">
      <c r="A26" s="16">
        <v>11</v>
      </c>
      <c r="B26" s="20" t="s">
        <v>29</v>
      </c>
      <c r="C26" s="16" t="s">
        <v>30</v>
      </c>
      <c r="D26" s="16">
        <v>150</v>
      </c>
      <c r="E26" s="18">
        <v>30</v>
      </c>
      <c r="F26" s="19"/>
      <c r="G26" s="1">
        <f t="shared" si="2"/>
        <v>0.6</v>
      </c>
      <c r="H26" s="1">
        <f t="shared" si="3"/>
        <v>30.6</v>
      </c>
      <c r="I26" s="1">
        <f t="shared" si="4"/>
        <v>4500</v>
      </c>
      <c r="J26" s="1">
        <f t="shared" si="5"/>
        <v>0</v>
      </c>
      <c r="K26" s="1">
        <f t="shared" si="6"/>
        <v>90</v>
      </c>
      <c r="L26" s="2">
        <f t="shared" si="7"/>
        <v>4590</v>
      </c>
    </row>
    <row r="27" spans="1:12" customFormat="1" ht="15">
      <c r="A27" s="16"/>
      <c r="B27" s="23" t="s">
        <v>23</v>
      </c>
      <c r="C27" s="16" t="s">
        <v>18</v>
      </c>
      <c r="D27" s="21">
        <v>75</v>
      </c>
      <c r="E27" s="18"/>
      <c r="F27" s="19">
        <v>10</v>
      </c>
      <c r="G27" s="1">
        <f t="shared" si="2"/>
        <v>0</v>
      </c>
      <c r="H27" s="1">
        <f t="shared" si="3"/>
        <v>10</v>
      </c>
      <c r="I27" s="1">
        <f t="shared" si="4"/>
        <v>0</v>
      </c>
      <c r="J27" s="1">
        <f t="shared" si="5"/>
        <v>750</v>
      </c>
      <c r="K27" s="1">
        <f t="shared" si="6"/>
        <v>0</v>
      </c>
      <c r="L27" s="2">
        <f t="shared" si="7"/>
        <v>750</v>
      </c>
    </row>
    <row r="28" spans="1:12" customFormat="1" ht="15">
      <c r="A28" s="16"/>
      <c r="B28" s="23" t="s">
        <v>31</v>
      </c>
      <c r="C28" s="16" t="s">
        <v>21</v>
      </c>
      <c r="D28" s="21">
        <v>75</v>
      </c>
      <c r="E28" s="18"/>
      <c r="F28" s="19">
        <v>12.5</v>
      </c>
      <c r="G28" s="1">
        <f t="shared" si="2"/>
        <v>0</v>
      </c>
      <c r="H28" s="1">
        <f t="shared" si="3"/>
        <v>12.5</v>
      </c>
      <c r="I28" s="1">
        <f t="shared" si="4"/>
        <v>0</v>
      </c>
      <c r="J28" s="1">
        <f t="shared" si="5"/>
        <v>937.5</v>
      </c>
      <c r="K28" s="1">
        <f t="shared" si="6"/>
        <v>0</v>
      </c>
      <c r="L28" s="2">
        <f t="shared" si="7"/>
        <v>937.5</v>
      </c>
    </row>
    <row r="29" spans="1:12" customFormat="1" ht="30">
      <c r="A29" s="16"/>
      <c r="B29" s="23" t="s">
        <v>32</v>
      </c>
      <c r="C29" s="16" t="s">
        <v>13</v>
      </c>
      <c r="D29" s="16">
        <v>1</v>
      </c>
      <c r="E29" s="18"/>
      <c r="F29" s="19">
        <v>50</v>
      </c>
      <c r="G29" s="1">
        <f t="shared" si="2"/>
        <v>0</v>
      </c>
      <c r="H29" s="1">
        <f t="shared" si="3"/>
        <v>50</v>
      </c>
      <c r="I29" s="1">
        <f t="shared" si="4"/>
        <v>0</v>
      </c>
      <c r="J29" s="1">
        <f t="shared" si="5"/>
        <v>50</v>
      </c>
      <c r="K29" s="1">
        <f t="shared" si="6"/>
        <v>0</v>
      </c>
      <c r="L29" s="2">
        <f t="shared" si="7"/>
        <v>50</v>
      </c>
    </row>
    <row r="30" spans="1:12" customFormat="1" ht="30">
      <c r="A30" s="16">
        <v>12</v>
      </c>
      <c r="B30" s="20" t="s">
        <v>33</v>
      </c>
      <c r="C30" s="16" t="s">
        <v>30</v>
      </c>
      <c r="D30" s="16">
        <v>50</v>
      </c>
      <c r="E30" s="18">
        <v>12.5</v>
      </c>
      <c r="F30" s="19"/>
      <c r="G30" s="1">
        <f t="shared" si="2"/>
        <v>0.25</v>
      </c>
      <c r="H30" s="1">
        <f t="shared" si="3"/>
        <v>12.75</v>
      </c>
      <c r="I30" s="1">
        <f t="shared" si="4"/>
        <v>625</v>
      </c>
      <c r="J30" s="1">
        <f t="shared" si="5"/>
        <v>0</v>
      </c>
      <c r="K30" s="1">
        <f t="shared" si="6"/>
        <v>12.5</v>
      </c>
      <c r="L30" s="2">
        <f t="shared" si="7"/>
        <v>637.5</v>
      </c>
    </row>
    <row r="31" spans="1:12" customFormat="1" ht="15">
      <c r="A31" s="16"/>
      <c r="B31" s="23" t="s">
        <v>34</v>
      </c>
      <c r="C31" s="16" t="s">
        <v>30</v>
      </c>
      <c r="D31" s="16">
        <v>55</v>
      </c>
      <c r="E31" s="18"/>
      <c r="F31" s="19">
        <v>3</v>
      </c>
      <c r="G31" s="1">
        <f t="shared" si="2"/>
        <v>0</v>
      </c>
      <c r="H31" s="1">
        <f t="shared" si="3"/>
        <v>3</v>
      </c>
      <c r="I31" s="1">
        <f t="shared" si="4"/>
        <v>0</v>
      </c>
      <c r="J31" s="1">
        <f t="shared" si="5"/>
        <v>165</v>
      </c>
      <c r="K31" s="1">
        <f t="shared" si="6"/>
        <v>0</v>
      </c>
      <c r="L31" s="2">
        <f t="shared" si="7"/>
        <v>165</v>
      </c>
    </row>
    <row r="32" spans="1:12" customFormat="1" ht="30">
      <c r="A32" s="16"/>
      <c r="B32" s="23" t="s">
        <v>35</v>
      </c>
      <c r="C32" s="16" t="s">
        <v>13</v>
      </c>
      <c r="D32" s="16">
        <v>1</v>
      </c>
      <c r="E32" s="18"/>
      <c r="F32" s="19">
        <v>25</v>
      </c>
      <c r="G32" s="1">
        <f t="shared" si="2"/>
        <v>0</v>
      </c>
      <c r="H32" s="1">
        <f t="shared" si="3"/>
        <v>25</v>
      </c>
      <c r="I32" s="1">
        <f t="shared" si="4"/>
        <v>0</v>
      </c>
      <c r="J32" s="1">
        <f t="shared" si="5"/>
        <v>25</v>
      </c>
      <c r="K32" s="1">
        <f t="shared" si="6"/>
        <v>0</v>
      </c>
      <c r="L32" s="2">
        <f t="shared" si="7"/>
        <v>25</v>
      </c>
    </row>
    <row r="33" spans="1:14" customFormat="1" ht="15">
      <c r="A33" s="16">
        <v>13</v>
      </c>
      <c r="B33" s="20" t="s">
        <v>36</v>
      </c>
      <c r="C33" s="16" t="s">
        <v>21</v>
      </c>
      <c r="D33" s="16">
        <v>20</v>
      </c>
      <c r="E33" s="18">
        <v>25</v>
      </c>
      <c r="F33" s="19"/>
      <c r="G33" s="1">
        <f t="shared" si="2"/>
        <v>0.5</v>
      </c>
      <c r="H33" s="1">
        <f t="shared" si="3"/>
        <v>25.5</v>
      </c>
      <c r="I33" s="1">
        <f t="shared" si="4"/>
        <v>500</v>
      </c>
      <c r="J33" s="1">
        <f t="shared" si="5"/>
        <v>0</v>
      </c>
      <c r="K33" s="1">
        <f t="shared" si="6"/>
        <v>10</v>
      </c>
      <c r="L33" s="2">
        <f t="shared" si="7"/>
        <v>510</v>
      </c>
    </row>
    <row r="34" spans="1:14" customFormat="1" ht="15">
      <c r="A34" s="16"/>
      <c r="B34" s="23" t="s">
        <v>37</v>
      </c>
      <c r="C34" s="16" t="s">
        <v>38</v>
      </c>
      <c r="D34" s="16">
        <v>25</v>
      </c>
      <c r="E34" s="18"/>
      <c r="F34" s="19">
        <v>12.5</v>
      </c>
      <c r="G34" s="1">
        <f t="shared" si="2"/>
        <v>0</v>
      </c>
      <c r="H34" s="1">
        <f t="shared" si="3"/>
        <v>12.5</v>
      </c>
      <c r="I34" s="1">
        <f t="shared" si="4"/>
        <v>0</v>
      </c>
      <c r="J34" s="1">
        <f t="shared" si="5"/>
        <v>312.5</v>
      </c>
      <c r="K34" s="1">
        <f t="shared" si="6"/>
        <v>0</v>
      </c>
      <c r="L34" s="2">
        <f t="shared" si="7"/>
        <v>312.5</v>
      </c>
    </row>
    <row r="35" spans="1:14" customFormat="1" ht="30">
      <c r="A35" s="16"/>
      <c r="B35" s="23" t="s">
        <v>39</v>
      </c>
      <c r="C35" s="16" t="s">
        <v>13</v>
      </c>
      <c r="D35" s="16">
        <v>1</v>
      </c>
      <c r="E35" s="18"/>
      <c r="F35" s="19">
        <v>25</v>
      </c>
      <c r="G35" s="1">
        <f t="shared" si="2"/>
        <v>0</v>
      </c>
      <c r="H35" s="1">
        <f t="shared" si="3"/>
        <v>25</v>
      </c>
      <c r="I35" s="1">
        <f t="shared" si="4"/>
        <v>0</v>
      </c>
      <c r="J35" s="1">
        <f t="shared" si="5"/>
        <v>25</v>
      </c>
      <c r="K35" s="1">
        <f t="shared" si="6"/>
        <v>0</v>
      </c>
      <c r="L35" s="2">
        <f t="shared" si="7"/>
        <v>25</v>
      </c>
    </row>
    <row r="36" spans="1:14" customFormat="1" ht="30">
      <c r="A36" s="16">
        <v>14</v>
      </c>
      <c r="B36" s="20" t="s">
        <v>40</v>
      </c>
      <c r="C36" s="16" t="s">
        <v>18</v>
      </c>
      <c r="D36" s="21">
        <v>30</v>
      </c>
      <c r="E36" s="18">
        <v>45</v>
      </c>
      <c r="F36" s="19">
        <v>7.5</v>
      </c>
      <c r="G36" s="1">
        <f t="shared" si="2"/>
        <v>0.9</v>
      </c>
      <c r="H36" s="1">
        <f t="shared" si="3"/>
        <v>53.4</v>
      </c>
      <c r="I36" s="1">
        <f t="shared" si="4"/>
        <v>1350</v>
      </c>
      <c r="J36" s="1">
        <f t="shared" si="5"/>
        <v>225</v>
      </c>
      <c r="K36" s="1">
        <f t="shared" si="6"/>
        <v>27</v>
      </c>
      <c r="L36" s="2">
        <f t="shared" si="7"/>
        <v>1602</v>
      </c>
    </row>
    <row r="37" spans="1:14" customFormat="1" ht="30">
      <c r="A37" s="16">
        <v>15</v>
      </c>
      <c r="B37" s="20" t="s">
        <v>41</v>
      </c>
      <c r="C37" s="22" t="s">
        <v>42</v>
      </c>
      <c r="D37" s="21">
        <v>4</v>
      </c>
      <c r="E37" s="18">
        <v>750</v>
      </c>
      <c r="F37" s="19">
        <v>125</v>
      </c>
      <c r="G37" s="1">
        <f t="shared" si="2"/>
        <v>15</v>
      </c>
      <c r="H37" s="1">
        <f t="shared" si="3"/>
        <v>890</v>
      </c>
      <c r="I37" s="1">
        <f t="shared" si="4"/>
        <v>3000</v>
      </c>
      <c r="J37" s="1">
        <f t="shared" si="5"/>
        <v>500</v>
      </c>
      <c r="K37" s="1">
        <f t="shared" si="6"/>
        <v>60</v>
      </c>
      <c r="L37" s="2">
        <f t="shared" si="7"/>
        <v>3560</v>
      </c>
    </row>
    <row r="38" spans="1:14" customFormat="1" ht="15">
      <c r="A38" s="16">
        <v>16</v>
      </c>
      <c r="B38" s="20" t="s">
        <v>43</v>
      </c>
      <c r="C38" s="16" t="s">
        <v>13</v>
      </c>
      <c r="D38" s="21">
        <v>1</v>
      </c>
      <c r="E38" s="18">
        <v>750</v>
      </c>
      <c r="F38" s="19">
        <v>550</v>
      </c>
      <c r="G38" s="1">
        <f t="shared" si="2"/>
        <v>15</v>
      </c>
      <c r="H38" s="1">
        <f t="shared" si="3"/>
        <v>1315</v>
      </c>
      <c r="I38" s="1">
        <f t="shared" si="4"/>
        <v>750</v>
      </c>
      <c r="J38" s="1">
        <f t="shared" si="5"/>
        <v>550</v>
      </c>
      <c r="K38" s="1">
        <f t="shared" si="6"/>
        <v>15</v>
      </c>
      <c r="L38" s="2">
        <f t="shared" si="7"/>
        <v>1315</v>
      </c>
    </row>
    <row r="39" spans="1:14" customFormat="1" ht="45">
      <c r="A39" s="16">
        <v>17</v>
      </c>
      <c r="B39" s="20" t="s">
        <v>56</v>
      </c>
      <c r="C39" s="16" t="s">
        <v>18</v>
      </c>
      <c r="D39" s="21">
        <v>90</v>
      </c>
      <c r="E39" s="18">
        <v>45</v>
      </c>
      <c r="F39" s="19">
        <v>15</v>
      </c>
      <c r="G39" s="1">
        <f t="shared" si="2"/>
        <v>0.9</v>
      </c>
      <c r="H39" s="1">
        <f t="shared" si="3"/>
        <v>60.9</v>
      </c>
      <c r="I39" s="1">
        <f t="shared" si="4"/>
        <v>4050</v>
      </c>
      <c r="J39" s="1">
        <f t="shared" si="5"/>
        <v>1350</v>
      </c>
      <c r="K39" s="1">
        <f t="shared" si="6"/>
        <v>81</v>
      </c>
      <c r="L39" s="2">
        <f t="shared" si="7"/>
        <v>5481</v>
      </c>
    </row>
    <row r="40" spans="1:14" customFormat="1" ht="15">
      <c r="A40" s="16">
        <v>18</v>
      </c>
      <c r="B40" s="20" t="s">
        <v>44</v>
      </c>
      <c r="C40" s="22" t="s">
        <v>18</v>
      </c>
      <c r="D40" s="16">
        <v>600</v>
      </c>
      <c r="E40" s="19">
        <v>4.5</v>
      </c>
      <c r="F40" s="19">
        <v>1</v>
      </c>
      <c r="G40" s="1">
        <f t="shared" si="2"/>
        <v>0.09</v>
      </c>
      <c r="H40" s="1">
        <f t="shared" si="3"/>
        <v>5.59</v>
      </c>
      <c r="I40" s="1">
        <f t="shared" si="4"/>
        <v>2700</v>
      </c>
      <c r="J40" s="1">
        <f t="shared" si="5"/>
        <v>600</v>
      </c>
      <c r="K40" s="1">
        <f t="shared" si="6"/>
        <v>54</v>
      </c>
      <c r="L40" s="2">
        <f t="shared" si="7"/>
        <v>3354</v>
      </c>
    </row>
    <row r="41" spans="1:14" customFormat="1" ht="15">
      <c r="A41" s="16"/>
      <c r="B41" s="23" t="s">
        <v>45</v>
      </c>
      <c r="C41" s="22" t="s">
        <v>42</v>
      </c>
      <c r="D41" s="16">
        <v>3</v>
      </c>
      <c r="E41" s="18"/>
      <c r="F41" s="19">
        <v>340</v>
      </c>
      <c r="G41" s="1">
        <f t="shared" si="2"/>
        <v>0</v>
      </c>
      <c r="H41" s="1">
        <f t="shared" si="3"/>
        <v>340</v>
      </c>
      <c r="I41" s="1">
        <f t="shared" si="4"/>
        <v>0</v>
      </c>
      <c r="J41" s="1">
        <f t="shared" si="5"/>
        <v>1020</v>
      </c>
      <c r="K41" s="1">
        <f t="shared" si="6"/>
        <v>0</v>
      </c>
      <c r="L41" s="2">
        <f t="shared" si="7"/>
        <v>1020</v>
      </c>
    </row>
    <row r="42" spans="1:14" s="27" customFormat="1" ht="14.25" customHeight="1">
      <c r="A42" s="62" t="s">
        <v>46</v>
      </c>
      <c r="B42" s="63"/>
      <c r="C42" s="63"/>
      <c r="D42" s="63"/>
      <c r="E42" s="63"/>
      <c r="F42" s="63"/>
      <c r="G42" s="63"/>
      <c r="H42" s="64"/>
      <c r="I42" s="25">
        <f>SUM(I12:I41)</f>
        <v>44380</v>
      </c>
      <c r="J42" s="25">
        <f t="shared" ref="J42:K42" si="8">SUM(J12:J41)</f>
        <v>10995</v>
      </c>
      <c r="K42" s="25">
        <f t="shared" si="8"/>
        <v>887.6</v>
      </c>
      <c r="L42" s="25">
        <f>SUM(L12:L41)</f>
        <v>56262.6</v>
      </c>
      <c r="M42" s="26"/>
    </row>
    <row r="43" spans="1:14" s="27" customFormat="1" ht="14.25" customHeight="1">
      <c r="A43" s="56" t="s">
        <v>47</v>
      </c>
      <c r="B43" s="57"/>
      <c r="C43" s="57"/>
      <c r="D43" s="57"/>
      <c r="E43" s="57"/>
      <c r="F43" s="57"/>
      <c r="G43" s="58"/>
      <c r="H43" s="28">
        <v>0.1</v>
      </c>
      <c r="I43" s="29"/>
      <c r="J43" s="29"/>
      <c r="K43" s="29"/>
      <c r="L43" s="30">
        <f>H43*L42</f>
        <v>5626.26</v>
      </c>
    </row>
    <row r="44" spans="1:14" s="27" customFormat="1" ht="14.25" customHeight="1">
      <c r="A44" s="59" t="s">
        <v>48</v>
      </c>
      <c r="B44" s="60"/>
      <c r="C44" s="60"/>
      <c r="D44" s="60"/>
      <c r="E44" s="60"/>
      <c r="F44" s="60"/>
      <c r="G44" s="61"/>
      <c r="H44" s="28">
        <v>0.08</v>
      </c>
      <c r="I44" s="29"/>
      <c r="J44" s="29"/>
      <c r="K44" s="29"/>
      <c r="L44" s="30">
        <f>H44*L43</f>
        <v>450.1</v>
      </c>
    </row>
    <row r="45" spans="1:14" s="27" customFormat="1" ht="15">
      <c r="A45" s="62" t="s">
        <v>50</v>
      </c>
      <c r="B45" s="63"/>
      <c r="C45" s="63"/>
      <c r="D45" s="63"/>
      <c r="E45" s="63"/>
      <c r="F45" s="63"/>
      <c r="G45" s="64"/>
      <c r="H45" s="29"/>
      <c r="I45" s="29"/>
      <c r="J45" s="29"/>
      <c r="K45" s="29"/>
      <c r="L45" s="25">
        <f>L42+L43+L44</f>
        <v>62338.96</v>
      </c>
    </row>
    <row r="46" spans="1:14" s="27" customFormat="1" ht="14.25" customHeight="1">
      <c r="A46" s="59" t="s">
        <v>51</v>
      </c>
      <c r="B46" s="60"/>
      <c r="C46" s="60"/>
      <c r="D46" s="60"/>
      <c r="E46" s="60"/>
      <c r="F46" s="60"/>
      <c r="G46" s="61"/>
      <c r="H46" s="28">
        <v>0.21</v>
      </c>
      <c r="I46" s="29"/>
      <c r="J46" s="29"/>
      <c r="K46" s="29"/>
      <c r="L46" s="31">
        <f>L45*H46</f>
        <v>13091.18</v>
      </c>
    </row>
    <row r="47" spans="1:14" s="27" customFormat="1" ht="15">
      <c r="A47" s="66" t="s">
        <v>53</v>
      </c>
      <c r="B47" s="67"/>
      <c r="C47" s="67"/>
      <c r="D47" s="67"/>
      <c r="E47" s="67"/>
      <c r="F47" s="67"/>
      <c r="G47" s="68"/>
      <c r="H47" s="32"/>
      <c r="I47" s="32"/>
      <c r="J47" s="32"/>
      <c r="K47" s="32"/>
      <c r="L47" s="33">
        <f>L45+L46</f>
        <v>75430.14</v>
      </c>
      <c r="N47" s="46"/>
    </row>
    <row r="48" spans="1:14" s="27" customFormat="1" ht="15">
      <c r="A48" s="65" t="s">
        <v>54</v>
      </c>
      <c r="B48" s="65"/>
      <c r="C48" s="65"/>
      <c r="D48" s="65"/>
      <c r="E48" s="65"/>
      <c r="F48" s="65"/>
      <c r="G48" s="65"/>
      <c r="H48" s="34" t="s">
        <v>49</v>
      </c>
      <c r="I48" s="35"/>
      <c r="J48" s="35"/>
      <c r="K48" s="35"/>
      <c r="L48" s="36"/>
    </row>
    <row r="49" spans="1:12" s="27" customFormat="1" ht="15">
      <c r="A49" s="3"/>
      <c r="B49" s="3"/>
      <c r="C49" s="3"/>
      <c r="D49" s="3"/>
      <c r="E49" s="3"/>
      <c r="F49" s="3"/>
      <c r="G49" s="3"/>
      <c r="H49" s="37"/>
      <c r="I49" s="38"/>
      <c r="J49" s="38"/>
      <c r="K49" s="38"/>
      <c r="L49" s="39"/>
    </row>
    <row r="50" spans="1:12" s="27" customFormat="1" ht="15">
      <c r="B50" s="47">
        <v>45691</v>
      </c>
    </row>
    <row r="51" spans="1:12" s="27" customFormat="1" ht="15"/>
    <row r="52" spans="1:12" s="27" customFormat="1" ht="15">
      <c r="B52" s="40" t="s">
        <v>59</v>
      </c>
    </row>
    <row r="53" spans="1:12" s="27" customFormat="1" ht="15"/>
    <row r="54" spans="1:12" s="42" customFormat="1">
      <c r="A54" s="41"/>
      <c r="B54" s="41"/>
      <c r="C54" s="41"/>
      <c r="D54" s="41"/>
      <c r="E54" s="41"/>
      <c r="F54" s="41"/>
      <c r="G54" s="41"/>
      <c r="H54" s="41"/>
      <c r="I54" s="41"/>
      <c r="J54" s="41"/>
      <c r="K54" s="41"/>
    </row>
    <row r="55" spans="1:12" s="42" customFormat="1">
      <c r="A55" s="41"/>
      <c r="B55" s="41"/>
      <c r="C55" s="41"/>
      <c r="D55" s="41"/>
      <c r="E55" s="41"/>
      <c r="F55" s="41"/>
      <c r="G55" s="41"/>
      <c r="H55" s="41"/>
      <c r="I55" s="41"/>
      <c r="J55" s="41"/>
      <c r="K55" s="41"/>
    </row>
    <row r="56" spans="1:12" s="42" customFormat="1">
      <c r="A56" s="41"/>
      <c r="B56" s="41"/>
      <c r="C56" s="41"/>
      <c r="D56" s="41"/>
      <c r="E56" s="41"/>
      <c r="F56" s="41"/>
      <c r="G56" s="41"/>
      <c r="H56" s="41"/>
      <c r="I56" s="41"/>
      <c r="J56" s="41"/>
      <c r="K56" s="41"/>
    </row>
    <row r="57" spans="1:12" s="42" customFormat="1">
      <c r="A57" s="41"/>
      <c r="B57" s="41"/>
      <c r="C57" s="41"/>
      <c r="D57" s="41"/>
      <c r="E57" s="41"/>
      <c r="F57" s="41"/>
      <c r="G57" s="41"/>
      <c r="H57" s="41"/>
      <c r="I57" s="41"/>
      <c r="J57" s="41"/>
      <c r="K57" s="41"/>
    </row>
    <row r="58" spans="1:12" s="42" customFormat="1" ht="12" customHeight="1">
      <c r="A58" s="41"/>
      <c r="B58" s="41"/>
      <c r="C58" s="41"/>
      <c r="D58" s="41"/>
      <c r="E58" s="41"/>
      <c r="F58" s="41"/>
      <c r="G58" s="41"/>
      <c r="H58" s="41"/>
      <c r="I58" s="41"/>
      <c r="J58" s="41"/>
      <c r="K58" s="41"/>
    </row>
    <row r="59" spans="1:12" s="42" customFormat="1" ht="12" customHeight="1">
      <c r="A59" s="41"/>
      <c r="B59" s="41"/>
      <c r="C59" s="41"/>
      <c r="D59" s="41"/>
      <c r="E59" s="41"/>
      <c r="F59" s="41"/>
      <c r="G59" s="41"/>
      <c r="H59" s="41"/>
      <c r="I59" s="41"/>
      <c r="J59" s="41"/>
      <c r="K59" s="41"/>
    </row>
    <row r="60" spans="1:12" s="42" customFormat="1" ht="12" customHeight="1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</row>
    <row r="61" spans="1:12" s="42" customFormat="1" ht="12" customHeight="1">
      <c r="A61" s="41"/>
      <c r="B61" s="41"/>
      <c r="C61" s="41"/>
      <c r="D61" s="41"/>
      <c r="E61" s="41"/>
      <c r="F61" s="41"/>
      <c r="G61" s="41"/>
      <c r="H61" s="41"/>
      <c r="I61" s="41"/>
      <c r="J61" s="41"/>
      <c r="K61" s="41"/>
    </row>
    <row r="62" spans="1:12" s="42" customFormat="1" ht="12" customHeight="1">
      <c r="A62" s="41"/>
      <c r="B62" s="41"/>
      <c r="C62" s="41"/>
      <c r="D62" s="41"/>
      <c r="E62" s="41"/>
      <c r="F62" s="41"/>
      <c r="G62" s="41"/>
      <c r="H62" s="41"/>
      <c r="I62" s="41"/>
      <c r="J62" s="41"/>
      <c r="K62" s="41"/>
    </row>
    <row r="63" spans="1:12" s="42" customFormat="1">
      <c r="A63" s="41"/>
      <c r="B63" s="41"/>
      <c r="C63" s="41"/>
      <c r="D63" s="41"/>
      <c r="E63" s="41"/>
      <c r="F63" s="41"/>
      <c r="G63" s="41"/>
      <c r="H63" s="41"/>
      <c r="I63" s="41"/>
      <c r="J63" s="41"/>
      <c r="K63" s="41"/>
    </row>
    <row r="64" spans="1:12" s="42" customFormat="1">
      <c r="A64" s="41"/>
      <c r="B64" s="41"/>
      <c r="C64" s="41"/>
      <c r="D64" s="41"/>
      <c r="E64" s="41"/>
      <c r="F64" s="41"/>
      <c r="G64" s="41"/>
      <c r="H64" s="41"/>
      <c r="I64" s="41"/>
      <c r="J64" s="41"/>
      <c r="K64" s="41"/>
    </row>
    <row r="65" spans="1:11" s="42" customFormat="1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</row>
    <row r="66" spans="1:11" s="42" customFormat="1">
      <c r="A66" s="41"/>
      <c r="B66" s="41"/>
      <c r="C66" s="41"/>
      <c r="D66" s="41"/>
      <c r="E66" s="41"/>
      <c r="F66" s="41"/>
      <c r="G66" s="41"/>
      <c r="H66" s="41"/>
      <c r="I66" s="41"/>
      <c r="J66" s="41"/>
      <c r="K66" s="41"/>
    </row>
    <row r="67" spans="1:11" s="42" customFormat="1">
      <c r="A67" s="41"/>
      <c r="B67" s="41"/>
      <c r="C67" s="41"/>
      <c r="D67" s="41"/>
      <c r="E67" s="41"/>
      <c r="F67" s="41"/>
      <c r="G67" s="41"/>
      <c r="H67" s="41"/>
      <c r="I67" s="41"/>
      <c r="J67" s="41"/>
      <c r="K67" s="41"/>
    </row>
    <row r="68" spans="1:11" s="42" customFormat="1">
      <c r="A68" s="41"/>
      <c r="B68" s="41"/>
      <c r="C68" s="41"/>
      <c r="D68" s="41"/>
      <c r="E68" s="41"/>
      <c r="F68" s="41"/>
      <c r="G68" s="41"/>
      <c r="H68" s="41"/>
      <c r="I68" s="41"/>
      <c r="J68" s="41"/>
      <c r="K68" s="41"/>
    </row>
    <row r="69" spans="1:11" s="42" customFormat="1">
      <c r="A69" s="41"/>
      <c r="B69" s="41"/>
      <c r="C69" s="41"/>
      <c r="D69" s="41"/>
      <c r="E69" s="41"/>
      <c r="F69" s="41"/>
      <c r="G69" s="41"/>
      <c r="H69" s="41"/>
      <c r="I69" s="41"/>
      <c r="J69" s="41"/>
      <c r="K69" s="41"/>
    </row>
    <row r="70" spans="1:11" s="42" customFormat="1">
      <c r="A70" s="41"/>
      <c r="B70" s="41"/>
      <c r="C70" s="41"/>
      <c r="D70" s="41"/>
      <c r="E70" s="41"/>
      <c r="F70" s="41"/>
      <c r="G70" s="41"/>
      <c r="H70" s="41"/>
      <c r="I70" s="41"/>
      <c r="J70" s="41"/>
      <c r="K70" s="41"/>
    </row>
    <row r="71" spans="1:11" s="42" customFormat="1">
      <c r="A71" s="41"/>
      <c r="B71" s="41"/>
      <c r="C71" s="41"/>
      <c r="D71" s="41"/>
      <c r="E71" s="41"/>
      <c r="F71" s="41"/>
      <c r="G71" s="41"/>
      <c r="H71" s="41"/>
      <c r="I71" s="41"/>
      <c r="J71" s="41"/>
      <c r="K71" s="41"/>
    </row>
    <row r="72" spans="1:11" s="42" customFormat="1">
      <c r="A72" s="41"/>
      <c r="B72" s="41"/>
      <c r="C72" s="41"/>
      <c r="D72" s="41"/>
      <c r="E72" s="41"/>
      <c r="F72" s="41"/>
      <c r="G72" s="41"/>
      <c r="H72" s="41"/>
      <c r="I72" s="41"/>
      <c r="J72" s="41"/>
      <c r="K72" s="41"/>
    </row>
    <row r="73" spans="1:11" s="42" customFormat="1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</row>
    <row r="74" spans="1:11" s="42" customFormat="1">
      <c r="A74" s="41"/>
      <c r="B74" s="41"/>
      <c r="C74" s="41"/>
      <c r="D74" s="41"/>
      <c r="E74" s="41"/>
      <c r="F74" s="41"/>
      <c r="G74" s="41"/>
      <c r="H74" s="41"/>
      <c r="I74" s="41"/>
      <c r="J74" s="41"/>
      <c r="K74" s="41"/>
    </row>
    <row r="75" spans="1:11" s="42" customFormat="1">
      <c r="A75" s="41"/>
      <c r="B75" s="41"/>
      <c r="C75" s="41"/>
      <c r="D75" s="41"/>
      <c r="E75" s="41"/>
      <c r="F75" s="41"/>
      <c r="G75" s="41"/>
      <c r="H75" s="41"/>
      <c r="I75" s="41"/>
      <c r="J75" s="41"/>
      <c r="K75" s="41"/>
    </row>
    <row r="76" spans="1:11" s="42" customFormat="1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</row>
    <row r="77" spans="1:11" s="42" customFormat="1">
      <c r="A77" s="41"/>
      <c r="B77" s="41"/>
      <c r="C77" s="41"/>
      <c r="D77" s="41"/>
      <c r="E77" s="41"/>
      <c r="F77" s="41"/>
      <c r="G77" s="41"/>
      <c r="H77" s="41"/>
      <c r="I77" s="41"/>
      <c r="J77" s="41"/>
      <c r="K77" s="41"/>
    </row>
    <row r="78" spans="1:11" s="42" customFormat="1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</row>
    <row r="79" spans="1:11" s="42" customFormat="1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</row>
    <row r="80" spans="1:11" s="42" customFormat="1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</row>
    <row r="81" spans="1:11" s="42" customFormat="1">
      <c r="A81" s="41"/>
      <c r="B81" s="41"/>
      <c r="C81" s="41"/>
      <c r="D81" s="41"/>
      <c r="E81" s="41"/>
      <c r="F81" s="41"/>
      <c r="G81" s="41"/>
      <c r="H81" s="41"/>
      <c r="I81" s="41"/>
      <c r="J81" s="41"/>
      <c r="K81" s="41"/>
    </row>
    <row r="82" spans="1:11" s="43" customFormat="1">
      <c r="A82" s="41"/>
      <c r="B82" s="41"/>
      <c r="C82" s="41"/>
      <c r="D82" s="41"/>
      <c r="E82" s="41"/>
      <c r="F82" s="41"/>
      <c r="G82" s="41"/>
      <c r="H82" s="41"/>
      <c r="I82" s="41"/>
      <c r="J82" s="41"/>
      <c r="K82" s="41"/>
    </row>
    <row r="83" spans="1:11" ht="6.75" customHeight="1"/>
    <row r="84" spans="1:11" s="43" customFormat="1">
      <c r="A84" s="41"/>
      <c r="B84" s="41"/>
      <c r="C84" s="41"/>
      <c r="D84" s="41"/>
      <c r="E84" s="41"/>
      <c r="F84" s="41"/>
      <c r="G84" s="41"/>
      <c r="H84" s="41"/>
      <c r="I84" s="41"/>
      <c r="J84" s="41"/>
      <c r="K84" s="41"/>
    </row>
    <row r="85" spans="1:11" s="43" customFormat="1">
      <c r="A85" s="41"/>
      <c r="B85" s="41"/>
      <c r="C85" s="41"/>
      <c r="D85" s="41"/>
      <c r="E85" s="41"/>
      <c r="F85" s="41"/>
      <c r="G85" s="41"/>
      <c r="H85" s="41"/>
      <c r="I85" s="41"/>
      <c r="J85" s="41"/>
      <c r="K85" s="41"/>
    </row>
    <row r="86" spans="1:11" s="43" customFormat="1">
      <c r="A86" s="41"/>
      <c r="B86" s="41"/>
      <c r="C86" s="41"/>
      <c r="D86" s="41"/>
      <c r="E86" s="41"/>
      <c r="F86" s="41"/>
      <c r="G86" s="41"/>
      <c r="H86" s="41"/>
      <c r="I86" s="41"/>
      <c r="J86" s="41"/>
      <c r="K86" s="41"/>
    </row>
    <row r="87" spans="1:11" s="43" customFormat="1">
      <c r="A87" s="41"/>
      <c r="B87" s="41"/>
      <c r="C87" s="41"/>
      <c r="D87" s="41"/>
      <c r="E87" s="41"/>
      <c r="F87" s="41"/>
      <c r="G87" s="41"/>
      <c r="H87" s="41"/>
      <c r="I87" s="41"/>
      <c r="J87" s="41"/>
      <c r="K87" s="41"/>
    </row>
    <row r="88" spans="1:11" s="44" customFormat="1" ht="12.75" customHeight="1">
      <c r="A88" s="41"/>
      <c r="B88" s="41"/>
      <c r="C88" s="41"/>
      <c r="D88" s="41"/>
      <c r="E88" s="41"/>
      <c r="F88" s="41"/>
      <c r="G88" s="41"/>
      <c r="H88" s="41"/>
      <c r="I88" s="41"/>
      <c r="J88" s="41"/>
      <c r="K88" s="41"/>
    </row>
    <row r="89" spans="1:11" s="45" customFormat="1" ht="12.75" customHeight="1">
      <c r="A89" s="41"/>
      <c r="B89" s="41"/>
      <c r="C89" s="41"/>
      <c r="D89" s="41"/>
      <c r="E89" s="41"/>
      <c r="F89" s="41"/>
      <c r="G89" s="41"/>
      <c r="H89" s="41"/>
      <c r="I89" s="41"/>
      <c r="J89" s="41"/>
      <c r="K89" s="41"/>
    </row>
    <row r="90" spans="1:11" s="45" customFormat="1" ht="12.75" customHeight="1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</row>
    <row r="91" spans="1:11" s="45" customFormat="1" ht="6" customHeight="1">
      <c r="A91" s="41"/>
      <c r="B91" s="41"/>
      <c r="C91" s="41"/>
      <c r="D91" s="41"/>
      <c r="E91" s="41"/>
      <c r="F91" s="41"/>
      <c r="G91" s="41"/>
      <c r="H91" s="41"/>
      <c r="I91" s="41"/>
      <c r="J91" s="41"/>
      <c r="K91" s="41"/>
    </row>
    <row r="93" spans="1:11" customFormat="1" ht="15">
      <c r="A93" s="41"/>
      <c r="B93" s="41"/>
      <c r="C93" s="41"/>
      <c r="D93" s="41"/>
      <c r="E93" s="41"/>
      <c r="F93" s="41"/>
      <c r="G93" s="41"/>
      <c r="H93" s="41"/>
      <c r="I93" s="41"/>
      <c r="J93" s="41"/>
      <c r="K93" s="41"/>
    </row>
    <row r="94" spans="1:11" customFormat="1" ht="15">
      <c r="A94" s="41"/>
      <c r="B94" s="41"/>
      <c r="C94" s="41"/>
      <c r="D94" s="41"/>
      <c r="E94" s="41"/>
      <c r="F94" s="41"/>
      <c r="G94" s="41"/>
      <c r="H94" s="41"/>
      <c r="I94" s="41"/>
      <c r="J94" s="41"/>
      <c r="K94" s="41"/>
    </row>
    <row r="95" spans="1:11" customFormat="1" ht="15">
      <c r="A95" s="41"/>
      <c r="B95" s="41"/>
      <c r="C95" s="41"/>
      <c r="D95" s="41"/>
      <c r="E95" s="41"/>
      <c r="F95" s="41"/>
      <c r="G95" s="41"/>
      <c r="H95" s="41"/>
      <c r="I95" s="41"/>
      <c r="J95" s="41"/>
      <c r="K95" s="41"/>
    </row>
    <row r="96" spans="1:11" customFormat="1" ht="15">
      <c r="A96" s="41"/>
      <c r="B96" s="41"/>
      <c r="C96" s="41"/>
      <c r="D96" s="41"/>
      <c r="E96" s="41"/>
      <c r="F96" s="41"/>
      <c r="G96" s="41"/>
      <c r="H96" s="41"/>
      <c r="I96" s="41"/>
      <c r="J96" s="41"/>
      <c r="K96" s="41"/>
    </row>
    <row r="97" spans="1:11" customFormat="1" ht="15">
      <c r="A97" s="41"/>
      <c r="B97" s="41"/>
      <c r="C97" s="41"/>
      <c r="D97" s="41"/>
      <c r="E97" s="41"/>
      <c r="F97" s="41"/>
      <c r="G97" s="41"/>
      <c r="H97" s="41"/>
      <c r="I97" s="41"/>
      <c r="J97" s="41"/>
      <c r="K97" s="41"/>
    </row>
    <row r="98" spans="1:11" customFormat="1" ht="15">
      <c r="A98" s="41"/>
      <c r="B98" s="41"/>
      <c r="C98" s="41"/>
      <c r="D98" s="41"/>
      <c r="E98" s="41"/>
      <c r="F98" s="41"/>
      <c r="G98" s="41"/>
      <c r="H98" s="41"/>
      <c r="I98" s="41"/>
      <c r="J98" s="41"/>
      <c r="K98" s="41"/>
    </row>
  </sheetData>
  <mergeCells count="20">
    <mergeCell ref="A42:H42"/>
    <mergeCell ref="I7:K7"/>
    <mergeCell ref="A9:A10"/>
    <mergeCell ref="B9:B10"/>
    <mergeCell ref="C9:C10"/>
    <mergeCell ref="D9:D10"/>
    <mergeCell ref="E9:H9"/>
    <mergeCell ref="I9:L9"/>
    <mergeCell ref="A6:E6"/>
    <mergeCell ref="A1:L1"/>
    <mergeCell ref="A2:L2"/>
    <mergeCell ref="A3:L3"/>
    <mergeCell ref="A4:L4"/>
    <mergeCell ref="I5:K5"/>
    <mergeCell ref="A43:G43"/>
    <mergeCell ref="A44:G44"/>
    <mergeCell ref="A45:G45"/>
    <mergeCell ref="A46:G46"/>
    <mergeCell ref="A48:G48"/>
    <mergeCell ref="A47:G47"/>
  </mergeCells>
  <pageMargins left="0.49" right="0.37" top="0.75" bottom="0.75" header="0.3" footer="0.3"/>
  <pageSetup paperSize="9" scale="7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C0AED-8CB9-A042-BDC8-E11900D84C8C}">
  <dimension ref="A2:K7"/>
  <sheetViews>
    <sheetView tabSelected="1" workbookViewId="0">
      <selection activeCell="J13" sqref="J13"/>
    </sheetView>
  </sheetViews>
  <sheetFormatPr baseColWidth="10" defaultColWidth="8.83203125" defaultRowHeight="15"/>
  <cols>
    <col min="2" max="2" width="27.33203125" bestFit="1" customWidth="1"/>
    <col min="3" max="3" width="13.83203125" customWidth="1"/>
    <col min="4" max="4" width="11.6640625" customWidth="1"/>
    <col min="5" max="5" width="12.33203125" customWidth="1"/>
    <col min="6" max="6" width="11.5" customWidth="1"/>
    <col min="7" max="7" width="13.6640625" customWidth="1"/>
    <col min="8" max="8" width="14.5" customWidth="1"/>
    <col min="9" max="9" width="12" customWidth="1"/>
    <col min="10" max="10" width="22.6640625" customWidth="1"/>
    <col min="11" max="11" width="16.33203125" customWidth="1"/>
  </cols>
  <sheetData>
    <row r="2" spans="1:11" ht="16">
      <c r="B2" s="48" t="s">
        <v>62</v>
      </c>
      <c r="C2" s="48"/>
      <c r="D2" s="48"/>
      <c r="E2" s="48"/>
      <c r="F2" s="48"/>
      <c r="G2" s="48"/>
      <c r="H2" s="48"/>
      <c r="I2" s="48"/>
      <c r="J2" s="48"/>
      <c r="K2" s="48"/>
    </row>
    <row r="3" spans="1:11" s="52" customFormat="1" ht="97.5" customHeight="1">
      <c r="A3" s="49" t="s">
        <v>63</v>
      </c>
      <c r="B3" s="87" t="s">
        <v>64</v>
      </c>
      <c r="C3" s="88" t="s">
        <v>71</v>
      </c>
      <c r="D3" s="88" t="s">
        <v>72</v>
      </c>
      <c r="E3" s="88" t="s">
        <v>73</v>
      </c>
      <c r="F3" s="88" t="s">
        <v>65</v>
      </c>
      <c r="G3" s="88" t="s">
        <v>74</v>
      </c>
      <c r="H3" s="88" t="s">
        <v>75</v>
      </c>
      <c r="I3" s="50" t="s">
        <v>76</v>
      </c>
      <c r="J3" s="51" t="s">
        <v>66</v>
      </c>
    </row>
    <row r="4" spans="1:11" ht="19.5" customHeight="1">
      <c r="A4" s="53">
        <v>1</v>
      </c>
      <c r="B4" s="89" t="s">
        <v>67</v>
      </c>
      <c r="C4" s="54">
        <v>13573.46</v>
      </c>
      <c r="D4" s="54">
        <v>9982.7999999999993</v>
      </c>
      <c r="E4" s="54">
        <v>12079.19</v>
      </c>
      <c r="F4" s="54">
        <v>0</v>
      </c>
      <c r="G4" s="54"/>
      <c r="H4" s="54"/>
      <c r="I4" s="54"/>
      <c r="J4" s="54"/>
    </row>
    <row r="5" spans="1:11">
      <c r="A5" s="53">
        <v>2</v>
      </c>
      <c r="B5" s="89" t="s">
        <v>68</v>
      </c>
      <c r="C5" s="54">
        <v>6883.15</v>
      </c>
      <c r="D5" s="54">
        <v>4996</v>
      </c>
      <c r="E5" s="54">
        <v>6045.16</v>
      </c>
      <c r="F5" s="54">
        <v>0</v>
      </c>
      <c r="G5" s="54"/>
      <c r="H5" s="54"/>
      <c r="I5" s="54"/>
      <c r="J5" s="54"/>
    </row>
    <row r="6" spans="1:11">
      <c r="A6" s="53">
        <v>3</v>
      </c>
      <c r="B6" s="89" t="s">
        <v>69</v>
      </c>
      <c r="C6" s="54">
        <v>72027.39</v>
      </c>
      <c r="D6" s="54">
        <v>11193.26</v>
      </c>
      <c r="E6" s="54">
        <v>13543.84</v>
      </c>
      <c r="F6" s="54">
        <v>14611.5</v>
      </c>
      <c r="G6" s="54"/>
      <c r="H6" s="54">
        <v>65247.29</v>
      </c>
      <c r="I6" s="54" t="s">
        <v>77</v>
      </c>
      <c r="J6" s="54">
        <v>65247.29</v>
      </c>
    </row>
    <row r="7" spans="1:11">
      <c r="B7" s="55" t="s">
        <v>70</v>
      </c>
      <c r="C7" s="54">
        <f>SUM(C4:C6)</f>
        <v>92484</v>
      </c>
      <c r="D7" s="54">
        <v>26172.06</v>
      </c>
      <c r="E7" s="54">
        <v>31668.19</v>
      </c>
      <c r="F7" s="54">
        <f>SUM(F4:F6)</f>
        <v>14611.5</v>
      </c>
      <c r="G7" s="54">
        <v>66311.94</v>
      </c>
      <c r="H7" s="54">
        <v>65247.29</v>
      </c>
      <c r="I7" s="54" t="s">
        <v>77</v>
      </c>
      <c r="J7" s="54">
        <v>65247.29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1.daļa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Aija Bute</dc:creator>
  <cp:lastModifiedBy>Inese Aleksejeva</cp:lastModifiedBy>
  <cp:lastPrinted>2024-11-19T09:52:02Z</cp:lastPrinted>
  <dcterms:created xsi:type="dcterms:W3CDTF">2024-11-05T10:22:21Z</dcterms:created>
  <dcterms:modified xsi:type="dcterms:W3CDTF">2025-04-08T09:24:06Z</dcterms:modified>
</cp:coreProperties>
</file>