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Nodaļu mapes\Finansu vadibas nodala\Maksas pakalpojumi\MAKSAS PAKALPOJUMU NOTEIKUMI\21.02.2024_maksas pak cenradis\"/>
    </mc:Choice>
  </mc:AlternateContent>
  <xr:revisionPtr revIDLastSave="0" documentId="13_ncr:1_{3563CE15-EC39-470D-8F05-4A2B03464C41}" xr6:coauthVersionLast="47" xr6:coauthVersionMax="47" xr10:uidLastSave="{00000000-0000-0000-0000-000000000000}"/>
  <bookViews>
    <workbookView xWindow="0" yWindow="3510" windowWidth="29055" windowHeight="11430" xr2:uid="{00000000-000D-0000-FFFF-FFFF00000000}"/>
  </bookViews>
  <sheets>
    <sheet name="1 piel" sheetId="1" r:id="rId1"/>
  </sheets>
  <calcPr calcId="191029"/>
  <customWorkbookViews>
    <customWorkbookView name="Anna Purmale - personiskais skats" guid="{44AF019D-96F4-45F4-817A-CC2072FC293E}" mergeInterval="0" personalView="1" yWindow="234" windowWidth="1937" windowHeight="762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1" l="1"/>
  <c r="F11" i="1"/>
  <c r="H11" i="1" s="1"/>
  <c r="K13" i="1"/>
  <c r="N13" i="1" s="1"/>
  <c r="P13" i="1" s="1"/>
  <c r="K12" i="1"/>
  <c r="O12" i="1" s="1"/>
  <c r="N12" i="1" l="1"/>
  <c r="P12" i="1" s="1"/>
  <c r="O13" i="1"/>
  <c r="H14" i="1"/>
  <c r="J11" i="1"/>
  <c r="K11" i="1" s="1"/>
  <c r="O11" i="1" l="1"/>
  <c r="E10" i="1"/>
  <c r="J10" i="1" l="1"/>
  <c r="K10" i="1" s="1"/>
  <c r="N10" i="1" s="1"/>
  <c r="P10" i="1" l="1"/>
  <c r="N14" i="1"/>
  <c r="O10" i="1"/>
  <c r="P14" i="1" l="1"/>
</calcChain>
</file>

<file path=xl/sharedStrings.xml><?xml version="1.0" encoding="utf-8"?>
<sst xmlns="http://schemas.openxmlformats.org/spreadsheetml/2006/main" count="69" uniqueCount="47">
  <si>
    <t>Mērvienība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</si>
  <si>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</si>
  <si>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</si>
  <si>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</si>
  <si>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</si>
  <si>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</si>
  <si>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</si>
  <si>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</si>
  <si>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</si>
  <si>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</si>
  <si>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Nr.p.k.</t>
  </si>
  <si>
    <t>Maksas pakalpojuma nosaukums</t>
  </si>
  <si>
    <t>Plānotie ieņēmumi</t>
  </si>
  <si>
    <t>1. pielikums</t>
  </si>
  <si>
    <t>Spēkā esošais maksas pakalpojumu cenrādis ar PVN</t>
  </si>
  <si>
    <t>Plānotais skaits</t>
  </si>
  <si>
    <t>Precizētais maksas pakalpojumu cenrādis ar PVN</t>
  </si>
  <si>
    <t>Informācija par maksas pakalpojumu cenu un plānoto ieņēmumu izmaiņām</t>
  </si>
  <si>
    <t>10.</t>
  </si>
  <si>
    <t>11.</t>
  </si>
  <si>
    <t>12.</t>
  </si>
  <si>
    <t>13.</t>
  </si>
  <si>
    <t>14.</t>
  </si>
  <si>
    <t>15.</t>
  </si>
  <si>
    <t>Plānotie ieņēmumi kopā ar PVN</t>
  </si>
  <si>
    <t>15=(13-8)</t>
  </si>
  <si>
    <t>Cena ar PVN</t>
  </si>
  <si>
    <t>14 = (11-6)</t>
  </si>
  <si>
    <t>Cena bez PVN (EUR)</t>
  </si>
  <si>
    <t>PVN 21% (EUR)</t>
  </si>
  <si>
    <t>Cena ar  PVN (EUR)</t>
  </si>
  <si>
    <t>Kopsummas</t>
  </si>
  <si>
    <t>x</t>
  </si>
  <si>
    <t>Ministru kabineta noteikumu projekta "Iekšlietu ministrijas Informācijas centra maksas pakalpojumu cenrādis"
sākotnējās ietekmes novērtējuma
ziņojumam (anotācijai)</t>
  </si>
  <si>
    <t>1 izziņa</t>
  </si>
  <si>
    <t>Radiosakaru sistēmas lietošana mēnesī</t>
  </si>
  <si>
    <t>1 rācija</t>
  </si>
  <si>
    <t>Paskaidrojums par cenu izmaiņam</t>
  </si>
  <si>
    <t>16.</t>
  </si>
  <si>
    <t>Jauns pakalpojums</t>
  </si>
  <si>
    <t xml:space="preserve">Palielinājums sakarā ar tiešo un netiešo izmaksu palielināšanos </t>
  </si>
  <si>
    <t>Plānotais dienu skaits</t>
  </si>
  <si>
    <t>12.1.</t>
  </si>
  <si>
    <t>Portatīvās radiostacijas (vienas rācijas) noma</t>
  </si>
  <si>
    <t>Mobilās radiostacijas (vienas rācijas) noma</t>
  </si>
  <si>
    <t>1 diennakts</t>
  </si>
  <si>
    <t>Ziņu sniegšana izziņas formā (personu darbību regulējošos ārējos normatīvajos aktos noteiktajos gadījumos un apjomā)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</si>
</sst>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2" fontId="3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7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49" fontId="1" fillId="0" borderId="0" xfId="0" applyNumberFormat="1" applyFont="1"/>
    <xf numFmtId="0" fontId="1" fillId="0" borderId="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2" fontId="1" fillId="0" borderId="0" xfId="0" applyNumberFormat="1" applyFont="1"/>
    <xf numFmtId="49" fontId="4" fillId="0" borderId="6" xfId="0" applyNumberFormat="1" applyFont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3" fillId="0" borderId="12" xfId="0" applyNumberFormat="1" applyFont="1" applyFill="1" applyBorder="1" applyAlignment="1">
      <alignment horizontal="right" vertical="center"/>
    </xf>
    <xf numFmtId="1" fontId="3" fillId="0" borderId="12" xfId="0" applyNumberFormat="1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right" vertical="center"/>
    </xf>
    <xf numFmtId="4" fontId="3" fillId="0" borderId="19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right" vertical="center"/>
    </xf>
    <xf numFmtId="3" fontId="5" fillId="0" borderId="12" xfId="0" applyNumberFormat="1" applyFont="1" applyFill="1" applyBorder="1" applyAlignment="1">
      <alignment horizontal="right" vertical="center"/>
    </xf>
    <xf numFmtId="3" fontId="3" fillId="0" borderId="23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right" vertical="center"/>
    </xf>
    <xf numFmtId="4" fontId="3" fillId="0" borderId="22" xfId="0" applyNumberFormat="1" applyFont="1" applyFill="1" applyBorder="1" applyAlignment="1">
      <alignment horizontal="right" vertical="center"/>
    </xf>
    <xf numFmtId="3" fontId="5" fillId="0" borderId="6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4CAC717-9AC3-4A26-8042-90EA701A1C9B}">
  <header guid="{F4CAC717-9AC3-4A26-8042-90EA701A1C9B}" dateTime="2024-03-06T13:59:54" maxSheetId="2" userName="Anna Purmale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4CAC717-9AC3-4A26-8042-90EA701A1C9B}" name="Anna Purmale" id="-57304977" dateTime="2024-03-06T13:59:5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topLeftCell="A3" zoomScale="80" zoomScaleNormal="80" workbookViewId="0">
      <selection activeCell="P11" sqref="P11"/>
    </sheetView>
  </sheetViews>
  <sheetFormatPr defaultColWidth="9.140625" defaultRowHeight="15.75" x14ac:dyDescent="0.25"/>
  <cols>
    <col min="1" max="1" width="8" style="7" customWidth="1"/>
    <col min="2" max="2" width="38.140625" style="7" customWidth="1"/>
    <col min="3" max="3" width="13.140625" style="7" customWidth="1"/>
    <col min="4" max="4" width="9.140625" style="7" customWidth="1"/>
    <col min="5" max="5" width="10.85546875" style="7" customWidth="1"/>
    <col min="6" max="6" width="9.140625" style="7"/>
    <col min="7" max="7" width="10.85546875" style="7" customWidth="1"/>
    <col min="8" max="8" width="13.85546875" style="7" customWidth="1"/>
    <col min="9" max="9" width="10.7109375" style="7" bestFit="1" customWidth="1"/>
    <col min="10" max="10" width="8.42578125" style="7" customWidth="1"/>
    <col min="11" max="11" width="8.5703125" style="7" customWidth="1"/>
    <col min="12" max="13" width="9.7109375" style="7" customWidth="1"/>
    <col min="14" max="14" width="13.28515625" style="7" customWidth="1"/>
    <col min="15" max="15" width="11.85546875" style="7" customWidth="1"/>
    <col min="16" max="16" width="13.7109375" style="7" customWidth="1"/>
    <col min="17" max="17" width="20.5703125" style="7" customWidth="1"/>
    <col min="18" max="16384" width="9.140625" style="7"/>
  </cols>
  <sheetData>
    <row r="1" spans="1:17" ht="15.75" customHeight="1" x14ac:dyDescent="0.25">
      <c r="L1" s="59" t="s">
        <v>13</v>
      </c>
      <c r="M1" s="59"/>
      <c r="N1" s="59"/>
      <c r="O1" s="59"/>
      <c r="P1" s="59"/>
      <c r="Q1" s="4"/>
    </row>
    <row r="2" spans="1:17" ht="52.7" customHeight="1" x14ac:dyDescent="0.25">
      <c r="L2" s="66" t="s">
        <v>33</v>
      </c>
      <c r="M2" s="66"/>
      <c r="N2" s="66"/>
      <c r="O2" s="66"/>
      <c r="P2" s="66"/>
    </row>
    <row r="4" spans="1:17" x14ac:dyDescent="0.25">
      <c r="B4" s="60" t="s">
        <v>17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6" spans="1:17" ht="33.75" customHeight="1" x14ac:dyDescent="0.25">
      <c r="A6" s="67" t="s">
        <v>10</v>
      </c>
      <c r="B6" s="67" t="s">
        <v>11</v>
      </c>
      <c r="C6" s="67" t="s">
        <v>0</v>
      </c>
      <c r="D6" s="61" t="s">
        <v>14</v>
      </c>
      <c r="E6" s="62"/>
      <c r="F6" s="62"/>
      <c r="G6" s="62"/>
      <c r="H6" s="63"/>
      <c r="I6" s="61" t="s">
        <v>16</v>
      </c>
      <c r="J6" s="62"/>
      <c r="K6" s="62"/>
      <c r="L6" s="62"/>
      <c r="M6" s="62"/>
      <c r="N6" s="62"/>
      <c r="O6" s="62"/>
      <c r="P6" s="63"/>
      <c r="Q6" s="58" t="s">
        <v>37</v>
      </c>
    </row>
    <row r="7" spans="1:17" ht="44.25" customHeight="1" x14ac:dyDescent="0.25">
      <c r="A7" s="68"/>
      <c r="B7" s="68"/>
      <c r="C7" s="68"/>
      <c r="D7" s="72" t="s">
        <v>28</v>
      </c>
      <c r="E7" s="64" t="s">
        <v>29</v>
      </c>
      <c r="F7" s="74" t="s">
        <v>30</v>
      </c>
      <c r="G7" s="64" t="s">
        <v>15</v>
      </c>
      <c r="H7" s="70" t="s">
        <v>12</v>
      </c>
      <c r="I7" s="72" t="s">
        <v>28</v>
      </c>
      <c r="J7" s="64" t="s">
        <v>29</v>
      </c>
      <c r="K7" s="74" t="s">
        <v>30</v>
      </c>
      <c r="L7" s="64" t="s">
        <v>15</v>
      </c>
      <c r="M7" s="64" t="s">
        <v>41</v>
      </c>
      <c r="N7" s="64" t="s">
        <v>12</v>
      </c>
      <c r="O7" s="14" t="s">
        <v>26</v>
      </c>
      <c r="P7" s="14" t="s">
        <v>24</v>
      </c>
      <c r="Q7" s="58"/>
    </row>
    <row r="8" spans="1:17" ht="55.35" customHeight="1" x14ac:dyDescent="0.25">
      <c r="A8" s="69"/>
      <c r="B8" s="69"/>
      <c r="C8" s="69"/>
      <c r="D8" s="73"/>
      <c r="E8" s="65"/>
      <c r="F8" s="75"/>
      <c r="G8" s="65"/>
      <c r="H8" s="71"/>
      <c r="I8" s="73"/>
      <c r="J8" s="65"/>
      <c r="K8" s="75"/>
      <c r="L8" s="65"/>
      <c r="M8" s="65"/>
      <c r="N8" s="65"/>
      <c r="O8" s="14" t="s">
        <v>27</v>
      </c>
      <c r="P8" s="14" t="s">
        <v>25</v>
      </c>
      <c r="Q8" s="58"/>
    </row>
    <row r="9" spans="1:17" x14ac:dyDescent="0.25">
      <c r="A9" s="5" t="s">
        <v>1</v>
      </c>
      <c r="B9" s="5" t="s">
        <v>2</v>
      </c>
      <c r="C9" s="6" t="s">
        <v>3</v>
      </c>
      <c r="D9" s="9" t="s">
        <v>4</v>
      </c>
      <c r="E9" s="11" t="s">
        <v>5</v>
      </c>
      <c r="F9" s="12" t="s">
        <v>6</v>
      </c>
      <c r="G9" s="11" t="s">
        <v>7</v>
      </c>
      <c r="H9" s="10" t="s">
        <v>8</v>
      </c>
      <c r="I9" s="9" t="s">
        <v>9</v>
      </c>
      <c r="J9" s="11" t="s">
        <v>18</v>
      </c>
      <c r="K9" s="12" t="s">
        <v>19</v>
      </c>
      <c r="L9" s="11" t="s">
        <v>20</v>
      </c>
      <c r="M9" s="11" t="s">
        <v>42</v>
      </c>
      <c r="N9" s="27" t="s">
        <v>21</v>
      </c>
      <c r="O9" s="28" t="s">
        <v>22</v>
      </c>
      <c r="P9" s="29" t="s">
        <v>23</v>
      </c>
      <c r="Q9" s="54" t="s">
        <v>38</v>
      </c>
    </row>
    <row r="10" spans="1:17" ht="87.75" customHeight="1" x14ac:dyDescent="0.25">
      <c r="A10" s="37" t="s">
        <v>1</v>
      </c>
      <c r="B10" s="3" t="s">
        <v>46</v>
      </c>
      <c r="C10" s="2" t="s">
        <v>34</v>
      </c>
      <c r="D10" s="32">
        <v>0</v>
      </c>
      <c r="E10" s="13">
        <f>D10*21%</f>
        <v>0</v>
      </c>
      <c r="F10" s="25">
        <v>0</v>
      </c>
      <c r="G10" s="26">
        <v>0</v>
      </c>
      <c r="H10" s="31">
        <v>0</v>
      </c>
      <c r="I10" s="32">
        <v>9.09</v>
      </c>
      <c r="J10" s="13">
        <f>I10*21%</f>
        <v>1.9088999999999998</v>
      </c>
      <c r="K10" s="25">
        <f>I10+J10</f>
        <v>10.998899999999999</v>
      </c>
      <c r="L10" s="26">
        <v>200</v>
      </c>
      <c r="M10" s="56">
        <v>0</v>
      </c>
      <c r="N10" s="38">
        <f>L10*K10</f>
        <v>2199.7799999999997</v>
      </c>
      <c r="O10" s="30">
        <f>K10-F10</f>
        <v>10.998899999999999</v>
      </c>
      <c r="P10" s="40">
        <f>N10-H10</f>
        <v>2199.7799999999997</v>
      </c>
      <c r="Q10" s="37" t="s">
        <v>39</v>
      </c>
    </row>
    <row r="11" spans="1:17" ht="87.75" customHeight="1" x14ac:dyDescent="0.25">
      <c r="A11" s="37" t="s">
        <v>2</v>
      </c>
      <c r="B11" s="41" t="s">
        <v>35</v>
      </c>
      <c r="C11" s="42" t="s">
        <v>36</v>
      </c>
      <c r="D11" s="45">
        <v>6.61</v>
      </c>
      <c r="E11" s="49">
        <v>1.39</v>
      </c>
      <c r="F11" s="46">
        <f>D11+E11</f>
        <v>8</v>
      </c>
      <c r="G11" s="50">
        <v>660</v>
      </c>
      <c r="H11" s="47">
        <f>F11*G11</f>
        <v>5280</v>
      </c>
      <c r="I11" s="44">
        <v>14.05</v>
      </c>
      <c r="J11" s="43">
        <f>I11*21%</f>
        <v>2.9504999999999999</v>
      </c>
      <c r="K11" s="46">
        <f>I11+J11</f>
        <v>17.000500000000002</v>
      </c>
      <c r="L11" s="48">
        <v>661</v>
      </c>
      <c r="M11" s="57">
        <v>0</v>
      </c>
      <c r="N11" s="38">
        <v>11237</v>
      </c>
      <c r="O11" s="51">
        <f>K11-F11</f>
        <v>9.0005000000000024</v>
      </c>
      <c r="P11" s="40">
        <f>N11-H11</f>
        <v>5957</v>
      </c>
      <c r="Q11" s="55" t="s">
        <v>40</v>
      </c>
    </row>
    <row r="12" spans="1:17" ht="87.75" customHeight="1" x14ac:dyDescent="0.25">
      <c r="A12" s="37" t="s">
        <v>3</v>
      </c>
      <c r="B12" s="41" t="s">
        <v>43</v>
      </c>
      <c r="C12" s="42" t="s">
        <v>45</v>
      </c>
      <c r="D12" s="45">
        <v>0</v>
      </c>
      <c r="E12" s="49">
        <v>0</v>
      </c>
      <c r="F12" s="46">
        <v>0</v>
      </c>
      <c r="G12" s="50">
        <v>0</v>
      </c>
      <c r="H12" s="47">
        <v>0</v>
      </c>
      <c r="I12" s="44">
        <v>2.0699999999999998</v>
      </c>
      <c r="J12" s="43">
        <v>0.43</v>
      </c>
      <c r="K12" s="46">
        <f>I12+J12</f>
        <v>2.5</v>
      </c>
      <c r="L12" s="48">
        <v>40</v>
      </c>
      <c r="M12" s="57">
        <v>14</v>
      </c>
      <c r="N12" s="38">
        <f>K12*L12*M12</f>
        <v>1400</v>
      </c>
      <c r="O12" s="51">
        <f t="shared" ref="O12:O13" si="0">K12-F12</f>
        <v>2.5</v>
      </c>
      <c r="P12" s="40">
        <f>N12-H12</f>
        <v>1400</v>
      </c>
      <c r="Q12" s="37" t="s">
        <v>39</v>
      </c>
    </row>
    <row r="13" spans="1:17" ht="87.75" customHeight="1" x14ac:dyDescent="0.25">
      <c r="A13" s="37" t="s">
        <v>4</v>
      </c>
      <c r="B13" s="41" t="s">
        <v>44</v>
      </c>
      <c r="C13" s="42" t="s">
        <v>45</v>
      </c>
      <c r="D13" s="45">
        <v>0</v>
      </c>
      <c r="E13" s="49">
        <v>0</v>
      </c>
      <c r="F13" s="46">
        <v>0</v>
      </c>
      <c r="G13" s="50">
        <v>0</v>
      </c>
      <c r="H13" s="47">
        <v>0</v>
      </c>
      <c r="I13" s="44">
        <v>2.23</v>
      </c>
      <c r="J13" s="43">
        <v>0.47</v>
      </c>
      <c r="K13" s="46">
        <f>I13+J13</f>
        <v>2.7</v>
      </c>
      <c r="L13" s="48">
        <v>40</v>
      </c>
      <c r="M13" s="57">
        <v>14</v>
      </c>
      <c r="N13" s="38">
        <f>K13*L13*M13</f>
        <v>1512</v>
      </c>
      <c r="O13" s="51">
        <f t="shared" si="0"/>
        <v>2.7</v>
      </c>
      <c r="P13" s="40">
        <f>N13-H13</f>
        <v>1512</v>
      </c>
      <c r="Q13" s="37" t="s">
        <v>39</v>
      </c>
    </row>
    <row r="14" spans="1:17" s="24" customFormat="1" ht="31.7" customHeight="1" x14ac:dyDescent="0.25">
      <c r="A14" s="16"/>
      <c r="B14" s="17" t="s">
        <v>31</v>
      </c>
      <c r="C14" s="18" t="s">
        <v>32</v>
      </c>
      <c r="D14" s="19" t="s">
        <v>32</v>
      </c>
      <c r="E14" s="20" t="s">
        <v>32</v>
      </c>
      <c r="F14" s="21" t="s">
        <v>32</v>
      </c>
      <c r="G14" s="22" t="s">
        <v>32</v>
      </c>
      <c r="H14" s="33">
        <f>SUM(H10:H11)</f>
        <v>5280</v>
      </c>
      <c r="I14" s="34" t="s">
        <v>32</v>
      </c>
      <c r="J14" s="35" t="s">
        <v>32</v>
      </c>
      <c r="K14" s="36" t="s">
        <v>32</v>
      </c>
      <c r="L14" s="35" t="s">
        <v>32</v>
      </c>
      <c r="M14" s="35" t="s">
        <v>32</v>
      </c>
      <c r="N14" s="39">
        <f>SUM(N10:N13)</f>
        <v>16348.779999999999</v>
      </c>
      <c r="O14" s="23" t="s">
        <v>32</v>
      </c>
      <c r="P14" s="52">
        <f>SUM(P10:P13)</f>
        <v>11068.779999999999</v>
      </c>
      <c r="Q14" s="53"/>
    </row>
    <row r="15" spans="1:17" x14ac:dyDescent="0.25">
      <c r="A15" s="8"/>
      <c r="I15" s="1"/>
      <c r="J15" s="1"/>
      <c r="K15" s="1"/>
      <c r="N15" s="15"/>
    </row>
    <row r="16" spans="1:17" x14ac:dyDescent="0.25">
      <c r="A16" s="8"/>
      <c r="I16" s="1"/>
      <c r="J16" s="1"/>
      <c r="K16" s="1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</sheetData>
  <customSheetViews>
    <customSheetView guid="{44AF019D-96F4-45F4-817A-CC2072FC293E}" scale="80" topLeftCell="A3">
      <selection activeCell="P11" sqref="P11"/>
      <pageMargins left="0.15748031496062992" right="0" top="0.31496062992125984" bottom="1.1023622047244095" header="0.31496062992125984" footer="0.47244094488188976"/>
      <pageSetup paperSize="9" orientation="landscape" r:id="rId1"/>
    </customSheetView>
  </customSheetViews>
  <mergeCells count="20">
    <mergeCell ref="A6:A8"/>
    <mergeCell ref="B6:B8"/>
    <mergeCell ref="F7:F8"/>
    <mergeCell ref="L7:L8"/>
    <mergeCell ref="N7:N8"/>
    <mergeCell ref="D7:D8"/>
    <mergeCell ref="Q6:Q8"/>
    <mergeCell ref="L1:P1"/>
    <mergeCell ref="B4:P4"/>
    <mergeCell ref="I6:P6"/>
    <mergeCell ref="E7:E8"/>
    <mergeCell ref="G7:G8"/>
    <mergeCell ref="L2:P2"/>
    <mergeCell ref="D6:H6"/>
    <mergeCell ref="C6:C8"/>
    <mergeCell ref="H7:H8"/>
    <mergeCell ref="I7:I8"/>
    <mergeCell ref="J7:J8"/>
    <mergeCell ref="K7:K8"/>
    <mergeCell ref="M7:M8"/>
  </mergeCells>
  <phoneticPr fontId="7" type="noConversion"/>
  <pageMargins left="0.15748031496062992" right="0" top="0.31496062992125984" bottom="1.1023622047244095" header="0.31496062992125984" footer="0.47244094488188976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1 piel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Purmale</dc:creator>
  <cp:lastModifiedBy>Anna Purmale</cp:lastModifiedBy>
  <cp:lastPrinted>2020-12-11T12:14:01Z</cp:lastPrinted>
  <dcterms:created xsi:type="dcterms:W3CDTF">2020-12-11T10:02:22Z</dcterms:created>
  <dcterms:modified xsi:type="dcterms:W3CDTF">2024-03-06T12:00:08Z</dcterms:modified>
</cp:coreProperties>
</file>