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4_5_6_pieskirumi\150722\"/>
    </mc:Choice>
  </mc:AlternateContent>
  <xr:revisionPtr revIDLastSave="0" documentId="13_ncr:1_{DBE822EB-9FED-4AB1-9D24-1CA40125035B}" xr6:coauthVersionLast="47" xr6:coauthVersionMax="47" xr10:uidLastSave="{00000000-0000-0000-0000-000000000000}"/>
  <bookViews>
    <workbookView xWindow="-120" yWindow="-120" windowWidth="29040" windowHeight="15840" tabRatio="970" xr2:uid="{00000000-000D-0000-FFFF-FFFF00000000}"/>
  </bookViews>
  <sheets>
    <sheet name="Kopsavilkums" sheetId="77" r:id="rId1"/>
    <sheet name="R.2.sl_799" sheetId="81" r:id="rId2"/>
    <sheet name="Rezekne_799" sheetId="94" r:id="rId3"/>
    <sheet name="Jekabp_899" sheetId="92" r:id="rId4"/>
    <sheet name="Preiļi_899" sheetId="95" r:id="rId5"/>
    <sheet name="Limb_899" sheetId="96" r:id="rId6"/>
    <sheet name="R.2.sl_899" sheetId="69" r:id="rId7"/>
    <sheet name="Dzemd_904" sheetId="93" r:id="rId8"/>
  </sheets>
  <definedNames>
    <definedName name="_xlnm._FilterDatabase" localSheetId="0" hidden="1">Kopsavilkums!$A$6:$O$6</definedName>
    <definedName name="_xlnm.Print_Area" localSheetId="7">Dzemd_904!$A$1:$J$39</definedName>
    <definedName name="_xlnm.Print_Area" localSheetId="0">Kopsavilkums!$A$1:$O$73</definedName>
    <definedName name="_xlnm.Print_Area" localSheetId="5">Limb_899!$A$1:$J$34</definedName>
    <definedName name="_xlnm.Print_Area" localSheetId="4">Preiļi_899!$A$1:$J$21</definedName>
    <definedName name="_xlnm.Print_Area" localSheetId="2">Rezekne_799!$A$1:$J$38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93" l="1"/>
  <c r="G6" i="69"/>
  <c r="B31" i="69"/>
  <c r="B34" i="96"/>
  <c r="L70" i="77" s="1"/>
  <c r="B102" i="81"/>
  <c r="L61" i="77" s="1"/>
  <c r="B33" i="96"/>
  <c r="G7" i="96"/>
  <c r="G3" i="96"/>
  <c r="G4" i="96"/>
  <c r="G5" i="96"/>
  <c r="G6" i="96"/>
  <c r="G12" i="96"/>
  <c r="O18" i="77"/>
  <c r="O17" i="77"/>
  <c r="O15" i="77"/>
  <c r="O14" i="77"/>
  <c r="O11" i="77"/>
  <c r="O10" i="77"/>
  <c r="O9" i="77"/>
  <c r="O8" i="77"/>
  <c r="I12" i="96"/>
  <c r="C12" i="96"/>
  <c r="B12" i="96"/>
  <c r="L28" i="77" l="1"/>
  <c r="B20" i="95"/>
  <c r="I9" i="95"/>
  <c r="G9" i="95"/>
  <c r="C9" i="95"/>
  <c r="B9" i="95"/>
  <c r="G3" i="95"/>
  <c r="O72" i="77"/>
  <c r="O60" i="77"/>
  <c r="O61" i="77"/>
  <c r="L19" i="77"/>
  <c r="B32" i="92"/>
  <c r="H5" i="92"/>
  <c r="I13" i="92"/>
  <c r="H8" i="92"/>
  <c r="K7" i="77"/>
  <c r="K8" i="77"/>
  <c r="K9" i="77"/>
  <c r="K14" i="77"/>
  <c r="K59" i="77"/>
  <c r="K39" i="77"/>
  <c r="K17" i="77"/>
  <c r="J17" i="77"/>
  <c r="G13" i="92" l="1"/>
  <c r="O12" i="77" l="1"/>
  <c r="O40" i="77"/>
  <c r="O45" i="77"/>
  <c r="O39" i="77"/>
  <c r="O20" i="77"/>
  <c r="O21" i="77"/>
  <c r="O22" i="77"/>
  <c r="O23" i="77"/>
  <c r="O24" i="77"/>
  <c r="O25" i="77"/>
  <c r="O26" i="77"/>
  <c r="O27" i="77"/>
  <c r="O28" i="77"/>
  <c r="O29" i="77"/>
  <c r="O30" i="77"/>
  <c r="O31" i="77"/>
  <c r="O32" i="77"/>
  <c r="O33" i="77"/>
  <c r="O34" i="77"/>
  <c r="O35" i="77"/>
  <c r="O36" i="77"/>
  <c r="O37" i="77"/>
  <c r="O38" i="77"/>
  <c r="B96" i="81" l="1"/>
  <c r="O16" i="77"/>
  <c r="O13" i="77"/>
  <c r="B38" i="94"/>
  <c r="L10" i="77" s="1"/>
  <c r="G5" i="94"/>
  <c r="I23" i="94"/>
  <c r="I10" i="94" s="1"/>
  <c r="G23" i="94"/>
  <c r="I16" i="94"/>
  <c r="G16" i="94"/>
  <c r="G10" i="94" s="1"/>
  <c r="C10" i="94"/>
  <c r="B10" i="94"/>
  <c r="G3" i="94"/>
  <c r="G4" i="94" l="1"/>
  <c r="B37" i="94" s="1"/>
  <c r="G14" i="81" l="1"/>
  <c r="I14" i="81"/>
  <c r="G8" i="81"/>
  <c r="B101" i="81"/>
  <c r="G9" i="81"/>
  <c r="I13" i="93" l="1"/>
  <c r="I12" i="93"/>
  <c r="I18" i="93"/>
  <c r="I17" i="93"/>
  <c r="I16" i="93"/>
  <c r="I15" i="93"/>
  <c r="O62" i="77"/>
  <c r="O63" i="77"/>
  <c r="O64" i="77"/>
  <c r="O65" i="77"/>
  <c r="O66" i="77"/>
  <c r="O67" i="77"/>
  <c r="O68" i="77"/>
  <c r="O69" i="77"/>
  <c r="O70" i="77"/>
  <c r="O71" i="77"/>
  <c r="O41" i="77"/>
  <c r="O42" i="77"/>
  <c r="O43" i="77"/>
  <c r="O44" i="77"/>
  <c r="O46" i="77"/>
  <c r="B35" i="93"/>
  <c r="G20" i="93"/>
  <c r="G17" i="93"/>
  <c r="G15" i="93"/>
  <c r="G12" i="93"/>
  <c r="C10" i="93"/>
  <c r="B10" i="93"/>
  <c r="G5" i="93"/>
  <c r="G3" i="93" l="1"/>
  <c r="B38" i="93" s="1"/>
  <c r="I10" i="93"/>
  <c r="G10" i="93"/>
  <c r="G4" i="93"/>
  <c r="L73" i="77" s="1"/>
  <c r="O73" i="77" s="1"/>
  <c r="L59" i="77" l="1"/>
  <c r="L39" i="77"/>
  <c r="L17" i="77"/>
  <c r="L14" i="77"/>
  <c r="L9" i="77"/>
  <c r="L8" i="77"/>
  <c r="G5" i="69"/>
  <c r="G7" i="81"/>
  <c r="G6" i="81"/>
  <c r="G5" i="81"/>
  <c r="H7" i="92"/>
  <c r="L7" i="77" l="1"/>
  <c r="B29" i="69"/>
  <c r="I11" i="69"/>
  <c r="G11" i="69"/>
  <c r="B30" i="69"/>
  <c r="G4" i="69"/>
  <c r="B31" i="92"/>
  <c r="O19" i="77" s="1"/>
  <c r="I23" i="92"/>
  <c r="I14" i="92"/>
  <c r="C13" i="92"/>
  <c r="H6" i="92"/>
  <c r="H4" i="92"/>
  <c r="H3" i="92"/>
  <c r="B29" i="92" s="1"/>
  <c r="G18" i="77"/>
  <c r="B30" i="92" l="1"/>
  <c r="O59" i="77"/>
  <c r="B27" i="92"/>
  <c r="G3" i="81" l="1"/>
  <c r="B98" i="81" s="1"/>
  <c r="E8" i="77" l="1"/>
  <c r="F8" i="77"/>
  <c r="J8" i="77"/>
  <c r="I8" i="77"/>
  <c r="I14" i="77"/>
  <c r="J14" i="77"/>
  <c r="M14" i="77"/>
  <c r="N14" i="77"/>
  <c r="I9" i="77"/>
  <c r="J9" i="77"/>
  <c r="M9" i="77"/>
  <c r="N9" i="77"/>
  <c r="H14" i="77"/>
  <c r="H9" i="77"/>
  <c r="F14" i="77"/>
  <c r="F9" i="77"/>
  <c r="D8" i="77"/>
  <c r="D14" i="77"/>
  <c r="D9" i="77"/>
  <c r="E14" i="77"/>
  <c r="E9" i="77"/>
  <c r="H8" i="77" l="1"/>
  <c r="F61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60" i="77"/>
  <c r="F39" i="77"/>
  <c r="C14" i="81"/>
  <c r="G61" i="77" l="1"/>
  <c r="F59" i="77"/>
  <c r="F7" i="77" s="1"/>
  <c r="G59" i="77" l="1"/>
  <c r="G15" i="77"/>
  <c r="G20" i="77"/>
  <c r="G41" i="77"/>
  <c r="G42" i="77"/>
  <c r="G43" i="77"/>
  <c r="G44" i="77"/>
  <c r="G45" i="77"/>
  <c r="G46" i="77"/>
  <c r="G40" i="77"/>
  <c r="G25" i="77"/>
  <c r="G19" i="77"/>
  <c r="G21" i="77"/>
  <c r="G23" i="77"/>
  <c r="G24" i="77"/>
  <c r="G26" i="77"/>
  <c r="G27" i="77"/>
  <c r="G28" i="77"/>
  <c r="G29" i="77"/>
  <c r="G30" i="77"/>
  <c r="G31" i="77"/>
  <c r="G32" i="77"/>
  <c r="G33" i="77"/>
  <c r="G34" i="77"/>
  <c r="G35" i="77"/>
  <c r="G36" i="77"/>
  <c r="G37" i="77"/>
  <c r="G38" i="77"/>
  <c r="G16" i="77"/>
  <c r="G10" i="77"/>
  <c r="G11" i="77"/>
  <c r="G12" i="77"/>
  <c r="G13" i="77"/>
  <c r="F17" i="77"/>
  <c r="E22" i="77"/>
  <c r="E17" i="77" s="1"/>
  <c r="E39" i="77"/>
  <c r="E7" i="77" l="1"/>
  <c r="G9" i="77"/>
  <c r="G14" i="77"/>
  <c r="G8" i="77"/>
  <c r="G22" i="77"/>
  <c r="G17" i="77" l="1"/>
  <c r="I17" i="77"/>
  <c r="I39" i="77"/>
  <c r="J59" i="77" l="1"/>
  <c r="I69" i="81"/>
  <c r="G40" i="81"/>
  <c r="G27" i="81"/>
  <c r="G26" i="81"/>
  <c r="G4" i="81" l="1"/>
  <c r="J39" i="77"/>
  <c r="G3" i="69" l="1"/>
  <c r="C11" i="69"/>
  <c r="D52" i="77" l="1"/>
  <c r="D56" i="77"/>
  <c r="D48" i="77"/>
  <c r="O56" i="77"/>
  <c r="G56" i="77"/>
  <c r="E56" i="77"/>
  <c r="O52" i="77"/>
  <c r="O48" i="77" s="1"/>
  <c r="G52" i="77"/>
  <c r="G48" i="77" s="1"/>
  <c r="E52" i="77"/>
  <c r="E48" i="77" s="1"/>
  <c r="I7" i="77" l="1"/>
  <c r="D47" i="77"/>
  <c r="D39" i="77"/>
  <c r="D22" i="77"/>
  <c r="D17" i="77" s="1"/>
  <c r="D7" i="77" l="1"/>
  <c r="G39" i="77"/>
  <c r="G7" i="77" l="1"/>
  <c r="J7" i="77" l="1"/>
  <c r="O7" i="77" s="1"/>
</calcChain>
</file>

<file path=xl/sharedStrings.xml><?xml version="1.0" encoding="utf-8"?>
<sst xmlns="http://schemas.openxmlformats.org/spreadsheetml/2006/main" count="1076" uniqueCount="618">
  <si>
    <t>Summa</t>
  </si>
  <si>
    <t>Jēkabpils RS</t>
  </si>
  <si>
    <t>Jelgavas PS</t>
  </si>
  <si>
    <t>Liepājas RS</t>
  </si>
  <si>
    <t>Nr.</t>
  </si>
  <si>
    <t>datums</t>
  </si>
  <si>
    <t>KOPĀ, t.sk.</t>
  </si>
  <si>
    <t>Rēzeknes sl</t>
  </si>
  <si>
    <t>Ziemeļkurzemes RS</t>
  </si>
  <si>
    <t>Ārstniecības iestāde</t>
  </si>
  <si>
    <t>Rīgas 2.slimnīca</t>
  </si>
  <si>
    <t>29.12.2021.</t>
  </si>
  <si>
    <t>2022.gada summa</t>
  </si>
  <si>
    <t>Vidzemes slimnīca</t>
  </si>
  <si>
    <t>Priekules slimnīca</t>
  </si>
  <si>
    <t>Alūksnes slimnīca</t>
  </si>
  <si>
    <t>Cēsu slimnīca</t>
  </si>
  <si>
    <t>Preiļu slimnīca</t>
  </si>
  <si>
    <t>Jūrmalas slimnīca</t>
  </si>
  <si>
    <t>Aizkraukles sl.</t>
  </si>
  <si>
    <t>Sanare KRC Jaunķemeri</t>
  </si>
  <si>
    <t>Irlavas SKS</t>
  </si>
  <si>
    <t>Tukuma slimnīca</t>
  </si>
  <si>
    <t>30.12.2021.</t>
  </si>
  <si>
    <t>NVD-9/200-2021</t>
  </si>
  <si>
    <t>NVD-9/205-2021</t>
  </si>
  <si>
    <t>NVD-9/237-2021</t>
  </si>
  <si>
    <t>NVD-9/221-2021</t>
  </si>
  <si>
    <t>22.12.2021.</t>
  </si>
  <si>
    <t>NVD-9/216-2021</t>
  </si>
  <si>
    <t>27.12.2021.</t>
  </si>
  <si>
    <t>NVD-9/209-2021</t>
  </si>
  <si>
    <t>Limbažu slimnīca</t>
  </si>
  <si>
    <t>23.12.2021.</t>
  </si>
  <si>
    <t>NVD-9/224-2021</t>
  </si>
  <si>
    <t>NVD-9/211-2021</t>
  </si>
  <si>
    <t>NVD-9/207-2021</t>
  </si>
  <si>
    <t>NVD-9/208-2021</t>
  </si>
  <si>
    <t>NVD-9/220-2021</t>
  </si>
  <si>
    <t>NVD-9/204-2021</t>
  </si>
  <si>
    <t>28.12.2021.</t>
  </si>
  <si>
    <t>NVD-9/231-2021</t>
  </si>
  <si>
    <t>NVD-9/222-2021</t>
  </si>
  <si>
    <t>NVD-9/218-2021</t>
  </si>
  <si>
    <t>NVD-9/206-2021</t>
  </si>
  <si>
    <t>NVD-9/214-2021</t>
  </si>
  <si>
    <t>NVD-9/203-2021</t>
  </si>
  <si>
    <t xml:space="preserve">Informācija par finanšu līdzekļu izlietojumu </t>
  </si>
  <si>
    <t xml:space="preserve">Plānotais finansējums </t>
  </si>
  <si>
    <t>Pozīcijas nosaukums</t>
  </si>
  <si>
    <t>Skaits</t>
  </si>
  <si>
    <t>Plānotā summa (ar PVN), EUR</t>
  </si>
  <si>
    <t xml:space="preserve">Pavadzīme </t>
  </si>
  <si>
    <t xml:space="preserve">Maksājuma uzdevums </t>
  </si>
  <si>
    <t>Komentārs par izpildes progresu</t>
  </si>
  <si>
    <t>Pavadzīmes  Nr.</t>
  </si>
  <si>
    <t>Datums</t>
  </si>
  <si>
    <t>Piegādātājs</t>
  </si>
  <si>
    <t>Summa ( ar PVN) EUR</t>
  </si>
  <si>
    <t>SIA "Arbor Medical Korporācija"</t>
  </si>
  <si>
    <t>25.10.2021.</t>
  </si>
  <si>
    <t>decembris</t>
  </si>
  <si>
    <t>Sabiedrība ar ierobežotu atbildību "Limbažu slimnīca"</t>
  </si>
  <si>
    <t>Vitālo funkciju monitori</t>
  </si>
  <si>
    <t>Perfuzori</t>
  </si>
  <si>
    <t>Skābekļa koncentratori</t>
  </si>
  <si>
    <t>Procedūru galdiņi</t>
  </si>
  <si>
    <t>Podkrēsls</t>
  </si>
  <si>
    <t>Skābekļa plūsmas mērītājs ar mitrinātāja trauku</t>
  </si>
  <si>
    <t>Infūzijas statīvi</t>
  </si>
  <si>
    <t>Funkcionālie rati pacientu pārvietošanai</t>
  </si>
  <si>
    <t>Sēdkrēsli pacientu pārvietošanai</t>
  </si>
  <si>
    <t>Pretizgulējumu matrači</t>
  </si>
  <si>
    <t>Aizslietņi</t>
  </si>
  <si>
    <t>Funkcionālās gultas ar matračiem</t>
  </si>
  <si>
    <t>Arbor Medical Korporācija SIA</t>
  </si>
  <si>
    <t>08.12.2021.</t>
  </si>
  <si>
    <t>09.11.2021.</t>
  </si>
  <si>
    <t>Informācija par finanšu līdzekļu izlietojumu - PAPILDUS FINANSĒJUMS</t>
  </si>
  <si>
    <t>1. Skābekļa pieslēguma sistēmas izbūve</t>
  </si>
  <si>
    <t>1.1. Skābekļa pieslēguma sistēmas izbūve, nodrošinot skābekļa pieslēgumu slimnīcas nodaļās</t>
  </si>
  <si>
    <t>1.2. Skābekļa tvertnes (3 tonnas ) noma</t>
  </si>
  <si>
    <t xml:space="preserve">1.3. Slimnīcas palātu skābekļa sistēmas </t>
  </si>
  <si>
    <t>2. Medicīnas iekārtas un aprīkojums</t>
  </si>
  <si>
    <t xml:space="preserve">2.1. Neinvazīvais portatīvais ventilators  </t>
  </si>
  <si>
    <t>2.2. 3 veida maskas (M, L, XL), 2 no katra</t>
  </si>
  <si>
    <t>2.3. Skābekļa ģenerators (koncentrators)</t>
  </si>
  <si>
    <t>2.4. Skābekļa koncentrācijas detektors</t>
  </si>
  <si>
    <t>3. IT infrastruktūras izveidošana</t>
  </si>
  <si>
    <t>04.11.2021.</t>
  </si>
  <si>
    <t>05.11.2021.</t>
  </si>
  <si>
    <t>NMS ELPA SIA</t>
  </si>
  <si>
    <t>Rīgas 1.slimnīca</t>
  </si>
  <si>
    <t>NVD-9/234-2021</t>
  </si>
  <si>
    <t>NVD-9/187-2021</t>
  </si>
  <si>
    <t>17.03.2021.</t>
  </si>
  <si>
    <t>NVD-2/131-2021</t>
  </si>
  <si>
    <t>NVD-9/195-2021</t>
  </si>
  <si>
    <t>NVD-9/201-2021</t>
  </si>
  <si>
    <t>Saldus MC</t>
  </si>
  <si>
    <t>NVD-9/227-2021</t>
  </si>
  <si>
    <t>Ludzas MC</t>
  </si>
  <si>
    <t>NVD-9/226-2021</t>
  </si>
  <si>
    <t>Latvijas Jūras MC</t>
  </si>
  <si>
    <t>NVD-9/228-2021</t>
  </si>
  <si>
    <t>NVD-9/233-2021</t>
  </si>
  <si>
    <t>Rīgas Dzemdību nams</t>
  </si>
  <si>
    <t>NVD-9/230-2021</t>
  </si>
  <si>
    <t>Aizkraukles S</t>
  </si>
  <si>
    <t>Krāslavas slimnīca</t>
  </si>
  <si>
    <t>Bauskas slimnīca</t>
  </si>
  <si>
    <t>Dobeles un apkārtnes slimnīca</t>
  </si>
  <si>
    <t>Madonas slimnīca</t>
  </si>
  <si>
    <t>5.4. Platformu ratiņi, alumīnija, ar noņemamiem rokturiem, kravnesību vismaz 300 kg</t>
  </si>
  <si>
    <t>5.3. Noliktavas konteiners medicīnas preču uzglabāšanai, izm. 6,058 x 2,438 x 2,591 mm</t>
  </si>
  <si>
    <t>5.2. Līķu rati</t>
  </si>
  <si>
    <t>21-03392</t>
  </si>
  <si>
    <t>Europa serviss</t>
  </si>
  <si>
    <t>2021/111</t>
  </si>
  <si>
    <t>5.1. punkts. Aukstuma iekārtu uzstādīšana pagrabstāva morgā</t>
  </si>
  <si>
    <t>5. Cita veida pozīcijas</t>
  </si>
  <si>
    <t>21-03561</t>
  </si>
  <si>
    <t>Zeimans</t>
  </si>
  <si>
    <t>ZE 21/4129</t>
  </si>
  <si>
    <t>Baterijas Duracell Industrial AA</t>
  </si>
  <si>
    <t>21-03430</t>
  </si>
  <si>
    <t>BG</t>
  </si>
  <si>
    <t>23.11.2021.</t>
  </si>
  <si>
    <t>BG 731469</t>
  </si>
  <si>
    <t>22-00002</t>
  </si>
  <si>
    <t>Kesko Senukai Latvia</t>
  </si>
  <si>
    <t>Baterijas</t>
  </si>
  <si>
    <t>Dozatori ar sensoru</t>
  </si>
  <si>
    <t>Statīvi roku dezinfekcijas līdzekļiem</t>
  </si>
  <si>
    <t>21-03562</t>
  </si>
  <si>
    <t>15.11.2021.</t>
  </si>
  <si>
    <t>ZE 21//4214</t>
  </si>
  <si>
    <t>Roku dezinfekcijas stends</t>
  </si>
  <si>
    <t>4.11. punkts. Automātiskās dezinfekcijas iekārta rokām. T.sk.:</t>
  </si>
  <si>
    <t>21-03429</t>
  </si>
  <si>
    <t>BG 732135</t>
  </si>
  <si>
    <t>Atkritumu maisu turētāji</t>
  </si>
  <si>
    <t>21-03428</t>
  </si>
  <si>
    <t>BG 731361</t>
  </si>
  <si>
    <t>21-03558</t>
  </si>
  <si>
    <t>ZE 21/4059</t>
  </si>
  <si>
    <t>4.10. Atkritumu tvertnes (kājas pedālis vāka pacelšanai) 200l:</t>
  </si>
  <si>
    <t>Spaiņi 50l</t>
  </si>
  <si>
    <t>21-03556</t>
  </si>
  <si>
    <t>ZE 21/4102</t>
  </si>
  <si>
    <t>4.9. Atkritumu tvertnes (kājas pedālis vāka pacelšanai) 100l:</t>
  </si>
  <si>
    <t>4.8. punkts. Atkritumu rati ar 4 riteņiem, nolaižamu malu</t>
  </si>
  <si>
    <t>4.7. punkts. Netīrās veļas rati ar noslēgtām malām, 1 nolaižamu</t>
  </si>
  <si>
    <t>4.6. Veļas rullis</t>
  </si>
  <si>
    <t>4.5. Veļas žāvētājs</t>
  </si>
  <si>
    <t>4.4. Veļas mazgājamā mašīna</t>
  </si>
  <si>
    <t>21-03563</t>
  </si>
  <si>
    <t>Fevex</t>
  </si>
  <si>
    <t>29.11.2021.</t>
  </si>
  <si>
    <t>FE20015166</t>
  </si>
  <si>
    <t>4.3. punkts. Grīdas mazgājamā mašīna</t>
  </si>
  <si>
    <t>4.2. Ultravioletā (UV) starojuma baktericīdas lampas</t>
  </si>
  <si>
    <t>4.1.Portatīva gaisa un telpas attīrīšans iekārta</t>
  </si>
  <si>
    <t>4. Dezinfekcijas, uzkopšanas un veļas nodrošinājums</t>
  </si>
  <si>
    <t>3.21. Pacientu krekli</t>
  </si>
  <si>
    <t>SIA "KATŪNS"</t>
  </si>
  <si>
    <t>3.20. Gultas veļas komplekti (virspalags, spilvendrāna, palags, puspalags), veļas maisi, spilveni, flaneļa segas</t>
  </si>
  <si>
    <t>3.19. Aparāts bahilām, automātisks</t>
  </si>
  <si>
    <t>3.18. Papildus rati ēdiena pārvadāšanai</t>
  </si>
  <si>
    <t>3.17. Termo kastes ēdiena pārvedāšanai, dezinficējamas</t>
  </si>
  <si>
    <t>3.16. Pārvietojamie galdiņi, 2 līmeņu, uz ritentiņiem</t>
  </si>
  <si>
    <t>3.15. Nebulaizeri</t>
  </si>
  <si>
    <t>3.14. Slīdmatrači pacienta pārvietošanai</t>
  </si>
  <si>
    <t>3.13. Statīvi (infūzijām, ar 4 zariem)</t>
  </si>
  <si>
    <t>3.12. Pacientu sēdrati</t>
  </si>
  <si>
    <t>3.11. Šībermašīna</t>
  </si>
  <si>
    <t>3.10. Aizslietnis, divdaļīgs, uz ritentiņiem, salokāms</t>
  </si>
  <si>
    <t>3.8. Aktīvais pretizgulējumu matracis ar kompresoru</t>
  </si>
  <si>
    <t>3.7. Pretizgulējumu matracis</t>
  </si>
  <si>
    <t>3.6. Pacienta guļrati nodaļai</t>
  </si>
  <si>
    <t>3.5. Guļrati uzņemšanai</t>
  </si>
  <si>
    <t>3.4. Kušete, hidrauliskas ar augstuma regulāciju</t>
  </si>
  <si>
    <t>3.2. Pacienta nakts skapītis vismaz ar 2 atvilknēm un papildus paceļamu funkcionālu ēdināšanas dēli</t>
  </si>
  <si>
    <t>3.1. Gulta pacientu, funkcionāla, elektriska</t>
  </si>
  <si>
    <t>3. Ar pacientu aprūpi saistītās nepieciešamās iekārtas un aprīkojums</t>
  </si>
  <si>
    <t>2.15. Skābekļa mitrinātāja trauks ar dozimetru</t>
  </si>
  <si>
    <t>2.14. Elektrokardiogrāfs, mobils ar DICOM funkciju (WiFe)</t>
  </si>
  <si>
    <t>21-03555</t>
  </si>
  <si>
    <t>Arbor Medical Korporācija</t>
  </si>
  <si>
    <t>03.11.2021.</t>
  </si>
  <si>
    <t>ARB 116127</t>
  </si>
  <si>
    <t>2.13. punkts. Pulsoksitometrs, pirksta, portatīvs</t>
  </si>
  <si>
    <t>21-03560</t>
  </si>
  <si>
    <t>Magnum medical</t>
  </si>
  <si>
    <t>08.11.2021.</t>
  </si>
  <si>
    <t>MMD 764520</t>
  </si>
  <si>
    <t>Infrasarkanie termometri</t>
  </si>
  <si>
    <t>21-03559</t>
  </si>
  <si>
    <t>MMD 764518</t>
  </si>
  <si>
    <t>2.12. punkts. Bezkontakta termometrs:</t>
  </si>
  <si>
    <t>2.11. Videolaringoskops</t>
  </si>
  <si>
    <t>2.10. Krūšu kurvja portatīvā vakuuma iekārta</t>
  </si>
  <si>
    <t>2.9. Enterālās barošanas sūknis</t>
  </si>
  <si>
    <t>2.8. Portatīvs pulsa oksimetrs</t>
  </si>
  <si>
    <t>2.7. Infūzijas sūknis</t>
  </si>
  <si>
    <t>2.6. Perfūzijas sūknis</t>
  </si>
  <si>
    <t>2.5. Defibrilātors</t>
  </si>
  <si>
    <t>2.3. Mobīla palātas digitāla rentgena iekārta</t>
  </si>
  <si>
    <t>2.2. Neinvazīva mākslīgās plaušas ventilācijas iekārta</t>
  </si>
  <si>
    <t>2.1. Monitors pacientu vitālo funkciju novērošanas ar ratiem</t>
  </si>
  <si>
    <t>21-03557</t>
  </si>
  <si>
    <t>Stalve</t>
  </si>
  <si>
    <t>Aizkari ar rāvējslēdzēju aprūpes vajadzībām</t>
  </si>
  <si>
    <t>21-03553</t>
  </si>
  <si>
    <t>1.1. punkts. Starpsienu montāžas un izbūves darbi:</t>
  </si>
  <si>
    <t>1. Ieguldījumi infrastruktūrā un ēkas tehniskajā nodrošinājumā</t>
  </si>
  <si>
    <t>22-00272</t>
  </si>
  <si>
    <t>Biosan Latvia SIA</t>
  </si>
  <si>
    <t>26.01.2022.</t>
  </si>
  <si>
    <t>BSL-012022-33</t>
  </si>
  <si>
    <t>22-00270</t>
  </si>
  <si>
    <t>TRADINTEK SIA</t>
  </si>
  <si>
    <t>11.01.2022.</t>
  </si>
  <si>
    <t>TR 220009</t>
  </si>
  <si>
    <t>22-00271</t>
  </si>
  <si>
    <t>UAB GRAINA LATVIA filiāle</t>
  </si>
  <si>
    <t>25.01.2022.</t>
  </si>
  <si>
    <t>GRAINLV245</t>
  </si>
  <si>
    <t>22-00269</t>
  </si>
  <si>
    <t>06.01.2022.</t>
  </si>
  <si>
    <t>TR 220008</t>
  </si>
  <si>
    <t>22-00268</t>
  </si>
  <si>
    <t>janvāris</t>
  </si>
  <si>
    <t>SIA "Rīgas 2.slimnīca"</t>
  </si>
  <si>
    <t>28.01.2022.</t>
  </si>
  <si>
    <t>februāris</t>
  </si>
  <si>
    <t>„TRADINTEK” SIA</t>
  </si>
  <si>
    <t>Sabiedrība ar ierobežotu atbildību "AB MEDICAL GROUP RIGA"</t>
  </si>
  <si>
    <t>Sabiedrība ar ierobežotu atbildību "NMS ELPA"</t>
  </si>
  <si>
    <t>ARB 119303</t>
  </si>
  <si>
    <t>24.01.2022.</t>
  </si>
  <si>
    <t>SIA “A.MEDICAL”</t>
  </si>
  <si>
    <t>KAT 22017</t>
  </si>
  <si>
    <t>02.02.2022.</t>
  </si>
  <si>
    <t>Sabiedrība ar ierobežotu atbildību "Amrid"</t>
  </si>
  <si>
    <t>Sabiedrība ar ierobežotu atbildību "FEVEX"</t>
  </si>
  <si>
    <t>15.02.2022.</t>
  </si>
  <si>
    <t>Avansā izmaksāts 2021.gadā</t>
  </si>
  <si>
    <t>Faktiski apgūts finansējums 2021. gadā</t>
  </si>
  <si>
    <t>22-00630</t>
  </si>
  <si>
    <t>FE 20017634</t>
  </si>
  <si>
    <t>22-00636</t>
  </si>
  <si>
    <t>24.02.2022.</t>
  </si>
  <si>
    <t>AMR 00791</t>
  </si>
  <si>
    <t>28.02.2022.</t>
  </si>
  <si>
    <t>KAT 22028</t>
  </si>
  <si>
    <t>22-00634</t>
  </si>
  <si>
    <t>22-00633</t>
  </si>
  <si>
    <t>SIA "BFGS"</t>
  </si>
  <si>
    <t>17.02.2022.</t>
  </si>
  <si>
    <t>S 2022-028</t>
  </si>
  <si>
    <t>22-00640</t>
  </si>
  <si>
    <t>23.02.2022.</t>
  </si>
  <si>
    <t>ELPA 023525</t>
  </si>
  <si>
    <t>22-00635</t>
  </si>
  <si>
    <t>22.02.2022.</t>
  </si>
  <si>
    <t>AM 220200550</t>
  </si>
  <si>
    <t>22-00631</t>
  </si>
  <si>
    <t>10.02.2022.</t>
  </si>
  <si>
    <t>AM 220200252</t>
  </si>
  <si>
    <t>22-00629</t>
  </si>
  <si>
    <t>22-00639</t>
  </si>
  <si>
    <t>25.02.2022.</t>
  </si>
  <si>
    <t>ELPA 023547</t>
  </si>
  <si>
    <t>22-00641</t>
  </si>
  <si>
    <t>ABMG 220269</t>
  </si>
  <si>
    <t>22-00637</t>
  </si>
  <si>
    <t>ARB 200851</t>
  </si>
  <si>
    <t>22-00632</t>
  </si>
  <si>
    <t>K Senukai</t>
  </si>
  <si>
    <t>14.02.2022.</t>
  </si>
  <si>
    <t>oktobris-decembris</t>
  </si>
  <si>
    <t>ARB200742</t>
  </si>
  <si>
    <t>Arbor Medical korporācija SIA</t>
  </si>
  <si>
    <t>UV lampas gaisa attīrīšanai</t>
  </si>
  <si>
    <t>ARB200702</t>
  </si>
  <si>
    <t>Pārvietošanās palīgierīce (slīddēlis)</t>
  </si>
  <si>
    <t>ARB119173</t>
  </si>
  <si>
    <t>POC2022032</t>
  </si>
  <si>
    <t>17.01.2022.</t>
  </si>
  <si>
    <t>Protezēšanas un ortopēdijas centrs AS</t>
  </si>
  <si>
    <t>ELPA023235</t>
  </si>
  <si>
    <t>18.01.2022.</t>
  </si>
  <si>
    <t>NMS ELPA</t>
  </si>
  <si>
    <t>22-00638</t>
  </si>
  <si>
    <t>Elme Messer</t>
  </si>
  <si>
    <t>091-21954</t>
  </si>
  <si>
    <t>1.1.pielikums</t>
  </si>
  <si>
    <t>1.2.pielikums</t>
  </si>
  <si>
    <t>1.3.pielikums</t>
  </si>
  <si>
    <t>1.4.pielikums</t>
  </si>
  <si>
    <t>1.5.pielikums</t>
  </si>
  <si>
    <t>1.6.pielikums</t>
  </si>
  <si>
    <t>1.7.pielikums</t>
  </si>
  <si>
    <t>1.8.pielikums</t>
  </si>
  <si>
    <t>Rīgas Austrumu klīniskā universitātes slimnīca</t>
  </si>
  <si>
    <t>Paula Stradiņa klīniskā universitātes slimnīca</t>
  </si>
  <si>
    <t>Traumatoloģijas un ortopēdijas slimnīca</t>
  </si>
  <si>
    <t xml:space="preserve">7.piešķīrums (Izlietojums, atbilstoši Ministru kabineta 2021.gada 4.novembra rīkojumam Ministru kabineta rīkojums Nr. 797 “Par apropriācijas palielināšanu Veselības ministrijai” </t>
  </si>
  <si>
    <t xml:space="preserve">8.piešķīrums (Izlietojums, atbilstoši Ministru kabineta 2021.gada 1.decembra rīkojumam Ministru kabineta rīkojums Nr. 900 “Par apropriācijas palielināšanu Veselības ministrijai” </t>
  </si>
  <si>
    <t>Daugavpils psihoneiroloģiskā slimnīca</t>
  </si>
  <si>
    <t>Strenču psihoneiroloģiskā slimnīca</t>
  </si>
  <si>
    <t>Rīgas psihiatrijas un narkoloģijas centrs</t>
  </si>
  <si>
    <t xml:space="preserve">9.piešķīrums (Izlietojums, atbilstoši Ministru kabineta 2021.gada 1.decembra rīkojumam Ministru kabineta rīkojums Nr. 905 “Par apropriācijas palielināšanu Veselības ministrijai” </t>
  </si>
  <si>
    <t>Ģintermuiža</t>
  </si>
  <si>
    <t>Summa priekšapmaksai VAI IEGULDĪŠANA PAMATKAPITĀLĀ 2021.gadā</t>
  </si>
  <si>
    <t>Pavisam kopā ieguldīšana pamatkapitālā (797, 900, 905)</t>
  </si>
  <si>
    <t>Finansējums, atbilstoši MK rīkojumiem un protokoliem</t>
  </si>
  <si>
    <t>Atlikums 2022.gadā (tiks veikts pārskaitījums uz valsts budžeta kontu)</t>
  </si>
  <si>
    <t>Atlikums 2021.gadā no daļēji noslēgtajiem vai nenoslēgtajiem līgumiem</t>
  </si>
  <si>
    <t>marts</t>
  </si>
  <si>
    <t>TR 222078</t>
  </si>
  <si>
    <t>22-01057</t>
  </si>
  <si>
    <t>ELPA 023463</t>
  </si>
  <si>
    <t>22-01056</t>
  </si>
  <si>
    <t>ARB 201193</t>
  </si>
  <si>
    <t>22-01054</t>
  </si>
  <si>
    <t>ARB 200913</t>
  </si>
  <si>
    <t>22-01053</t>
  </si>
  <si>
    <t>FE20018401</t>
  </si>
  <si>
    <t>22-01055</t>
  </si>
  <si>
    <t>MODU 6561/22</t>
  </si>
  <si>
    <t>MODUL, SIA</t>
  </si>
  <si>
    <t>22-01059</t>
  </si>
  <si>
    <t>RKB 681</t>
  </si>
  <si>
    <t>RK Birojs SIA</t>
  </si>
  <si>
    <t>22-00659</t>
  </si>
  <si>
    <t>Segti no 2021. gada avansa finansējuma</t>
  </si>
  <si>
    <t>31.03.2022.</t>
  </si>
  <si>
    <t>21.03.2022.</t>
  </si>
  <si>
    <t>28.03.2022.</t>
  </si>
  <si>
    <t>Tradintek SIA</t>
  </si>
  <si>
    <t>222180TR</t>
  </si>
  <si>
    <t>198/2022</t>
  </si>
  <si>
    <t>NMS ELPA, sia</t>
  </si>
  <si>
    <t>22-01061</t>
  </si>
  <si>
    <t>091-22027</t>
  </si>
  <si>
    <t>Elme Messer L, sia</t>
  </si>
  <si>
    <t>22-01062</t>
  </si>
  <si>
    <t>aprīlis</t>
  </si>
  <si>
    <t>Faktiskais atlikums 2022.gadā</t>
  </si>
  <si>
    <t>Faktiski apmaksāts 2021. gadā</t>
  </si>
  <si>
    <t>Pavisam kopā trīs rīkojumiem un protokoliem</t>
  </si>
  <si>
    <t>Par finanšu līdzekļu piešķiršanu no valsts budžeta programmas “Līdzekļi neparedzētiem gadījumiem”</t>
  </si>
  <si>
    <t xml:space="preserve">Papildus piešķirtā finansējums slimnīcu papildus kapacitātes stiprināšanai Covid -19 apstākļos piešķirtā finansējuma izlietojums </t>
  </si>
  <si>
    <t>Nepieciešams finansējums par faktiski realizētiem 2022. gada pasākumiem</t>
  </si>
  <si>
    <t>ARB 201019</t>
  </si>
  <si>
    <t>22-01064</t>
  </si>
  <si>
    <t>ELPA 023631</t>
  </si>
  <si>
    <t>22-01060</t>
  </si>
  <si>
    <t>REM 17776</t>
  </si>
  <si>
    <t>REMEDINE, SIA</t>
  </si>
  <si>
    <t>22-01058</t>
  </si>
  <si>
    <t>GEN220322-1</t>
  </si>
  <si>
    <t>Sabiedrība ar ierobežotu atbildību "GenMedica Baltic"</t>
  </si>
  <si>
    <t>22-01063</t>
  </si>
  <si>
    <t>222181 TR</t>
  </si>
  <si>
    <t>220300421 AM</t>
  </si>
  <si>
    <t>17.03.2022.</t>
  </si>
  <si>
    <t>A. Medical SIA</t>
  </si>
  <si>
    <t>11.04.2022.</t>
  </si>
  <si>
    <t>14.04.2022.</t>
  </si>
  <si>
    <t>04.04.2022.</t>
  </si>
  <si>
    <t>2022. gadā papildus iezīmēts no 2021. gada neapgūtā finansējuma</t>
  </si>
  <si>
    <t>Balvu un Gulbenes SIA</t>
  </si>
  <si>
    <t>Papildus nepieciešams finansējums, kas iekļauts rīkojuma projektā</t>
  </si>
  <si>
    <t>4.piešķīrums (Izlietojums, atbilstoši Ministru kabineta 2021.gada 3.novembra rīkojumam Nr.799 "Par finanšu līdzekļu piešķiršanu no valsts budžeta programmas "Līdzekļi neparedzētiem gadījumiem"), tai skaitā:</t>
  </si>
  <si>
    <t>izlietojums, atbilstoši Ministru kabineta 2021. gada 20. oktobra sēdes prorokollēmuma Nr. 71 4. § 6. punktam</t>
  </si>
  <si>
    <t>izlietojums, atbilstoši Ministru kabineta 2021. gada 26.oktobra sēdes protokollēmuma Nr. 72 60§ 3.punktam</t>
  </si>
  <si>
    <t xml:space="preserve">5.piešķīrums (Izlietojums, atbilstoši Ministru kabineta 2021.gada 1.decembra rīkojumam Nr.899 "Par finanšu līdzekļu piešķiršanu no valsts budžeta programmas "Līdzekļi neparedzētiem gadījumiem")/ izlietojums, atbilstoši  Ministru kabineta 2021. gada 2. novembra sēdes prorokollēmuma Nr. 73 47. § 3. punktam </t>
  </si>
  <si>
    <t xml:space="preserve">6.piešķīrums (Izlietojums, atbilstoši Ministru kabineta 2021.gada 1.decembra rīkojumam Nr.904 "Par finanšu līdzekļu piešķiršanu no valsts budžeta programmas "Līdzekļi neparedzētiem gadījumiem")/ izlietojums, atbilstoši Ministru kabineta 2021. gada 23. novembra sēdes prorokollēmuma Nr. 76 40. § 5. punktam </t>
  </si>
  <si>
    <t>Izlietojums, atbilstoši Ministru kabineta 2022. gada 26.aprīļa sēdes protokollēmuma Nr. 23 31§  3.punktam.</t>
  </si>
  <si>
    <t>segti no FM Rīk. Nr.303</t>
  </si>
  <si>
    <t>306106 BLV</t>
  </si>
  <si>
    <t>B.Braun Medical SIA</t>
  </si>
  <si>
    <t>22-0444</t>
  </si>
  <si>
    <t>KJS 220333</t>
  </si>
  <si>
    <t>KJ Servis, SIA</t>
  </si>
  <si>
    <t>22-01443</t>
  </si>
  <si>
    <t>TGC03281</t>
  </si>
  <si>
    <t>Artropulss, SIA</t>
  </si>
  <si>
    <t>22-01445</t>
  </si>
  <si>
    <t>AM220500005</t>
  </si>
  <si>
    <t>A.Medical, SIA</t>
  </si>
  <si>
    <t>ARB 201949</t>
  </si>
  <si>
    <t>22-01441</t>
  </si>
  <si>
    <t>AM220300365</t>
  </si>
  <si>
    <t>22-01440</t>
  </si>
  <si>
    <t>LATO 00253</t>
  </si>
  <si>
    <t>UAB "Slaugivita"</t>
  </si>
  <si>
    <t>22-01147</t>
  </si>
  <si>
    <t>22-01118</t>
  </si>
  <si>
    <t>Faktiski apgūts 2022. gadā (segti no FM Rīk. Nr.337)</t>
  </si>
  <si>
    <t>Faktiski apgūts 2022. gadā (segti no FM Rīk. Nr.303)</t>
  </si>
  <si>
    <t>Segti no segti no FM Rīk. Nr.303 (38.68 euro) un FM Rīk. Nr.337 (8.83 euro).</t>
  </si>
  <si>
    <t>segti no FM Rīk. Nr.337</t>
  </si>
  <si>
    <t>Mākslīgā plaušu ventilācijas iekārta</t>
  </si>
  <si>
    <t>30.03.2022.</t>
  </si>
  <si>
    <t>SIA Jēkabpils reģionālā slimnīca, reģ. Nr.50003356621</t>
  </si>
  <si>
    <t>Medicīnas ierīce</t>
  </si>
  <si>
    <t>Pavadzīme</t>
  </si>
  <si>
    <t>x</t>
  </si>
  <si>
    <t>Multifunkcionālās reanimācijas gulta, elektriska</t>
  </si>
  <si>
    <t>ARBOR MEDICAL KORPORĀCIJA SIA</t>
  </si>
  <si>
    <t>27.12.21.086651</t>
  </si>
  <si>
    <t>Pacenta skapīti ar statīviem</t>
  </si>
  <si>
    <t>04.02.2022.</t>
  </si>
  <si>
    <t>21.02.22 nr.088479</t>
  </si>
  <si>
    <t>Procedūru rati</t>
  </si>
  <si>
    <t>Māsu novērošanas postenis un kameras pacientu novērošanai</t>
  </si>
  <si>
    <t>Nepirksim</t>
  </si>
  <si>
    <t>Slūžas</t>
  </si>
  <si>
    <t>Mākslīgās plaušu ventilācijas aparāti (NIVA, APST, INV)</t>
  </si>
  <si>
    <t>Vitālo rādītāju moniori</t>
  </si>
  <si>
    <t>Enterālās barošanas sūknis</t>
  </si>
  <si>
    <t>Iekštelpu pārveide (cauruļu maiņa) - steidzama</t>
  </si>
  <si>
    <t>036/2021.</t>
  </si>
  <si>
    <t>05.01.2022.</t>
  </si>
  <si>
    <t>19.01.22.087498</t>
  </si>
  <si>
    <t>Ārējā infrastruktūras uzlabošana - skābekļa balons, attvaikotājsistēm, balona uzstādīšanas infrastruktūra un cauruļu novadīšana līdz stacionāriem)</t>
  </si>
  <si>
    <t>05.05.2022.</t>
  </si>
  <si>
    <t>B.BRAUN MEDICAL</t>
  </si>
  <si>
    <t>maijs</t>
  </si>
  <si>
    <t>220400283 AM</t>
  </si>
  <si>
    <t>220031 TR</t>
  </si>
  <si>
    <t>daļēji segti no FM Rīk. Nr.303 (segti 5149.66 euro). Papildus segti no FM Rīk. Nr.337 464.74 euro.</t>
  </si>
  <si>
    <t>REM 18038</t>
  </si>
  <si>
    <t>Remedine, SIA</t>
  </si>
  <si>
    <t>22-01448</t>
  </si>
  <si>
    <t>3.1. Pacientu attālināta monitoringa izveidošana 55 palātās ar monitoringa staciju (5 gab.) katras nodaļas māsu postenī</t>
  </si>
  <si>
    <t>RIX22 04627</t>
  </si>
  <si>
    <t>Elektrika, SIA</t>
  </si>
  <si>
    <t>22-01373</t>
  </si>
  <si>
    <t>RIX22 05612</t>
  </si>
  <si>
    <t>22-01449</t>
  </si>
  <si>
    <t>daļēji segti no FM Rīk. Nr.303 (segti 65 356.06 euro). Papildus segti no FM Rīk. Nr.337 47 221 euro.</t>
  </si>
  <si>
    <t>Piešķirts  finansējums par faktiski realizētiem 2021. un 2022. gada pasākumiem (2022.gada 17.maija FM rīk.303)</t>
  </si>
  <si>
    <t>Piešķirts  finansējums par faktiski realizētiem 2022. gada pasākumiem (2022.gada 2.jūnija FM rīk.337)</t>
  </si>
  <si>
    <r>
      <t>_</t>
    </r>
    <r>
      <rPr>
        <u/>
        <sz val="12"/>
        <color theme="1"/>
        <rFont val="Times New Roman"/>
        <family val="1"/>
        <charset val="186"/>
      </rPr>
      <t>Rīgas Dzemdību nams SIA</t>
    </r>
    <r>
      <rPr>
        <sz val="12"/>
        <color theme="1"/>
        <rFont val="Times New Roman"/>
        <family val="1"/>
        <charset val="186"/>
      </rPr>
      <t>___</t>
    </r>
  </si>
  <si>
    <t>jūniijs</t>
  </si>
  <si>
    <t>Elektriski regulējama dzemdību gulta-galds *</t>
  </si>
  <si>
    <t>ARB203681</t>
  </si>
  <si>
    <t>24.05.2022.</t>
  </si>
  <si>
    <t>22-05687</t>
  </si>
  <si>
    <t xml:space="preserve">Perfuzors – infūzijas sūknis dozētai medikamentu ievadei </t>
  </si>
  <si>
    <t xml:space="preserve">Termostats infūziju šķīdumu sildīšanai </t>
  </si>
  <si>
    <t>ARB204773</t>
  </si>
  <si>
    <t>28.06.2022.</t>
  </si>
  <si>
    <t>22-05847</t>
  </si>
  <si>
    <t>Ķirurģiskais vakuumsūknis *</t>
  </si>
  <si>
    <t>22-04726           22-05606</t>
  </si>
  <si>
    <t>Pacienta vitālo funkciju novērošanas monitors *</t>
  </si>
  <si>
    <t>Kardiotokogrāfs (bezvadu) *</t>
  </si>
  <si>
    <t>Izmeklējumu lampa LED uz statīva *</t>
  </si>
  <si>
    <t>ELPA023596</t>
  </si>
  <si>
    <t>22-04717</t>
  </si>
  <si>
    <t xml:space="preserve">Elektroniskie zīdaiņu (jaundzimušo) medicīniskie svari </t>
  </si>
  <si>
    <t>ELPA023523</t>
  </si>
  <si>
    <t>22-04726</t>
  </si>
  <si>
    <t xml:space="preserve">Galdiņš (procedūru) medikamentu, materiāla un aprūpes priekšmetu novietošanai </t>
  </si>
  <si>
    <t>Termostasts</t>
  </si>
  <si>
    <t xml:space="preserve">Nazālā divfāziskā PMV iekārta </t>
  </si>
  <si>
    <t>MED221279</t>
  </si>
  <si>
    <t>13.06.2022.</t>
  </si>
  <si>
    <t>Medeksperts SIA</t>
  </si>
  <si>
    <t>22-05685</t>
  </si>
  <si>
    <t>Jaundzimušo inkubators *</t>
  </si>
  <si>
    <t>Perfuzors</t>
  </si>
  <si>
    <t>TR222318</t>
  </si>
  <si>
    <t>22-05684</t>
  </si>
  <si>
    <t xml:space="preserve">Kirurģiskais vakuumsūknis </t>
  </si>
  <si>
    <t>Dzemdību gulta-galds (2 gab.) *</t>
  </si>
  <si>
    <t>Ārējais fetālais KTG monitors (bezvadu) ar Avalon FM20 un FM30 bāzes stacijām *</t>
  </si>
  <si>
    <t>Vitālo funkciju monitors (mini) *</t>
  </si>
  <si>
    <t>ARB204304</t>
  </si>
  <si>
    <t>09.06.2022.</t>
  </si>
  <si>
    <t>22-05686</t>
  </si>
  <si>
    <t>USG planšete DzC5</t>
  </si>
  <si>
    <t>ARB204528</t>
  </si>
  <si>
    <t>Arbor Medical Korporacija SIA</t>
  </si>
  <si>
    <t>22-05848</t>
  </si>
  <si>
    <t>Pārvietojama rtg iekārta</t>
  </si>
  <si>
    <t>Piešķirts  finansējums par faktiski realizētiem 2022. gada pasākumiem (2022.gada 6.jūlija FM rīk.426)</t>
  </si>
  <si>
    <t>Papildus nepieciešams finansējums 2022. gadā (jaunie rēķini par periodu maijs-jūnijs)</t>
  </si>
  <si>
    <t>ELPA024194</t>
  </si>
  <si>
    <t>11.05.2022.</t>
  </si>
  <si>
    <t>22-05606</t>
  </si>
  <si>
    <t xml:space="preserve">24.02.2022.     </t>
  </si>
  <si>
    <t xml:space="preserve">ELPA023523      </t>
  </si>
  <si>
    <t>ARB20304</t>
  </si>
  <si>
    <t xml:space="preserve">ARB200763   </t>
  </si>
  <si>
    <t xml:space="preserve">22-04839       </t>
  </si>
  <si>
    <t xml:space="preserve">24.02.2022.    </t>
  </si>
  <si>
    <t xml:space="preserve">Arbor Medical Korporācija SIA   </t>
  </si>
  <si>
    <t xml:space="preserve">13.05.2022.   </t>
  </si>
  <si>
    <t xml:space="preserve">ARB203343   </t>
  </si>
  <si>
    <t xml:space="preserve">22-05604           </t>
  </si>
  <si>
    <t>ARB 203611</t>
  </si>
  <si>
    <t>SIA "Arbor Medical korporācija"</t>
  </si>
  <si>
    <t>22-01825</t>
  </si>
  <si>
    <t>AM220600112</t>
  </si>
  <si>
    <t>06.06.2022.</t>
  </si>
  <si>
    <t>22-01971</t>
  </si>
  <si>
    <t>jūnijs</t>
  </si>
  <si>
    <t>segti ar FM rīk. Nr.426</t>
  </si>
  <si>
    <t>segti ar FM rīk.Nr.426</t>
  </si>
  <si>
    <t>Papildus nepieciešams finansējums 2022. gadā (jaunie rēķini par periodu maijs - jūnijs)</t>
  </si>
  <si>
    <t>Faktiski apgūts 2022. gadā (segti no FM Rīk. Nr.436)</t>
  </si>
  <si>
    <t>ARB 201203</t>
  </si>
  <si>
    <t>22-01751</t>
  </si>
  <si>
    <t>3.9. Pacienu pacēlājs</t>
  </si>
  <si>
    <t>22-01534</t>
  </si>
  <si>
    <t>Sabiedrība ar ierobežotu atbildību "RĒZEKNES SLIMNĪCA"</t>
  </si>
  <si>
    <t>Sašķidrinātā medicīniskā skābekļa uzglabāšanas tvertne</t>
  </si>
  <si>
    <t>Pasākuma realizēšana netiks veikta.</t>
  </si>
  <si>
    <t>Iztvaicētājs</t>
  </si>
  <si>
    <t>Plūsmas mērītāju komplekts</t>
  </si>
  <si>
    <t>Rēķins 6721936885</t>
  </si>
  <si>
    <t>18.02.2022.</t>
  </si>
  <si>
    <t>Linde Gas SIA, reģ. Nr. 40003068518</t>
  </si>
  <si>
    <t xml:space="preserve">Iekšējās medicīniskā skābekļa apgādes sistēmas atjaunošana </t>
  </si>
  <si>
    <t>Sabiedrība ar ierobežotu atbildību "NMS ELPA", reģ. 40003348336</t>
  </si>
  <si>
    <t>Skābekļa padeves sistēmas kapacitātes palielināšana un modernizēšana, t.sk. centrāle ar sms modeli, stabilizācijas bloks, un izejas kolektors</t>
  </si>
  <si>
    <t>Rēķins 6721936884</t>
  </si>
  <si>
    <t>Risinājums medicīniskā skābekļa kontūru segmentēšanai (noplūžu fiksēšanai)</t>
  </si>
  <si>
    <t>Rēķins 67219379
22/02/051OPT</t>
  </si>
  <si>
    <t>25.02.2022.
28.02.2022.</t>
  </si>
  <si>
    <t>Linde Gas SIA, reģ. Nr. 40003068518;
Sabiedrība ar ierobežotu atbildību "OptiCom", 40003231409</t>
  </si>
  <si>
    <t>8; 17</t>
  </si>
  <si>
    <t>Viena punkta rezerves barošana ar platformu</t>
  </si>
  <si>
    <t>VEL180222/8</t>
  </si>
  <si>
    <t>Sabiedrība ar ierobežotu atbildību "Velasco", reģ. Nr. 40203232892</t>
  </si>
  <si>
    <t>12, 15</t>
  </si>
  <si>
    <t>Medicīniskā saspiestā gaisa apgādes sistēmas atjaunošana</t>
  </si>
  <si>
    <t>Risinājums medicīniskā saspiestā gaisa kontūru segmentēšanai (noplūžu fiksēšanai)</t>
  </si>
  <si>
    <t>Funkcionālā pacientu gulta</t>
  </si>
  <si>
    <t>ABMG 220321</t>
  </si>
  <si>
    <t>Sabiedrība ar ierobežotu atbildību "AB MEDICAL GROUP RIGA", reģ. Nr. 40003373297</t>
  </si>
  <si>
    <t>Pretizgulējumu matracis</t>
  </si>
  <si>
    <t>ELPA 023528</t>
  </si>
  <si>
    <t>Nieru aizstājējterapijas iekārta</t>
  </si>
  <si>
    <t>304646 BLV</t>
  </si>
  <si>
    <t>Sabiedrība ar ierobežotu atbildību "B.BRAUN MEDICAL", reģ.Nr.40003277955</t>
  </si>
  <si>
    <t>ARB 119306
ARB 200497</t>
  </si>
  <si>
    <t>31.01.2022.
15.02.2022.</t>
  </si>
  <si>
    <t>SIA "Arbor Medical Korporācija", reģ. Nr. 40003547099</t>
  </si>
  <si>
    <t>81
114</t>
  </si>
  <si>
    <t>Pacientu skapīši</t>
  </si>
  <si>
    <t>ELPA 023555</t>
  </si>
  <si>
    <t>Pulsa oksimetri</t>
  </si>
  <si>
    <t>ARB 200218</t>
  </si>
  <si>
    <t>08.02.2022.</t>
  </si>
  <si>
    <t>Šībermašīna</t>
  </si>
  <si>
    <t>ABMG 220270</t>
  </si>
  <si>
    <t>Sēžamrati</t>
  </si>
  <si>
    <t>ELPA 023440</t>
  </si>
  <si>
    <t>Pacientu transportēšanas guļrati</t>
  </si>
  <si>
    <t>ABMG 220322</t>
  </si>
  <si>
    <t>Portatīvās tualetes</t>
  </si>
  <si>
    <t>ELPA 023439</t>
  </si>
  <si>
    <t>Ūdeņraža peroksīda miglotājs</t>
  </si>
  <si>
    <t>AMR-00775</t>
  </si>
  <si>
    <t>Sabiedrība ar ierobežotu atbildību "Amrid", reģ. Nr. 40103271732</t>
  </si>
  <si>
    <t>Portatīvā gaisa un telpu attīrīšanas iekārta</t>
  </si>
  <si>
    <t>JIM 021729</t>
  </si>
  <si>
    <t>SIA "J.I.M.", reģ. Nr. 40003191695</t>
  </si>
  <si>
    <t>Portatīvais elektrokardiogrāfs</t>
  </si>
  <si>
    <t>ARB 200646</t>
  </si>
  <si>
    <t>Rēķins- faktūra Nr. 321/2022</t>
  </si>
  <si>
    <t>31.05.2022.</t>
  </si>
  <si>
    <t>Papildus nepieciešams finansējums 2022. gadā (jaunie rēķini par periodu maijs)</t>
  </si>
  <si>
    <t>16.06.2022.</t>
  </si>
  <si>
    <t>25.04.22. NR.090590</t>
  </si>
  <si>
    <t>19.05.22. NR.091406</t>
  </si>
  <si>
    <t>Faktiski apgūts 2022. gadā (segti no FM Rīk. Nr.426)</t>
  </si>
  <si>
    <t>segti no FM Rīk. Nr.426</t>
  </si>
  <si>
    <t>SIA Preiļu slimnīca</t>
  </si>
  <si>
    <t>Aizslietnis pacientu norobežošanai</t>
  </si>
  <si>
    <t>Monitors</t>
  </si>
  <si>
    <t>Matracis, pretizgulējumu dinamiskais</t>
  </si>
  <si>
    <t>U22 3767</t>
  </si>
  <si>
    <t>18.05.2022.</t>
  </si>
  <si>
    <t>SIA UniKon</t>
  </si>
  <si>
    <t>22-11093</t>
  </si>
  <si>
    <t>Infuzomats</t>
  </si>
  <si>
    <t>TR220036</t>
  </si>
  <si>
    <t>06.05.2022.</t>
  </si>
  <si>
    <t>SIA TRADINTEK</t>
  </si>
  <si>
    <t>22-11055</t>
  </si>
  <si>
    <t>Portatīvais USG</t>
  </si>
  <si>
    <t>Darba stacija</t>
  </si>
  <si>
    <t>Gultas</t>
  </si>
  <si>
    <t>PRGM330018</t>
  </si>
  <si>
    <t>09.05.2022.</t>
  </si>
  <si>
    <t>SIA MEDILINK</t>
  </si>
  <si>
    <t>22-11056</t>
  </si>
  <si>
    <t>Papildus nepieciešams finansējums 2022. gadā (jaunie rēķini par periodu jūnijs)</t>
  </si>
  <si>
    <t>203710 ARB</t>
  </si>
  <si>
    <t>Arbor Medical</t>
  </si>
  <si>
    <t>203331 ARB</t>
  </si>
  <si>
    <t>segti no FM Rīk. Nr.436</t>
  </si>
  <si>
    <t>Papildus nepieciešams finansējums 2022. gadā (jaunie rēķini par periodu aprīlis - maijs)</t>
  </si>
  <si>
    <t>REM18205</t>
  </si>
  <si>
    <t>22-01828</t>
  </si>
  <si>
    <t>26.05.2022.</t>
  </si>
  <si>
    <t>22.04.2022.</t>
  </si>
  <si>
    <t>23.03.2022.</t>
  </si>
  <si>
    <t>21.04.2022.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</si>
</sst>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0.00_ ;\-0.00\ "/>
    <numFmt numFmtId="166" formatCode="_-* #,##0_-;\-* #,##0_-;_-* &quot;-&quot;??_-;_-@_-"/>
  </numFmts>
  <fonts count="4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</font>
    <font>
      <b/>
      <i/>
      <u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theme="1"/>
      <name val="Times New Roman"/>
      <family val="1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i/>
      <sz val="12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186"/>
    </font>
    <font>
      <sz val="11"/>
      <name val="Times New Roman"/>
      <family val="1"/>
    </font>
    <font>
      <i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Times New Roman"/>
      <family val="1"/>
    </font>
    <font>
      <sz val="11.5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6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610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1" fillId="2" borderId="1" xfId="0" applyFont="1" applyFill="1" applyBorder="1" applyAlignment="1">
      <alignment wrapText="1"/>
    </xf>
    <xf numFmtId="4" fontId="0" fillId="0" borderId="1" xfId="0" applyNumberFormat="1" applyFill="1" applyBorder="1"/>
    <xf numFmtId="3" fontId="0" fillId="3" borderId="1" xfId="0" applyNumberFormat="1" applyFill="1" applyBorder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0" fontId="13" fillId="7" borderId="13" xfId="0" applyFont="1" applyFill="1" applyBorder="1" applyAlignment="1">
      <alignment horizontal="left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4" fontId="11" fillId="0" borderId="0" xfId="0" applyNumberFormat="1" applyFont="1" applyAlignment="1">
      <alignment vertical="top" wrapText="1"/>
    </xf>
    <xf numFmtId="4" fontId="10" fillId="5" borderId="0" xfId="0" applyNumberFormat="1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2" fontId="10" fillId="0" borderId="0" xfId="0" applyNumberFormat="1" applyFont="1" applyAlignment="1">
      <alignment vertical="top" wrapText="1"/>
    </xf>
    <xf numFmtId="0" fontId="10" fillId="0" borderId="13" xfId="0" applyFont="1" applyBorder="1" applyAlignment="1">
      <alignment vertical="top"/>
    </xf>
    <xf numFmtId="0" fontId="10" fillId="8" borderId="13" xfId="0" applyFont="1" applyFill="1" applyBorder="1" applyAlignment="1">
      <alignment vertical="top" wrapText="1"/>
    </xf>
    <xf numFmtId="2" fontId="13" fillId="6" borderId="13" xfId="0" applyNumberFormat="1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2" fontId="11" fillId="0" borderId="0" xfId="0" applyNumberFormat="1" applyFont="1" applyAlignment="1">
      <alignment vertical="top" wrapText="1"/>
    </xf>
    <xf numFmtId="4" fontId="0" fillId="0" borderId="0" xfId="0" applyNumberFormat="1"/>
    <xf numFmtId="0" fontId="7" fillId="3" borderId="0" xfId="0" applyFont="1" applyFill="1" applyAlignment="1">
      <alignment horizontal="center" wrapText="1"/>
    </xf>
    <xf numFmtId="0" fontId="7" fillId="5" borderId="0" xfId="0" applyFont="1" applyFill="1" applyAlignment="1">
      <alignment horizontal="center" wrapText="1"/>
    </xf>
    <xf numFmtId="0" fontId="0" fillId="5" borderId="1" xfId="0" applyFill="1" applyBorder="1"/>
    <xf numFmtId="0" fontId="0" fillId="0" borderId="1" xfId="0" applyFill="1" applyBorder="1"/>
    <xf numFmtId="0" fontId="7" fillId="10" borderId="0" xfId="0" applyFont="1" applyFill="1" applyAlignment="1">
      <alignment horizontal="center" wrapText="1"/>
    </xf>
    <xf numFmtId="0" fontId="0" fillId="10" borderId="0" xfId="0" applyFill="1"/>
    <xf numFmtId="4" fontId="0" fillId="5" borderId="1" xfId="0" applyNumberFormat="1" applyFill="1" applyBorder="1"/>
    <xf numFmtId="3" fontId="8" fillId="0" borderId="1" xfId="0" applyNumberFormat="1" applyFont="1" applyFill="1" applyBorder="1" applyAlignment="1">
      <alignment wrapText="1"/>
    </xf>
    <xf numFmtId="3" fontId="0" fillId="0" borderId="1" xfId="0" applyNumberFormat="1" applyFill="1" applyBorder="1"/>
    <xf numFmtId="0" fontId="0" fillId="0" borderId="0" xfId="0" applyFill="1"/>
    <xf numFmtId="3" fontId="0" fillId="10" borderId="0" xfId="0" applyNumberFormat="1" applyFill="1"/>
    <xf numFmtId="4" fontId="13" fillId="7" borderId="13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3" xfId="0" applyFont="1" applyBorder="1"/>
    <xf numFmtId="0" fontId="16" fillId="0" borderId="13" xfId="0" applyFont="1" applyBorder="1"/>
    <xf numFmtId="0" fontId="10" fillId="8" borderId="0" xfId="0" applyFont="1" applyFill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20" fillId="0" borderId="0" xfId="0" applyFont="1" applyAlignment="1">
      <alignment vertical="top" wrapText="1"/>
    </xf>
    <xf numFmtId="4" fontId="13" fillId="7" borderId="1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6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20" fillId="0" borderId="0" xfId="0" applyNumberFormat="1" applyFont="1" applyAlignment="1">
      <alignment vertical="top" wrapText="1"/>
    </xf>
    <xf numFmtId="0" fontId="13" fillId="6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28" fillId="0" borderId="13" xfId="0" applyFont="1" applyBorder="1" applyAlignment="1">
      <alignment vertical="top" wrapText="1"/>
    </xf>
    <xf numFmtId="4" fontId="10" fillId="8" borderId="0" xfId="0" applyNumberFormat="1" applyFont="1" applyFill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0" fillId="0" borderId="13" xfId="0" applyFont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2" fontId="16" fillId="0" borderId="0" xfId="0" applyNumberFormat="1" applyFont="1"/>
    <xf numFmtId="49" fontId="16" fillId="0" borderId="0" xfId="0" applyNumberFormat="1" applyFont="1" applyAlignment="1">
      <alignment horizontal="left"/>
    </xf>
    <xf numFmtId="0" fontId="16" fillId="0" borderId="0" xfId="0" applyFont="1"/>
    <xf numFmtId="2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13" xfId="0" applyFont="1" applyBorder="1" applyAlignment="1">
      <alignment horizontal="center" vertical="top" wrapText="1"/>
    </xf>
    <xf numFmtId="2" fontId="16" fillId="0" borderId="13" xfId="0" applyNumberFormat="1" applyFont="1" applyBorder="1"/>
    <xf numFmtId="49" fontId="16" fillId="0" borderId="13" xfId="0" applyNumberFormat="1" applyFont="1" applyBorder="1" applyAlignment="1">
      <alignment horizontal="left"/>
    </xf>
    <xf numFmtId="0" fontId="29" fillId="0" borderId="13" xfId="0" applyFont="1" applyBorder="1" applyAlignment="1">
      <alignment horizontal="left" vertical="center" wrapText="1"/>
    </xf>
    <xf numFmtId="0" fontId="29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horizontal="center"/>
    </xf>
    <xf numFmtId="0" fontId="22" fillId="0" borderId="13" xfId="0" applyFont="1" applyBorder="1" applyAlignment="1">
      <alignment vertical="top" wrapText="1"/>
    </xf>
    <xf numFmtId="2" fontId="22" fillId="0" borderId="13" xfId="0" applyNumberFormat="1" applyFont="1" applyBorder="1"/>
    <xf numFmtId="49" fontId="22" fillId="0" borderId="13" xfId="0" applyNumberFormat="1" applyFont="1" applyBorder="1" applyAlignment="1">
      <alignment horizontal="left"/>
    </xf>
    <xf numFmtId="2" fontId="22" fillId="0" borderId="13" xfId="0" applyNumberFormat="1" applyFont="1" applyBorder="1" applyAlignment="1">
      <alignment vertical="center" wrapText="1"/>
    </xf>
    <xf numFmtId="0" fontId="30" fillId="0" borderId="1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3" fontId="13" fillId="7" borderId="10" xfId="0" applyNumberFormat="1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top" wrapText="1"/>
    </xf>
    <xf numFmtId="0" fontId="1" fillId="8" borderId="1" xfId="0" applyFont="1" applyFill="1" applyBorder="1"/>
    <xf numFmtId="4" fontId="1" fillId="8" borderId="0" xfId="0" applyNumberFormat="1" applyFont="1" applyFill="1"/>
    <xf numFmtId="0" fontId="5" fillId="0" borderId="1" xfId="0" applyFont="1" applyFill="1" applyBorder="1"/>
    <xf numFmtId="0" fontId="25" fillId="0" borderId="1" xfId="0" applyFont="1" applyFill="1" applyBorder="1" applyAlignment="1">
      <alignment wrapText="1"/>
    </xf>
    <xf numFmtId="4" fontId="26" fillId="0" borderId="1" xfId="0" applyNumberFormat="1" applyFont="1" applyFill="1" applyBorder="1" applyAlignment="1">
      <alignment wrapText="1"/>
    </xf>
    <xf numFmtId="3" fontId="26" fillId="0" borderId="1" xfId="0" applyNumberFormat="1" applyFont="1" applyFill="1" applyBorder="1" applyAlignment="1">
      <alignment wrapText="1"/>
    </xf>
    <xf numFmtId="3" fontId="5" fillId="0" borderId="1" xfId="0" applyNumberFormat="1" applyFont="1" applyFill="1" applyBorder="1"/>
    <xf numFmtId="4" fontId="5" fillId="0" borderId="1" xfId="0" applyNumberFormat="1" applyFont="1" applyFill="1" applyBorder="1"/>
    <xf numFmtId="0" fontId="9" fillId="0" borderId="1" xfId="0" applyFont="1" applyFill="1" applyBorder="1" applyAlignment="1">
      <alignment wrapText="1"/>
    </xf>
    <xf numFmtId="0" fontId="0" fillId="0" borderId="14" xfId="0" applyFill="1" applyBorder="1"/>
    <xf numFmtId="0" fontId="7" fillId="12" borderId="1" xfId="0" applyFont="1" applyFill="1" applyBorder="1" applyAlignment="1">
      <alignment horizontal="center" wrapText="1"/>
    </xf>
    <xf numFmtId="0" fontId="0" fillId="12" borderId="1" xfId="0" applyFill="1" applyBorder="1"/>
    <xf numFmtId="3" fontId="0" fillId="12" borderId="1" xfId="0" applyNumberFormat="1" applyFill="1" applyBorder="1"/>
    <xf numFmtId="0" fontId="7" fillId="9" borderId="1" xfId="0" applyFont="1" applyFill="1" applyBorder="1" applyAlignment="1">
      <alignment horizontal="center" wrapText="1"/>
    </xf>
    <xf numFmtId="0" fontId="0" fillId="9" borderId="1" xfId="0" applyFill="1" applyBorder="1"/>
    <xf numFmtId="3" fontId="0" fillId="9" borderId="1" xfId="0" applyNumberFormat="1" applyFill="1" applyBorder="1"/>
    <xf numFmtId="0" fontId="7" fillId="13" borderId="1" xfId="0" applyFont="1" applyFill="1" applyBorder="1" applyAlignment="1">
      <alignment horizontal="center" wrapText="1"/>
    </xf>
    <xf numFmtId="0" fontId="0" fillId="13" borderId="1" xfId="0" applyFill="1" applyBorder="1"/>
    <xf numFmtId="3" fontId="0" fillId="13" borderId="1" xfId="0" applyNumberFormat="1" applyFill="1" applyBorder="1"/>
    <xf numFmtId="0" fontId="1" fillId="2" borderId="1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left" wrapText="1"/>
    </xf>
    <xf numFmtId="0" fontId="21" fillId="8" borderId="1" xfId="0" applyFont="1" applyFill="1" applyBorder="1"/>
    <xf numFmtId="3" fontId="21" fillId="8" borderId="1" xfId="0" applyNumberFormat="1" applyFont="1" applyFill="1" applyBorder="1"/>
    <xf numFmtId="4" fontId="31" fillId="8" borderId="1" xfId="0" applyNumberFormat="1" applyFont="1" applyFill="1" applyBorder="1"/>
    <xf numFmtId="4" fontId="21" fillId="8" borderId="1" xfId="0" applyNumberFormat="1" applyFont="1" applyFill="1" applyBorder="1"/>
    <xf numFmtId="0" fontId="13" fillId="6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wrapText="1"/>
    </xf>
    <xf numFmtId="0" fontId="16" fillId="0" borderId="13" xfId="0" applyFont="1" applyFill="1" applyBorder="1" applyAlignment="1">
      <alignment horizontal="center" vertical="center" wrapText="1"/>
    </xf>
    <xf numFmtId="4" fontId="16" fillId="0" borderId="13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6" fillId="13" borderId="13" xfId="0" applyFont="1" applyFill="1" applyBorder="1" applyAlignment="1">
      <alignment horizontal="center" vertical="center" wrapText="1"/>
    </xf>
    <xf numFmtId="2" fontId="16" fillId="13" borderId="13" xfId="0" applyNumberFormat="1" applyFont="1" applyFill="1" applyBorder="1" applyAlignment="1">
      <alignment horizontal="center" vertical="center" wrapText="1"/>
    </xf>
    <xf numFmtId="0" fontId="16" fillId="13" borderId="13" xfId="0" applyFont="1" applyFill="1" applyBorder="1" applyAlignment="1">
      <alignment horizontal="center" vertical="center"/>
    </xf>
    <xf numFmtId="2" fontId="16" fillId="13" borderId="13" xfId="0" applyNumberFormat="1" applyFont="1" applyFill="1" applyBorder="1" applyAlignment="1">
      <alignment horizontal="center" vertical="center"/>
    </xf>
    <xf numFmtId="49" fontId="16" fillId="13" borderId="13" xfId="0" applyNumberFormat="1" applyFont="1" applyFill="1" applyBorder="1" applyAlignment="1">
      <alignment horizontal="center" vertical="center"/>
    </xf>
    <xf numFmtId="4" fontId="10" fillId="13" borderId="0" xfId="0" applyNumberFormat="1" applyFont="1" applyFill="1" applyAlignment="1">
      <alignment vertical="top" wrapText="1"/>
    </xf>
    <xf numFmtId="0" fontId="16" fillId="13" borderId="13" xfId="0" applyFont="1" applyFill="1" applyBorder="1"/>
    <xf numFmtId="4" fontId="10" fillId="14" borderId="0" xfId="0" applyNumberFormat="1" applyFont="1" applyFill="1" applyAlignment="1">
      <alignment vertical="top" wrapText="1"/>
    </xf>
    <xf numFmtId="0" fontId="16" fillId="14" borderId="13" xfId="0" applyFont="1" applyFill="1" applyBorder="1" applyAlignment="1">
      <alignment vertical="center"/>
    </xf>
    <xf numFmtId="0" fontId="16" fillId="14" borderId="13" xfId="0" applyFont="1" applyFill="1" applyBorder="1" applyAlignment="1">
      <alignment horizontal="center" vertical="center" wrapText="1"/>
    </xf>
    <xf numFmtId="0" fontId="16" fillId="14" borderId="13" xfId="0" applyFont="1" applyFill="1" applyBorder="1" applyAlignment="1">
      <alignment horizontal="center" vertical="center"/>
    </xf>
    <xf numFmtId="2" fontId="16" fillId="14" borderId="13" xfId="0" applyNumberFormat="1" applyFont="1" applyFill="1" applyBorder="1" applyAlignment="1">
      <alignment horizontal="center" vertical="center"/>
    </xf>
    <xf numFmtId="49" fontId="16" fillId="14" borderId="13" xfId="0" applyNumberFormat="1" applyFont="1" applyFill="1" applyBorder="1" applyAlignment="1">
      <alignment horizontal="center" vertical="center"/>
    </xf>
    <xf numFmtId="2" fontId="16" fillId="14" borderId="13" xfId="0" applyNumberFormat="1" applyFont="1" applyFill="1" applyBorder="1" applyAlignment="1">
      <alignment horizontal="center" vertical="center" wrapText="1"/>
    </xf>
    <xf numFmtId="4" fontId="24" fillId="14" borderId="13" xfId="0" applyNumberFormat="1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2" fontId="16" fillId="5" borderId="13" xfId="0" applyNumberFormat="1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/>
    </xf>
    <xf numFmtId="14" fontId="16" fillId="5" borderId="13" xfId="0" applyNumberFormat="1" applyFont="1" applyFill="1" applyBorder="1" applyAlignment="1">
      <alignment horizontal="center" vertical="center"/>
    </xf>
    <xf numFmtId="2" fontId="16" fillId="5" borderId="13" xfId="0" applyNumberFormat="1" applyFont="1" applyFill="1" applyBorder="1" applyAlignment="1">
      <alignment horizontal="center" vertical="center"/>
    </xf>
    <xf numFmtId="49" fontId="16" fillId="5" borderId="13" xfId="0" applyNumberFormat="1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vertical="center"/>
    </xf>
    <xf numFmtId="2" fontId="24" fillId="5" borderId="13" xfId="0" applyNumberFormat="1" applyFont="1" applyFill="1" applyBorder="1" applyAlignment="1">
      <alignment horizontal="center" vertical="center"/>
    </xf>
    <xf numFmtId="0" fontId="16" fillId="5" borderId="13" xfId="0" applyFont="1" applyFill="1" applyBorder="1"/>
    <xf numFmtId="2" fontId="24" fillId="5" borderId="13" xfId="0" applyNumberFormat="1" applyFont="1" applyFill="1" applyBorder="1" applyAlignment="1">
      <alignment horizontal="center" vertical="center" wrapText="1"/>
    </xf>
    <xf numFmtId="4" fontId="16" fillId="5" borderId="13" xfId="0" applyNumberFormat="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vertical="top" wrapText="1"/>
    </xf>
    <xf numFmtId="4" fontId="10" fillId="11" borderId="0" xfId="0" applyNumberFormat="1" applyFont="1" applyFill="1" applyAlignment="1">
      <alignment vertical="top" wrapText="1"/>
    </xf>
    <xf numFmtId="2" fontId="16" fillId="0" borderId="13" xfId="0" applyNumberFormat="1" applyFont="1" applyFill="1" applyBorder="1" applyAlignment="1">
      <alignment vertical="center" wrapText="1"/>
    </xf>
    <xf numFmtId="0" fontId="10" fillId="13" borderId="0" xfId="0" applyFont="1" applyFill="1" applyAlignment="1">
      <alignment vertical="top" wrapText="1"/>
    </xf>
    <xf numFmtId="0" fontId="10" fillId="15" borderId="13" xfId="0" applyFont="1" applyFill="1" applyBorder="1" applyAlignment="1">
      <alignment vertical="top" wrapText="1"/>
    </xf>
    <xf numFmtId="0" fontId="10" fillId="15" borderId="0" xfId="0" applyFont="1" applyFill="1" applyAlignment="1">
      <alignment vertical="top" wrapText="1"/>
    </xf>
    <xf numFmtId="4" fontId="27" fillId="0" borderId="0" xfId="0" applyNumberFormat="1" applyFont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0" fillId="13" borderId="13" xfId="0" applyFont="1" applyFill="1" applyBorder="1" applyAlignment="1">
      <alignment vertical="top" wrapText="1"/>
    </xf>
    <xf numFmtId="4" fontId="10" fillId="15" borderId="0" xfId="0" applyNumberFormat="1" applyFont="1" applyFill="1" applyAlignment="1">
      <alignment vertical="top" wrapText="1"/>
    </xf>
    <xf numFmtId="4" fontId="10" fillId="13" borderId="13" xfId="0" applyNumberFormat="1" applyFont="1" applyFill="1" applyBorder="1" applyAlignment="1">
      <alignment vertical="top" wrapText="1"/>
    </xf>
    <xf numFmtId="4" fontId="10" fillId="15" borderId="13" xfId="0" applyNumberFormat="1" applyFont="1" applyFill="1" applyBorder="1" applyAlignment="1">
      <alignment vertical="top" wrapText="1"/>
    </xf>
    <xf numFmtId="0" fontId="10" fillId="9" borderId="0" xfId="0" applyFont="1" applyFill="1" applyAlignment="1">
      <alignment vertical="top" wrapText="1"/>
    </xf>
    <xf numFmtId="0" fontId="10" fillId="9" borderId="13" xfId="0" applyFont="1" applyFill="1" applyBorder="1" applyAlignment="1">
      <alignment vertical="top" wrapText="1"/>
    </xf>
    <xf numFmtId="4" fontId="10" fillId="9" borderId="0" xfId="0" applyNumberFormat="1" applyFont="1" applyFill="1" applyAlignment="1">
      <alignment vertical="top" wrapText="1"/>
    </xf>
    <xf numFmtId="0" fontId="10" fillId="16" borderId="0" xfId="0" applyFont="1" applyFill="1" applyAlignment="1">
      <alignment vertical="top" wrapText="1"/>
    </xf>
    <xf numFmtId="0" fontId="10" fillId="16" borderId="13" xfId="0" applyFont="1" applyFill="1" applyBorder="1" applyAlignment="1">
      <alignment vertical="top" wrapText="1"/>
    </xf>
    <xf numFmtId="0" fontId="24" fillId="13" borderId="13" xfId="0" applyFont="1" applyFill="1" applyBorder="1" applyAlignment="1">
      <alignment horizontal="left" vertical="center" wrapText="1"/>
    </xf>
    <xf numFmtId="14" fontId="16" fillId="13" borderId="13" xfId="0" applyNumberFormat="1" applyFont="1" applyFill="1" applyBorder="1" applyAlignment="1">
      <alignment horizontal="center" vertical="center" wrapText="1"/>
    </xf>
    <xf numFmtId="14" fontId="16" fillId="13" borderId="13" xfId="0" applyNumberFormat="1" applyFont="1" applyFill="1" applyBorder="1" applyAlignment="1">
      <alignment horizontal="center" vertical="center"/>
    </xf>
    <xf numFmtId="4" fontId="16" fillId="13" borderId="13" xfId="0" applyNumberFormat="1" applyFont="1" applyFill="1" applyBorder="1" applyAlignment="1">
      <alignment horizontal="center" vertical="center" wrapText="1"/>
    </xf>
    <xf numFmtId="4" fontId="16" fillId="13" borderId="13" xfId="0" applyNumberFormat="1" applyFont="1" applyFill="1" applyBorder="1" applyAlignment="1">
      <alignment horizontal="center" vertical="center"/>
    </xf>
    <xf numFmtId="4" fontId="16" fillId="0" borderId="13" xfId="0" applyNumberFormat="1" applyFont="1" applyBorder="1" applyAlignment="1">
      <alignment horizontal="center" vertical="center" wrapText="1"/>
    </xf>
    <xf numFmtId="0" fontId="23" fillId="9" borderId="1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6" fillId="9" borderId="13" xfId="0" applyFont="1" applyFill="1" applyBorder="1" applyAlignment="1">
      <alignment horizontal="center" vertical="center" wrapText="1"/>
    </xf>
    <xf numFmtId="0" fontId="16" fillId="9" borderId="13" xfId="0" applyFont="1" applyFill="1" applyBorder="1" applyAlignment="1">
      <alignment horizontal="center" vertical="center"/>
    </xf>
    <xf numFmtId="49" fontId="16" fillId="9" borderId="13" xfId="0" applyNumberFormat="1" applyFont="1" applyFill="1" applyBorder="1" applyAlignment="1">
      <alignment horizontal="center" vertical="center"/>
    </xf>
    <xf numFmtId="2" fontId="16" fillId="9" borderId="13" xfId="0" applyNumberFormat="1" applyFont="1" applyFill="1" applyBorder="1" applyAlignment="1">
      <alignment horizontal="center" vertical="center"/>
    </xf>
    <xf numFmtId="2" fontId="16" fillId="0" borderId="1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2" fontId="16" fillId="0" borderId="13" xfId="0" applyNumberFormat="1" applyFont="1" applyBorder="1" applyAlignment="1">
      <alignment horizontal="center" vertical="center"/>
    </xf>
    <xf numFmtId="49" fontId="16" fillId="0" borderId="13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13" xfId="0" applyFont="1" applyBorder="1" applyAlignment="1">
      <alignment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0" fontId="16" fillId="17" borderId="13" xfId="0" applyFont="1" applyFill="1" applyBorder="1" applyAlignment="1">
      <alignment vertical="center" wrapText="1"/>
    </xf>
    <xf numFmtId="0" fontId="16" fillId="17" borderId="13" xfId="0" applyFont="1" applyFill="1" applyBorder="1" applyAlignment="1">
      <alignment horizontal="center" vertical="center" wrapText="1"/>
    </xf>
    <xf numFmtId="2" fontId="16" fillId="17" borderId="13" xfId="0" applyNumberFormat="1" applyFont="1" applyFill="1" applyBorder="1" applyAlignment="1">
      <alignment horizontal="center" vertical="center" wrapText="1"/>
    </xf>
    <xf numFmtId="0" fontId="16" fillId="17" borderId="13" xfId="0" applyFont="1" applyFill="1" applyBorder="1" applyAlignment="1">
      <alignment horizontal="center" vertical="center"/>
    </xf>
    <xf numFmtId="2" fontId="16" fillId="17" borderId="13" xfId="0" applyNumberFormat="1" applyFont="1" applyFill="1" applyBorder="1" applyAlignment="1">
      <alignment horizontal="center" vertical="center"/>
    </xf>
    <xf numFmtId="49" fontId="16" fillId="17" borderId="13" xfId="0" applyNumberFormat="1" applyFont="1" applyFill="1" applyBorder="1" applyAlignment="1">
      <alignment horizontal="center" vertical="center"/>
    </xf>
    <xf numFmtId="0" fontId="16" fillId="11" borderId="13" xfId="0" applyFont="1" applyFill="1" applyBorder="1"/>
    <xf numFmtId="0" fontId="16" fillId="11" borderId="13" xfId="0" applyFont="1" applyFill="1" applyBorder="1" applyAlignment="1">
      <alignment horizontal="center" vertical="center" wrapText="1"/>
    </xf>
    <xf numFmtId="2" fontId="16" fillId="11" borderId="13" xfId="0" applyNumberFormat="1" applyFont="1" applyFill="1" applyBorder="1" applyAlignment="1">
      <alignment horizontal="center" vertical="center" wrapText="1"/>
    </xf>
    <xf numFmtId="14" fontId="16" fillId="11" borderId="13" xfId="0" applyNumberFormat="1" applyFont="1" applyFill="1" applyBorder="1" applyAlignment="1">
      <alignment horizontal="center" vertical="center"/>
    </xf>
    <xf numFmtId="0" fontId="24" fillId="11" borderId="13" xfId="0" applyFont="1" applyFill="1" applyBorder="1" applyAlignment="1">
      <alignment horizontal="center" vertical="center"/>
    </xf>
    <xf numFmtId="0" fontId="16" fillId="11" borderId="13" xfId="0" applyFont="1" applyFill="1" applyBorder="1" applyAlignment="1">
      <alignment horizontal="center" vertical="center"/>
    </xf>
    <xf numFmtId="2" fontId="16" fillId="11" borderId="13" xfId="0" applyNumberFormat="1" applyFont="1" applyFill="1" applyBorder="1" applyAlignment="1">
      <alignment horizontal="center" vertical="center"/>
    </xf>
    <xf numFmtId="49" fontId="16" fillId="11" borderId="13" xfId="0" applyNumberFormat="1" applyFont="1" applyFill="1" applyBorder="1" applyAlignment="1">
      <alignment horizontal="center" vertical="center"/>
    </xf>
    <xf numFmtId="0" fontId="16" fillId="11" borderId="13" xfId="0" applyFont="1" applyFill="1" applyBorder="1" applyAlignment="1">
      <alignment vertical="center" wrapText="1"/>
    </xf>
    <xf numFmtId="0" fontId="16" fillId="18" borderId="13" xfId="0" applyFont="1" applyFill="1" applyBorder="1" applyAlignment="1">
      <alignment vertical="center"/>
    </xf>
    <xf numFmtId="0" fontId="16" fillId="18" borderId="13" xfId="0" applyFont="1" applyFill="1" applyBorder="1" applyAlignment="1">
      <alignment horizontal="center" vertical="center" wrapText="1"/>
    </xf>
    <xf numFmtId="165" fontId="16" fillId="18" borderId="13" xfId="5" applyNumberFormat="1" applyFont="1" applyFill="1" applyBorder="1" applyAlignment="1">
      <alignment horizontal="center" vertical="center" wrapText="1"/>
    </xf>
    <xf numFmtId="0" fontId="16" fillId="18" borderId="13" xfId="0" applyFont="1" applyFill="1" applyBorder="1" applyAlignment="1">
      <alignment horizontal="center" vertical="center"/>
    </xf>
    <xf numFmtId="2" fontId="16" fillId="18" borderId="13" xfId="0" applyNumberFormat="1" applyFont="1" applyFill="1" applyBorder="1" applyAlignment="1">
      <alignment horizontal="center" vertical="center"/>
    </xf>
    <xf numFmtId="49" fontId="16" fillId="18" borderId="13" xfId="0" applyNumberFormat="1" applyFont="1" applyFill="1" applyBorder="1" applyAlignment="1">
      <alignment horizontal="center" vertical="center"/>
    </xf>
    <xf numFmtId="2" fontId="16" fillId="18" borderId="13" xfId="0" applyNumberFormat="1" applyFont="1" applyFill="1" applyBorder="1" applyAlignment="1">
      <alignment horizontal="center" vertical="center" wrapText="1"/>
    </xf>
    <xf numFmtId="0" fontId="16" fillId="18" borderId="13" xfId="0" applyFont="1" applyFill="1" applyBorder="1" applyAlignment="1">
      <alignment horizontal="left" vertical="center"/>
    </xf>
    <xf numFmtId="2" fontId="24" fillId="18" borderId="13" xfId="0" applyNumberFormat="1" applyFont="1" applyFill="1" applyBorder="1" applyAlignment="1">
      <alignment horizontal="center" vertical="center"/>
    </xf>
    <xf numFmtId="4" fontId="24" fillId="18" borderId="13" xfId="0" applyNumberFormat="1" applyFont="1" applyFill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 wrapText="1"/>
    </xf>
    <xf numFmtId="0" fontId="22" fillId="9" borderId="13" xfId="0" applyFont="1" applyFill="1" applyBorder="1" applyAlignment="1">
      <alignment vertical="center"/>
    </xf>
    <xf numFmtId="0" fontId="22" fillId="9" borderId="13" xfId="0" applyFont="1" applyFill="1" applyBorder="1" applyAlignment="1">
      <alignment horizontal="center" vertical="center" wrapText="1"/>
    </xf>
    <xf numFmtId="2" fontId="22" fillId="9" borderId="13" xfId="0" applyNumberFormat="1" applyFont="1" applyFill="1" applyBorder="1" applyAlignment="1">
      <alignment horizontal="center" vertical="center" wrapText="1"/>
    </xf>
    <xf numFmtId="0" fontId="16" fillId="13" borderId="13" xfId="0" applyFont="1" applyFill="1" applyBorder="1" applyAlignment="1">
      <alignment vertical="center" wrapText="1"/>
    </xf>
    <xf numFmtId="0" fontId="16" fillId="18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2" fillId="13" borderId="13" xfId="0" applyFont="1" applyFill="1" applyBorder="1"/>
    <xf numFmtId="0" fontId="22" fillId="13" borderId="13" xfId="0" applyFont="1" applyFill="1" applyBorder="1" applyAlignment="1">
      <alignment horizontal="center" vertical="center" wrapText="1"/>
    </xf>
    <xf numFmtId="2" fontId="22" fillId="13" borderId="13" xfId="0" applyNumberFormat="1" applyFont="1" applyFill="1" applyBorder="1" applyAlignment="1">
      <alignment horizontal="center" vertical="center" wrapText="1"/>
    </xf>
    <xf numFmtId="0" fontId="22" fillId="13" borderId="13" xfId="0" applyFont="1" applyFill="1" applyBorder="1" applyAlignment="1">
      <alignment vertical="center" wrapText="1"/>
    </xf>
    <xf numFmtId="0" fontId="22" fillId="13" borderId="13" xfId="0" applyFont="1" applyFill="1" applyBorder="1" applyAlignment="1">
      <alignment horizontal="center" vertical="center"/>
    </xf>
    <xf numFmtId="2" fontId="22" fillId="13" borderId="13" xfId="0" applyNumberFormat="1" applyFont="1" applyFill="1" applyBorder="1" applyAlignment="1">
      <alignment horizontal="center" vertical="center"/>
    </xf>
    <xf numFmtId="49" fontId="22" fillId="13" borderId="13" xfId="0" applyNumberFormat="1" applyFont="1" applyFill="1" applyBorder="1" applyAlignment="1">
      <alignment horizontal="center" vertical="center"/>
    </xf>
    <xf numFmtId="0" fontId="16" fillId="18" borderId="13" xfId="0" applyFont="1" applyFill="1" applyBorder="1" applyAlignment="1">
      <alignment horizontal="left" vertical="center" wrapText="1"/>
    </xf>
    <xf numFmtId="0" fontId="24" fillId="18" borderId="13" xfId="0" applyFont="1" applyFill="1" applyBorder="1" applyAlignment="1">
      <alignment horizontal="left" vertical="center" wrapText="1"/>
    </xf>
    <xf numFmtId="0" fontId="24" fillId="11" borderId="13" xfId="0" applyFont="1" applyFill="1" applyBorder="1" applyAlignment="1">
      <alignment horizontal="left" vertical="center" wrapText="1"/>
    </xf>
    <xf numFmtId="0" fontId="24" fillId="14" borderId="13" xfId="0" applyFont="1" applyFill="1" applyBorder="1" applyAlignment="1">
      <alignment horizontal="left" vertical="center" wrapText="1"/>
    </xf>
    <xf numFmtId="0" fontId="16" fillId="11" borderId="13" xfId="0" applyFont="1" applyFill="1" applyBorder="1" applyAlignment="1">
      <alignment horizontal="left" vertical="center" wrapText="1"/>
    </xf>
    <xf numFmtId="4" fontId="32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24" fillId="9" borderId="13" xfId="0" applyFont="1" applyFill="1" applyBorder="1" applyAlignment="1">
      <alignment horizontal="left" vertical="center" wrapText="1"/>
    </xf>
    <xf numFmtId="4" fontId="16" fillId="9" borderId="13" xfId="0" applyNumberFormat="1" applyFont="1" applyFill="1" applyBorder="1" applyAlignment="1">
      <alignment horizontal="center" vertical="center"/>
    </xf>
    <xf numFmtId="4" fontId="15" fillId="0" borderId="0" xfId="0" applyNumberFormat="1" applyFont="1" applyAlignment="1">
      <alignment vertical="top" wrapText="1"/>
    </xf>
    <xf numFmtId="4" fontId="0" fillId="10" borderId="1" xfId="0" applyNumberFormat="1" applyFill="1" applyBorder="1"/>
    <xf numFmtId="4" fontId="33" fillId="8" borderId="1" xfId="0" applyNumberFormat="1" applyFont="1" applyFill="1" applyBorder="1"/>
    <xf numFmtId="0" fontId="16" fillId="5" borderId="13" xfId="0" applyFont="1" applyFill="1" applyBorder="1" applyAlignment="1">
      <alignment horizontal="center" vertical="center" wrapText="1"/>
    </xf>
    <xf numFmtId="0" fontId="22" fillId="0" borderId="13" xfId="0" applyFont="1" applyFill="1" applyBorder="1"/>
    <xf numFmtId="2" fontId="22" fillId="0" borderId="13" xfId="0" applyNumberFormat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2" fontId="16" fillId="0" borderId="13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4" fontId="10" fillId="16" borderId="0" xfId="0" applyNumberFormat="1" applyFont="1" applyFill="1" applyAlignment="1">
      <alignment vertical="top" wrapText="1"/>
    </xf>
    <xf numFmtId="4" fontId="10" fillId="16" borderId="13" xfId="0" applyNumberFormat="1" applyFont="1" applyFill="1" applyBorder="1" applyAlignment="1">
      <alignment vertical="top" wrapText="1"/>
    </xf>
    <xf numFmtId="4" fontId="23" fillId="9" borderId="13" xfId="0" applyNumberFormat="1" applyFont="1" applyFill="1" applyBorder="1" applyAlignment="1">
      <alignment vertical="top" wrapText="1"/>
    </xf>
    <xf numFmtId="4" fontId="10" fillId="9" borderId="13" xfId="0" applyNumberFormat="1" applyFont="1" applyFill="1" applyBorder="1" applyAlignment="1">
      <alignment vertical="top" wrapText="1"/>
    </xf>
    <xf numFmtId="0" fontId="16" fillId="13" borderId="13" xfId="0" applyFont="1" applyFill="1" applyBorder="1" applyAlignment="1">
      <alignment horizontal="left" vertical="center" wrapText="1"/>
    </xf>
    <xf numFmtId="0" fontId="0" fillId="0" borderId="2" xfId="0" applyFill="1" applyBorder="1"/>
    <xf numFmtId="0" fontId="0" fillId="0" borderId="2" xfId="0" applyBorder="1"/>
    <xf numFmtId="3" fontId="0" fillId="0" borderId="2" xfId="0" applyNumberFormat="1" applyFill="1" applyBorder="1"/>
    <xf numFmtId="0" fontId="7" fillId="15" borderId="15" xfId="0" applyFont="1" applyFill="1" applyBorder="1" applyAlignment="1">
      <alignment horizontal="center" wrapText="1"/>
    </xf>
    <xf numFmtId="0" fontId="0" fillId="15" borderId="16" xfId="0" applyFill="1" applyBorder="1"/>
    <xf numFmtId="3" fontId="0" fillId="15" borderId="16" xfId="0" applyNumberFormat="1" applyFill="1" applyBorder="1"/>
    <xf numFmtId="3" fontId="0" fillId="0" borderId="16" xfId="0" applyNumberFormat="1" applyFill="1" applyBorder="1"/>
    <xf numFmtId="4" fontId="0" fillId="15" borderId="1" xfId="0" applyNumberFormat="1" applyFill="1" applyBorder="1"/>
    <xf numFmtId="2" fontId="16" fillId="0" borderId="0" xfId="0" applyNumberFormat="1" applyFont="1" applyFill="1" applyBorder="1" applyAlignment="1">
      <alignment horizontal="center" vertical="center"/>
    </xf>
    <xf numFmtId="0" fontId="34" fillId="9" borderId="0" xfId="0" applyFont="1" applyFill="1" applyAlignment="1">
      <alignment horizontal="right" wrapText="1"/>
    </xf>
    <xf numFmtId="0" fontId="9" fillId="9" borderId="1" xfId="0" applyFont="1" applyFill="1" applyBorder="1" applyAlignment="1">
      <alignment wrapText="1"/>
    </xf>
    <xf numFmtId="3" fontId="8" fillId="9" borderId="1" xfId="0" applyNumberFormat="1" applyFont="1" applyFill="1" applyBorder="1" applyAlignment="1">
      <alignment wrapText="1"/>
    </xf>
    <xf numFmtId="2" fontId="16" fillId="5" borderId="13" xfId="0" applyNumberFormat="1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left" vertical="center" wrapText="1"/>
    </xf>
    <xf numFmtId="49" fontId="16" fillId="5" borderId="13" xfId="0" applyNumberFormat="1" applyFont="1" applyFill="1" applyBorder="1" applyAlignment="1">
      <alignment horizontal="center" vertical="center"/>
    </xf>
    <xf numFmtId="2" fontId="16" fillId="5" borderId="13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6" fillId="15" borderId="13" xfId="0" applyFont="1" applyFill="1" applyBorder="1" applyAlignment="1">
      <alignment horizontal="center" vertical="center" wrapText="1"/>
    </xf>
    <xf numFmtId="2" fontId="16" fillId="15" borderId="13" xfId="0" applyNumberFormat="1" applyFont="1" applyFill="1" applyBorder="1" applyAlignment="1">
      <alignment horizontal="center" vertical="center" wrapText="1"/>
    </xf>
    <xf numFmtId="0" fontId="16" fillId="15" borderId="13" xfId="0" applyFont="1" applyFill="1" applyBorder="1" applyAlignment="1">
      <alignment horizontal="center" vertical="center"/>
    </xf>
    <xf numFmtId="14" fontId="16" fillId="15" borderId="13" xfId="0" applyNumberFormat="1" applyFont="1" applyFill="1" applyBorder="1" applyAlignment="1">
      <alignment horizontal="center" vertical="center"/>
    </xf>
    <xf numFmtId="2" fontId="16" fillId="15" borderId="13" xfId="0" applyNumberFormat="1" applyFont="1" applyFill="1" applyBorder="1" applyAlignment="1">
      <alignment horizontal="center" vertical="center"/>
    </xf>
    <xf numFmtId="49" fontId="16" fillId="15" borderId="13" xfId="0" applyNumberFormat="1" applyFont="1" applyFill="1" applyBorder="1" applyAlignment="1">
      <alignment horizontal="center" vertical="center"/>
    </xf>
    <xf numFmtId="0" fontId="35" fillId="0" borderId="13" xfId="0" applyFont="1" applyBorder="1" applyAlignment="1">
      <alignment vertical="center"/>
    </xf>
    <xf numFmtId="0" fontId="35" fillId="0" borderId="13" xfId="0" applyFont="1" applyBorder="1" applyAlignment="1">
      <alignment horizontal="center" vertical="center" wrapText="1"/>
    </xf>
    <xf numFmtId="2" fontId="35" fillId="0" borderId="13" xfId="0" applyNumberFormat="1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14" fontId="35" fillId="0" borderId="13" xfId="0" applyNumberFormat="1" applyFont="1" applyBorder="1" applyAlignment="1">
      <alignment horizontal="center" vertical="center"/>
    </xf>
    <xf numFmtId="49" fontId="35" fillId="0" borderId="13" xfId="0" applyNumberFormat="1" applyFont="1" applyBorder="1" applyAlignment="1">
      <alignment horizontal="center" vertical="center"/>
    </xf>
    <xf numFmtId="2" fontId="35" fillId="0" borderId="13" xfId="0" applyNumberFormat="1" applyFont="1" applyBorder="1" applyAlignment="1">
      <alignment horizontal="center" vertical="center"/>
    </xf>
    <xf numFmtId="0" fontId="16" fillId="15" borderId="13" xfId="0" applyFont="1" applyFill="1" applyBorder="1"/>
    <xf numFmtId="0" fontId="24" fillId="15" borderId="13" xfId="0" applyFont="1" applyFill="1" applyBorder="1" applyAlignment="1">
      <alignment horizontal="left" vertical="center" wrapText="1"/>
    </xf>
    <xf numFmtId="2" fontId="35" fillId="0" borderId="13" xfId="0" applyNumberFormat="1" applyFont="1" applyFill="1" applyBorder="1" applyAlignment="1">
      <alignment horizontal="center" vertical="center" wrapText="1"/>
    </xf>
    <xf numFmtId="4" fontId="36" fillId="0" borderId="0" xfId="0" applyNumberFormat="1" applyFont="1" applyAlignment="1">
      <alignment vertical="top" wrapText="1"/>
    </xf>
    <xf numFmtId="0" fontId="15" fillId="20" borderId="13" xfId="0" applyFont="1" applyFill="1" applyBorder="1" applyAlignment="1">
      <alignment vertical="top" wrapText="1"/>
    </xf>
    <xf numFmtId="4" fontId="38" fillId="0" borderId="0" xfId="0" applyNumberFormat="1" applyFont="1" applyAlignment="1">
      <alignment vertical="top"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10" fillId="8" borderId="0" xfId="0" applyFont="1" applyFill="1" applyAlignment="1">
      <alignment vertical="top"/>
    </xf>
    <xf numFmtId="0" fontId="10" fillId="20" borderId="0" xfId="0" applyFont="1" applyFill="1" applyAlignment="1">
      <alignment vertical="top"/>
    </xf>
    <xf numFmtId="0" fontId="10" fillId="0" borderId="0" xfId="0" applyFont="1" applyAlignment="1">
      <alignment horizontal="right" vertical="top"/>
    </xf>
    <xf numFmtId="0" fontId="10" fillId="2" borderId="0" xfId="0" applyFont="1" applyFill="1" applyAlignment="1">
      <alignment vertical="top"/>
    </xf>
    <xf numFmtId="0" fontId="10" fillId="19" borderId="0" xfId="0" applyFont="1" applyFill="1" applyAlignment="1">
      <alignment vertical="top"/>
    </xf>
    <xf numFmtId="0" fontId="17" fillId="6" borderId="13" xfId="0" applyFont="1" applyFill="1" applyBorder="1" applyAlignment="1">
      <alignment vertical="center"/>
    </xf>
    <xf numFmtId="0" fontId="17" fillId="6" borderId="13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/>
    </xf>
    <xf numFmtId="3" fontId="13" fillId="7" borderId="13" xfId="0" applyNumberFormat="1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vertical="center" wrapText="1"/>
    </xf>
    <xf numFmtId="0" fontId="10" fillId="8" borderId="13" xfId="0" applyFont="1" applyFill="1" applyBorder="1" applyAlignment="1">
      <alignment horizontal="center" vertical="center"/>
    </xf>
    <xf numFmtId="1" fontId="10" fillId="8" borderId="13" xfId="0" applyNumberFormat="1" applyFont="1" applyFill="1" applyBorder="1" applyAlignment="1">
      <alignment horizontal="right" vertical="center"/>
    </xf>
    <xf numFmtId="3" fontId="10" fillId="8" borderId="13" xfId="0" applyNumberFormat="1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/>
    </xf>
    <xf numFmtId="1" fontId="10" fillId="2" borderId="13" xfId="0" applyNumberFormat="1" applyFont="1" applyFill="1" applyBorder="1" applyAlignment="1">
      <alignment horizontal="right" vertical="center"/>
    </xf>
    <xf numFmtId="3" fontId="10" fillId="2" borderId="13" xfId="0" applyNumberFormat="1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vertical="top"/>
    </xf>
    <xf numFmtId="1" fontId="10" fillId="0" borderId="13" xfId="0" applyNumberFormat="1" applyFont="1" applyBorder="1" applyAlignment="1">
      <alignment horizontal="right" vertical="center"/>
    </xf>
    <xf numFmtId="3" fontId="10" fillId="0" borderId="13" xfId="0" applyNumberFormat="1" applyFont="1" applyBorder="1" applyAlignment="1">
      <alignment horizontal="right" vertical="center"/>
    </xf>
    <xf numFmtId="0" fontId="37" fillId="0" borderId="13" xfId="0" applyFont="1" applyBorder="1" applyAlignment="1">
      <alignment vertical="top" wrapText="1"/>
    </xf>
    <xf numFmtId="0" fontId="14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/>
    </xf>
    <xf numFmtId="1" fontId="14" fillId="0" borderId="13" xfId="0" applyNumberFormat="1" applyFont="1" applyBorder="1" applyAlignment="1">
      <alignment horizontal="right" vertical="center"/>
    </xf>
    <xf numFmtId="14" fontId="14" fillId="0" borderId="13" xfId="0" applyNumberFormat="1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4" fillId="0" borderId="13" xfId="0" applyFont="1" applyBorder="1" applyAlignment="1">
      <alignment vertical="center"/>
    </xf>
    <xf numFmtId="3" fontId="14" fillId="0" borderId="13" xfId="0" applyNumberFormat="1" applyFont="1" applyBorder="1" applyAlignment="1">
      <alignment horizontal="right" vertical="center"/>
    </xf>
    <xf numFmtId="0" fontId="10" fillId="19" borderId="13" xfId="0" applyFont="1" applyFill="1" applyBorder="1" applyAlignment="1">
      <alignment vertical="center" wrapText="1"/>
    </xf>
    <xf numFmtId="0" fontId="10" fillId="19" borderId="13" xfId="0" applyFont="1" applyFill="1" applyBorder="1" applyAlignment="1">
      <alignment horizontal="center" vertical="center"/>
    </xf>
    <xf numFmtId="3" fontId="10" fillId="19" borderId="13" xfId="0" applyNumberFormat="1" applyFont="1" applyFill="1" applyBorder="1" applyAlignment="1">
      <alignment horizontal="right" vertical="center"/>
    </xf>
    <xf numFmtId="1" fontId="10" fillId="19" borderId="13" xfId="0" applyNumberFormat="1" applyFont="1" applyFill="1" applyBorder="1" applyAlignment="1">
      <alignment horizontal="right" vertical="center"/>
    </xf>
    <xf numFmtId="0" fontId="10" fillId="19" borderId="13" xfId="0" applyFont="1" applyFill="1" applyBorder="1" applyAlignment="1">
      <alignment vertical="top" wrapText="1"/>
    </xf>
    <xf numFmtId="0" fontId="10" fillId="19" borderId="13" xfId="0" applyFont="1" applyFill="1" applyBorder="1" applyAlignment="1">
      <alignment vertical="top"/>
    </xf>
    <xf numFmtId="0" fontId="10" fillId="15" borderId="0" xfId="0" applyFont="1" applyFill="1" applyAlignment="1">
      <alignment vertical="top"/>
    </xf>
    <xf numFmtId="3" fontId="10" fillId="0" borderId="13" xfId="0" applyNumberFormat="1" applyFont="1" applyBorder="1" applyAlignment="1">
      <alignment vertical="center"/>
    </xf>
    <xf numFmtId="4" fontId="10" fillId="8" borderId="13" xfId="0" applyNumberFormat="1" applyFont="1" applyFill="1" applyBorder="1" applyAlignment="1">
      <alignment vertical="top"/>
    </xf>
    <xf numFmtId="4" fontId="10" fillId="2" borderId="13" xfId="0" applyNumberFormat="1" applyFont="1" applyFill="1" applyBorder="1" applyAlignment="1">
      <alignment vertical="top"/>
    </xf>
    <xf numFmtId="4" fontId="10" fillId="0" borderId="13" xfId="0" applyNumberFormat="1" applyFont="1" applyBorder="1" applyAlignment="1">
      <alignment vertical="top"/>
    </xf>
    <xf numFmtId="4" fontId="14" fillId="0" borderId="13" xfId="0" applyNumberFormat="1" applyFont="1" applyBorder="1" applyAlignment="1">
      <alignment vertical="top"/>
    </xf>
    <xf numFmtId="4" fontId="10" fillId="19" borderId="13" xfId="0" applyNumberFormat="1" applyFont="1" applyFill="1" applyBorder="1" applyAlignment="1">
      <alignment vertical="top"/>
    </xf>
    <xf numFmtId="0" fontId="15" fillId="15" borderId="13" xfId="0" applyFont="1" applyFill="1" applyBorder="1" applyAlignment="1">
      <alignment vertical="center"/>
    </xf>
    <xf numFmtId="0" fontId="15" fillId="15" borderId="13" xfId="0" applyFont="1" applyFill="1" applyBorder="1" applyAlignment="1">
      <alignment horizontal="center" vertical="center"/>
    </xf>
    <xf numFmtId="3" fontId="15" fillId="15" borderId="13" xfId="0" applyNumberFormat="1" applyFont="1" applyFill="1" applyBorder="1" applyAlignment="1">
      <alignment horizontal="right" vertical="center"/>
    </xf>
    <xf numFmtId="49" fontId="15" fillId="15" borderId="13" xfId="0" applyNumberFormat="1" applyFont="1" applyFill="1" applyBorder="1" applyAlignment="1">
      <alignment horizontal="right" vertical="center"/>
    </xf>
    <xf numFmtId="3" fontId="19" fillId="15" borderId="13" xfId="0" applyNumberFormat="1" applyFont="1" applyFill="1" applyBorder="1" applyAlignment="1">
      <alignment horizontal="right" vertical="center"/>
    </xf>
    <xf numFmtId="0" fontId="40" fillId="15" borderId="13" xfId="0" applyFont="1" applyFill="1" applyBorder="1" applyAlignment="1">
      <alignment vertical="top" wrapText="1"/>
    </xf>
    <xf numFmtId="4" fontId="15" fillId="15" borderId="13" xfId="0" applyNumberFormat="1" applyFont="1" applyFill="1" applyBorder="1" applyAlignment="1">
      <alignment vertical="top"/>
    </xf>
    <xf numFmtId="0" fontId="15" fillId="15" borderId="13" xfId="0" applyFont="1" applyFill="1" applyBorder="1" applyAlignment="1">
      <alignment vertical="top"/>
    </xf>
    <xf numFmtId="0" fontId="15" fillId="15" borderId="13" xfId="0" applyFont="1" applyFill="1" applyBorder="1" applyAlignment="1">
      <alignment horizontal="left" vertical="top" wrapText="1"/>
    </xf>
    <xf numFmtId="0" fontId="15" fillId="20" borderId="13" xfId="0" applyFont="1" applyFill="1" applyBorder="1" applyAlignment="1">
      <alignment vertical="center" wrapText="1"/>
    </xf>
    <xf numFmtId="0" fontId="15" fillId="20" borderId="13" xfId="0" applyFont="1" applyFill="1" applyBorder="1" applyAlignment="1">
      <alignment vertical="center"/>
    </xf>
    <xf numFmtId="3" fontId="15" fillId="20" borderId="13" xfId="0" applyNumberFormat="1" applyFont="1" applyFill="1" applyBorder="1" applyAlignment="1">
      <alignment vertical="center"/>
    </xf>
    <xf numFmtId="49" fontId="15" fillId="20" borderId="13" xfId="0" applyNumberFormat="1" applyFont="1" applyFill="1" applyBorder="1" applyAlignment="1">
      <alignment horizontal="right" vertical="center"/>
    </xf>
    <xf numFmtId="3" fontId="15" fillId="20" borderId="13" xfId="0" applyNumberFormat="1" applyFont="1" applyFill="1" applyBorder="1" applyAlignment="1">
      <alignment horizontal="right" vertical="center"/>
    </xf>
    <xf numFmtId="4" fontId="15" fillId="20" borderId="13" xfId="0" applyNumberFormat="1" applyFont="1" applyFill="1" applyBorder="1" applyAlignment="1">
      <alignment vertical="top"/>
    </xf>
    <xf numFmtId="4" fontId="10" fillId="15" borderId="0" xfId="0" applyNumberFormat="1" applyFont="1" applyFill="1" applyAlignment="1">
      <alignment vertical="top"/>
    </xf>
    <xf numFmtId="0" fontId="29" fillId="15" borderId="10" xfId="0" applyFont="1" applyFill="1" applyBorder="1" applyAlignment="1">
      <alignment horizontal="left" vertical="center" wrapText="1"/>
    </xf>
    <xf numFmtId="0" fontId="16" fillId="15" borderId="10" xfId="0" applyFont="1" applyFill="1" applyBorder="1" applyAlignment="1">
      <alignment horizontal="center" vertical="center" wrapText="1"/>
    </xf>
    <xf numFmtId="4" fontId="16" fillId="15" borderId="10" xfId="0" applyNumberFormat="1" applyFont="1" applyFill="1" applyBorder="1" applyAlignment="1">
      <alignment horizontal="center" vertical="center" wrapText="1"/>
    </xf>
    <xf numFmtId="0" fontId="16" fillId="15" borderId="10" xfId="0" applyFont="1" applyFill="1" applyBorder="1" applyAlignment="1">
      <alignment horizontal="center"/>
    </xf>
    <xf numFmtId="14" fontId="16" fillId="15" borderId="10" xfId="0" applyNumberFormat="1" applyFont="1" applyFill="1" applyBorder="1" applyAlignment="1">
      <alignment horizontal="center"/>
    </xf>
    <xf numFmtId="49" fontId="16" fillId="15" borderId="10" xfId="0" applyNumberFormat="1" applyFont="1" applyFill="1" applyBorder="1" applyAlignment="1">
      <alignment horizontal="center"/>
    </xf>
    <xf numFmtId="0" fontId="16" fillId="15" borderId="8" xfId="0" applyFont="1" applyFill="1" applyBorder="1" applyAlignment="1">
      <alignment horizontal="center"/>
    </xf>
    <xf numFmtId="14" fontId="16" fillId="15" borderId="13" xfId="0" applyNumberFormat="1" applyFont="1" applyFill="1" applyBorder="1" applyAlignment="1">
      <alignment horizontal="center"/>
    </xf>
    <xf numFmtId="49" fontId="16" fillId="15" borderId="8" xfId="0" applyNumberFormat="1" applyFont="1" applyFill="1" applyBorder="1" applyAlignment="1">
      <alignment horizontal="center"/>
    </xf>
    <xf numFmtId="0" fontId="16" fillId="15" borderId="18" xfId="0" applyFont="1" applyFill="1" applyBorder="1" applyAlignment="1">
      <alignment horizontal="center"/>
    </xf>
    <xf numFmtId="14" fontId="16" fillId="15" borderId="5" xfId="0" applyNumberFormat="1" applyFont="1" applyFill="1" applyBorder="1" applyAlignment="1">
      <alignment horizontal="center"/>
    </xf>
    <xf numFmtId="49" fontId="16" fillId="15" borderId="18" xfId="0" applyNumberFormat="1" applyFont="1" applyFill="1" applyBorder="1" applyAlignment="1">
      <alignment horizontal="center"/>
    </xf>
    <xf numFmtId="0" fontId="40" fillId="15" borderId="13" xfId="0" applyFont="1" applyFill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49" fontId="16" fillId="5" borderId="13" xfId="0" applyNumberFormat="1" applyFont="1" applyFill="1" applyBorder="1" applyAlignment="1">
      <alignment horizontal="center" vertical="center"/>
    </xf>
    <xf numFmtId="2" fontId="16" fillId="5" borderId="13" xfId="0" applyNumberFormat="1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 wrapText="1"/>
    </xf>
    <xf numFmtId="0" fontId="16" fillId="11" borderId="13" xfId="0" applyFont="1" applyFill="1" applyBorder="1" applyAlignment="1">
      <alignment vertical="center"/>
    </xf>
    <xf numFmtId="0" fontId="16" fillId="11" borderId="10" xfId="0" applyFont="1" applyFill="1" applyBorder="1" applyAlignment="1">
      <alignment horizontal="center" vertical="center"/>
    </xf>
    <xf numFmtId="14" fontId="16" fillId="11" borderId="10" xfId="0" applyNumberFormat="1" applyFont="1" applyFill="1" applyBorder="1" applyAlignment="1">
      <alignment horizontal="center" vertical="center"/>
    </xf>
    <xf numFmtId="2" fontId="16" fillId="11" borderId="10" xfId="0" applyNumberFormat="1" applyFont="1" applyFill="1" applyBorder="1" applyAlignment="1">
      <alignment horizontal="center" vertical="center" wrapText="1"/>
    </xf>
    <xf numFmtId="49" fontId="16" fillId="11" borderId="10" xfId="0" applyNumberFormat="1" applyFont="1" applyFill="1" applyBorder="1" applyAlignment="1">
      <alignment horizontal="center" vertical="center"/>
    </xf>
    <xf numFmtId="2" fontId="16" fillId="11" borderId="10" xfId="0" applyNumberFormat="1" applyFont="1" applyFill="1" applyBorder="1" applyAlignment="1">
      <alignment horizontal="center" vertical="center"/>
    </xf>
    <xf numFmtId="3" fontId="5" fillId="0" borderId="16" xfId="0" applyNumberFormat="1" applyFont="1" applyFill="1" applyBorder="1"/>
    <xf numFmtId="0" fontId="16" fillId="5" borderId="13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" fontId="10" fillId="22" borderId="0" xfId="0" applyNumberFormat="1" applyFont="1" applyFill="1" applyAlignment="1">
      <alignment vertical="top" wrapText="1"/>
    </xf>
    <xf numFmtId="0" fontId="41" fillId="4" borderId="0" xfId="0" applyFont="1" applyFill="1" applyAlignment="1">
      <alignment vertical="top" wrapText="1"/>
    </xf>
    <xf numFmtId="4" fontId="10" fillId="7" borderId="0" xfId="0" applyNumberFormat="1" applyFont="1" applyFill="1" applyAlignment="1">
      <alignment vertical="top" wrapText="1"/>
    </xf>
    <xf numFmtId="0" fontId="20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4" fontId="20" fillId="0" borderId="13" xfId="0" applyNumberFormat="1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14" fontId="11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4" fontId="11" fillId="7" borderId="13" xfId="0" applyNumberFormat="1" applyFont="1" applyFill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vertical="top" wrapText="1"/>
    </xf>
    <xf numFmtId="0" fontId="41" fillId="4" borderId="0" xfId="0" applyFont="1" applyFill="1" applyAlignment="1">
      <alignment vertical="center" wrapText="1"/>
    </xf>
    <xf numFmtId="4" fontId="11" fillId="8" borderId="13" xfId="0" applyNumberFormat="1" applyFont="1" applyFill="1" applyBorder="1" applyAlignment="1">
      <alignment horizontal="center" vertical="center" wrapText="1"/>
    </xf>
    <xf numFmtId="4" fontId="11" fillId="0" borderId="13" xfId="0" applyNumberFormat="1" applyFont="1" applyBorder="1" applyAlignment="1">
      <alignment vertical="center" wrapText="1"/>
    </xf>
    <xf numFmtId="4" fontId="0" fillId="15" borderId="16" xfId="0" applyNumberFormat="1" applyFill="1" applyBorder="1"/>
    <xf numFmtId="4" fontId="0" fillId="0" borderId="16" xfId="0" applyNumberFormat="1" applyFill="1" applyBorder="1"/>
    <xf numFmtId="0" fontId="20" fillId="21" borderId="13" xfId="0" applyFont="1" applyFill="1" applyBorder="1" applyAlignment="1">
      <alignment vertical="top" wrapText="1"/>
    </xf>
    <xf numFmtId="0" fontId="11" fillId="21" borderId="10" xfId="0" applyFont="1" applyFill="1" applyBorder="1" applyAlignment="1">
      <alignment vertical="center" wrapText="1"/>
    </xf>
    <xf numFmtId="14" fontId="11" fillId="21" borderId="10" xfId="0" applyNumberFormat="1" applyFont="1" applyFill="1" applyBorder="1" applyAlignment="1">
      <alignment vertical="center" wrapText="1"/>
    </xf>
    <xf numFmtId="4" fontId="11" fillId="21" borderId="13" xfId="0" applyNumberFormat="1" applyFont="1" applyFill="1" applyBorder="1" applyAlignment="1">
      <alignment horizontal="center" vertical="center" wrapText="1"/>
    </xf>
    <xf numFmtId="4" fontId="11" fillId="21" borderId="10" xfId="0" applyNumberFormat="1" applyFont="1" applyFill="1" applyBorder="1" applyAlignment="1">
      <alignment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0" fontId="11" fillId="21" borderId="13" xfId="0" applyFont="1" applyFill="1" applyBorder="1" applyAlignment="1">
      <alignment vertical="center" wrapText="1"/>
    </xf>
    <xf numFmtId="14" fontId="11" fillId="21" borderId="13" xfId="0" applyNumberFormat="1" applyFont="1" applyFill="1" applyBorder="1" applyAlignment="1">
      <alignment vertical="center" wrapText="1"/>
    </xf>
    <xf numFmtId="4" fontId="11" fillId="21" borderId="13" xfId="0" applyNumberFormat="1" applyFont="1" applyFill="1" applyBorder="1" applyAlignment="1">
      <alignment vertical="center" wrapText="1"/>
    </xf>
    <xf numFmtId="0" fontId="20" fillId="21" borderId="10" xfId="0" applyFont="1" applyFill="1" applyBorder="1" applyAlignment="1">
      <alignment vertical="top" wrapText="1"/>
    </xf>
    <xf numFmtId="4" fontId="11" fillId="21" borderId="10" xfId="0" applyNumberFormat="1" applyFont="1" applyFill="1" applyBorder="1" applyAlignment="1">
      <alignment horizontal="center" vertical="center" wrapText="1"/>
    </xf>
    <xf numFmtId="4" fontId="11" fillId="7" borderId="10" xfId="0" applyNumberFormat="1" applyFont="1" applyFill="1" applyBorder="1" applyAlignment="1">
      <alignment horizontal="center" vertical="center" wrapText="1"/>
    </xf>
    <xf numFmtId="0" fontId="20" fillId="7" borderId="13" xfId="0" applyFont="1" applyFill="1" applyBorder="1" applyAlignment="1">
      <alignment vertical="center" wrapText="1"/>
    </xf>
    <xf numFmtId="0" fontId="20" fillId="7" borderId="13" xfId="0" applyFont="1" applyFill="1" applyBorder="1" applyAlignment="1">
      <alignment horizontal="center" vertical="center" wrapText="1"/>
    </xf>
    <xf numFmtId="4" fontId="20" fillId="7" borderId="13" xfId="0" applyNumberFormat="1" applyFont="1" applyFill="1" applyBorder="1" applyAlignment="1">
      <alignment vertical="center" wrapText="1"/>
    </xf>
    <xf numFmtId="0" fontId="11" fillId="7" borderId="13" xfId="0" applyFont="1" applyFill="1" applyBorder="1" applyAlignment="1">
      <alignment horizontal="center" vertical="center" wrapText="1"/>
    </xf>
    <xf numFmtId="14" fontId="11" fillId="7" borderId="13" xfId="0" applyNumberFormat="1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vertical="center" wrapText="1"/>
    </xf>
    <xf numFmtId="0" fontId="20" fillId="7" borderId="13" xfId="0" applyFont="1" applyFill="1" applyBorder="1" applyAlignment="1">
      <alignment vertical="top" wrapText="1"/>
    </xf>
    <xf numFmtId="0" fontId="11" fillId="7" borderId="10" xfId="0" applyFont="1" applyFill="1" applyBorder="1" applyAlignment="1">
      <alignment vertical="center" wrapText="1"/>
    </xf>
    <xf numFmtId="14" fontId="11" fillId="7" borderId="10" xfId="0" applyNumberFormat="1" applyFont="1" applyFill="1" applyBorder="1" applyAlignment="1">
      <alignment vertical="center" wrapText="1"/>
    </xf>
    <xf numFmtId="4" fontId="11" fillId="7" borderId="10" xfId="0" applyNumberFormat="1" applyFont="1" applyFill="1" applyBorder="1" applyAlignment="1">
      <alignment vertical="center" wrapText="1"/>
    </xf>
    <xf numFmtId="0" fontId="20" fillId="7" borderId="10" xfId="0" applyFont="1" applyFill="1" applyBorder="1" applyAlignment="1">
      <alignment vertical="top" wrapText="1"/>
    </xf>
    <xf numFmtId="14" fontId="11" fillId="7" borderId="13" xfId="0" applyNumberFormat="1" applyFont="1" applyFill="1" applyBorder="1" applyAlignment="1">
      <alignment vertical="center" wrapText="1"/>
    </xf>
    <xf numFmtId="4" fontId="11" fillId="7" borderId="13" xfId="0" applyNumberFormat="1" applyFont="1" applyFill="1" applyBorder="1" applyAlignment="1">
      <alignment vertical="center" wrapText="1"/>
    </xf>
    <xf numFmtId="0" fontId="11" fillId="7" borderId="5" xfId="0" applyFont="1" applyFill="1" applyBorder="1" applyAlignment="1">
      <alignment vertical="center" wrapText="1"/>
    </xf>
    <xf numFmtId="14" fontId="11" fillId="7" borderId="5" xfId="0" applyNumberFormat="1" applyFont="1" applyFill="1" applyBorder="1" applyAlignment="1">
      <alignment vertical="center" wrapText="1"/>
    </xf>
    <xf numFmtId="4" fontId="11" fillId="7" borderId="5" xfId="0" applyNumberFormat="1" applyFont="1" applyFill="1" applyBorder="1" applyAlignment="1">
      <alignment vertical="center" wrapText="1"/>
    </xf>
    <xf numFmtId="0" fontId="20" fillId="7" borderId="5" xfId="0" applyFont="1" applyFill="1" applyBorder="1" applyAlignment="1">
      <alignment vertical="top" wrapText="1"/>
    </xf>
    <xf numFmtId="0" fontId="11" fillId="8" borderId="13" xfId="0" applyFont="1" applyFill="1" applyBorder="1" applyAlignment="1">
      <alignment vertical="center" wrapText="1"/>
    </xf>
    <xf numFmtId="0" fontId="11" fillId="8" borderId="13" xfId="0" applyFont="1" applyFill="1" applyBorder="1" applyAlignment="1">
      <alignment horizontal="center" vertical="center" wrapText="1"/>
    </xf>
    <xf numFmtId="4" fontId="11" fillId="8" borderId="13" xfId="0" applyNumberFormat="1" applyFont="1" applyFill="1" applyBorder="1" applyAlignment="1">
      <alignment vertical="center" wrapText="1"/>
    </xf>
    <xf numFmtId="14" fontId="11" fillId="8" borderId="13" xfId="0" applyNumberFormat="1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vertical="top" wrapText="1"/>
    </xf>
    <xf numFmtId="0" fontId="20" fillId="8" borderId="13" xfId="0" applyFont="1" applyFill="1" applyBorder="1" applyAlignment="1">
      <alignment vertical="center" wrapText="1"/>
    </xf>
    <xf numFmtId="0" fontId="20" fillId="8" borderId="13" xfId="0" applyFont="1" applyFill="1" applyBorder="1" applyAlignment="1">
      <alignment horizontal="center" vertical="center" wrapText="1"/>
    </xf>
    <xf numFmtId="4" fontId="20" fillId="8" borderId="13" xfId="0" applyNumberFormat="1" applyFont="1" applyFill="1" applyBorder="1" applyAlignment="1">
      <alignment vertical="center" wrapText="1"/>
    </xf>
    <xf numFmtId="0" fontId="20" fillId="21" borderId="13" xfId="0" applyFont="1" applyFill="1" applyBorder="1" applyAlignment="1">
      <alignment vertical="center" wrapText="1"/>
    </xf>
    <xf numFmtId="0" fontId="20" fillId="21" borderId="13" xfId="0" applyFont="1" applyFill="1" applyBorder="1" applyAlignment="1">
      <alignment horizontal="center" vertical="center" wrapText="1"/>
    </xf>
    <xf numFmtId="4" fontId="20" fillId="21" borderId="13" xfId="0" applyNumberFormat="1" applyFont="1" applyFill="1" applyBorder="1" applyAlignment="1">
      <alignment vertical="center" wrapText="1"/>
    </xf>
    <xf numFmtId="0" fontId="11" fillId="21" borderId="13" xfId="0" applyFont="1" applyFill="1" applyBorder="1" applyAlignment="1">
      <alignment horizontal="center" vertical="center" wrapText="1"/>
    </xf>
    <xf numFmtId="14" fontId="11" fillId="21" borderId="1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vertical="center" wrapText="1"/>
    </xf>
    <xf numFmtId="2" fontId="16" fillId="8" borderId="13" xfId="0" applyNumberFormat="1" applyFont="1" applyFill="1" applyBorder="1" applyAlignment="1">
      <alignment horizontal="center" vertical="center"/>
    </xf>
    <xf numFmtId="4" fontId="10" fillId="2" borderId="0" xfId="0" applyNumberFormat="1" applyFont="1" applyFill="1" applyAlignment="1">
      <alignment vertical="top" wrapText="1"/>
    </xf>
    <xf numFmtId="0" fontId="16" fillId="8" borderId="13" xfId="0" applyFont="1" applyFill="1" applyBorder="1" applyAlignment="1">
      <alignment horizontal="center" vertical="center"/>
    </xf>
    <xf numFmtId="14" fontId="16" fillId="8" borderId="13" xfId="0" applyNumberFormat="1" applyFont="1" applyFill="1" applyBorder="1" applyAlignment="1">
      <alignment horizontal="center" vertical="center"/>
    </xf>
    <xf numFmtId="49" fontId="16" fillId="8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14" fontId="16" fillId="2" borderId="13" xfId="0" applyNumberFormat="1" applyFont="1" applyFill="1" applyBorder="1" applyAlignment="1">
      <alignment horizontal="center" vertical="center"/>
    </xf>
    <xf numFmtId="2" fontId="16" fillId="2" borderId="13" xfId="0" applyNumberFormat="1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left" vertical="center" wrapText="1"/>
    </xf>
    <xf numFmtId="0" fontId="24" fillId="8" borderId="13" xfId="0" applyFont="1" applyFill="1" applyBorder="1" applyAlignment="1">
      <alignment horizontal="left" vertical="center" wrapText="1"/>
    </xf>
    <xf numFmtId="0" fontId="16" fillId="8" borderId="13" xfId="0" applyFont="1" applyFill="1" applyBorder="1" applyAlignment="1">
      <alignment vertical="center"/>
    </xf>
    <xf numFmtId="0" fontId="16" fillId="8" borderId="13" xfId="0" applyFont="1" applyFill="1" applyBorder="1" applyAlignment="1">
      <alignment horizontal="center" vertical="center" wrapText="1"/>
    </xf>
    <xf numFmtId="2" fontId="16" fillId="8" borderId="13" xfId="0" applyNumberFormat="1" applyFont="1" applyFill="1" applyBorder="1" applyAlignment="1">
      <alignment horizontal="center" vertical="center" wrapText="1"/>
    </xf>
    <xf numFmtId="0" fontId="16" fillId="8" borderId="13" xfId="0" applyFont="1" applyFill="1" applyBorder="1"/>
    <xf numFmtId="43" fontId="10" fillId="13" borderId="0" xfId="0" applyNumberFormat="1" applyFont="1" applyFill="1" applyAlignment="1">
      <alignment vertical="top" wrapText="1"/>
    </xf>
    <xf numFmtId="43" fontId="10" fillId="11" borderId="0" xfId="0" applyNumberFormat="1" applyFont="1" applyFill="1" applyAlignment="1">
      <alignment vertical="top" wrapText="1"/>
    </xf>
    <xf numFmtId="43" fontId="13" fillId="7" borderId="13" xfId="0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44" fillId="0" borderId="13" xfId="0" applyFont="1" applyBorder="1" applyAlignment="1">
      <alignment vertical="center" wrapText="1"/>
    </xf>
    <xf numFmtId="0" fontId="44" fillId="0" borderId="13" xfId="0" applyFont="1" applyBorder="1" applyAlignment="1">
      <alignment horizontal="center" vertical="center"/>
    </xf>
    <xf numFmtId="43" fontId="44" fillId="0" borderId="13" xfId="5" applyFont="1" applyBorder="1" applyAlignment="1">
      <alignment horizontal="right" vertical="center"/>
    </xf>
    <xf numFmtId="0" fontId="19" fillId="0" borderId="19" xfId="0" applyFont="1" applyBorder="1" applyAlignment="1">
      <alignment horizontal="center" vertical="center" wrapText="1"/>
    </xf>
    <xf numFmtId="43" fontId="44" fillId="0" borderId="19" xfId="5" applyFont="1" applyBorder="1" applyAlignment="1">
      <alignment horizontal="center" vertical="center"/>
    </xf>
    <xf numFmtId="0" fontId="19" fillId="9" borderId="13" xfId="0" applyFont="1" applyFill="1" applyBorder="1" applyAlignment="1">
      <alignment horizontal="left" vertical="center" wrapText="1"/>
    </xf>
    <xf numFmtId="0" fontId="44" fillId="0" borderId="13" xfId="0" applyFont="1" applyBorder="1" applyAlignment="1">
      <alignment vertical="center"/>
    </xf>
    <xf numFmtId="0" fontId="44" fillId="11" borderId="13" xfId="0" applyFont="1" applyFill="1" applyBorder="1" applyAlignment="1">
      <alignment vertical="center" wrapText="1"/>
    </xf>
    <xf numFmtId="0" fontId="44" fillId="11" borderId="13" xfId="0" applyFont="1" applyFill="1" applyBorder="1" applyAlignment="1">
      <alignment horizontal="center" vertical="center"/>
    </xf>
    <xf numFmtId="43" fontId="44" fillId="11" borderId="13" xfId="5" applyFont="1" applyFill="1" applyBorder="1" applyAlignment="1">
      <alignment horizontal="right" vertical="center"/>
    </xf>
    <xf numFmtId="0" fontId="19" fillId="11" borderId="13" xfId="0" applyFont="1" applyFill="1" applyBorder="1" applyAlignment="1">
      <alignment horizontal="center" vertical="center" wrapText="1"/>
    </xf>
    <xf numFmtId="43" fontId="44" fillId="11" borderId="13" xfId="5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43" fontId="44" fillId="0" borderId="13" xfId="5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19" fillId="11" borderId="13" xfId="0" applyFont="1" applyFill="1" applyBorder="1" applyAlignment="1">
      <alignment horizontal="center" vertical="top" wrapText="1"/>
    </xf>
    <xf numFmtId="43" fontId="44" fillId="11" borderId="13" xfId="5" applyFont="1" applyFill="1" applyBorder="1" applyAlignment="1">
      <alignment horizontal="center" vertical="center" wrapText="1"/>
    </xf>
    <xf numFmtId="166" fontId="44" fillId="11" borderId="13" xfId="5" applyNumberFormat="1" applyFont="1" applyFill="1" applyBorder="1" applyAlignment="1">
      <alignment horizontal="center" vertical="center" wrapText="1"/>
    </xf>
    <xf numFmtId="0" fontId="44" fillId="13" borderId="13" xfId="0" applyFont="1" applyFill="1" applyBorder="1" applyAlignment="1">
      <alignment vertical="center" wrapText="1"/>
    </xf>
    <xf numFmtId="0" fontId="44" fillId="13" borderId="13" xfId="0" applyFont="1" applyFill="1" applyBorder="1" applyAlignment="1">
      <alignment horizontal="center" vertical="center"/>
    </xf>
    <xf numFmtId="43" fontId="44" fillId="13" borderId="13" xfId="5" applyFont="1" applyFill="1" applyBorder="1" applyAlignment="1">
      <alignment horizontal="right" vertical="center"/>
    </xf>
    <xf numFmtId="0" fontId="19" fillId="13" borderId="13" xfId="0" applyFont="1" applyFill="1" applyBorder="1" applyAlignment="1">
      <alignment horizontal="center" vertical="center" wrapText="1"/>
    </xf>
    <xf numFmtId="43" fontId="44" fillId="13" borderId="13" xfId="5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top" wrapText="1"/>
    </xf>
    <xf numFmtId="43" fontId="10" fillId="8" borderId="0" xfId="0" applyNumberFormat="1" applyFont="1" applyFill="1" applyAlignment="1">
      <alignment vertical="top" wrapText="1"/>
    </xf>
    <xf numFmtId="0" fontId="44" fillId="8" borderId="13" xfId="0" applyFont="1" applyFill="1" applyBorder="1" applyAlignment="1">
      <alignment vertical="center" wrapText="1"/>
    </xf>
    <xf numFmtId="0" fontId="44" fillId="8" borderId="13" xfId="0" applyFont="1" applyFill="1" applyBorder="1" applyAlignment="1">
      <alignment horizontal="center" vertical="center"/>
    </xf>
    <xf numFmtId="43" fontId="44" fillId="8" borderId="13" xfId="5" applyFont="1" applyFill="1" applyBorder="1" applyAlignment="1">
      <alignment horizontal="right" vertical="center"/>
    </xf>
    <xf numFmtId="0" fontId="19" fillId="8" borderId="13" xfId="0" applyFont="1" applyFill="1" applyBorder="1" applyAlignment="1">
      <alignment horizontal="center" vertical="center" wrapText="1"/>
    </xf>
    <xf numFmtId="43" fontId="44" fillId="8" borderId="13" xfId="5" applyFont="1" applyFill="1" applyBorder="1" applyAlignment="1">
      <alignment horizontal="center" vertical="center"/>
    </xf>
    <xf numFmtId="43" fontId="38" fillId="0" borderId="0" xfId="0" applyNumberFormat="1" applyFont="1" applyAlignment="1">
      <alignment horizontal="right" vertical="top" wrapText="1"/>
    </xf>
    <xf numFmtId="4" fontId="19" fillId="11" borderId="13" xfId="0" applyNumberFormat="1" applyFont="1" applyFill="1" applyBorder="1" applyAlignment="1">
      <alignment horizontal="center" vertical="center" wrapText="1"/>
    </xf>
    <xf numFmtId="4" fontId="44" fillId="8" borderId="13" xfId="5" applyNumberFormat="1" applyFont="1" applyFill="1" applyBorder="1" applyAlignment="1">
      <alignment horizontal="center" vertical="center"/>
    </xf>
    <xf numFmtId="4" fontId="19" fillId="0" borderId="13" xfId="0" applyNumberFormat="1" applyFont="1" applyBorder="1" applyAlignment="1">
      <alignment horizontal="center" vertical="center" wrapText="1"/>
    </xf>
    <xf numFmtId="4" fontId="19" fillId="0" borderId="19" xfId="0" applyNumberFormat="1" applyFont="1" applyBorder="1" applyAlignment="1">
      <alignment horizontal="center" vertical="center" wrapText="1"/>
    </xf>
    <xf numFmtId="4" fontId="44" fillId="11" borderId="13" xfId="5" applyNumberFormat="1" applyFont="1" applyFill="1" applyBorder="1" applyAlignment="1">
      <alignment horizontal="center" vertical="center"/>
    </xf>
    <xf numFmtId="4" fontId="19" fillId="13" borderId="13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horizontal="center" vertical="center"/>
    </xf>
    <xf numFmtId="43" fontId="44" fillId="0" borderId="0" xfId="5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 wrapText="1"/>
    </xf>
    <xf numFmtId="4" fontId="19" fillId="0" borderId="0" xfId="0" applyNumberFormat="1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5" fillId="11" borderId="13" xfId="0" applyFont="1" applyFill="1" applyBorder="1" applyAlignment="1">
      <alignment horizontal="left" vertical="center" wrapText="1"/>
    </xf>
    <xf numFmtId="0" fontId="45" fillId="13" borderId="13" xfId="0" applyFont="1" applyFill="1" applyBorder="1" applyAlignment="1">
      <alignment horizontal="left" vertical="center" wrapText="1"/>
    </xf>
    <xf numFmtId="0" fontId="10" fillId="9" borderId="0" xfId="0" applyFont="1" applyFill="1" applyAlignment="1">
      <alignment vertical="top"/>
    </xf>
    <xf numFmtId="4" fontId="10" fillId="9" borderId="0" xfId="0" applyNumberFormat="1" applyFont="1" applyFill="1" applyAlignment="1">
      <alignment vertical="top"/>
    </xf>
    <xf numFmtId="0" fontId="15" fillId="9" borderId="13" xfId="0" applyFont="1" applyFill="1" applyBorder="1" applyAlignment="1">
      <alignment vertical="center" wrapText="1"/>
    </xf>
    <xf numFmtId="0" fontId="15" fillId="9" borderId="13" xfId="0" applyFont="1" applyFill="1" applyBorder="1" applyAlignment="1">
      <alignment horizontal="center" vertical="center"/>
    </xf>
    <xf numFmtId="3" fontId="15" fillId="9" borderId="13" xfId="0" applyNumberFormat="1" applyFont="1" applyFill="1" applyBorder="1" applyAlignment="1">
      <alignment horizontal="right" vertical="center"/>
    </xf>
    <xf numFmtId="4" fontId="15" fillId="9" borderId="13" xfId="0" applyNumberFormat="1" applyFont="1" applyFill="1" applyBorder="1" applyAlignment="1">
      <alignment vertical="top"/>
    </xf>
    <xf numFmtId="0" fontId="15" fillId="9" borderId="13" xfId="0" applyFont="1" applyFill="1" applyBorder="1" applyAlignment="1">
      <alignment horizontal="left" vertical="top" wrapText="1"/>
    </xf>
    <xf numFmtId="0" fontId="0" fillId="9" borderId="13" xfId="0" applyFill="1" applyBorder="1"/>
    <xf numFmtId="4" fontId="10" fillId="2" borderId="0" xfId="0" applyNumberFormat="1" applyFont="1" applyFill="1" applyAlignment="1">
      <alignment vertical="top"/>
    </xf>
    <xf numFmtId="0" fontId="10" fillId="0" borderId="13" xfId="0" applyFont="1" applyBorder="1" applyAlignment="1">
      <alignment horizontal="center" vertical="top" wrapText="1"/>
    </xf>
    <xf numFmtId="2" fontId="10" fillId="0" borderId="0" xfId="0" applyNumberFormat="1" applyFont="1" applyFill="1" applyAlignment="1">
      <alignment vertical="top" wrapText="1"/>
    </xf>
    <xf numFmtId="0" fontId="10" fillId="9" borderId="13" xfId="0" applyFont="1" applyFill="1" applyBorder="1" applyAlignment="1">
      <alignment horizontal="center" vertical="top" wrapText="1"/>
    </xf>
    <xf numFmtId="0" fontId="10" fillId="9" borderId="13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vertical="top" wrapText="1"/>
    </xf>
    <xf numFmtId="0" fontId="11" fillId="4" borderId="0" xfId="0" applyFont="1" applyFill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9" borderId="13" xfId="0" applyNumberFormat="1" applyFont="1" applyFill="1" applyBorder="1" applyAlignment="1">
      <alignment horizontal="center" vertical="top" wrapText="1"/>
    </xf>
    <xf numFmtId="4" fontId="10" fillId="2" borderId="13" xfId="0" applyNumberFormat="1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29" fillId="11" borderId="13" xfId="0" applyFont="1" applyFill="1" applyBorder="1" applyAlignment="1">
      <alignment horizontal="left" vertical="center" wrapText="1"/>
    </xf>
    <xf numFmtId="4" fontId="16" fillId="11" borderId="13" xfId="5" applyNumberFormat="1" applyFont="1" applyFill="1" applyBorder="1" applyAlignment="1">
      <alignment horizontal="center" vertical="center" wrapText="1"/>
    </xf>
    <xf numFmtId="0" fontId="16" fillId="11" borderId="13" xfId="0" applyFont="1" applyFill="1" applyBorder="1" applyAlignment="1">
      <alignment horizontal="center"/>
    </xf>
    <xf numFmtId="49" fontId="16" fillId="11" borderId="13" xfId="0" applyNumberFormat="1" applyFont="1" applyFill="1" applyBorder="1" applyAlignment="1">
      <alignment horizontal="center"/>
    </xf>
    <xf numFmtId="4" fontId="16" fillId="11" borderId="13" xfId="0" applyNumberFormat="1" applyFont="1" applyFill="1" applyBorder="1" applyAlignment="1">
      <alignment horizontal="center"/>
    </xf>
    <xf numFmtId="4" fontId="16" fillId="0" borderId="13" xfId="0" applyNumberFormat="1" applyFont="1" applyBorder="1"/>
    <xf numFmtId="4" fontId="16" fillId="15" borderId="10" xfId="0" applyNumberFormat="1" applyFont="1" applyFill="1" applyBorder="1" applyAlignment="1">
      <alignment horizontal="center"/>
    </xf>
    <xf numFmtId="4" fontId="16" fillId="15" borderId="13" xfId="0" applyNumberFormat="1" applyFont="1" applyFill="1" applyBorder="1" applyAlignment="1">
      <alignment horizontal="center"/>
    </xf>
    <xf numFmtId="4" fontId="16" fillId="15" borderId="5" xfId="0" applyNumberFormat="1" applyFont="1" applyFill="1" applyBorder="1" applyAlignment="1">
      <alignment horizontal="center"/>
    </xf>
    <xf numFmtId="14" fontId="16" fillId="11" borderId="10" xfId="0" applyNumberFormat="1" applyFont="1" applyFill="1" applyBorder="1" applyAlignment="1">
      <alignment horizontal="center"/>
    </xf>
    <xf numFmtId="0" fontId="40" fillId="11" borderId="13" xfId="0" applyFont="1" applyFill="1" applyBorder="1" applyAlignment="1">
      <alignment horizontal="left" vertical="top" wrapText="1"/>
    </xf>
    <xf numFmtId="4" fontId="10" fillId="8" borderId="0" xfId="0" applyNumberFormat="1" applyFont="1" applyFill="1" applyAlignment="1">
      <alignment vertical="top"/>
    </xf>
    <xf numFmtId="4" fontId="10" fillId="20" borderId="0" xfId="0" applyNumberFormat="1" applyFont="1" applyFill="1" applyAlignment="1">
      <alignment vertical="top"/>
    </xf>
    <xf numFmtId="0" fontId="2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left" vertical="center"/>
    </xf>
    <xf numFmtId="0" fontId="16" fillId="5" borderId="13" xfId="0" applyFont="1" applyFill="1" applyBorder="1" applyAlignment="1">
      <alignment horizontal="center" vertical="center" wrapText="1"/>
    </xf>
    <xf numFmtId="2" fontId="16" fillId="5" borderId="13" xfId="0" applyNumberFormat="1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4" fillId="13" borderId="13" xfId="0" applyFont="1" applyFill="1" applyBorder="1" applyAlignment="1">
      <alignment horizontal="left" vertical="center" wrapText="1"/>
    </xf>
    <xf numFmtId="0" fontId="16" fillId="9" borderId="13" xfId="0" applyFont="1" applyFill="1" applyBorder="1" applyAlignment="1">
      <alignment horizontal="left" vertical="center"/>
    </xf>
    <xf numFmtId="0" fontId="16" fillId="18" borderId="13" xfId="0" applyFont="1" applyFill="1" applyBorder="1" applyAlignment="1">
      <alignment horizontal="center" vertical="center"/>
    </xf>
    <xf numFmtId="0" fontId="24" fillId="18" borderId="13" xfId="0" applyFont="1" applyFill="1" applyBorder="1" applyAlignment="1">
      <alignment horizontal="center" vertical="center"/>
    </xf>
    <xf numFmtId="49" fontId="24" fillId="18" borderId="13" xfId="0" applyNumberFormat="1" applyFont="1" applyFill="1" applyBorder="1" applyAlignment="1">
      <alignment horizontal="center" vertical="center"/>
    </xf>
    <xf numFmtId="2" fontId="24" fillId="18" borderId="13" xfId="0" applyNumberFormat="1" applyFont="1" applyFill="1" applyBorder="1" applyAlignment="1">
      <alignment horizontal="center" vertical="center" wrapText="1"/>
    </xf>
    <xf numFmtId="4" fontId="16" fillId="0" borderId="13" xfId="0" applyNumberFormat="1" applyFont="1" applyFill="1" applyBorder="1" applyAlignment="1">
      <alignment horizontal="center" vertical="center" wrapText="1"/>
    </xf>
    <xf numFmtId="2" fontId="16" fillId="5" borderId="10" xfId="0" applyNumberFormat="1" applyFont="1" applyFill="1" applyBorder="1" applyAlignment="1">
      <alignment horizontal="center" vertical="center" wrapText="1"/>
    </xf>
    <xf numFmtId="2" fontId="16" fillId="5" borderId="5" xfId="0" applyNumberFormat="1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left" vertical="center" wrapText="1"/>
    </xf>
    <xf numFmtId="0" fontId="16" fillId="5" borderId="10" xfId="0" applyFont="1" applyFill="1" applyBorder="1" applyAlignment="1">
      <alignment horizontal="left" vertical="center"/>
    </xf>
    <xf numFmtId="0" fontId="16" fillId="5" borderId="5" xfId="0" applyFont="1" applyFill="1" applyBorder="1" applyAlignment="1">
      <alignment horizontal="left" vertical="center"/>
    </xf>
    <xf numFmtId="0" fontId="16" fillId="5" borderId="10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14" fontId="16" fillId="5" borderId="10" xfId="0" applyNumberFormat="1" applyFont="1" applyFill="1" applyBorder="1" applyAlignment="1">
      <alignment horizontal="center" vertical="center"/>
    </xf>
    <xf numFmtId="14" fontId="16" fillId="5" borderId="5" xfId="0" applyNumberFormat="1" applyFont="1" applyFill="1" applyBorder="1" applyAlignment="1">
      <alignment horizontal="center" vertical="center"/>
    </xf>
    <xf numFmtId="49" fontId="16" fillId="5" borderId="13" xfId="0" applyNumberFormat="1" applyFont="1" applyFill="1" applyBorder="1" applyAlignment="1">
      <alignment horizontal="center" vertical="center"/>
    </xf>
    <xf numFmtId="2" fontId="16" fillId="5" borderId="13" xfId="0" applyNumberFormat="1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4" fontId="10" fillId="9" borderId="10" xfId="0" applyNumberFormat="1" applyFont="1" applyFill="1" applyBorder="1" applyAlignment="1">
      <alignment horizontal="center" vertical="center" wrapText="1"/>
    </xf>
    <xf numFmtId="4" fontId="10" fillId="9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29" fillId="15" borderId="13" xfId="0" applyFont="1" applyFill="1" applyBorder="1" applyAlignment="1">
      <alignment horizontal="left" vertical="center" wrapText="1"/>
    </xf>
    <xf numFmtId="0" fontId="16" fillId="15" borderId="13" xfId="0" applyFont="1" applyFill="1" applyBorder="1" applyAlignment="1">
      <alignment horizontal="center" vertical="center" wrapText="1"/>
    </xf>
    <xf numFmtId="4" fontId="16" fillId="15" borderId="13" xfId="0" applyNumberFormat="1" applyFont="1" applyFill="1" applyBorder="1" applyAlignment="1">
      <alignment horizontal="center" vertical="center" wrapText="1"/>
    </xf>
    <xf numFmtId="0" fontId="16" fillId="15" borderId="10" xfId="0" applyFont="1" applyFill="1" applyBorder="1" applyAlignment="1">
      <alignment horizontal="center" vertical="center"/>
    </xf>
    <xf numFmtId="0" fontId="16" fillId="15" borderId="5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center" wrapText="1"/>
    </xf>
    <xf numFmtId="4" fontId="20" fillId="7" borderId="10" xfId="0" applyNumberFormat="1" applyFont="1" applyFill="1" applyBorder="1" applyAlignment="1">
      <alignment horizontal="center" vertical="center" wrapText="1"/>
    </xf>
    <xf numFmtId="4" fontId="20" fillId="7" borderId="5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4" fontId="20" fillId="0" borderId="13" xfId="0" applyNumberFormat="1" applyFont="1" applyBorder="1" applyAlignment="1">
      <alignment vertical="top" wrapText="1"/>
    </xf>
    <xf numFmtId="0" fontId="11" fillId="21" borderId="10" xfId="0" applyFont="1" applyFill="1" applyBorder="1" applyAlignment="1">
      <alignment horizontal="left" vertical="center" wrapText="1" indent="2"/>
    </xf>
    <xf numFmtId="0" fontId="11" fillId="21" borderId="13" xfId="0" applyFont="1" applyFill="1" applyBorder="1" applyAlignment="1">
      <alignment horizontal="left" vertical="center" wrapText="1" indent="2"/>
    </xf>
  </cellXfs>
  <cellStyles count="8">
    <cellStyle name="Comma" xfId="5" builtinId="3"/>
    <cellStyle name="Comma 2" xfId="2" xr:uid="{00000000-0005-0000-0000-000001000000}"/>
    <cellStyle name="Komats 2" xfId="6" xr:uid="{129B082E-402C-4CFB-AF14-A0871F628F6A}"/>
    <cellStyle name="Normal" xfId="0" builtinId="0"/>
    <cellStyle name="Normal 2" xfId="3" xr:uid="{00000000-0005-0000-0000-000003000000}"/>
    <cellStyle name="Normal 3" xfId="1" xr:uid="{00000000-0005-0000-0000-000004000000}"/>
    <cellStyle name="Normal 3 2" xfId="4" xr:uid="{00000000-0005-0000-0000-000005000000}"/>
    <cellStyle name="Normal 3 3" xfId="7" xr:uid="{DC82956A-9840-4942-9EF9-F0A65936CB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8F36-04C3-4AE1-8BA2-ED6EED836AEF}">
  <sheetPr>
    <tabColor rgb="FF00B050"/>
    <pageSetUpPr fitToPage="1"/>
  </sheetPr>
  <dimension ref="A1:S76"/>
  <sheetViews>
    <sheetView tabSelected="1" view="pageBreakPreview" zoomScale="60" zoomScaleNormal="90" workbookViewId="0">
      <pane xSplit="1" ySplit="7" topLeftCell="C40" activePane="bottomRight" state="frozen"/>
      <selection pane="topRight" activeCell="B1" sqref="B1"/>
      <selection pane="bottomLeft" activeCell="A6" sqref="A6"/>
      <selection pane="bottomRight" activeCell="S59" sqref="S59"/>
    </sheetView>
  </sheetViews>
  <sheetFormatPr defaultRowHeight="15" x14ac:dyDescent="0.25"/>
  <cols>
    <col min="1" max="1" width="50.5703125" customWidth="1"/>
    <col min="2" max="2" width="11.42578125" hidden="1" customWidth="1"/>
    <col min="3" max="3" width="0.28515625" customWidth="1"/>
    <col min="4" max="4" width="16.5703125" customWidth="1"/>
    <col min="5" max="6" width="13.42578125" customWidth="1"/>
    <col min="7" max="7" width="15.28515625" customWidth="1"/>
    <col min="8" max="8" width="16.28515625" customWidth="1"/>
    <col min="9" max="9" width="20.5703125" customWidth="1"/>
    <col min="10" max="11" width="20.85546875" customWidth="1"/>
    <col min="12" max="12" width="18.140625" customWidth="1"/>
    <col min="13" max="14" width="16.28515625" hidden="1" customWidth="1"/>
    <col min="15" max="15" width="22.42578125" customWidth="1"/>
    <col min="17" max="17" width="14.85546875" customWidth="1"/>
    <col min="18" max="18" width="11" bestFit="1" customWidth="1"/>
    <col min="19" max="19" width="12.85546875" customWidth="1"/>
  </cols>
  <sheetData>
    <row r="1" spans="1:17" ht="15.75" x14ac:dyDescent="0.25">
      <c r="O1" s="9" t="s">
        <v>297</v>
      </c>
    </row>
    <row r="2" spans="1:17" ht="87" customHeight="1" x14ac:dyDescent="0.25"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9" t="s">
        <v>353</v>
      </c>
    </row>
    <row r="3" spans="1:17" ht="16.5" customHeight="1" x14ac:dyDescent="0.25">
      <c r="A3" s="534" t="s">
        <v>354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</row>
    <row r="4" spans="1:17" ht="24.75" customHeight="1" x14ac:dyDescent="0.25"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7" ht="35.25" customHeight="1" x14ac:dyDescent="0.25">
      <c r="A5" s="2" t="s">
        <v>9</v>
      </c>
      <c r="B5" s="535" t="s">
        <v>317</v>
      </c>
      <c r="C5" s="535"/>
      <c r="D5" s="535"/>
      <c r="E5" s="535"/>
      <c r="F5" s="535"/>
      <c r="G5" s="535"/>
      <c r="H5" s="536" t="s">
        <v>351</v>
      </c>
      <c r="I5" s="536" t="s">
        <v>446</v>
      </c>
      <c r="J5" s="536" t="s">
        <v>447</v>
      </c>
      <c r="K5" s="540" t="s">
        <v>492</v>
      </c>
      <c r="L5" s="536" t="s">
        <v>355</v>
      </c>
      <c r="M5" s="538" t="s">
        <v>319</v>
      </c>
      <c r="N5" s="538" t="s">
        <v>318</v>
      </c>
      <c r="O5" s="536" t="s">
        <v>350</v>
      </c>
    </row>
    <row r="6" spans="1:17" ht="72.599999999999994" customHeight="1" x14ac:dyDescent="0.25">
      <c r="A6" s="3"/>
      <c r="B6" s="6" t="s">
        <v>5</v>
      </c>
      <c r="C6" s="6" t="s">
        <v>4</v>
      </c>
      <c r="D6" s="98" t="s">
        <v>315</v>
      </c>
      <c r="E6" s="98" t="s">
        <v>12</v>
      </c>
      <c r="F6" s="166" t="s">
        <v>373</v>
      </c>
      <c r="G6" s="106" t="s">
        <v>0</v>
      </c>
      <c r="H6" s="537"/>
      <c r="I6" s="537"/>
      <c r="J6" s="537"/>
      <c r="K6" s="541"/>
      <c r="L6" s="537"/>
      <c r="M6" s="539"/>
      <c r="N6" s="539"/>
      <c r="O6" s="537"/>
    </row>
    <row r="7" spans="1:17" ht="18.75" customHeight="1" x14ac:dyDescent="0.25">
      <c r="A7" s="107" t="s">
        <v>352</v>
      </c>
      <c r="B7" s="79"/>
      <c r="C7" s="79"/>
      <c r="D7" s="80">
        <f>D8+D17+D39</f>
        <v>5727448</v>
      </c>
      <c r="E7" s="80">
        <f>E9+E14+E17+E39</f>
        <v>6688008</v>
      </c>
      <c r="F7" s="80">
        <f>F59</f>
        <v>3385031</v>
      </c>
      <c r="G7" s="80">
        <f>G9+G17+G39+G59+G14</f>
        <v>10073039</v>
      </c>
      <c r="H7" s="80">
        <v>1380010.14</v>
      </c>
      <c r="I7" s="80">
        <f>I8+I17+I39</f>
        <v>3255493</v>
      </c>
      <c r="J7" s="80">
        <f>J8+J17+J39+J59</f>
        <v>618983</v>
      </c>
      <c r="K7" s="80">
        <f>K8+K17+K39+K59</f>
        <v>574001</v>
      </c>
      <c r="L7" s="80">
        <f>L8+L17+L39+L59</f>
        <v>444853</v>
      </c>
      <c r="M7" s="80">
        <v>717574.24</v>
      </c>
      <c r="N7" s="80">
        <v>3629863.62</v>
      </c>
      <c r="O7" s="232">
        <f>G7-I7-J7-K7-L7</f>
        <v>5179709</v>
      </c>
      <c r="Q7" s="27"/>
    </row>
    <row r="8" spans="1:17" ht="63" customHeight="1" x14ac:dyDescent="0.25">
      <c r="A8" s="29" t="s">
        <v>376</v>
      </c>
      <c r="B8" s="30"/>
      <c r="C8" s="30"/>
      <c r="D8" s="34">
        <f>D15+D16+D10+D11+D12</f>
        <v>1045916</v>
      </c>
      <c r="E8" s="34">
        <f>E15+E16+E10+E11+E12+E13</f>
        <v>4590901</v>
      </c>
      <c r="F8" s="34">
        <f t="shared" ref="F8" si="0">F15+F16+F10+F11+F12</f>
        <v>0</v>
      </c>
      <c r="G8" s="34">
        <f>G15+G16+G10+G11+G12+G13</f>
        <v>4590901</v>
      </c>
      <c r="H8" s="34">
        <f>H9+H14</f>
        <v>370182.62</v>
      </c>
      <c r="I8" s="34">
        <f>I15+I16+I10+I11+I12+I13</f>
        <v>2453261</v>
      </c>
      <c r="J8" s="34">
        <f>J15+J16+J10+J11+J12+J13</f>
        <v>0</v>
      </c>
      <c r="K8" s="34">
        <f>K15+K16+K10+K11+K12+K13</f>
        <v>249865</v>
      </c>
      <c r="L8" s="34">
        <f>L15+L16+L10+L11+L12+L13</f>
        <v>206451</v>
      </c>
      <c r="M8" s="34">
        <v>332286.24</v>
      </c>
      <c r="N8" s="34">
        <v>343447.14</v>
      </c>
      <c r="O8" s="34">
        <f>G8-I8-J8-K8-L8</f>
        <v>1681324</v>
      </c>
      <c r="Q8" s="27"/>
    </row>
    <row r="9" spans="1:17" ht="33" customHeight="1" x14ac:dyDescent="0.25">
      <c r="A9" s="254" t="s">
        <v>377</v>
      </c>
      <c r="B9" s="93"/>
      <c r="C9" s="93"/>
      <c r="D9" s="256">
        <f>D10+D11+D12+D13</f>
        <v>287496</v>
      </c>
      <c r="E9" s="256">
        <f>E10+E11+E12+E13</f>
        <v>3074062</v>
      </c>
      <c r="F9" s="256">
        <f t="shared" ref="F9" si="1">F10+F11+F12+F13</f>
        <v>0</v>
      </c>
      <c r="G9" s="256">
        <f>G10+G11+G12+G13</f>
        <v>3074062</v>
      </c>
      <c r="H9" s="256">
        <f>H10+H11+H12+H13</f>
        <v>285959.26</v>
      </c>
      <c r="I9" s="256">
        <f t="shared" ref="I9:N9" si="2">I10+I11+I12+I13</f>
        <v>1696237</v>
      </c>
      <c r="J9" s="256">
        <f t="shared" si="2"/>
        <v>0</v>
      </c>
      <c r="K9" s="256">
        <f t="shared" si="2"/>
        <v>249865</v>
      </c>
      <c r="L9" s="256">
        <f>L10+L11+L12+L13</f>
        <v>206451</v>
      </c>
      <c r="M9" s="256">
        <f t="shared" si="2"/>
        <v>0</v>
      </c>
      <c r="N9" s="256">
        <f t="shared" si="2"/>
        <v>1536.7400000000198</v>
      </c>
      <c r="O9" s="256">
        <f>O10+O11+O12+O13</f>
        <v>921509</v>
      </c>
      <c r="Q9" s="27"/>
    </row>
    <row r="10" spans="1:17" ht="18.75" customHeight="1" x14ac:dyDescent="0.25">
      <c r="A10" s="81" t="s">
        <v>7</v>
      </c>
      <c r="B10" s="82" t="s">
        <v>95</v>
      </c>
      <c r="C10" s="82" t="s">
        <v>96</v>
      </c>
      <c r="D10" s="84">
        <v>49075</v>
      </c>
      <c r="E10" s="84">
        <v>1190485</v>
      </c>
      <c r="F10" s="84">
        <v>0</v>
      </c>
      <c r="G10" s="85">
        <f>E10+F10</f>
        <v>1190485</v>
      </c>
      <c r="H10" s="86">
        <v>49075</v>
      </c>
      <c r="I10" s="86">
        <v>585579</v>
      </c>
      <c r="J10" s="86">
        <v>0</v>
      </c>
      <c r="K10" s="86">
        <v>0</v>
      </c>
      <c r="L10" s="86">
        <f>Rezekne_799!B38</f>
        <v>206451</v>
      </c>
      <c r="M10" s="86"/>
      <c r="N10" s="86">
        <v>0</v>
      </c>
      <c r="O10" s="86">
        <f>G10-I10-J10-K10-L10</f>
        <v>398455</v>
      </c>
      <c r="Q10" s="27"/>
    </row>
    <row r="11" spans="1:17" ht="17.25" customHeight="1" x14ac:dyDescent="0.25">
      <c r="A11" s="31" t="s">
        <v>2</v>
      </c>
      <c r="B11" s="87" t="s">
        <v>11</v>
      </c>
      <c r="C11" s="87" t="s">
        <v>97</v>
      </c>
      <c r="D11" s="35">
        <v>175421</v>
      </c>
      <c r="E11" s="35">
        <v>1621775</v>
      </c>
      <c r="F11" s="35">
        <v>0</v>
      </c>
      <c r="G11" s="85">
        <f>E11+F11</f>
        <v>1621775</v>
      </c>
      <c r="H11" s="86">
        <v>173884.25999999998</v>
      </c>
      <c r="I11" s="86">
        <v>1090402</v>
      </c>
      <c r="J11" s="86">
        <v>0</v>
      </c>
      <c r="K11" s="86">
        <v>249865</v>
      </c>
      <c r="L11" s="86">
        <v>0</v>
      </c>
      <c r="M11" s="86"/>
      <c r="N11" s="86">
        <v>1536.7400000000198</v>
      </c>
      <c r="O11" s="86">
        <f>G11-I11-J11-K11-L11</f>
        <v>281508</v>
      </c>
      <c r="Q11" s="27"/>
    </row>
    <row r="12" spans="1:17" ht="18" customHeight="1" x14ac:dyDescent="0.25">
      <c r="A12" s="81" t="s">
        <v>8</v>
      </c>
      <c r="B12" s="82" t="s">
        <v>40</v>
      </c>
      <c r="C12" s="82" t="s">
        <v>98</v>
      </c>
      <c r="D12" s="84">
        <v>63000</v>
      </c>
      <c r="E12" s="84">
        <v>21000</v>
      </c>
      <c r="F12" s="84">
        <v>0</v>
      </c>
      <c r="G12" s="85">
        <f>E12+F12</f>
        <v>21000</v>
      </c>
      <c r="H12" s="86">
        <v>63000</v>
      </c>
      <c r="I12" s="86">
        <v>20256</v>
      </c>
      <c r="J12" s="86">
        <v>0</v>
      </c>
      <c r="K12" s="86">
        <v>0</v>
      </c>
      <c r="L12" s="86">
        <v>0</v>
      </c>
      <c r="M12" s="86"/>
      <c r="N12" s="86">
        <v>0</v>
      </c>
      <c r="O12" s="86">
        <f>G12-I12-J12-K12-L12</f>
        <v>744</v>
      </c>
      <c r="Q12" s="27"/>
    </row>
    <row r="13" spans="1:17" ht="19.5" customHeight="1" x14ac:dyDescent="0.25">
      <c r="A13" s="88" t="s">
        <v>13</v>
      </c>
      <c r="B13" s="87"/>
      <c r="C13" s="87"/>
      <c r="D13" s="35"/>
      <c r="E13" s="84">
        <v>240802</v>
      </c>
      <c r="F13" s="35">
        <v>0</v>
      </c>
      <c r="G13" s="85">
        <f>E13+F13</f>
        <v>240802</v>
      </c>
      <c r="H13" s="86">
        <v>0</v>
      </c>
      <c r="I13" s="86">
        <v>0</v>
      </c>
      <c r="J13" s="86">
        <v>0</v>
      </c>
      <c r="K13" s="86">
        <v>0</v>
      </c>
      <c r="L13" s="86">
        <v>0</v>
      </c>
      <c r="M13" s="86"/>
      <c r="N13" s="86">
        <v>0</v>
      </c>
      <c r="O13" s="86">
        <f t="shared" ref="O13" si="3">G13-I13-J13-K13-L13</f>
        <v>240802</v>
      </c>
      <c r="Q13" s="27"/>
    </row>
    <row r="14" spans="1:17" ht="35.25" customHeight="1" x14ac:dyDescent="0.25">
      <c r="A14" s="254" t="s">
        <v>378</v>
      </c>
      <c r="B14" s="255"/>
      <c r="C14" s="255"/>
      <c r="D14" s="256">
        <f>D15+D16</f>
        <v>758420</v>
      </c>
      <c r="E14" s="256">
        <f>E15+E16</f>
        <v>1516839</v>
      </c>
      <c r="F14" s="256">
        <f t="shared" ref="F14:H14" si="4">F15+F16</f>
        <v>0</v>
      </c>
      <c r="G14" s="256">
        <f t="shared" si="4"/>
        <v>1516839</v>
      </c>
      <c r="H14" s="256">
        <f t="shared" si="4"/>
        <v>84223.359999999986</v>
      </c>
      <c r="I14" s="256">
        <f t="shared" ref="I14" si="5">I15+I16</f>
        <v>757024</v>
      </c>
      <c r="J14" s="256">
        <f t="shared" ref="J14:L14" si="6">J15+J16</f>
        <v>0</v>
      </c>
      <c r="K14" s="256">
        <f t="shared" si="6"/>
        <v>0</v>
      </c>
      <c r="L14" s="256">
        <f t="shared" si="6"/>
        <v>0</v>
      </c>
      <c r="M14" s="256">
        <f t="shared" ref="M14" si="7">M15+M16</f>
        <v>332286.24</v>
      </c>
      <c r="N14" s="256">
        <f t="shared" ref="N14" si="8">N15+N16</f>
        <v>341910.4</v>
      </c>
      <c r="O14" s="256">
        <f>O15+O16</f>
        <v>759815</v>
      </c>
      <c r="Q14" s="27"/>
    </row>
    <row r="15" spans="1:17" ht="21.75" customHeight="1" x14ac:dyDescent="0.25">
      <c r="A15" s="81" t="s">
        <v>92</v>
      </c>
      <c r="B15" s="82" t="s">
        <v>40</v>
      </c>
      <c r="C15" s="82" t="s">
        <v>93</v>
      </c>
      <c r="D15" s="83">
        <v>381795</v>
      </c>
      <c r="E15" s="84">
        <v>763591</v>
      </c>
      <c r="F15" s="84">
        <v>0</v>
      </c>
      <c r="G15" s="85">
        <f>E15+F15</f>
        <v>763591</v>
      </c>
      <c r="H15" s="86">
        <v>49508.759999999995</v>
      </c>
      <c r="I15" s="86">
        <v>3776</v>
      </c>
      <c r="J15" s="86">
        <v>0</v>
      </c>
      <c r="K15" s="86">
        <v>0</v>
      </c>
      <c r="L15" s="86">
        <v>0</v>
      </c>
      <c r="M15" s="86">
        <v>332286.24</v>
      </c>
      <c r="N15" s="86"/>
      <c r="O15" s="86">
        <f>G15-I15-J15-K15-L15</f>
        <v>759815</v>
      </c>
      <c r="Q15" s="27"/>
    </row>
    <row r="16" spans="1:17" ht="18.75" customHeight="1" x14ac:dyDescent="0.25">
      <c r="A16" s="31" t="s">
        <v>10</v>
      </c>
      <c r="B16" s="87" t="s">
        <v>76</v>
      </c>
      <c r="C16" s="87" t="s">
        <v>94</v>
      </c>
      <c r="D16" s="35">
        <v>376625</v>
      </c>
      <c r="E16" s="35">
        <v>753248</v>
      </c>
      <c r="F16" s="35">
        <v>0</v>
      </c>
      <c r="G16" s="85">
        <f t="shared" ref="G16" si="9">E16+F16</f>
        <v>753248</v>
      </c>
      <c r="H16" s="86">
        <v>34714.6</v>
      </c>
      <c r="I16" s="86">
        <v>753248</v>
      </c>
      <c r="J16" s="86">
        <v>0</v>
      </c>
      <c r="K16" s="86">
        <v>0</v>
      </c>
      <c r="L16" s="86">
        <v>0</v>
      </c>
      <c r="M16" s="86"/>
      <c r="N16" s="86">
        <v>341910.4</v>
      </c>
      <c r="O16" s="86">
        <f>G16-I16-J16-K16-L16</f>
        <v>0</v>
      </c>
      <c r="Q16" s="27"/>
    </row>
    <row r="17" spans="1:17" ht="96.75" customHeight="1" x14ac:dyDescent="0.25">
      <c r="A17" s="28" t="s">
        <v>379</v>
      </c>
      <c r="B17" s="4"/>
      <c r="C17" s="4"/>
      <c r="D17" s="8">
        <f>SUM(D18:D38)</f>
        <v>4284321</v>
      </c>
      <c r="E17" s="8">
        <f t="shared" ref="E17:F17" si="10">SUM(E18:E38)</f>
        <v>1976769</v>
      </c>
      <c r="F17" s="8">
        <f t="shared" si="10"/>
        <v>0</v>
      </c>
      <c r="G17" s="5">
        <f>SUM(G18:G38)</f>
        <v>1976769</v>
      </c>
      <c r="H17" s="5">
        <v>906493.49</v>
      </c>
      <c r="I17" s="5">
        <f>SUM(I18:I38)</f>
        <v>770257</v>
      </c>
      <c r="J17" s="8">
        <f>SUM(J18:J38)</f>
        <v>77373</v>
      </c>
      <c r="K17" s="8">
        <f>SUM(K18:K38)</f>
        <v>75482</v>
      </c>
      <c r="L17" s="8">
        <f>SUM(L18:L38)</f>
        <v>75871</v>
      </c>
      <c r="M17" s="5">
        <v>276842</v>
      </c>
      <c r="N17" s="5">
        <v>3100985.5100000002</v>
      </c>
      <c r="O17" s="5">
        <f>G17-I17-J17-K17-L17</f>
        <v>977786</v>
      </c>
      <c r="Q17" s="27"/>
    </row>
    <row r="18" spans="1:17" ht="20.25" customHeight="1" x14ac:dyDescent="0.25">
      <c r="A18" s="31" t="s">
        <v>13</v>
      </c>
      <c r="B18" s="87" t="s">
        <v>23</v>
      </c>
      <c r="C18" s="87" t="s">
        <v>24</v>
      </c>
      <c r="D18" s="35">
        <v>399140</v>
      </c>
      <c r="E18" s="35">
        <v>171060</v>
      </c>
      <c r="F18" s="35">
        <v>0</v>
      </c>
      <c r="G18" s="85">
        <f>E18+F18</f>
        <v>171060</v>
      </c>
      <c r="H18" s="86">
        <v>81086.94</v>
      </c>
      <c r="I18" s="86">
        <v>122682</v>
      </c>
      <c r="J18" s="86">
        <v>0</v>
      </c>
      <c r="K18" s="86">
        <v>48378</v>
      </c>
      <c r="L18" s="86">
        <v>0</v>
      </c>
      <c r="M18" s="86">
        <v>60000</v>
      </c>
      <c r="N18" s="86">
        <v>258053.05999999994</v>
      </c>
      <c r="O18" s="86">
        <f>G18-I18-J18-K18-L18</f>
        <v>0</v>
      </c>
      <c r="Q18" s="27"/>
    </row>
    <row r="19" spans="1:17" ht="20.25" customHeight="1" x14ac:dyDescent="0.25">
      <c r="A19" s="31" t="s">
        <v>1</v>
      </c>
      <c r="B19" s="87" t="s">
        <v>28</v>
      </c>
      <c r="C19" s="87" t="s">
        <v>37</v>
      </c>
      <c r="D19" s="35">
        <v>392192</v>
      </c>
      <c r="E19" s="35">
        <v>650000</v>
      </c>
      <c r="F19" s="35">
        <v>0</v>
      </c>
      <c r="G19" s="85">
        <f t="shared" ref="G19:G46" si="11">E19+F19</f>
        <v>650000</v>
      </c>
      <c r="H19" s="86">
        <v>41401.360000000001</v>
      </c>
      <c r="I19" s="86">
        <v>147073</v>
      </c>
      <c r="J19" s="86">
        <v>0</v>
      </c>
      <c r="K19" s="86">
        <v>27104</v>
      </c>
      <c r="L19" s="86">
        <f>Jekabp_899!B32</f>
        <v>30846</v>
      </c>
      <c r="M19" s="86"/>
      <c r="N19" s="86">
        <v>350790.64</v>
      </c>
      <c r="O19" s="86">
        <f t="shared" ref="O19:O38" si="12">G19-I19-J19-K19-L19</f>
        <v>444977</v>
      </c>
      <c r="Q19" s="27"/>
    </row>
    <row r="20" spans="1:17" ht="16.5" customHeight="1" x14ac:dyDescent="0.25">
      <c r="A20" s="31" t="s">
        <v>3</v>
      </c>
      <c r="B20" s="87" t="s">
        <v>23</v>
      </c>
      <c r="C20" s="87" t="s">
        <v>46</v>
      </c>
      <c r="D20" s="35">
        <v>991075</v>
      </c>
      <c r="E20" s="35">
        <v>424746</v>
      </c>
      <c r="F20" s="35">
        <v>0</v>
      </c>
      <c r="G20" s="85">
        <f>E20+F20</f>
        <v>424746</v>
      </c>
      <c r="H20" s="86">
        <v>11904.22</v>
      </c>
      <c r="I20" s="86">
        <v>0</v>
      </c>
      <c r="J20" s="86">
        <v>0</v>
      </c>
      <c r="K20" s="86">
        <v>0</v>
      </c>
      <c r="L20" s="86">
        <v>0</v>
      </c>
      <c r="M20" s="86"/>
      <c r="N20" s="86">
        <v>979170.78</v>
      </c>
      <c r="O20" s="86">
        <f t="shared" si="12"/>
        <v>424746</v>
      </c>
      <c r="Q20" s="27"/>
    </row>
    <row r="21" spans="1:17" ht="17.25" customHeight="1" x14ac:dyDescent="0.25">
      <c r="A21" s="31" t="s">
        <v>7</v>
      </c>
      <c r="B21" s="87" t="s">
        <v>28</v>
      </c>
      <c r="C21" s="87" t="s">
        <v>38</v>
      </c>
      <c r="D21" s="35">
        <v>485888</v>
      </c>
      <c r="E21" s="35">
        <v>0</v>
      </c>
      <c r="F21" s="35">
        <v>0</v>
      </c>
      <c r="G21" s="85">
        <f t="shared" si="11"/>
        <v>0</v>
      </c>
      <c r="H21" s="86">
        <v>304459.33999999997</v>
      </c>
      <c r="I21" s="86">
        <v>0</v>
      </c>
      <c r="J21" s="86">
        <v>0</v>
      </c>
      <c r="K21" s="86">
        <v>0</v>
      </c>
      <c r="L21" s="86">
        <v>0</v>
      </c>
      <c r="M21" s="86"/>
      <c r="N21" s="86">
        <v>181428.66000000003</v>
      </c>
      <c r="O21" s="86">
        <f t="shared" si="12"/>
        <v>0</v>
      </c>
      <c r="Q21" s="27"/>
    </row>
    <row r="22" spans="1:17" ht="17.25" customHeight="1" x14ac:dyDescent="0.25">
      <c r="A22" s="31" t="s">
        <v>8</v>
      </c>
      <c r="B22" s="87" t="s">
        <v>30</v>
      </c>
      <c r="C22" s="87" t="s">
        <v>42</v>
      </c>
      <c r="D22" s="35">
        <f>56441+144720</f>
        <v>201161</v>
      </c>
      <c r="E22" s="35">
        <f>8500+32991</f>
        <v>41491</v>
      </c>
      <c r="F22" s="35">
        <v>0</v>
      </c>
      <c r="G22" s="85">
        <f t="shared" si="11"/>
        <v>41491</v>
      </c>
      <c r="H22" s="86">
        <v>187271.5</v>
      </c>
      <c r="I22" s="86">
        <v>33330</v>
      </c>
      <c r="J22" s="86">
        <v>0</v>
      </c>
      <c r="K22" s="86">
        <v>0</v>
      </c>
      <c r="L22" s="86">
        <v>0</v>
      </c>
      <c r="M22" s="86"/>
      <c r="N22" s="86">
        <v>13889.5</v>
      </c>
      <c r="O22" s="86">
        <f t="shared" si="12"/>
        <v>8161</v>
      </c>
      <c r="Q22" s="27"/>
    </row>
    <row r="23" spans="1:17" ht="18" customHeight="1" x14ac:dyDescent="0.25">
      <c r="A23" s="31" t="s">
        <v>14</v>
      </c>
      <c r="B23" s="87" t="s">
        <v>11</v>
      </c>
      <c r="C23" s="87" t="s">
        <v>45</v>
      </c>
      <c r="D23" s="35">
        <v>9681</v>
      </c>
      <c r="E23" s="35">
        <v>4149</v>
      </c>
      <c r="F23" s="35">
        <v>0</v>
      </c>
      <c r="G23" s="85">
        <f t="shared" si="11"/>
        <v>4149</v>
      </c>
      <c r="H23" s="86">
        <v>9681</v>
      </c>
      <c r="I23" s="86">
        <v>4146</v>
      </c>
      <c r="J23" s="86">
        <v>0</v>
      </c>
      <c r="K23" s="86">
        <v>0</v>
      </c>
      <c r="L23" s="86">
        <v>0</v>
      </c>
      <c r="M23" s="86"/>
      <c r="N23" s="86">
        <v>0</v>
      </c>
      <c r="O23" s="86">
        <f t="shared" si="12"/>
        <v>3</v>
      </c>
      <c r="Q23" s="27"/>
    </row>
    <row r="24" spans="1:17" ht="18.75" customHeight="1" x14ac:dyDescent="0.25">
      <c r="A24" s="31" t="s">
        <v>111</v>
      </c>
      <c r="B24" s="87" t="s">
        <v>40</v>
      </c>
      <c r="C24" s="87" t="s">
        <v>44</v>
      </c>
      <c r="D24" s="35">
        <v>126032</v>
      </c>
      <c r="E24" s="35">
        <v>49838</v>
      </c>
      <c r="F24" s="35">
        <v>0</v>
      </c>
      <c r="G24" s="85">
        <f t="shared" si="11"/>
        <v>49838</v>
      </c>
      <c r="H24" s="86">
        <v>1498.34</v>
      </c>
      <c r="I24" s="86">
        <v>49838</v>
      </c>
      <c r="J24" s="86">
        <v>0</v>
      </c>
      <c r="K24" s="86">
        <v>0</v>
      </c>
      <c r="L24" s="86">
        <v>0</v>
      </c>
      <c r="M24" s="86"/>
      <c r="N24" s="86">
        <v>124533.66</v>
      </c>
      <c r="O24" s="86">
        <f t="shared" si="12"/>
        <v>0</v>
      </c>
      <c r="Q24" s="27"/>
    </row>
    <row r="25" spans="1:17" ht="19.5" customHeight="1" x14ac:dyDescent="0.25">
      <c r="A25" s="31" t="s">
        <v>15</v>
      </c>
      <c r="B25" s="87" t="s">
        <v>28</v>
      </c>
      <c r="C25" s="87" t="s">
        <v>29</v>
      </c>
      <c r="D25" s="35">
        <v>58783</v>
      </c>
      <c r="E25" s="35">
        <v>25193</v>
      </c>
      <c r="F25" s="35">
        <v>0</v>
      </c>
      <c r="G25" s="85">
        <f>E25+F25</f>
        <v>25193</v>
      </c>
      <c r="H25" s="86">
        <v>30951.31</v>
      </c>
      <c r="I25" s="86">
        <v>25193</v>
      </c>
      <c r="J25" s="86">
        <v>0</v>
      </c>
      <c r="K25" s="86">
        <v>0</v>
      </c>
      <c r="L25" s="86">
        <v>0</v>
      </c>
      <c r="M25" s="86"/>
      <c r="N25" s="86">
        <v>27831.689999999995</v>
      </c>
      <c r="O25" s="86">
        <f t="shared" si="12"/>
        <v>0</v>
      </c>
      <c r="Q25" s="27"/>
    </row>
    <row r="26" spans="1:17" ht="17.25" customHeight="1" x14ac:dyDescent="0.25">
      <c r="A26" s="31" t="s">
        <v>110</v>
      </c>
      <c r="B26" s="87" t="s">
        <v>28</v>
      </c>
      <c r="C26" s="87" t="s">
        <v>39</v>
      </c>
      <c r="D26" s="35">
        <v>179462</v>
      </c>
      <c r="E26" s="35">
        <v>71577</v>
      </c>
      <c r="F26" s="35">
        <v>0</v>
      </c>
      <c r="G26" s="85">
        <f t="shared" si="11"/>
        <v>71577</v>
      </c>
      <c r="H26" s="86">
        <v>27026.639999999999</v>
      </c>
      <c r="I26" s="86">
        <v>71577</v>
      </c>
      <c r="J26" s="86">
        <v>0</v>
      </c>
      <c r="K26" s="86">
        <v>0</v>
      </c>
      <c r="L26" s="86">
        <v>0</v>
      </c>
      <c r="M26" s="86"/>
      <c r="N26" s="86">
        <v>152435.35999999999</v>
      </c>
      <c r="O26" s="86">
        <f t="shared" si="12"/>
        <v>0</v>
      </c>
      <c r="Q26" s="27"/>
    </row>
    <row r="27" spans="1:17" ht="15.75" customHeight="1" x14ac:dyDescent="0.25">
      <c r="A27" s="31" t="s">
        <v>16</v>
      </c>
      <c r="B27" s="87" t="s">
        <v>23</v>
      </c>
      <c r="C27" s="87" t="s">
        <v>25</v>
      </c>
      <c r="D27" s="35">
        <v>78855</v>
      </c>
      <c r="E27" s="35">
        <v>33795</v>
      </c>
      <c r="F27" s="35">
        <v>0</v>
      </c>
      <c r="G27" s="85">
        <f t="shared" si="11"/>
        <v>33795</v>
      </c>
      <c r="H27" s="86">
        <v>20072.75</v>
      </c>
      <c r="I27" s="86">
        <v>17010</v>
      </c>
      <c r="J27" s="86">
        <v>0</v>
      </c>
      <c r="K27" s="86">
        <v>0</v>
      </c>
      <c r="L27" s="86">
        <v>0</v>
      </c>
      <c r="M27" s="86"/>
      <c r="N27" s="86">
        <v>58782.249999999993</v>
      </c>
      <c r="O27" s="86">
        <f t="shared" si="12"/>
        <v>16785</v>
      </c>
      <c r="Q27" s="27"/>
    </row>
    <row r="28" spans="1:17" s="37" customFormat="1" x14ac:dyDescent="0.25">
      <c r="A28" s="81" t="s">
        <v>17</v>
      </c>
      <c r="B28" s="82"/>
      <c r="C28" s="82"/>
      <c r="D28" s="84">
        <v>145880</v>
      </c>
      <c r="E28" s="84">
        <v>62520</v>
      </c>
      <c r="F28" s="84">
        <v>0</v>
      </c>
      <c r="G28" s="85">
        <f t="shared" si="11"/>
        <v>62520</v>
      </c>
      <c r="H28" s="86">
        <v>0</v>
      </c>
      <c r="I28" s="86">
        <v>0</v>
      </c>
      <c r="J28" s="86">
        <v>0</v>
      </c>
      <c r="K28" s="86">
        <v>0</v>
      </c>
      <c r="L28" s="86">
        <f>Preiļi_899!B20</f>
        <v>45025</v>
      </c>
      <c r="M28" s="86">
        <v>145880</v>
      </c>
      <c r="N28" s="86">
        <v>0</v>
      </c>
      <c r="O28" s="86">
        <f t="shared" si="12"/>
        <v>17495</v>
      </c>
      <c r="Q28" s="27"/>
    </row>
    <row r="29" spans="1:17" s="37" customFormat="1" x14ac:dyDescent="0.25">
      <c r="A29" s="165" t="s">
        <v>109</v>
      </c>
      <c r="B29" s="82"/>
      <c r="C29" s="82"/>
      <c r="D29" s="84">
        <v>63000</v>
      </c>
      <c r="E29" s="84">
        <v>27000</v>
      </c>
      <c r="F29" s="84">
        <v>0</v>
      </c>
      <c r="G29" s="85">
        <f t="shared" si="11"/>
        <v>27000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63000</v>
      </c>
      <c r="N29" s="86">
        <v>0</v>
      </c>
      <c r="O29" s="86">
        <f t="shared" si="12"/>
        <v>27000</v>
      </c>
      <c r="Q29" s="27"/>
    </row>
    <row r="30" spans="1:17" s="37" customFormat="1" ht="18" customHeight="1" x14ac:dyDescent="0.25">
      <c r="A30" s="81" t="s">
        <v>18</v>
      </c>
      <c r="B30" s="82" t="s">
        <v>30</v>
      </c>
      <c r="C30" s="82" t="s">
        <v>31</v>
      </c>
      <c r="D30" s="84">
        <v>108900</v>
      </c>
      <c r="E30" s="84">
        <v>0</v>
      </c>
      <c r="F30" s="84">
        <v>0</v>
      </c>
      <c r="G30" s="85">
        <f t="shared" si="11"/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/>
      <c r="N30" s="86">
        <v>108900</v>
      </c>
      <c r="O30" s="86">
        <f t="shared" si="12"/>
        <v>0</v>
      </c>
      <c r="Q30" s="27"/>
    </row>
    <row r="31" spans="1:17" s="37" customFormat="1" ht="18.75" customHeight="1" x14ac:dyDescent="0.25">
      <c r="A31" s="81" t="s">
        <v>112</v>
      </c>
      <c r="B31" s="82" t="s">
        <v>11</v>
      </c>
      <c r="C31" s="82" t="s">
        <v>27</v>
      </c>
      <c r="D31" s="84">
        <v>163450</v>
      </c>
      <c r="E31" s="84">
        <v>70050</v>
      </c>
      <c r="F31" s="84">
        <v>0</v>
      </c>
      <c r="G31" s="85">
        <f t="shared" si="11"/>
        <v>70050</v>
      </c>
      <c r="H31" s="86">
        <v>0</v>
      </c>
      <c r="I31" s="86">
        <v>70050</v>
      </c>
      <c r="J31" s="86">
        <v>0</v>
      </c>
      <c r="K31" s="86">
        <v>0</v>
      </c>
      <c r="L31" s="86">
        <v>0</v>
      </c>
      <c r="M31" s="86"/>
      <c r="N31" s="86">
        <v>163450</v>
      </c>
      <c r="O31" s="86">
        <f t="shared" si="12"/>
        <v>0</v>
      </c>
      <c r="Q31" s="27"/>
    </row>
    <row r="32" spans="1:17" s="37" customFormat="1" ht="18" customHeight="1" x14ac:dyDescent="0.25">
      <c r="A32" s="81" t="s">
        <v>32</v>
      </c>
      <c r="B32" s="82" t="s">
        <v>28</v>
      </c>
      <c r="C32" s="82" t="s">
        <v>35</v>
      </c>
      <c r="D32" s="84">
        <v>55650</v>
      </c>
      <c r="E32" s="84">
        <v>23850</v>
      </c>
      <c r="F32" s="84">
        <v>0</v>
      </c>
      <c r="G32" s="85">
        <f t="shared" si="11"/>
        <v>23850</v>
      </c>
      <c r="H32" s="86">
        <v>0</v>
      </c>
      <c r="I32" s="86">
        <v>23850</v>
      </c>
      <c r="J32" s="86">
        <v>0</v>
      </c>
      <c r="K32" s="86">
        <v>0</v>
      </c>
      <c r="L32" s="86">
        <v>0</v>
      </c>
      <c r="M32" s="86"/>
      <c r="N32" s="86">
        <v>55650</v>
      </c>
      <c r="O32" s="86">
        <f t="shared" si="12"/>
        <v>0</v>
      </c>
      <c r="Q32" s="27"/>
    </row>
    <row r="33" spans="1:19" s="37" customFormat="1" ht="18.75" customHeight="1" x14ac:dyDescent="0.25">
      <c r="A33" s="81" t="s">
        <v>19</v>
      </c>
      <c r="B33" s="82" t="s">
        <v>40</v>
      </c>
      <c r="C33" s="82" t="s">
        <v>41</v>
      </c>
      <c r="D33" s="84">
        <v>2100</v>
      </c>
      <c r="E33" s="84">
        <v>0</v>
      </c>
      <c r="F33" s="84">
        <v>0</v>
      </c>
      <c r="G33" s="85">
        <f t="shared" si="11"/>
        <v>0</v>
      </c>
      <c r="H33" s="86">
        <v>1858.6200000000001</v>
      </c>
      <c r="I33" s="86">
        <v>0</v>
      </c>
      <c r="J33" s="86">
        <v>0</v>
      </c>
      <c r="K33" s="86">
        <v>0</v>
      </c>
      <c r="L33" s="86">
        <v>0</v>
      </c>
      <c r="M33" s="86"/>
      <c r="N33" s="86">
        <v>241.37999999999988</v>
      </c>
      <c r="O33" s="86">
        <f t="shared" si="12"/>
        <v>0</v>
      </c>
      <c r="Q33" s="27"/>
    </row>
    <row r="34" spans="1:19" s="37" customFormat="1" ht="20.25" customHeight="1" x14ac:dyDescent="0.25">
      <c r="A34" s="81" t="s">
        <v>10</v>
      </c>
      <c r="B34" s="82" t="s">
        <v>11</v>
      </c>
      <c r="C34" s="82" t="s">
        <v>26</v>
      </c>
      <c r="D34" s="84">
        <v>211912</v>
      </c>
      <c r="E34" s="84">
        <v>90819</v>
      </c>
      <c r="F34" s="84">
        <v>0</v>
      </c>
      <c r="G34" s="85">
        <f t="shared" si="11"/>
        <v>90819</v>
      </c>
      <c r="H34" s="86">
        <v>0</v>
      </c>
      <c r="I34" s="86">
        <v>90819</v>
      </c>
      <c r="J34" s="86">
        <v>0</v>
      </c>
      <c r="K34" s="86">
        <v>0</v>
      </c>
      <c r="L34" s="86">
        <v>0</v>
      </c>
      <c r="M34" s="86"/>
      <c r="N34" s="86">
        <v>211912</v>
      </c>
      <c r="O34" s="86">
        <f t="shared" si="12"/>
        <v>0</v>
      </c>
      <c r="Q34" s="27"/>
    </row>
    <row r="35" spans="1:19" s="37" customFormat="1" ht="15" customHeight="1" x14ac:dyDescent="0.25">
      <c r="A35" s="81" t="s">
        <v>20</v>
      </c>
      <c r="B35" s="82" t="s">
        <v>33</v>
      </c>
      <c r="C35" s="82" t="s">
        <v>34</v>
      </c>
      <c r="D35" s="84">
        <v>173042</v>
      </c>
      <c r="E35" s="84">
        <v>74161</v>
      </c>
      <c r="F35" s="84">
        <v>0</v>
      </c>
      <c r="G35" s="85">
        <f t="shared" si="11"/>
        <v>74161</v>
      </c>
      <c r="H35" s="86">
        <v>55420.78</v>
      </c>
      <c r="I35" s="86">
        <v>46214</v>
      </c>
      <c r="J35" s="86">
        <v>0</v>
      </c>
      <c r="K35" s="86">
        <v>0</v>
      </c>
      <c r="L35" s="86">
        <v>0</v>
      </c>
      <c r="M35" s="86"/>
      <c r="N35" s="86">
        <v>117621.22</v>
      </c>
      <c r="O35" s="86">
        <f t="shared" si="12"/>
        <v>27947</v>
      </c>
      <c r="Q35" s="27"/>
    </row>
    <row r="36" spans="1:19" s="37" customFormat="1" x14ac:dyDescent="0.25">
      <c r="A36" s="81" t="s">
        <v>21</v>
      </c>
      <c r="B36" s="82"/>
      <c r="C36" s="82"/>
      <c r="D36" s="84">
        <v>7962</v>
      </c>
      <c r="E36" s="84">
        <v>3412</v>
      </c>
      <c r="F36" s="84">
        <v>0</v>
      </c>
      <c r="G36" s="85">
        <f t="shared" si="11"/>
        <v>3412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7962</v>
      </c>
      <c r="N36" s="86">
        <v>0</v>
      </c>
      <c r="O36" s="86">
        <f t="shared" si="12"/>
        <v>3412</v>
      </c>
      <c r="Q36" s="27"/>
    </row>
    <row r="37" spans="1:19" ht="15" customHeight="1" x14ac:dyDescent="0.25">
      <c r="A37" s="81" t="s">
        <v>2</v>
      </c>
      <c r="B37" s="82" t="s">
        <v>28</v>
      </c>
      <c r="C37" s="82" t="s">
        <v>36</v>
      </c>
      <c r="D37" s="84">
        <v>118783</v>
      </c>
      <c r="E37" s="84">
        <v>19663</v>
      </c>
      <c r="F37" s="84">
        <v>0</v>
      </c>
      <c r="G37" s="85">
        <f t="shared" si="11"/>
        <v>19663</v>
      </c>
      <c r="H37" s="86">
        <v>110142.14000000001</v>
      </c>
      <c r="I37" s="86">
        <v>12403</v>
      </c>
      <c r="J37" s="86">
        <v>0</v>
      </c>
      <c r="K37" s="86">
        <v>0</v>
      </c>
      <c r="L37" s="86">
        <v>0</v>
      </c>
      <c r="M37" s="86"/>
      <c r="N37" s="86">
        <v>8640.86</v>
      </c>
      <c r="O37" s="86">
        <f t="shared" si="12"/>
        <v>7260</v>
      </c>
      <c r="Q37" s="27"/>
      <c r="R37" s="27"/>
    </row>
    <row r="38" spans="1:19" ht="20.25" customHeight="1" x14ac:dyDescent="0.25">
      <c r="A38" s="81" t="s">
        <v>22</v>
      </c>
      <c r="B38" s="82" t="s">
        <v>28</v>
      </c>
      <c r="C38" s="82" t="s">
        <v>43</v>
      </c>
      <c r="D38" s="84">
        <v>311373</v>
      </c>
      <c r="E38" s="84">
        <v>133445</v>
      </c>
      <c r="F38" s="84">
        <v>0</v>
      </c>
      <c r="G38" s="85">
        <f t="shared" si="11"/>
        <v>133445</v>
      </c>
      <c r="H38" s="86">
        <v>23718.550000000003</v>
      </c>
      <c r="I38" s="86">
        <v>56072</v>
      </c>
      <c r="J38" s="86">
        <v>77373</v>
      </c>
      <c r="K38" s="86">
        <v>0</v>
      </c>
      <c r="L38" s="86">
        <v>0</v>
      </c>
      <c r="M38" s="86"/>
      <c r="N38" s="86">
        <v>287654.45</v>
      </c>
      <c r="O38" s="86">
        <f t="shared" si="12"/>
        <v>0</v>
      </c>
      <c r="Q38" s="27"/>
      <c r="S38" s="27"/>
    </row>
    <row r="39" spans="1:19" ht="94.5" customHeight="1" x14ac:dyDescent="0.25">
      <c r="A39" s="32" t="s">
        <v>380</v>
      </c>
      <c r="B39" s="33"/>
      <c r="C39" s="33"/>
      <c r="D39" s="38">
        <f>D40+D41+D42+D43+D44+D45+D46</f>
        <v>397211</v>
      </c>
      <c r="E39" s="38">
        <f>E40+E41+E42+E43+E44+E45+E46</f>
        <v>120338</v>
      </c>
      <c r="F39" s="38">
        <f>F40+F41+F42+F43+F44+F45+F46</f>
        <v>0</v>
      </c>
      <c r="G39" s="38">
        <f t="shared" ref="G39:I39" si="13">G40+G41+G42+G43+G44+G45+G46</f>
        <v>120338</v>
      </c>
      <c r="H39" s="38">
        <v>103334.03</v>
      </c>
      <c r="I39" s="38">
        <f t="shared" si="13"/>
        <v>31975</v>
      </c>
      <c r="J39" s="38">
        <f>J40+J41+J42+J43+J44+J45+J46</f>
        <v>7331</v>
      </c>
      <c r="K39" s="38">
        <f>K40+K41+K42+K43+K44+K45+K46</f>
        <v>21496</v>
      </c>
      <c r="L39" s="38">
        <f>L40+L41+L42+L43+L44+L45+L46</f>
        <v>43793</v>
      </c>
      <c r="M39" s="38">
        <v>108446</v>
      </c>
      <c r="N39" s="38">
        <v>185430.96999999997</v>
      </c>
      <c r="O39" s="231">
        <f>G39-I39-J39-K39-L39</f>
        <v>15743</v>
      </c>
      <c r="Q39" s="27"/>
    </row>
    <row r="40" spans="1:19" x14ac:dyDescent="0.25">
      <c r="A40" s="81" t="s">
        <v>99</v>
      </c>
      <c r="B40" s="81" t="s">
        <v>30</v>
      </c>
      <c r="C40" s="81" t="s">
        <v>100</v>
      </c>
      <c r="D40" s="85">
        <v>1247</v>
      </c>
      <c r="E40" s="85">
        <v>11223</v>
      </c>
      <c r="F40" s="85">
        <v>0</v>
      </c>
      <c r="G40" s="85">
        <f t="shared" si="11"/>
        <v>11223</v>
      </c>
      <c r="H40" s="86">
        <v>615.39</v>
      </c>
      <c r="I40" s="86">
        <v>10618</v>
      </c>
      <c r="J40" s="86">
        <v>0</v>
      </c>
      <c r="K40" s="86">
        <v>0</v>
      </c>
      <c r="L40" s="86">
        <v>0</v>
      </c>
      <c r="M40" s="86"/>
      <c r="N40" s="86">
        <v>631.61</v>
      </c>
      <c r="O40" s="86">
        <f>G40-I40-J40-K40-L40</f>
        <v>605</v>
      </c>
      <c r="Q40" s="27"/>
    </row>
    <row r="41" spans="1:19" x14ac:dyDescent="0.25">
      <c r="A41" s="81" t="s">
        <v>101</v>
      </c>
      <c r="B41" s="81" t="s">
        <v>30</v>
      </c>
      <c r="C41" s="81" t="s">
        <v>102</v>
      </c>
      <c r="D41" s="85">
        <v>125120</v>
      </c>
      <c r="E41" s="85">
        <v>0</v>
      </c>
      <c r="F41" s="85">
        <v>0</v>
      </c>
      <c r="G41" s="85">
        <f t="shared" si="11"/>
        <v>0</v>
      </c>
      <c r="H41" s="86">
        <v>59608.640000000007</v>
      </c>
      <c r="I41" s="86">
        <v>0</v>
      </c>
      <c r="J41" s="86">
        <v>0</v>
      </c>
      <c r="K41" s="86">
        <v>0</v>
      </c>
      <c r="L41" s="86">
        <v>0</v>
      </c>
      <c r="M41" s="86"/>
      <c r="N41" s="86">
        <v>65511.359999999993</v>
      </c>
      <c r="O41" s="86">
        <f t="shared" ref="O41:O46" si="14">G41-I41-J41-K41-L41</f>
        <v>0</v>
      </c>
      <c r="Q41" s="27"/>
    </row>
    <row r="42" spans="1:19" x14ac:dyDescent="0.25">
      <c r="A42" s="81" t="s">
        <v>103</v>
      </c>
      <c r="B42" s="81" t="s">
        <v>23</v>
      </c>
      <c r="C42" s="81" t="s">
        <v>104</v>
      </c>
      <c r="D42" s="85">
        <v>32110</v>
      </c>
      <c r="E42" s="85">
        <v>17666</v>
      </c>
      <c r="F42" s="85">
        <v>0</v>
      </c>
      <c r="G42" s="85">
        <f t="shared" si="11"/>
        <v>17666</v>
      </c>
      <c r="H42" s="86">
        <v>32110</v>
      </c>
      <c r="I42" s="86">
        <v>17666</v>
      </c>
      <c r="J42" s="86">
        <v>0</v>
      </c>
      <c r="K42" s="86">
        <v>0</v>
      </c>
      <c r="L42" s="86">
        <v>0</v>
      </c>
      <c r="M42" s="86"/>
      <c r="N42" s="86">
        <v>0</v>
      </c>
      <c r="O42" s="86">
        <f t="shared" si="14"/>
        <v>0</v>
      </c>
      <c r="Q42" s="27"/>
    </row>
    <row r="43" spans="1:19" x14ac:dyDescent="0.25">
      <c r="A43" s="81" t="s">
        <v>92</v>
      </c>
      <c r="B43" s="81"/>
      <c r="C43" s="81"/>
      <c r="D43" s="85">
        <v>108446</v>
      </c>
      <c r="E43" s="85">
        <v>0</v>
      </c>
      <c r="F43" s="85">
        <v>0</v>
      </c>
      <c r="G43" s="85">
        <f t="shared" si="11"/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108446</v>
      </c>
      <c r="N43" s="86">
        <v>0</v>
      </c>
      <c r="O43" s="86">
        <f t="shared" si="14"/>
        <v>0</v>
      </c>
      <c r="Q43" s="27"/>
    </row>
    <row r="44" spans="1:19" x14ac:dyDescent="0.25">
      <c r="A44" s="81" t="s">
        <v>374</v>
      </c>
      <c r="B44" s="81" t="s">
        <v>40</v>
      </c>
      <c r="C44" s="81" t="s">
        <v>105</v>
      </c>
      <c r="D44" s="85">
        <v>11000</v>
      </c>
      <c r="E44" s="85">
        <v>0</v>
      </c>
      <c r="F44" s="85">
        <v>0</v>
      </c>
      <c r="G44" s="85">
        <f t="shared" si="11"/>
        <v>0</v>
      </c>
      <c r="H44" s="86">
        <v>11000</v>
      </c>
      <c r="I44" s="86">
        <v>0</v>
      </c>
      <c r="J44" s="86">
        <v>0</v>
      </c>
      <c r="K44" s="86">
        <v>0</v>
      </c>
      <c r="L44" s="86">
        <v>0</v>
      </c>
      <c r="M44" s="86"/>
      <c r="N44" s="86">
        <v>0</v>
      </c>
      <c r="O44" s="86">
        <f t="shared" si="14"/>
        <v>0</v>
      </c>
      <c r="Q44" s="27"/>
    </row>
    <row r="45" spans="1:19" x14ac:dyDescent="0.25">
      <c r="A45" s="81" t="s">
        <v>106</v>
      </c>
      <c r="B45" s="81" t="s">
        <v>40</v>
      </c>
      <c r="C45" s="81" t="s">
        <v>107</v>
      </c>
      <c r="D45" s="85">
        <v>119288</v>
      </c>
      <c r="E45" s="85">
        <v>51124</v>
      </c>
      <c r="F45" s="85">
        <v>0</v>
      </c>
      <c r="G45" s="85">
        <f t="shared" si="11"/>
        <v>51124</v>
      </c>
      <c r="H45" s="86">
        <v>0</v>
      </c>
      <c r="I45" s="86">
        <v>0</v>
      </c>
      <c r="J45" s="86">
        <v>7331</v>
      </c>
      <c r="K45" s="86">
        <v>0</v>
      </c>
      <c r="L45" s="86">
        <v>43793</v>
      </c>
      <c r="M45" s="86"/>
      <c r="N45" s="86">
        <v>119288</v>
      </c>
      <c r="O45" s="86">
        <f>G45-I45-J45-K45-L45</f>
        <v>0</v>
      </c>
      <c r="Q45" s="27"/>
    </row>
    <row r="46" spans="1:19" x14ac:dyDescent="0.25">
      <c r="A46" s="31" t="s">
        <v>108</v>
      </c>
      <c r="B46" s="31"/>
      <c r="C46" s="31"/>
      <c r="D46" s="36"/>
      <c r="E46" s="36">
        <v>40325</v>
      </c>
      <c r="F46" s="36">
        <v>0</v>
      </c>
      <c r="G46" s="85">
        <f t="shared" si="11"/>
        <v>40325</v>
      </c>
      <c r="H46" s="86">
        <v>0</v>
      </c>
      <c r="I46" s="86">
        <v>3691</v>
      </c>
      <c r="J46" s="86">
        <v>0</v>
      </c>
      <c r="K46" s="86">
        <v>21496</v>
      </c>
      <c r="L46" s="86">
        <v>0</v>
      </c>
      <c r="M46" s="86"/>
      <c r="N46" s="7"/>
      <c r="O46" s="86">
        <f t="shared" si="14"/>
        <v>15138</v>
      </c>
      <c r="Q46" s="27"/>
    </row>
    <row r="47" spans="1:19" ht="33" hidden="1" customHeight="1" x14ac:dyDescent="0.25">
      <c r="A47" s="99" t="s">
        <v>316</v>
      </c>
      <c r="B47" s="100"/>
      <c r="C47" s="100"/>
      <c r="D47" s="101">
        <f>D48+D52+D56</f>
        <v>9933245</v>
      </c>
      <c r="E47" s="101"/>
      <c r="F47" s="101"/>
      <c r="G47" s="101"/>
      <c r="H47" s="102"/>
      <c r="I47" s="102"/>
      <c r="J47" s="102"/>
      <c r="K47" s="102"/>
      <c r="L47" s="102"/>
      <c r="M47" s="102"/>
      <c r="N47" s="103"/>
      <c r="O47" s="103"/>
      <c r="Q47" s="27"/>
    </row>
    <row r="48" spans="1:19" ht="60" hidden="1" customHeight="1" x14ac:dyDescent="0.25">
      <c r="A48" s="89" t="s">
        <v>308</v>
      </c>
      <c r="B48" s="90"/>
      <c r="C48" s="90"/>
      <c r="D48" s="91">
        <f>D49+D50+D51</f>
        <v>9550228</v>
      </c>
      <c r="E48" s="91">
        <f t="shared" ref="E48:O48" si="15">E49+E50+E51+E52+E53+E54+E55</f>
        <v>0</v>
      </c>
      <c r="F48" s="91"/>
      <c r="G48" s="91">
        <f t="shared" si="15"/>
        <v>3388807</v>
      </c>
      <c r="H48" s="91">
        <v>0</v>
      </c>
      <c r="I48" s="91"/>
      <c r="J48" s="91"/>
      <c r="K48" s="91"/>
      <c r="L48" s="91"/>
      <c r="M48" s="91"/>
      <c r="N48" s="91">
        <v>0</v>
      </c>
      <c r="O48" s="91">
        <f t="shared" si="15"/>
        <v>2508632</v>
      </c>
      <c r="Q48" s="27"/>
    </row>
    <row r="49" spans="1:17" hidden="1" x14ac:dyDescent="0.25">
      <c r="A49" s="31" t="s">
        <v>305</v>
      </c>
      <c r="B49" s="1"/>
      <c r="C49" s="1"/>
      <c r="D49" s="36">
        <v>7113884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Q49" s="27"/>
    </row>
    <row r="50" spans="1:17" hidden="1" x14ac:dyDescent="0.25">
      <c r="A50" s="31" t="s">
        <v>306</v>
      </c>
      <c r="B50" s="1"/>
      <c r="C50" s="1"/>
      <c r="D50" s="36">
        <v>2330332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Q50" s="27"/>
    </row>
    <row r="51" spans="1:17" hidden="1" x14ac:dyDescent="0.25">
      <c r="A51" s="31" t="s">
        <v>307</v>
      </c>
      <c r="B51" s="1"/>
      <c r="C51" s="1"/>
      <c r="D51" s="36">
        <v>106012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Q51" s="27"/>
    </row>
    <row r="52" spans="1:17" ht="60" hidden="1" customHeight="1" x14ac:dyDescent="0.25">
      <c r="A52" s="92" t="s">
        <v>309</v>
      </c>
      <c r="B52" s="93"/>
      <c r="C52" s="93"/>
      <c r="D52" s="94">
        <f>D53+D54+D55</f>
        <v>163650</v>
      </c>
      <c r="E52" s="94">
        <f t="shared" ref="E52:O52" si="16">E53+E54+E55+E57+E58+E59+E60</f>
        <v>0</v>
      </c>
      <c r="F52" s="94"/>
      <c r="G52" s="94">
        <f t="shared" si="16"/>
        <v>3388807</v>
      </c>
      <c r="H52" s="94">
        <v>0</v>
      </c>
      <c r="I52" s="94"/>
      <c r="J52" s="94"/>
      <c r="K52" s="94"/>
      <c r="L52" s="94"/>
      <c r="M52" s="94"/>
      <c r="N52" s="94">
        <v>0</v>
      </c>
      <c r="O52" s="94">
        <f t="shared" si="16"/>
        <v>2508632</v>
      </c>
      <c r="Q52" s="27"/>
    </row>
    <row r="53" spans="1:17" hidden="1" x14ac:dyDescent="0.25">
      <c r="A53" s="31" t="s">
        <v>310</v>
      </c>
      <c r="B53" s="1"/>
      <c r="C53" s="1"/>
      <c r="D53" s="36">
        <v>19200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Q53" s="27"/>
    </row>
    <row r="54" spans="1:17" hidden="1" x14ac:dyDescent="0.25">
      <c r="A54" s="31" t="s">
        <v>311</v>
      </c>
      <c r="B54" s="1"/>
      <c r="C54" s="1"/>
      <c r="D54" s="36">
        <v>143250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Q54" s="27"/>
    </row>
    <row r="55" spans="1:17" hidden="1" x14ac:dyDescent="0.25">
      <c r="A55" s="31" t="s">
        <v>312</v>
      </c>
      <c r="B55" s="1"/>
      <c r="C55" s="1"/>
      <c r="D55" s="36">
        <v>1200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Q55" s="27"/>
    </row>
    <row r="56" spans="1:17" ht="60" hidden="1" customHeight="1" x14ac:dyDescent="0.25">
      <c r="A56" s="95" t="s">
        <v>313</v>
      </c>
      <c r="B56" s="96"/>
      <c r="C56" s="96"/>
      <c r="D56" s="97">
        <f>D57+D58+D59</f>
        <v>219367</v>
      </c>
      <c r="E56" s="97">
        <f t="shared" ref="E56:O56" si="17">E57+E58+E59+E61+E62+E63+E64</f>
        <v>0</v>
      </c>
      <c r="F56" s="97"/>
      <c r="G56" s="97">
        <f t="shared" si="17"/>
        <v>5586870</v>
      </c>
      <c r="H56" s="97">
        <v>0</v>
      </c>
      <c r="I56" s="97"/>
      <c r="J56" s="97"/>
      <c r="K56" s="97"/>
      <c r="L56" s="97"/>
      <c r="M56" s="97"/>
      <c r="N56" s="97">
        <v>0</v>
      </c>
      <c r="O56" s="97">
        <f t="shared" si="17"/>
        <v>4453413</v>
      </c>
      <c r="Q56" s="27"/>
    </row>
    <row r="57" spans="1:17" hidden="1" x14ac:dyDescent="0.25">
      <c r="A57" s="31" t="s">
        <v>312</v>
      </c>
      <c r="B57" s="1"/>
      <c r="C57" s="1"/>
      <c r="D57" s="36">
        <v>192865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Q57" s="27"/>
    </row>
    <row r="58" spans="1:17" hidden="1" x14ac:dyDescent="0.25">
      <c r="A58" s="245" t="s">
        <v>314</v>
      </c>
      <c r="B58" s="246"/>
      <c r="C58" s="246"/>
      <c r="D58" s="247">
        <v>26502</v>
      </c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Q58" s="27"/>
    </row>
    <row r="59" spans="1:17" ht="32.25" customHeight="1" x14ac:dyDescent="0.25">
      <c r="A59" s="248" t="s">
        <v>381</v>
      </c>
      <c r="B59" s="249"/>
      <c r="C59" s="249"/>
      <c r="D59" s="249">
        <v>0</v>
      </c>
      <c r="E59" s="249">
        <v>0</v>
      </c>
      <c r="F59" s="250">
        <f>F60+F61+F62+F63+F64+F65+F66+F67+F68+F69+F70+F71+F72+F73</f>
        <v>3385031</v>
      </c>
      <c r="G59" s="250">
        <f>G60+G61+G62+G63+G64+G65+G66+G67+G68+G69+G70+G71+G72+G73</f>
        <v>3385031</v>
      </c>
      <c r="H59" s="249">
        <v>0</v>
      </c>
      <c r="I59" s="249">
        <v>0</v>
      </c>
      <c r="J59" s="250">
        <f>J60+J61+J62+J63+J64+J65+J66+J67+J68+J69+J70+J71+J72+J73</f>
        <v>534279</v>
      </c>
      <c r="K59" s="250">
        <f>K60+K61+K62+K63+K64+K65+K66+K67+K68+K69+K70+K71+K72+K73</f>
        <v>227158</v>
      </c>
      <c r="L59" s="386">
        <f>L60+L61+L62+L63+L64+L65+L66+L67+L68+L69+L70+L71+L72+L73</f>
        <v>118738</v>
      </c>
      <c r="M59" s="249"/>
      <c r="N59" s="249"/>
      <c r="O59" s="252">
        <f>G59-I59-J59-K59-L59</f>
        <v>2504856</v>
      </c>
      <c r="Q59" s="27"/>
    </row>
    <row r="60" spans="1:17" x14ac:dyDescent="0.25">
      <c r="A60" s="31" t="s">
        <v>92</v>
      </c>
      <c r="B60" s="31"/>
      <c r="C60" s="31"/>
      <c r="D60" s="31"/>
      <c r="E60" s="31"/>
      <c r="F60" s="85">
        <v>3776</v>
      </c>
      <c r="G60" s="251">
        <f>F60</f>
        <v>3776</v>
      </c>
      <c r="H60" s="31"/>
      <c r="I60" s="31"/>
      <c r="J60" s="251">
        <v>0</v>
      </c>
      <c r="K60" s="251">
        <v>0</v>
      </c>
      <c r="L60" s="251">
        <v>0</v>
      </c>
      <c r="M60" s="31"/>
      <c r="N60" s="31"/>
      <c r="O60" s="7">
        <f>G60-I60-J60-K60-L60</f>
        <v>3776</v>
      </c>
      <c r="Q60" s="27"/>
    </row>
    <row r="61" spans="1:17" x14ac:dyDescent="0.25">
      <c r="A61" s="31" t="s">
        <v>10</v>
      </c>
      <c r="B61" s="31"/>
      <c r="C61" s="31"/>
      <c r="D61" s="31"/>
      <c r="E61" s="31"/>
      <c r="F61" s="85">
        <f>341911+211912</f>
        <v>553823</v>
      </c>
      <c r="G61" s="251">
        <f>F61</f>
        <v>553823</v>
      </c>
      <c r="H61" s="31"/>
      <c r="I61" s="31"/>
      <c r="J61" s="251">
        <v>93753</v>
      </c>
      <c r="K61" s="251">
        <v>70646</v>
      </c>
      <c r="L61" s="251">
        <f>'R.2.sl_799'!B102+'R.2.sl_899'!B31</f>
        <v>32717</v>
      </c>
      <c r="M61" s="31"/>
      <c r="N61" s="31"/>
      <c r="O61" s="7">
        <f>G61-I61-J61-K61-L61</f>
        <v>356707</v>
      </c>
      <c r="Q61" s="27"/>
    </row>
    <row r="62" spans="1:17" x14ac:dyDescent="0.25">
      <c r="A62" s="1" t="s">
        <v>13</v>
      </c>
      <c r="B62" s="1"/>
      <c r="C62" s="1"/>
      <c r="D62" s="1"/>
      <c r="E62" s="1"/>
      <c r="F62" s="85">
        <v>318054</v>
      </c>
      <c r="G62" s="251">
        <f t="shared" ref="G62:G73" si="18">F62</f>
        <v>318054</v>
      </c>
      <c r="H62" s="1"/>
      <c r="I62" s="1"/>
      <c r="J62" s="251">
        <v>0</v>
      </c>
      <c r="K62" s="251">
        <v>56166</v>
      </c>
      <c r="L62" s="251">
        <v>0</v>
      </c>
      <c r="M62" s="1"/>
      <c r="N62" s="1"/>
      <c r="O62" s="7">
        <f t="shared" ref="O62:O71" si="19">G62-I62-J62-K62-L62</f>
        <v>261888</v>
      </c>
      <c r="Q62" s="27"/>
    </row>
    <row r="63" spans="1:17" x14ac:dyDescent="0.25">
      <c r="A63" s="1" t="s">
        <v>1</v>
      </c>
      <c r="B63" s="1"/>
      <c r="C63" s="1"/>
      <c r="D63" s="1"/>
      <c r="E63" s="1"/>
      <c r="F63" s="85">
        <v>350791</v>
      </c>
      <c r="G63" s="251">
        <f t="shared" si="18"/>
        <v>350791</v>
      </c>
      <c r="H63" s="1"/>
      <c r="I63" s="1"/>
      <c r="J63" s="251">
        <v>0</v>
      </c>
      <c r="K63" s="251">
        <v>0</v>
      </c>
      <c r="L63" s="251">
        <v>0</v>
      </c>
      <c r="M63" s="1"/>
      <c r="N63" s="1"/>
      <c r="O63" s="7">
        <f t="shared" si="19"/>
        <v>350791</v>
      </c>
      <c r="Q63" s="27"/>
    </row>
    <row r="64" spans="1:17" x14ac:dyDescent="0.25">
      <c r="A64" s="1" t="s">
        <v>3</v>
      </c>
      <c r="B64" s="1"/>
      <c r="C64" s="1"/>
      <c r="D64" s="1"/>
      <c r="E64" s="1"/>
      <c r="F64" s="85">
        <v>979171</v>
      </c>
      <c r="G64" s="251">
        <f t="shared" si="18"/>
        <v>979171</v>
      </c>
      <c r="H64" s="1"/>
      <c r="I64" s="1"/>
      <c r="J64" s="251">
        <v>0</v>
      </c>
      <c r="K64" s="251">
        <v>0</v>
      </c>
      <c r="L64" s="251">
        <v>0</v>
      </c>
      <c r="M64" s="1"/>
      <c r="N64" s="1"/>
      <c r="O64" s="7">
        <f t="shared" si="19"/>
        <v>979171</v>
      </c>
      <c r="Q64" s="27"/>
    </row>
    <row r="65" spans="1:17" x14ac:dyDescent="0.25">
      <c r="A65" s="1" t="s">
        <v>111</v>
      </c>
      <c r="B65" s="1"/>
      <c r="C65" s="1"/>
      <c r="D65" s="1"/>
      <c r="E65" s="1"/>
      <c r="F65" s="85">
        <v>1902</v>
      </c>
      <c r="G65" s="251">
        <f t="shared" si="18"/>
        <v>1902</v>
      </c>
      <c r="H65" s="1"/>
      <c r="I65" s="1"/>
      <c r="J65" s="251">
        <v>1902</v>
      </c>
      <c r="K65" s="251">
        <v>0</v>
      </c>
      <c r="L65" s="251">
        <v>0</v>
      </c>
      <c r="M65" s="1"/>
      <c r="N65" s="1"/>
      <c r="O65" s="7">
        <f t="shared" si="19"/>
        <v>0</v>
      </c>
      <c r="Q65" s="27"/>
    </row>
    <row r="66" spans="1:17" x14ac:dyDescent="0.25">
      <c r="A66" s="1" t="s">
        <v>15</v>
      </c>
      <c r="B66" s="1"/>
      <c r="C66" s="1"/>
      <c r="D66" s="1"/>
      <c r="E66" s="1"/>
      <c r="F66" s="85">
        <v>7020</v>
      </c>
      <c r="G66" s="251">
        <f t="shared" si="18"/>
        <v>7020</v>
      </c>
      <c r="H66" s="1"/>
      <c r="I66" s="1"/>
      <c r="J66" s="251">
        <v>7020</v>
      </c>
      <c r="K66" s="251">
        <v>0</v>
      </c>
      <c r="L66" s="251">
        <v>0</v>
      </c>
      <c r="M66" s="1"/>
      <c r="N66" s="1"/>
      <c r="O66" s="7">
        <f t="shared" si="19"/>
        <v>0</v>
      </c>
      <c r="Q66" s="27"/>
    </row>
    <row r="67" spans="1:17" x14ac:dyDescent="0.25">
      <c r="A67" s="1" t="s">
        <v>110</v>
      </c>
      <c r="B67" s="1"/>
      <c r="C67" s="1"/>
      <c r="D67" s="1"/>
      <c r="E67" s="1"/>
      <c r="F67" s="85">
        <v>152435</v>
      </c>
      <c r="G67" s="251">
        <f t="shared" si="18"/>
        <v>152435</v>
      </c>
      <c r="H67" s="1"/>
      <c r="I67" s="1"/>
      <c r="J67" s="251">
        <v>152435</v>
      </c>
      <c r="K67" s="251">
        <v>0</v>
      </c>
      <c r="L67" s="251">
        <v>0</v>
      </c>
      <c r="M67" s="1"/>
      <c r="N67" s="1"/>
      <c r="O67" s="7">
        <f t="shared" si="19"/>
        <v>0</v>
      </c>
      <c r="Q67" s="27"/>
    </row>
    <row r="68" spans="1:17" x14ac:dyDescent="0.25">
      <c r="A68" s="81" t="s">
        <v>18</v>
      </c>
      <c r="B68" s="1"/>
      <c r="C68" s="1"/>
      <c r="D68" s="1"/>
      <c r="E68" s="1"/>
      <c r="F68" s="85">
        <v>108900</v>
      </c>
      <c r="G68" s="251">
        <f t="shared" si="18"/>
        <v>108900</v>
      </c>
      <c r="H68" s="1"/>
      <c r="I68" s="1"/>
      <c r="J68" s="251">
        <v>108900</v>
      </c>
      <c r="K68" s="251">
        <v>0</v>
      </c>
      <c r="L68" s="251">
        <v>0</v>
      </c>
      <c r="M68" s="1"/>
      <c r="N68" s="1"/>
      <c r="O68" s="7">
        <f t="shared" si="19"/>
        <v>0</v>
      </c>
      <c r="Q68" s="27"/>
    </row>
    <row r="69" spans="1:17" x14ac:dyDescent="0.25">
      <c r="A69" s="81" t="s">
        <v>112</v>
      </c>
      <c r="B69" s="1"/>
      <c r="C69" s="1"/>
      <c r="D69" s="1"/>
      <c r="E69" s="1"/>
      <c r="F69" s="85">
        <v>163450</v>
      </c>
      <c r="G69" s="251">
        <f t="shared" si="18"/>
        <v>163450</v>
      </c>
      <c r="H69" s="1"/>
      <c r="I69" s="1"/>
      <c r="J69" s="251">
        <v>43111</v>
      </c>
      <c r="K69" s="251">
        <v>0</v>
      </c>
      <c r="L69" s="251">
        <v>0</v>
      </c>
      <c r="M69" s="1"/>
      <c r="N69" s="1"/>
      <c r="O69" s="7">
        <f t="shared" si="19"/>
        <v>120339</v>
      </c>
      <c r="Q69" s="27"/>
    </row>
    <row r="70" spans="1:17" x14ac:dyDescent="0.25">
      <c r="A70" s="81" t="s">
        <v>32</v>
      </c>
      <c r="B70" s="1"/>
      <c r="C70" s="1"/>
      <c r="D70" s="1"/>
      <c r="E70" s="1"/>
      <c r="F70" s="85">
        <v>55650</v>
      </c>
      <c r="G70" s="251">
        <f t="shared" si="18"/>
        <v>55650</v>
      </c>
      <c r="H70" s="1"/>
      <c r="I70" s="1"/>
      <c r="J70" s="251">
        <v>14780</v>
      </c>
      <c r="K70" s="251">
        <v>32828</v>
      </c>
      <c r="L70" s="251">
        <f>Limb_899!B34</f>
        <v>6807</v>
      </c>
      <c r="M70" s="1"/>
      <c r="N70" s="1"/>
      <c r="O70" s="7">
        <f t="shared" si="19"/>
        <v>1235</v>
      </c>
      <c r="Q70" s="27"/>
    </row>
    <row r="71" spans="1:17" x14ac:dyDescent="0.25">
      <c r="A71" s="81" t="s">
        <v>22</v>
      </c>
      <c r="B71" s="1"/>
      <c r="C71" s="1"/>
      <c r="D71" s="1"/>
      <c r="E71" s="1"/>
      <c r="F71" s="85">
        <v>287655</v>
      </c>
      <c r="G71" s="251">
        <f t="shared" si="18"/>
        <v>287655</v>
      </c>
      <c r="H71" s="1"/>
      <c r="I71" s="1"/>
      <c r="J71" s="251">
        <v>59488</v>
      </c>
      <c r="K71" s="367">
        <v>67518</v>
      </c>
      <c r="L71" s="251">
        <v>0</v>
      </c>
      <c r="M71" s="1"/>
      <c r="N71" s="1"/>
      <c r="O71" s="7">
        <f t="shared" si="19"/>
        <v>160649</v>
      </c>
      <c r="Q71" s="27"/>
    </row>
    <row r="72" spans="1:17" x14ac:dyDescent="0.25">
      <c r="A72" s="81" t="s">
        <v>101</v>
      </c>
      <c r="B72" s="31"/>
      <c r="C72" s="31"/>
      <c r="D72" s="31"/>
      <c r="E72" s="31"/>
      <c r="F72" s="85">
        <v>65512</v>
      </c>
      <c r="G72" s="251">
        <f t="shared" si="18"/>
        <v>65512</v>
      </c>
      <c r="H72" s="31"/>
      <c r="I72" s="31"/>
      <c r="J72" s="251">
        <v>52890</v>
      </c>
      <c r="K72" s="251">
        <v>0</v>
      </c>
      <c r="L72" s="251">
        <v>0</v>
      </c>
      <c r="M72" s="31"/>
      <c r="N72" s="31"/>
      <c r="O72" s="7">
        <f>G72-I72-J72-K72-L72</f>
        <v>12622</v>
      </c>
      <c r="Q72" s="27"/>
    </row>
    <row r="73" spans="1:17" x14ac:dyDescent="0.25">
      <c r="A73" s="81" t="s">
        <v>106</v>
      </c>
      <c r="B73" s="1"/>
      <c r="C73" s="1"/>
      <c r="D73" s="1"/>
      <c r="E73" s="1"/>
      <c r="F73" s="85">
        <v>336892</v>
      </c>
      <c r="G73" s="251">
        <f t="shared" si="18"/>
        <v>336892</v>
      </c>
      <c r="H73" s="1"/>
      <c r="I73" s="1"/>
      <c r="J73" s="251">
        <v>0</v>
      </c>
      <c r="K73" s="251">
        <v>0</v>
      </c>
      <c r="L73" s="387">
        <f>Dzemd_904!B39-Kopsavilkums!L45</f>
        <v>79214</v>
      </c>
      <c r="M73" s="1"/>
      <c r="N73" s="1"/>
      <c r="O73" s="7">
        <f>G73-I73-J73-K73-L73</f>
        <v>257678</v>
      </c>
      <c r="Q73" s="27"/>
    </row>
    <row r="74" spans="1:17" x14ac:dyDescent="0.25">
      <c r="G74" s="37"/>
    </row>
    <row r="76" spans="1:17" x14ac:dyDescent="0.25">
      <c r="J76" s="27"/>
    </row>
  </sheetData>
  <autoFilter ref="A6:O6" xr:uid="{00000000-0001-0000-0000-000000000000}"/>
  <mergeCells count="10">
    <mergeCell ref="A3:O3"/>
    <mergeCell ref="B5:G5"/>
    <mergeCell ref="H5:H6"/>
    <mergeCell ref="N5:N6"/>
    <mergeCell ref="O5:O6"/>
    <mergeCell ref="M5:M6"/>
    <mergeCell ref="I5:I6"/>
    <mergeCell ref="J5:J6"/>
    <mergeCell ref="K5:K6"/>
    <mergeCell ref="L5:L6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CC12-C437-47DF-B32E-9169DA6805BD}">
  <sheetPr>
    <tabColor rgb="FF7030A0"/>
    <pageSetUpPr fitToPage="1"/>
  </sheetPr>
  <dimension ref="A1:L102"/>
  <sheetViews>
    <sheetView view="pageBreakPreview" zoomScale="60" zoomScaleNormal="100" workbookViewId="0">
      <pane xSplit="1" ySplit="14" topLeftCell="B41" activePane="bottomRight" state="frozen"/>
      <selection pane="topRight" activeCell="B1" sqref="B1"/>
      <selection pane="bottomLeft" activeCell="A10" sqref="A10"/>
      <selection pane="bottomRight" activeCell="J47" sqref="J47"/>
    </sheetView>
  </sheetViews>
  <sheetFormatPr defaultColWidth="9.140625" defaultRowHeight="15" x14ac:dyDescent="0.25"/>
  <cols>
    <col min="1" max="1" width="55.42578125" style="50" customWidth="1"/>
    <col min="2" max="2" width="14.28515625" style="47" customWidth="1"/>
    <col min="3" max="3" width="16.85546875" style="50" customWidth="1"/>
    <col min="4" max="5" width="14.140625" style="50" customWidth="1"/>
    <col min="6" max="6" width="24.5703125" style="50" customWidth="1"/>
    <col min="7" max="7" width="17" style="26" customWidth="1"/>
    <col min="8" max="8" width="14.5703125" style="50" customWidth="1"/>
    <col min="9" max="9" width="14.140625" style="50" customWidth="1"/>
    <col min="10" max="10" width="36.42578125" style="50" customWidth="1"/>
    <col min="11" max="11" width="10" style="50" bestFit="1" customWidth="1"/>
    <col min="12" max="16384" width="9.140625" style="50"/>
  </cols>
  <sheetData>
    <row r="1" spans="1:10" ht="15.75" x14ac:dyDescent="0.25">
      <c r="J1" s="9" t="s">
        <v>298</v>
      </c>
    </row>
    <row r="2" spans="1:10" ht="47.25" x14ac:dyDescent="0.25">
      <c r="A2" s="9" t="s">
        <v>233</v>
      </c>
      <c r="J2" s="9" t="s">
        <v>353</v>
      </c>
    </row>
    <row r="3" spans="1:10" ht="15.75" x14ac:dyDescent="0.25">
      <c r="A3" s="9"/>
      <c r="B3" s="105"/>
      <c r="C3" s="9"/>
      <c r="D3" s="9"/>
      <c r="E3" s="9"/>
      <c r="F3" s="9" t="s">
        <v>281</v>
      </c>
      <c r="G3" s="117">
        <f>G17+G18+G33+G34+G35+G67+G71+G72+G74+G75+G77+G78+G79+G80+G82+G83+G84+G85+G86+G87+G88+G90+G19</f>
        <v>34714.6</v>
      </c>
      <c r="H3" s="9"/>
      <c r="I3" s="9"/>
    </row>
    <row r="4" spans="1:10" ht="15.75" x14ac:dyDescent="0.25">
      <c r="B4" s="105"/>
      <c r="C4" s="9"/>
      <c r="D4" s="9"/>
      <c r="E4" s="9"/>
      <c r="F4" s="9" t="s">
        <v>232</v>
      </c>
      <c r="G4" s="119">
        <f>G22+G23+G26+G27+G39+G45+G66</f>
        <v>450628.2</v>
      </c>
      <c r="H4" s="9"/>
      <c r="I4" s="9"/>
      <c r="J4" s="10"/>
    </row>
    <row r="5" spans="1:10" ht="15.75" x14ac:dyDescent="0.25">
      <c r="A5" s="9"/>
      <c r="B5" s="105"/>
      <c r="C5" s="9"/>
      <c r="D5" s="9"/>
      <c r="E5" s="9"/>
      <c r="F5" s="9" t="s">
        <v>235</v>
      </c>
      <c r="G5" s="16">
        <f>G24+G25+G28+G36+I41+G44+G49+G50+G51+G52+G58+G61+G62+G63+G65+G68+G69+G70+G92+G93+G20+G47</f>
        <v>321640.63</v>
      </c>
      <c r="H5" s="9"/>
      <c r="I5" s="19"/>
      <c r="J5" s="10"/>
    </row>
    <row r="6" spans="1:10" ht="15.75" x14ac:dyDescent="0.25">
      <c r="A6" s="9"/>
      <c r="B6" s="105"/>
      <c r="C6" s="9"/>
      <c r="D6" s="9"/>
      <c r="E6" s="9"/>
      <c r="F6" s="9" t="s">
        <v>320</v>
      </c>
      <c r="G6" s="142">
        <f>I40+G54+G55+G91+G46+G53+G29+G30+G31</f>
        <v>82804.899999999994</v>
      </c>
      <c r="H6" s="9"/>
      <c r="I6" s="19"/>
      <c r="J6" s="10"/>
    </row>
    <row r="7" spans="1:10" ht="15.75" x14ac:dyDescent="0.25">
      <c r="A7" s="9"/>
      <c r="B7" s="263"/>
      <c r="C7" s="9"/>
      <c r="D7" s="9"/>
      <c r="E7" s="9"/>
      <c r="F7" s="9" t="s">
        <v>349</v>
      </c>
      <c r="G7" s="150">
        <f>G60</f>
        <v>1069.6400000000001</v>
      </c>
      <c r="H7" s="9"/>
      <c r="I7" s="19"/>
      <c r="J7" s="10"/>
    </row>
    <row r="8" spans="1:10" ht="15.75" x14ac:dyDescent="0.25">
      <c r="A8" s="9"/>
      <c r="B8" s="370"/>
      <c r="C8" s="9"/>
      <c r="D8" s="9"/>
      <c r="E8" s="9"/>
      <c r="F8" s="9" t="s">
        <v>432</v>
      </c>
      <c r="G8" s="55">
        <f>I56+I43+I59</f>
        <v>17194.099999999999</v>
      </c>
      <c r="H8" s="9"/>
      <c r="I8" s="19"/>
      <c r="J8" s="10"/>
    </row>
    <row r="9" spans="1:10" ht="15.75" x14ac:dyDescent="0.25">
      <c r="A9" s="9"/>
      <c r="B9" s="370"/>
      <c r="C9" s="9"/>
      <c r="D9" s="9"/>
      <c r="E9" s="9"/>
      <c r="F9" s="9" t="s">
        <v>513</v>
      </c>
      <c r="G9" s="437">
        <f>I57</f>
        <v>3475.12</v>
      </c>
      <c r="H9" s="9"/>
      <c r="I9" s="19"/>
      <c r="J9" s="10"/>
    </row>
    <row r="10" spans="1:10" ht="36.75" customHeight="1" x14ac:dyDescent="0.25">
      <c r="A10" s="554" t="s">
        <v>47</v>
      </c>
      <c r="B10" s="554"/>
      <c r="C10" s="555"/>
      <c r="D10" s="555"/>
      <c r="E10" s="555"/>
      <c r="F10" s="555"/>
      <c r="G10" s="555"/>
      <c r="H10" s="555"/>
      <c r="I10" s="555"/>
      <c r="J10" s="556"/>
    </row>
    <row r="11" spans="1:10" ht="35.25" customHeight="1" x14ac:dyDescent="0.25">
      <c r="A11" s="557" t="s">
        <v>48</v>
      </c>
      <c r="B11" s="558"/>
      <c r="C11" s="559"/>
      <c r="D11" s="557" t="s">
        <v>47</v>
      </c>
      <c r="E11" s="558"/>
      <c r="F11" s="558"/>
      <c r="G11" s="558"/>
      <c r="H11" s="558"/>
      <c r="I11" s="558"/>
      <c r="J11" s="559"/>
    </row>
    <row r="12" spans="1:10" ht="43.5" customHeight="1" x14ac:dyDescent="0.25">
      <c r="A12" s="560" t="s">
        <v>49</v>
      </c>
      <c r="B12" s="560" t="s">
        <v>50</v>
      </c>
      <c r="C12" s="560" t="s">
        <v>51</v>
      </c>
      <c r="D12" s="557" t="s">
        <v>52</v>
      </c>
      <c r="E12" s="558"/>
      <c r="F12" s="558"/>
      <c r="G12" s="559"/>
      <c r="H12" s="562" t="s">
        <v>53</v>
      </c>
      <c r="I12" s="563"/>
      <c r="J12" s="560" t="s">
        <v>54</v>
      </c>
    </row>
    <row r="13" spans="1:10" ht="67.5" customHeight="1" x14ac:dyDescent="0.25">
      <c r="A13" s="561"/>
      <c r="B13" s="561"/>
      <c r="C13" s="561"/>
      <c r="D13" s="104" t="s">
        <v>55</v>
      </c>
      <c r="E13" s="104" t="s">
        <v>56</v>
      </c>
      <c r="F13" s="104" t="s">
        <v>57</v>
      </c>
      <c r="G13" s="22" t="s">
        <v>58</v>
      </c>
      <c r="H13" s="104" t="s">
        <v>4</v>
      </c>
      <c r="I13" s="104" t="s">
        <v>0</v>
      </c>
      <c r="J13" s="561"/>
    </row>
    <row r="14" spans="1:10" ht="39" customHeight="1" x14ac:dyDescent="0.25">
      <c r="A14" s="23" t="s">
        <v>6</v>
      </c>
      <c r="B14" s="24"/>
      <c r="C14" s="46">
        <f>SUM(C16:C93)</f>
        <v>1129872.3899999999</v>
      </c>
      <c r="D14" s="46"/>
      <c r="E14" s="46"/>
      <c r="F14" s="46"/>
      <c r="G14" s="46">
        <f>SUM(G17:G93)</f>
        <v>911527.19</v>
      </c>
      <c r="H14" s="46"/>
      <c r="I14" s="46">
        <f>SUM(I17:I93)</f>
        <v>911527.19</v>
      </c>
      <c r="J14" s="24"/>
    </row>
    <row r="15" spans="1:10" ht="39" customHeight="1" x14ac:dyDescent="0.25">
      <c r="A15" s="53" t="s">
        <v>215</v>
      </c>
      <c r="B15" s="167"/>
      <c r="C15" s="207"/>
      <c r="D15" s="167"/>
      <c r="E15" s="167"/>
      <c r="F15" s="167"/>
      <c r="G15" s="207"/>
      <c r="H15" s="167"/>
      <c r="I15" s="207"/>
      <c r="J15" s="167"/>
    </row>
    <row r="16" spans="1:10" s="17" customFormat="1" ht="31.15" customHeight="1" x14ac:dyDescent="0.25">
      <c r="A16" s="208" t="s">
        <v>214</v>
      </c>
      <c r="B16" s="209">
        <v>5</v>
      </c>
      <c r="C16" s="210">
        <v>7500</v>
      </c>
      <c r="D16" s="169"/>
      <c r="E16" s="169"/>
      <c r="F16" s="169"/>
      <c r="G16" s="171"/>
      <c r="H16" s="170"/>
      <c r="I16" s="171"/>
      <c r="J16" s="111"/>
    </row>
    <row r="17" spans="1:12" ht="13.9" customHeight="1" x14ac:dyDescent="0.2">
      <c r="A17" s="118" t="s">
        <v>212</v>
      </c>
      <c r="B17" s="112">
        <v>1</v>
      </c>
      <c r="C17" s="113"/>
      <c r="D17" s="114" t="s">
        <v>60</v>
      </c>
      <c r="E17" s="114" t="s">
        <v>60</v>
      </c>
      <c r="F17" s="114" t="s">
        <v>211</v>
      </c>
      <c r="G17" s="115">
        <v>364.34</v>
      </c>
      <c r="H17" s="116" t="s">
        <v>213</v>
      </c>
      <c r="I17" s="115">
        <v>364.34</v>
      </c>
      <c r="J17" s="564" t="s">
        <v>337</v>
      </c>
    </row>
    <row r="18" spans="1:12" ht="18" customHeight="1" x14ac:dyDescent="0.2">
      <c r="A18" s="118" t="s">
        <v>212</v>
      </c>
      <c r="B18" s="112">
        <v>14</v>
      </c>
      <c r="C18" s="113"/>
      <c r="D18" s="114" t="s">
        <v>89</v>
      </c>
      <c r="E18" s="114" t="s">
        <v>89</v>
      </c>
      <c r="F18" s="114" t="s">
        <v>211</v>
      </c>
      <c r="G18" s="115">
        <v>3084.12</v>
      </c>
      <c r="H18" s="116" t="s">
        <v>210</v>
      </c>
      <c r="I18" s="115">
        <v>3084.12</v>
      </c>
      <c r="J18" s="564"/>
    </row>
    <row r="19" spans="1:12" ht="18.75" customHeight="1" x14ac:dyDescent="0.25">
      <c r="A19" s="565" t="s">
        <v>212</v>
      </c>
      <c r="B19" s="112">
        <v>1</v>
      </c>
      <c r="C19" s="113"/>
      <c r="D19" s="114" t="s">
        <v>23</v>
      </c>
      <c r="E19" s="114" t="s">
        <v>23</v>
      </c>
      <c r="F19" s="114" t="s">
        <v>211</v>
      </c>
      <c r="G19" s="115">
        <v>337.47</v>
      </c>
      <c r="H19" s="116" t="s">
        <v>231</v>
      </c>
      <c r="I19" s="115">
        <v>337.47</v>
      </c>
      <c r="J19" s="211" t="s">
        <v>337</v>
      </c>
    </row>
    <row r="20" spans="1:12" ht="25.5" x14ac:dyDescent="0.25">
      <c r="A20" s="565"/>
      <c r="B20" s="128">
        <v>1</v>
      </c>
      <c r="C20" s="129"/>
      <c r="D20" s="128">
        <v>397209521</v>
      </c>
      <c r="E20" s="130" t="s">
        <v>280</v>
      </c>
      <c r="F20" s="130" t="s">
        <v>279</v>
      </c>
      <c r="G20" s="132">
        <v>47.51</v>
      </c>
      <c r="H20" s="133" t="s">
        <v>278</v>
      </c>
      <c r="I20" s="132">
        <v>47.51</v>
      </c>
      <c r="J20" s="140" t="s">
        <v>404</v>
      </c>
      <c r="L20" s="253"/>
    </row>
    <row r="21" spans="1:12" ht="13.5" customHeight="1" x14ac:dyDescent="0.2">
      <c r="A21" s="41" t="s">
        <v>83</v>
      </c>
      <c r="B21" s="48"/>
      <c r="C21" s="172"/>
      <c r="D21" s="173"/>
      <c r="E21" s="173"/>
      <c r="F21" s="173"/>
      <c r="G21" s="174"/>
      <c r="H21" s="175"/>
      <c r="I21" s="174"/>
      <c r="J21" s="108"/>
    </row>
    <row r="22" spans="1:12" ht="23.25" customHeight="1" x14ac:dyDescent="0.25">
      <c r="A22" s="197" t="s">
        <v>209</v>
      </c>
      <c r="B22" s="198">
        <v>24</v>
      </c>
      <c r="C22" s="199">
        <v>180048</v>
      </c>
      <c r="D22" s="200" t="s">
        <v>230</v>
      </c>
      <c r="E22" s="200" t="s">
        <v>229</v>
      </c>
      <c r="F22" s="200" t="s">
        <v>221</v>
      </c>
      <c r="G22" s="201">
        <v>79279.199999999997</v>
      </c>
      <c r="H22" s="202" t="s">
        <v>228</v>
      </c>
      <c r="I22" s="201">
        <v>79279.199999999997</v>
      </c>
      <c r="J22" s="212" t="s">
        <v>382</v>
      </c>
    </row>
    <row r="23" spans="1:12" ht="27" customHeight="1" x14ac:dyDescent="0.25">
      <c r="A23" s="197" t="s">
        <v>208</v>
      </c>
      <c r="B23" s="198">
        <v>4</v>
      </c>
      <c r="C23" s="203">
        <v>72600</v>
      </c>
      <c r="D23" s="200" t="s">
        <v>227</v>
      </c>
      <c r="E23" s="198" t="s">
        <v>226</v>
      </c>
      <c r="F23" s="200" t="s">
        <v>225</v>
      </c>
      <c r="G23" s="201">
        <v>77440</v>
      </c>
      <c r="H23" s="202" t="s">
        <v>224</v>
      </c>
      <c r="I23" s="201">
        <v>77440</v>
      </c>
      <c r="J23" s="212" t="s">
        <v>382</v>
      </c>
    </row>
    <row r="24" spans="1:12" ht="27.75" customHeight="1" x14ac:dyDescent="0.25">
      <c r="A24" s="135" t="s">
        <v>207</v>
      </c>
      <c r="B24" s="128">
        <v>1</v>
      </c>
      <c r="C24" s="129">
        <v>114950</v>
      </c>
      <c r="D24" s="130" t="s">
        <v>277</v>
      </c>
      <c r="E24" s="130" t="s">
        <v>252</v>
      </c>
      <c r="F24" s="128" t="s">
        <v>59</v>
      </c>
      <c r="G24" s="129">
        <v>77682</v>
      </c>
      <c r="H24" s="133" t="s">
        <v>276</v>
      </c>
      <c r="I24" s="132">
        <v>77682</v>
      </c>
      <c r="J24" s="140" t="s">
        <v>382</v>
      </c>
    </row>
    <row r="25" spans="1:12" ht="25.5" customHeight="1" x14ac:dyDescent="0.25">
      <c r="A25" s="135" t="s">
        <v>206</v>
      </c>
      <c r="B25" s="128">
        <v>5</v>
      </c>
      <c r="C25" s="129">
        <v>59290</v>
      </c>
      <c r="D25" s="130" t="s">
        <v>321</v>
      </c>
      <c r="E25" s="131">
        <v>44606</v>
      </c>
      <c r="F25" s="130" t="s">
        <v>236</v>
      </c>
      <c r="G25" s="129">
        <v>30703.75</v>
      </c>
      <c r="H25" s="133" t="s">
        <v>322</v>
      </c>
      <c r="I25" s="132">
        <v>30703.75</v>
      </c>
      <c r="J25" s="259" t="s">
        <v>382</v>
      </c>
    </row>
    <row r="26" spans="1:12" ht="21" customHeight="1" x14ac:dyDescent="0.25">
      <c r="A26" s="204" t="s">
        <v>205</v>
      </c>
      <c r="B26" s="198">
        <v>30</v>
      </c>
      <c r="C26" s="203">
        <v>32250</v>
      </c>
      <c r="D26" s="566" t="s">
        <v>223</v>
      </c>
      <c r="E26" s="566" t="s">
        <v>222</v>
      </c>
      <c r="F26" s="567" t="s">
        <v>221</v>
      </c>
      <c r="G26" s="205">
        <f>12140*0.21+12140</f>
        <v>14689.4</v>
      </c>
      <c r="H26" s="568" t="s">
        <v>220</v>
      </c>
      <c r="I26" s="569">
        <v>25531</v>
      </c>
      <c r="J26" s="221" t="s">
        <v>382</v>
      </c>
    </row>
    <row r="27" spans="1:12" ht="18" customHeight="1" x14ac:dyDescent="0.25">
      <c r="A27" s="204" t="s">
        <v>204</v>
      </c>
      <c r="B27" s="198">
        <v>14</v>
      </c>
      <c r="C27" s="203">
        <v>18634</v>
      </c>
      <c r="D27" s="566"/>
      <c r="E27" s="566"/>
      <c r="F27" s="567"/>
      <c r="G27" s="205">
        <f>9600*0.21+9600-774.4</f>
        <v>10841.6</v>
      </c>
      <c r="H27" s="568"/>
      <c r="I27" s="569"/>
      <c r="J27" s="221" t="s">
        <v>382</v>
      </c>
    </row>
    <row r="28" spans="1:12" ht="39.75" customHeight="1" x14ac:dyDescent="0.25">
      <c r="A28" s="135" t="s">
        <v>203</v>
      </c>
      <c r="B28" s="128">
        <v>60</v>
      </c>
      <c r="C28" s="129">
        <v>54450</v>
      </c>
      <c r="D28" s="130" t="s">
        <v>275</v>
      </c>
      <c r="E28" s="130" t="s">
        <v>259</v>
      </c>
      <c r="F28" s="128" t="s">
        <v>237</v>
      </c>
      <c r="G28" s="139">
        <v>36245.550000000003</v>
      </c>
      <c r="H28" s="133" t="s">
        <v>274</v>
      </c>
      <c r="I28" s="132">
        <v>36245.550000000003</v>
      </c>
      <c r="J28" s="140" t="s">
        <v>382</v>
      </c>
    </row>
    <row r="29" spans="1:12" x14ac:dyDescent="0.25">
      <c r="A29" s="361" t="s">
        <v>202</v>
      </c>
      <c r="B29" s="189">
        <v>5</v>
      </c>
      <c r="C29" s="190">
        <v>4915</v>
      </c>
      <c r="D29" s="193" t="s">
        <v>383</v>
      </c>
      <c r="E29" s="191">
        <v>44634</v>
      </c>
      <c r="F29" s="193" t="s">
        <v>384</v>
      </c>
      <c r="G29" s="194">
        <v>3267</v>
      </c>
      <c r="H29" s="195" t="s">
        <v>385</v>
      </c>
      <c r="I29" s="194">
        <v>3267</v>
      </c>
      <c r="J29" s="223" t="s">
        <v>514</v>
      </c>
    </row>
    <row r="30" spans="1:12" ht="29.25" customHeight="1" x14ac:dyDescent="0.25">
      <c r="A30" s="361" t="s">
        <v>201</v>
      </c>
      <c r="B30" s="189">
        <v>5</v>
      </c>
      <c r="C30" s="190">
        <v>6655</v>
      </c>
      <c r="D30" s="193" t="s">
        <v>386</v>
      </c>
      <c r="E30" s="191">
        <v>44624</v>
      </c>
      <c r="F30" s="189" t="s">
        <v>387</v>
      </c>
      <c r="G30" s="194">
        <v>22385</v>
      </c>
      <c r="H30" s="195" t="s">
        <v>388</v>
      </c>
      <c r="I30" s="194">
        <v>22385</v>
      </c>
      <c r="J30" s="223" t="s">
        <v>514</v>
      </c>
    </row>
    <row r="31" spans="1:12" ht="27.75" customHeight="1" x14ac:dyDescent="0.25">
      <c r="A31" s="361" t="s">
        <v>200</v>
      </c>
      <c r="B31" s="189">
        <v>2</v>
      </c>
      <c r="C31" s="190">
        <v>21780</v>
      </c>
      <c r="D31" s="362" t="s">
        <v>389</v>
      </c>
      <c r="E31" s="363">
        <v>44631</v>
      </c>
      <c r="F31" s="193" t="s">
        <v>390</v>
      </c>
      <c r="G31" s="364">
        <v>5614.4</v>
      </c>
      <c r="H31" s="365" t="s">
        <v>391</v>
      </c>
      <c r="I31" s="366">
        <v>5614.4</v>
      </c>
      <c r="J31" s="223" t="s">
        <v>514</v>
      </c>
    </row>
    <row r="32" spans="1:12" x14ac:dyDescent="0.2">
      <c r="A32" s="234" t="s">
        <v>199</v>
      </c>
      <c r="B32" s="111">
        <v>60</v>
      </c>
      <c r="C32" s="235">
        <v>2100</v>
      </c>
      <c r="D32" s="236"/>
      <c r="E32" s="237"/>
      <c r="F32" s="237"/>
      <c r="G32" s="238"/>
      <c r="H32" s="239"/>
      <c r="I32" s="238"/>
      <c r="J32" s="213"/>
    </row>
    <row r="33" spans="1:10" x14ac:dyDescent="0.2">
      <c r="A33" s="118" t="s">
        <v>196</v>
      </c>
      <c r="B33" s="112">
        <v>40</v>
      </c>
      <c r="C33" s="113"/>
      <c r="D33" s="114" t="s">
        <v>198</v>
      </c>
      <c r="E33" s="114" t="s">
        <v>194</v>
      </c>
      <c r="F33" s="114" t="s">
        <v>193</v>
      </c>
      <c r="G33" s="115">
        <v>1484.91</v>
      </c>
      <c r="H33" s="116" t="s">
        <v>197</v>
      </c>
      <c r="I33" s="115">
        <v>1484.91</v>
      </c>
      <c r="J33" s="211" t="s">
        <v>337</v>
      </c>
    </row>
    <row r="34" spans="1:10" x14ac:dyDescent="0.2">
      <c r="A34" s="118" t="s">
        <v>196</v>
      </c>
      <c r="B34" s="112">
        <v>20</v>
      </c>
      <c r="C34" s="113"/>
      <c r="D34" s="114" t="s">
        <v>195</v>
      </c>
      <c r="E34" s="114" t="s">
        <v>194</v>
      </c>
      <c r="F34" s="114" t="s">
        <v>193</v>
      </c>
      <c r="G34" s="115">
        <v>742.46</v>
      </c>
      <c r="H34" s="116" t="s">
        <v>192</v>
      </c>
      <c r="I34" s="115">
        <v>742.46</v>
      </c>
      <c r="J34" s="211" t="s">
        <v>337</v>
      </c>
    </row>
    <row r="35" spans="1:10" x14ac:dyDescent="0.2">
      <c r="A35" s="214" t="s">
        <v>191</v>
      </c>
      <c r="B35" s="215">
        <v>44</v>
      </c>
      <c r="C35" s="216">
        <v>1320</v>
      </c>
      <c r="D35" s="114" t="s">
        <v>190</v>
      </c>
      <c r="E35" s="114" t="s">
        <v>189</v>
      </c>
      <c r="F35" s="114" t="s">
        <v>188</v>
      </c>
      <c r="G35" s="115">
        <v>2395.8000000000002</v>
      </c>
      <c r="H35" s="116" t="s">
        <v>187</v>
      </c>
      <c r="I35" s="115">
        <v>2395.8000000000002</v>
      </c>
      <c r="J35" s="211" t="s">
        <v>337</v>
      </c>
    </row>
    <row r="36" spans="1:10" ht="25.5" customHeight="1" x14ac:dyDescent="0.25">
      <c r="A36" s="135" t="s">
        <v>186</v>
      </c>
      <c r="B36" s="128">
        <v>4</v>
      </c>
      <c r="C36" s="129">
        <v>14520</v>
      </c>
      <c r="D36" s="130" t="s">
        <v>323</v>
      </c>
      <c r="E36" s="131">
        <v>44608</v>
      </c>
      <c r="F36" s="128" t="s">
        <v>238</v>
      </c>
      <c r="G36" s="129">
        <v>14181.2</v>
      </c>
      <c r="H36" s="133" t="s">
        <v>324</v>
      </c>
      <c r="I36" s="132">
        <v>14181.2</v>
      </c>
      <c r="J36" s="140" t="s">
        <v>382</v>
      </c>
    </row>
    <row r="37" spans="1:10" x14ac:dyDescent="0.25">
      <c r="A37" s="270" t="s">
        <v>185</v>
      </c>
      <c r="B37" s="271">
        <v>15</v>
      </c>
      <c r="C37" s="272">
        <v>1611.15</v>
      </c>
      <c r="D37" s="273"/>
      <c r="E37" s="274"/>
      <c r="F37" s="271"/>
      <c r="G37" s="279"/>
      <c r="H37" s="275"/>
      <c r="I37" s="276"/>
      <c r="J37" s="271"/>
    </row>
    <row r="38" spans="1:10" x14ac:dyDescent="0.2">
      <c r="A38" s="41" t="s">
        <v>184</v>
      </c>
      <c r="B38" s="48"/>
      <c r="C38" s="172"/>
      <c r="D38" s="173"/>
      <c r="E38" s="173"/>
      <c r="F38" s="173"/>
      <c r="G38" s="174"/>
      <c r="H38" s="175"/>
      <c r="I38" s="174"/>
      <c r="J38" s="108"/>
    </row>
    <row r="39" spans="1:10" ht="28.5" customHeight="1" x14ac:dyDescent="0.25">
      <c r="A39" s="197" t="s">
        <v>183</v>
      </c>
      <c r="B39" s="198">
        <v>70</v>
      </c>
      <c r="C39" s="203">
        <v>152460</v>
      </c>
      <c r="D39" s="200" t="s">
        <v>239</v>
      </c>
      <c r="E39" s="200" t="s">
        <v>240</v>
      </c>
      <c r="F39" s="200" t="s">
        <v>59</v>
      </c>
      <c r="G39" s="206">
        <v>228690</v>
      </c>
      <c r="H39" s="202" t="s">
        <v>270</v>
      </c>
      <c r="I39" s="201">
        <v>228690</v>
      </c>
      <c r="J39" s="222" t="s">
        <v>382</v>
      </c>
    </row>
    <row r="40" spans="1:10" ht="25.5" customHeight="1" x14ac:dyDescent="0.25">
      <c r="A40" s="196" t="s">
        <v>182</v>
      </c>
      <c r="B40" s="189">
        <v>70</v>
      </c>
      <c r="C40" s="190">
        <v>38115</v>
      </c>
      <c r="D40" s="193" t="s">
        <v>356</v>
      </c>
      <c r="E40" s="191">
        <v>44622</v>
      </c>
      <c r="F40" s="189" t="s">
        <v>59</v>
      </c>
      <c r="G40" s="570">
        <f>12281.5+38115</f>
        <v>50396.5</v>
      </c>
      <c r="H40" s="195" t="s">
        <v>357</v>
      </c>
      <c r="I40" s="194">
        <v>38115</v>
      </c>
      <c r="J40" s="223" t="s">
        <v>405</v>
      </c>
    </row>
    <row r="41" spans="1:10" ht="28.5" customHeight="1" x14ac:dyDescent="0.25">
      <c r="A41" s="135" t="s">
        <v>181</v>
      </c>
      <c r="B41" s="128">
        <v>7</v>
      </c>
      <c r="C41" s="129">
        <v>18214</v>
      </c>
      <c r="D41" s="130" t="s">
        <v>325</v>
      </c>
      <c r="E41" s="131">
        <v>44616</v>
      </c>
      <c r="F41" s="368" t="s">
        <v>59</v>
      </c>
      <c r="G41" s="570"/>
      <c r="H41" s="133" t="s">
        <v>326</v>
      </c>
      <c r="I41" s="132">
        <v>12281.5</v>
      </c>
      <c r="J41" s="127" t="s">
        <v>382</v>
      </c>
    </row>
    <row r="42" spans="1:10" ht="24.75" customHeight="1" x14ac:dyDescent="0.25">
      <c r="A42" s="176" t="s">
        <v>180</v>
      </c>
      <c r="B42" s="48">
        <v>2</v>
      </c>
      <c r="C42" s="172">
        <v>6050</v>
      </c>
      <c r="D42" s="173"/>
      <c r="E42" s="173"/>
      <c r="F42" s="177"/>
      <c r="G42" s="143"/>
      <c r="H42" s="175"/>
      <c r="I42" s="174"/>
      <c r="J42" s="110"/>
    </row>
    <row r="43" spans="1:10" ht="26.25" customHeight="1" x14ac:dyDescent="0.25">
      <c r="A43" s="447" t="s">
        <v>179</v>
      </c>
      <c r="B43" s="448">
        <v>5</v>
      </c>
      <c r="C43" s="449">
        <v>11495</v>
      </c>
      <c r="D43" s="438" t="s">
        <v>518</v>
      </c>
      <c r="E43" s="439">
        <v>44684</v>
      </c>
      <c r="F43" s="448" t="s">
        <v>59</v>
      </c>
      <c r="G43" s="436">
        <v>11773.3</v>
      </c>
      <c r="H43" s="440" t="s">
        <v>519</v>
      </c>
      <c r="I43" s="436">
        <v>11773.3</v>
      </c>
      <c r="J43" s="446" t="s">
        <v>375</v>
      </c>
    </row>
    <row r="44" spans="1:10" ht="25.5" x14ac:dyDescent="0.25">
      <c r="A44" s="135" t="s">
        <v>178</v>
      </c>
      <c r="B44" s="128">
        <v>74</v>
      </c>
      <c r="C44" s="129">
        <v>23880.54</v>
      </c>
      <c r="D44" s="130" t="s">
        <v>273</v>
      </c>
      <c r="E44" s="130" t="s">
        <v>272</v>
      </c>
      <c r="F44" s="128" t="s">
        <v>238</v>
      </c>
      <c r="G44" s="129">
        <v>11729.74</v>
      </c>
      <c r="H44" s="133" t="s">
        <v>271</v>
      </c>
      <c r="I44" s="132">
        <v>11729.74</v>
      </c>
      <c r="J44" s="140" t="s">
        <v>382</v>
      </c>
    </row>
    <row r="45" spans="1:10" ht="22.5" customHeight="1" x14ac:dyDescent="0.25">
      <c r="A45" s="120" t="s">
        <v>177</v>
      </c>
      <c r="B45" s="121">
        <v>10</v>
      </c>
      <c r="C45" s="125">
        <v>16940</v>
      </c>
      <c r="D45" s="122" t="s">
        <v>239</v>
      </c>
      <c r="E45" s="122" t="s">
        <v>240</v>
      </c>
      <c r="F45" s="122" t="s">
        <v>188</v>
      </c>
      <c r="G45" s="126">
        <v>33880</v>
      </c>
      <c r="H45" s="124" t="s">
        <v>270</v>
      </c>
      <c r="I45" s="123">
        <v>33880</v>
      </c>
      <c r="J45" s="224" t="s">
        <v>382</v>
      </c>
    </row>
    <row r="46" spans="1:10" x14ac:dyDescent="0.25">
      <c r="A46" s="361" t="s">
        <v>520</v>
      </c>
      <c r="B46" s="189">
        <v>1</v>
      </c>
      <c r="C46" s="190">
        <v>12100</v>
      </c>
      <c r="D46" s="193" t="s">
        <v>396</v>
      </c>
      <c r="E46" s="191">
        <v>44636</v>
      </c>
      <c r="F46" s="193" t="s">
        <v>393</v>
      </c>
      <c r="G46" s="194">
        <v>2904</v>
      </c>
      <c r="H46" s="195" t="s">
        <v>397</v>
      </c>
      <c r="I46" s="194">
        <v>2904</v>
      </c>
      <c r="J46" s="223" t="s">
        <v>514</v>
      </c>
    </row>
    <row r="47" spans="1:10" x14ac:dyDescent="0.25">
      <c r="A47" s="574" t="s">
        <v>176</v>
      </c>
      <c r="B47" s="576">
        <v>40</v>
      </c>
      <c r="C47" s="571">
        <v>32428</v>
      </c>
      <c r="D47" s="548" t="s">
        <v>398</v>
      </c>
      <c r="E47" s="578">
        <v>44593</v>
      </c>
      <c r="F47" s="548" t="s">
        <v>399</v>
      </c>
      <c r="G47" s="571">
        <v>17560</v>
      </c>
      <c r="H47" s="358" t="s">
        <v>400</v>
      </c>
      <c r="I47" s="359">
        <v>8560</v>
      </c>
      <c r="J47" s="140" t="s">
        <v>514</v>
      </c>
    </row>
    <row r="48" spans="1:10" x14ac:dyDescent="0.25">
      <c r="A48" s="575"/>
      <c r="B48" s="577"/>
      <c r="C48" s="572"/>
      <c r="D48" s="549"/>
      <c r="E48" s="579"/>
      <c r="F48" s="549"/>
      <c r="G48" s="572"/>
      <c r="H48" s="358" t="s">
        <v>401</v>
      </c>
      <c r="I48" s="359">
        <v>9000</v>
      </c>
      <c r="J48" s="140" t="s">
        <v>514</v>
      </c>
    </row>
    <row r="49" spans="1:10" x14ac:dyDescent="0.25">
      <c r="A49" s="550" t="s">
        <v>175</v>
      </c>
      <c r="B49" s="551">
        <v>5</v>
      </c>
      <c r="C49" s="552">
        <v>58080</v>
      </c>
      <c r="D49" s="130" t="s">
        <v>269</v>
      </c>
      <c r="E49" s="130" t="s">
        <v>268</v>
      </c>
      <c r="F49" s="553" t="s">
        <v>241</v>
      </c>
      <c r="G49" s="129">
        <v>24684</v>
      </c>
      <c r="H49" s="133" t="s">
        <v>267</v>
      </c>
      <c r="I49" s="132">
        <v>24684</v>
      </c>
      <c r="J49" s="140" t="s">
        <v>382</v>
      </c>
    </row>
    <row r="50" spans="1:10" x14ac:dyDescent="0.25">
      <c r="A50" s="550"/>
      <c r="B50" s="551"/>
      <c r="C50" s="552"/>
      <c r="D50" s="130" t="s">
        <v>266</v>
      </c>
      <c r="E50" s="130" t="s">
        <v>265</v>
      </c>
      <c r="F50" s="553"/>
      <c r="G50" s="129">
        <v>6171</v>
      </c>
      <c r="H50" s="133" t="s">
        <v>264</v>
      </c>
      <c r="I50" s="132">
        <v>6171</v>
      </c>
      <c r="J50" s="140" t="s">
        <v>382</v>
      </c>
    </row>
    <row r="51" spans="1:10" ht="25.5" x14ac:dyDescent="0.25">
      <c r="A51" s="135" t="s">
        <v>174</v>
      </c>
      <c r="B51" s="128">
        <v>6</v>
      </c>
      <c r="C51" s="129">
        <v>8712</v>
      </c>
      <c r="D51" s="130" t="s">
        <v>263</v>
      </c>
      <c r="E51" s="130" t="s">
        <v>262</v>
      </c>
      <c r="F51" s="128" t="s">
        <v>238</v>
      </c>
      <c r="G51" s="129">
        <v>2221.56</v>
      </c>
      <c r="H51" s="133" t="s">
        <v>261</v>
      </c>
      <c r="I51" s="132">
        <v>2221.56</v>
      </c>
      <c r="J51" s="140" t="s">
        <v>382</v>
      </c>
    </row>
    <row r="52" spans="1:10" ht="18.75" customHeight="1" x14ac:dyDescent="0.25">
      <c r="A52" s="574" t="s">
        <v>173</v>
      </c>
      <c r="B52" s="576">
        <v>62</v>
      </c>
      <c r="C52" s="571">
        <v>2790</v>
      </c>
      <c r="D52" s="258" t="s">
        <v>327</v>
      </c>
      <c r="E52" s="131">
        <v>44620</v>
      </c>
      <c r="F52" s="576" t="s">
        <v>59</v>
      </c>
      <c r="G52" s="257">
        <v>2063.0500000000002</v>
      </c>
      <c r="H52" s="260" t="s">
        <v>328</v>
      </c>
      <c r="I52" s="261">
        <v>2063.0500000000002</v>
      </c>
      <c r="J52" s="140" t="s">
        <v>382</v>
      </c>
    </row>
    <row r="53" spans="1:10" x14ac:dyDescent="0.25">
      <c r="A53" s="575"/>
      <c r="B53" s="577"/>
      <c r="C53" s="572"/>
      <c r="D53" s="193" t="s">
        <v>394</v>
      </c>
      <c r="E53" s="191">
        <v>44649</v>
      </c>
      <c r="F53" s="577"/>
      <c r="G53" s="194">
        <v>3563.45</v>
      </c>
      <c r="H53" s="195" t="s">
        <v>395</v>
      </c>
      <c r="I53" s="194">
        <v>3563.45</v>
      </c>
      <c r="J53" s="223" t="s">
        <v>515</v>
      </c>
    </row>
    <row r="54" spans="1:10" ht="30" customHeight="1" x14ac:dyDescent="0.2">
      <c r="A54" s="188" t="s">
        <v>172</v>
      </c>
      <c r="B54" s="189">
        <v>10</v>
      </c>
      <c r="C54" s="190">
        <v>5500</v>
      </c>
      <c r="D54" s="191" t="s">
        <v>358</v>
      </c>
      <c r="E54" s="191">
        <v>44624</v>
      </c>
      <c r="F54" s="189" t="s">
        <v>238</v>
      </c>
      <c r="G54" s="190">
        <v>3521.1</v>
      </c>
      <c r="H54" s="192" t="s">
        <v>359</v>
      </c>
      <c r="I54" s="192">
        <v>3521.1</v>
      </c>
      <c r="J54" s="223" t="s">
        <v>405</v>
      </c>
    </row>
    <row r="55" spans="1:10" x14ac:dyDescent="0.2">
      <c r="A55" s="188" t="s">
        <v>171</v>
      </c>
      <c r="B55" s="189">
        <v>20</v>
      </c>
      <c r="C55" s="190">
        <v>1380</v>
      </c>
      <c r="D55" s="193" t="s">
        <v>360</v>
      </c>
      <c r="E55" s="191">
        <v>44621</v>
      </c>
      <c r="F55" s="193" t="s">
        <v>361</v>
      </c>
      <c r="G55" s="194">
        <v>1172.25</v>
      </c>
      <c r="H55" s="195" t="s">
        <v>362</v>
      </c>
      <c r="I55" s="194">
        <v>1172.25</v>
      </c>
      <c r="J55" s="223" t="s">
        <v>405</v>
      </c>
    </row>
    <row r="56" spans="1:10" ht="25.5" x14ac:dyDescent="0.25">
      <c r="A56" s="542" t="s">
        <v>170</v>
      </c>
      <c r="B56" s="544">
        <v>12</v>
      </c>
      <c r="C56" s="546">
        <v>3180</v>
      </c>
      <c r="D56" s="438" t="s">
        <v>507</v>
      </c>
      <c r="E56" s="439">
        <v>44701</v>
      </c>
      <c r="F56" s="438" t="s">
        <v>508</v>
      </c>
      <c r="G56" s="436">
        <v>2879.8</v>
      </c>
      <c r="H56" s="440" t="s">
        <v>509</v>
      </c>
      <c r="I56" s="436">
        <v>2879.8</v>
      </c>
      <c r="J56" s="446" t="s">
        <v>375</v>
      </c>
    </row>
    <row r="57" spans="1:10" ht="25.5" x14ac:dyDescent="0.25">
      <c r="A57" s="543"/>
      <c r="B57" s="545"/>
      <c r="C57" s="547"/>
      <c r="D57" s="441" t="s">
        <v>510</v>
      </c>
      <c r="E57" s="442" t="s">
        <v>511</v>
      </c>
      <c r="F57" s="441" t="s">
        <v>393</v>
      </c>
      <c r="G57" s="443">
        <v>3475.12</v>
      </c>
      <c r="H57" s="444" t="s">
        <v>512</v>
      </c>
      <c r="I57" s="443">
        <v>3475.12</v>
      </c>
      <c r="J57" s="445" t="s">
        <v>375</v>
      </c>
    </row>
    <row r="58" spans="1:10" x14ac:dyDescent="0.2">
      <c r="A58" s="137" t="s">
        <v>169</v>
      </c>
      <c r="B58" s="128">
        <v>12</v>
      </c>
      <c r="C58" s="129">
        <v>960</v>
      </c>
      <c r="D58" s="130" t="s">
        <v>260</v>
      </c>
      <c r="E58" s="130" t="s">
        <v>259</v>
      </c>
      <c r="F58" s="130" t="s">
        <v>258</v>
      </c>
      <c r="G58" s="138">
        <v>682.73</v>
      </c>
      <c r="H58" s="133" t="s">
        <v>257</v>
      </c>
      <c r="I58" s="138">
        <v>682.73</v>
      </c>
      <c r="J58" s="140" t="s">
        <v>382</v>
      </c>
    </row>
    <row r="59" spans="1:10" ht="25.5" x14ac:dyDescent="0.2">
      <c r="A59" s="450" t="s">
        <v>168</v>
      </c>
      <c r="B59" s="448">
        <v>6</v>
      </c>
      <c r="C59" s="449">
        <v>800.34</v>
      </c>
      <c r="D59" s="438" t="s">
        <v>507</v>
      </c>
      <c r="E59" s="439">
        <v>44701</v>
      </c>
      <c r="F59" s="438" t="s">
        <v>508</v>
      </c>
      <c r="G59" s="436">
        <v>2541</v>
      </c>
      <c r="H59" s="440" t="s">
        <v>509</v>
      </c>
      <c r="I59" s="436">
        <v>2541</v>
      </c>
      <c r="J59" s="446" t="s">
        <v>375</v>
      </c>
    </row>
    <row r="60" spans="1:10" ht="16.5" customHeight="1" x14ac:dyDescent="0.2">
      <c r="A60" s="277" t="s">
        <v>167</v>
      </c>
      <c r="B60" s="264">
        <v>2</v>
      </c>
      <c r="C60" s="265">
        <v>114.96</v>
      </c>
      <c r="D60" s="266" t="s">
        <v>392</v>
      </c>
      <c r="E60" s="267">
        <v>44665</v>
      </c>
      <c r="F60" s="266" t="s">
        <v>393</v>
      </c>
      <c r="G60" s="268">
        <v>1069.6400000000001</v>
      </c>
      <c r="H60" s="269" t="s">
        <v>521</v>
      </c>
      <c r="I60" s="268">
        <v>1069.6400000000001</v>
      </c>
      <c r="J60" s="278" t="s">
        <v>515</v>
      </c>
    </row>
    <row r="61" spans="1:10" ht="15" customHeight="1" x14ac:dyDescent="0.25">
      <c r="A61" s="573" t="s">
        <v>166</v>
      </c>
      <c r="B61" s="551">
        <v>150</v>
      </c>
      <c r="C61" s="552">
        <v>5677.5</v>
      </c>
      <c r="D61" s="135" t="s">
        <v>242</v>
      </c>
      <c r="E61" s="130" t="s">
        <v>243</v>
      </c>
      <c r="F61" s="553" t="s">
        <v>165</v>
      </c>
      <c r="G61" s="136">
        <v>8900.76</v>
      </c>
      <c r="H61" s="580" t="s">
        <v>256</v>
      </c>
      <c r="I61" s="581">
        <v>12095.16</v>
      </c>
      <c r="J61" s="127" t="s">
        <v>382</v>
      </c>
    </row>
    <row r="62" spans="1:10" x14ac:dyDescent="0.25">
      <c r="A62" s="573"/>
      <c r="B62" s="551"/>
      <c r="C62" s="552"/>
      <c r="D62" s="135" t="s">
        <v>255</v>
      </c>
      <c r="E62" s="130" t="s">
        <v>254</v>
      </c>
      <c r="F62" s="553"/>
      <c r="G62" s="136">
        <v>1742.4</v>
      </c>
      <c r="H62" s="580"/>
      <c r="I62" s="581"/>
      <c r="J62" s="127" t="s">
        <v>382</v>
      </c>
    </row>
    <row r="63" spans="1:10" x14ac:dyDescent="0.2">
      <c r="A63" s="137" t="s">
        <v>164</v>
      </c>
      <c r="B63" s="128">
        <v>150</v>
      </c>
      <c r="C63" s="129">
        <v>960</v>
      </c>
      <c r="D63" s="135" t="s">
        <v>242</v>
      </c>
      <c r="E63" s="130" t="s">
        <v>243</v>
      </c>
      <c r="F63" s="553"/>
      <c r="G63" s="136">
        <v>1452</v>
      </c>
      <c r="H63" s="580"/>
      <c r="I63" s="581"/>
      <c r="J63" s="127" t="s">
        <v>405</v>
      </c>
    </row>
    <row r="64" spans="1:10" x14ac:dyDescent="0.2">
      <c r="A64" s="41" t="s">
        <v>163</v>
      </c>
      <c r="B64" s="48"/>
      <c r="C64" s="172"/>
      <c r="D64" s="173"/>
      <c r="E64" s="173"/>
      <c r="F64" s="173"/>
      <c r="G64" s="174"/>
      <c r="H64" s="175"/>
      <c r="I64" s="174"/>
      <c r="J64" s="108"/>
    </row>
    <row r="65" spans="1:10" ht="30.75" customHeight="1" x14ac:dyDescent="0.25">
      <c r="A65" s="135" t="s">
        <v>162</v>
      </c>
      <c r="B65" s="128">
        <v>5</v>
      </c>
      <c r="C65" s="129">
        <v>20000</v>
      </c>
      <c r="D65" s="130" t="s">
        <v>253</v>
      </c>
      <c r="E65" s="130" t="s">
        <v>252</v>
      </c>
      <c r="F65" s="128" t="s">
        <v>244</v>
      </c>
      <c r="G65" s="132">
        <v>29620.560000000001</v>
      </c>
      <c r="H65" s="133" t="s">
        <v>251</v>
      </c>
      <c r="I65" s="132">
        <v>29620.560000000001</v>
      </c>
      <c r="J65" s="140" t="s">
        <v>382</v>
      </c>
    </row>
    <row r="66" spans="1:10" ht="12.75" customHeight="1" x14ac:dyDescent="0.25">
      <c r="A66" s="182" t="s">
        <v>161</v>
      </c>
      <c r="B66" s="183">
        <v>12</v>
      </c>
      <c r="C66" s="184">
        <v>6534</v>
      </c>
      <c r="D66" s="185" t="s">
        <v>219</v>
      </c>
      <c r="E66" s="185" t="s">
        <v>218</v>
      </c>
      <c r="F66" s="185" t="s">
        <v>217</v>
      </c>
      <c r="G66" s="186">
        <v>5808</v>
      </c>
      <c r="H66" s="187" t="s">
        <v>216</v>
      </c>
      <c r="I66" s="186">
        <v>5808</v>
      </c>
      <c r="J66" s="182" t="s">
        <v>382</v>
      </c>
    </row>
    <row r="67" spans="1:10" x14ac:dyDescent="0.2">
      <c r="A67" s="214" t="s">
        <v>160</v>
      </c>
      <c r="B67" s="215">
        <v>5</v>
      </c>
      <c r="C67" s="216">
        <v>10000</v>
      </c>
      <c r="D67" s="114" t="s">
        <v>159</v>
      </c>
      <c r="E67" s="114" t="s">
        <v>158</v>
      </c>
      <c r="F67" s="114" t="s">
        <v>157</v>
      </c>
      <c r="G67" s="115">
        <v>9559</v>
      </c>
      <c r="H67" s="116" t="s">
        <v>156</v>
      </c>
      <c r="I67" s="115">
        <v>9559</v>
      </c>
      <c r="J67" s="211" t="s">
        <v>337</v>
      </c>
    </row>
    <row r="68" spans="1:10" ht="27" customHeight="1" x14ac:dyDescent="0.25">
      <c r="A68" s="127" t="s">
        <v>155</v>
      </c>
      <c r="B68" s="128">
        <v>2</v>
      </c>
      <c r="C68" s="129">
        <v>29550</v>
      </c>
      <c r="D68" s="130" t="s">
        <v>329</v>
      </c>
      <c r="E68" s="131">
        <v>44620</v>
      </c>
      <c r="F68" s="233" t="s">
        <v>245</v>
      </c>
      <c r="G68" s="129">
        <v>26813.599999999999</v>
      </c>
      <c r="H68" s="133" t="s">
        <v>330</v>
      </c>
      <c r="I68" s="132">
        <v>26813.599999999999</v>
      </c>
      <c r="J68" s="127" t="s">
        <v>382</v>
      </c>
    </row>
    <row r="69" spans="1:10" ht="15.75" customHeight="1" x14ac:dyDescent="0.25">
      <c r="A69" s="127" t="s">
        <v>154</v>
      </c>
      <c r="B69" s="128">
        <v>1</v>
      </c>
      <c r="C69" s="129">
        <v>10000</v>
      </c>
      <c r="D69" s="553" t="s">
        <v>250</v>
      </c>
      <c r="E69" s="553" t="s">
        <v>246</v>
      </c>
      <c r="F69" s="551" t="s">
        <v>245</v>
      </c>
      <c r="G69" s="129">
        <v>5552.69</v>
      </c>
      <c r="H69" s="580" t="s">
        <v>249</v>
      </c>
      <c r="I69" s="581">
        <f>G69+G70</f>
        <v>10759.32</v>
      </c>
      <c r="J69" s="127" t="s">
        <v>382</v>
      </c>
    </row>
    <row r="70" spans="1:10" x14ac:dyDescent="0.25">
      <c r="A70" s="127" t="s">
        <v>153</v>
      </c>
      <c r="B70" s="128">
        <v>1</v>
      </c>
      <c r="C70" s="129">
        <v>11300</v>
      </c>
      <c r="D70" s="553"/>
      <c r="E70" s="553"/>
      <c r="F70" s="551"/>
      <c r="G70" s="129">
        <v>5206.63</v>
      </c>
      <c r="H70" s="580"/>
      <c r="I70" s="581"/>
      <c r="J70" s="127" t="s">
        <v>382</v>
      </c>
    </row>
    <row r="71" spans="1:10" x14ac:dyDescent="0.2">
      <c r="A71" s="214" t="s">
        <v>152</v>
      </c>
      <c r="B71" s="215">
        <v>5</v>
      </c>
      <c r="C71" s="216">
        <v>4200</v>
      </c>
      <c r="D71" s="114" t="s">
        <v>140</v>
      </c>
      <c r="E71" s="114" t="s">
        <v>127</v>
      </c>
      <c r="F71" s="114" t="s">
        <v>126</v>
      </c>
      <c r="G71" s="115">
        <v>1194.33</v>
      </c>
      <c r="H71" s="116" t="s">
        <v>139</v>
      </c>
      <c r="I71" s="115">
        <v>1194.33</v>
      </c>
      <c r="J71" s="211" t="s">
        <v>337</v>
      </c>
    </row>
    <row r="72" spans="1:10" x14ac:dyDescent="0.2">
      <c r="A72" s="214" t="s">
        <v>151</v>
      </c>
      <c r="B72" s="215">
        <v>5</v>
      </c>
      <c r="C72" s="216">
        <v>4908.8999999999996</v>
      </c>
      <c r="D72" s="114" t="s">
        <v>140</v>
      </c>
      <c r="E72" s="114" t="s">
        <v>127</v>
      </c>
      <c r="F72" s="114" t="s">
        <v>126</v>
      </c>
      <c r="G72" s="115">
        <v>4345.47</v>
      </c>
      <c r="H72" s="116" t="s">
        <v>139</v>
      </c>
      <c r="I72" s="115">
        <v>4345.47</v>
      </c>
      <c r="J72" s="211" t="s">
        <v>337</v>
      </c>
    </row>
    <row r="73" spans="1:10" s="25" customFormat="1" ht="14.25" x14ac:dyDescent="0.25">
      <c r="A73" s="217" t="s">
        <v>150</v>
      </c>
      <c r="B73" s="215">
        <v>56</v>
      </c>
      <c r="C73" s="216">
        <v>13440</v>
      </c>
      <c r="D73" s="218"/>
      <c r="E73" s="218"/>
      <c r="F73" s="218"/>
      <c r="G73" s="219"/>
      <c r="H73" s="220"/>
      <c r="I73" s="219"/>
      <c r="J73" s="211"/>
    </row>
    <row r="74" spans="1:10" x14ac:dyDescent="0.2">
      <c r="A74" s="118" t="s">
        <v>147</v>
      </c>
      <c r="B74" s="112">
        <v>24</v>
      </c>
      <c r="C74" s="113"/>
      <c r="D74" s="114" t="s">
        <v>149</v>
      </c>
      <c r="E74" s="114" t="s">
        <v>89</v>
      </c>
      <c r="F74" s="114" t="s">
        <v>122</v>
      </c>
      <c r="G74" s="115">
        <v>731.28</v>
      </c>
      <c r="H74" s="116" t="s">
        <v>148</v>
      </c>
      <c r="I74" s="115">
        <v>731.28</v>
      </c>
      <c r="J74" s="211" t="s">
        <v>337</v>
      </c>
    </row>
    <row r="75" spans="1:10" x14ac:dyDescent="0.2">
      <c r="A75" s="118" t="s">
        <v>147</v>
      </c>
      <c r="B75" s="112">
        <v>24</v>
      </c>
      <c r="C75" s="113"/>
      <c r="D75" s="114" t="s">
        <v>123</v>
      </c>
      <c r="E75" s="114" t="s">
        <v>77</v>
      </c>
      <c r="F75" s="114" t="s">
        <v>122</v>
      </c>
      <c r="G75" s="115">
        <v>731.28</v>
      </c>
      <c r="H75" s="116" t="s">
        <v>121</v>
      </c>
      <c r="I75" s="115">
        <v>731.28</v>
      </c>
      <c r="J75" s="211" t="s">
        <v>337</v>
      </c>
    </row>
    <row r="76" spans="1:10" s="25" customFormat="1" ht="14.25" x14ac:dyDescent="0.25">
      <c r="A76" s="217" t="s">
        <v>146</v>
      </c>
      <c r="B76" s="215">
        <v>30</v>
      </c>
      <c r="C76" s="216">
        <v>12000</v>
      </c>
      <c r="D76" s="218"/>
      <c r="E76" s="218"/>
      <c r="F76" s="218"/>
      <c r="G76" s="219"/>
      <c r="H76" s="220"/>
      <c r="I76" s="219"/>
      <c r="J76" s="211"/>
    </row>
    <row r="77" spans="1:10" x14ac:dyDescent="0.2">
      <c r="A77" s="118" t="s">
        <v>141</v>
      </c>
      <c r="B77" s="112">
        <v>3</v>
      </c>
      <c r="C77" s="112"/>
      <c r="D77" s="114" t="s">
        <v>123</v>
      </c>
      <c r="E77" s="114" t="s">
        <v>77</v>
      </c>
      <c r="F77" s="114" t="s">
        <v>122</v>
      </c>
      <c r="G77" s="115">
        <v>533.61</v>
      </c>
      <c r="H77" s="116" t="s">
        <v>121</v>
      </c>
      <c r="I77" s="115">
        <v>533.61</v>
      </c>
      <c r="J77" s="211" t="s">
        <v>337</v>
      </c>
    </row>
    <row r="78" spans="1:10" x14ac:dyDescent="0.2">
      <c r="A78" s="118" t="s">
        <v>141</v>
      </c>
      <c r="B78" s="112">
        <v>3</v>
      </c>
      <c r="C78" s="112"/>
      <c r="D78" s="114" t="s">
        <v>145</v>
      </c>
      <c r="E78" s="114" t="s">
        <v>90</v>
      </c>
      <c r="F78" s="114" t="s">
        <v>122</v>
      </c>
      <c r="G78" s="115">
        <v>705.06</v>
      </c>
      <c r="H78" s="116" t="s">
        <v>144</v>
      </c>
      <c r="I78" s="115">
        <v>705.06</v>
      </c>
      <c r="J78" s="211" t="s">
        <v>337</v>
      </c>
    </row>
    <row r="79" spans="1:10" x14ac:dyDescent="0.2">
      <c r="A79" s="118" t="s">
        <v>141</v>
      </c>
      <c r="B79" s="112">
        <v>3</v>
      </c>
      <c r="C79" s="112"/>
      <c r="D79" s="114" t="s">
        <v>143</v>
      </c>
      <c r="E79" s="114" t="s">
        <v>127</v>
      </c>
      <c r="F79" s="114" t="s">
        <v>126</v>
      </c>
      <c r="G79" s="115">
        <v>276.64</v>
      </c>
      <c r="H79" s="116" t="s">
        <v>142</v>
      </c>
      <c r="I79" s="115">
        <v>276.64</v>
      </c>
      <c r="J79" s="211" t="s">
        <v>337</v>
      </c>
    </row>
    <row r="80" spans="1:10" x14ac:dyDescent="0.2">
      <c r="A80" s="118" t="s">
        <v>141</v>
      </c>
      <c r="B80" s="112">
        <v>10</v>
      </c>
      <c r="C80" s="112"/>
      <c r="D80" s="114" t="s">
        <v>140</v>
      </c>
      <c r="E80" s="114" t="s">
        <v>127</v>
      </c>
      <c r="F80" s="114" t="s">
        <v>126</v>
      </c>
      <c r="G80" s="115">
        <v>922.16</v>
      </c>
      <c r="H80" s="116" t="s">
        <v>139</v>
      </c>
      <c r="I80" s="115">
        <v>922.16</v>
      </c>
      <c r="J80" s="211" t="s">
        <v>337</v>
      </c>
    </row>
    <row r="81" spans="1:10" x14ac:dyDescent="0.2">
      <c r="A81" s="214" t="s">
        <v>138</v>
      </c>
      <c r="B81" s="215">
        <v>14</v>
      </c>
      <c r="C81" s="216">
        <v>6000</v>
      </c>
      <c r="D81" s="114"/>
      <c r="E81" s="114"/>
      <c r="F81" s="114"/>
      <c r="G81" s="115"/>
      <c r="H81" s="116"/>
      <c r="I81" s="115"/>
      <c r="J81" s="211"/>
    </row>
    <row r="82" spans="1:10" ht="15.6" customHeight="1" x14ac:dyDescent="0.2">
      <c r="A82" s="118" t="s">
        <v>137</v>
      </c>
      <c r="B82" s="112">
        <v>1</v>
      </c>
      <c r="C82" s="113"/>
      <c r="D82" s="114" t="s">
        <v>123</v>
      </c>
      <c r="E82" s="114" t="s">
        <v>77</v>
      </c>
      <c r="F82" s="114" t="s">
        <v>122</v>
      </c>
      <c r="G82" s="115">
        <v>261.36</v>
      </c>
      <c r="H82" s="116" t="s">
        <v>121</v>
      </c>
      <c r="I82" s="115">
        <v>261.36</v>
      </c>
      <c r="J82" s="211" t="s">
        <v>337</v>
      </c>
    </row>
    <row r="83" spans="1:10" ht="15.6" customHeight="1" x14ac:dyDescent="0.2">
      <c r="A83" s="118" t="s">
        <v>137</v>
      </c>
      <c r="B83" s="112">
        <v>3</v>
      </c>
      <c r="C83" s="113"/>
      <c r="D83" s="114" t="s">
        <v>136</v>
      </c>
      <c r="E83" s="114" t="s">
        <v>135</v>
      </c>
      <c r="F83" s="114" t="s">
        <v>122</v>
      </c>
      <c r="G83" s="115">
        <v>784.08</v>
      </c>
      <c r="H83" s="116" t="s">
        <v>134</v>
      </c>
      <c r="I83" s="115">
        <v>784.08</v>
      </c>
      <c r="J83" s="211" t="s">
        <v>337</v>
      </c>
    </row>
    <row r="84" spans="1:10" ht="15.6" customHeight="1" x14ac:dyDescent="0.2">
      <c r="A84" s="118" t="s">
        <v>133</v>
      </c>
      <c r="B84" s="112">
        <v>11</v>
      </c>
      <c r="C84" s="113"/>
      <c r="D84" s="114" t="s">
        <v>128</v>
      </c>
      <c r="E84" s="114" t="s">
        <v>127</v>
      </c>
      <c r="F84" s="114" t="s">
        <v>126</v>
      </c>
      <c r="G84" s="115">
        <v>1157.01</v>
      </c>
      <c r="H84" s="116" t="s">
        <v>125</v>
      </c>
      <c r="I84" s="115">
        <v>1157.01</v>
      </c>
      <c r="J84" s="211" t="s">
        <v>337</v>
      </c>
    </row>
    <row r="85" spans="1:10" ht="15.6" customHeight="1" x14ac:dyDescent="0.2">
      <c r="A85" s="118" t="s">
        <v>132</v>
      </c>
      <c r="B85" s="112">
        <v>11</v>
      </c>
      <c r="C85" s="113"/>
      <c r="D85" s="114" t="s">
        <v>128</v>
      </c>
      <c r="E85" s="114" t="s">
        <v>127</v>
      </c>
      <c r="F85" s="114" t="s">
        <v>126</v>
      </c>
      <c r="G85" s="115">
        <v>764.84</v>
      </c>
      <c r="H85" s="116" t="s">
        <v>125</v>
      </c>
      <c r="I85" s="115">
        <v>764.84</v>
      </c>
      <c r="J85" s="211" t="s">
        <v>337</v>
      </c>
    </row>
    <row r="86" spans="1:10" ht="15.6" customHeight="1" x14ac:dyDescent="0.2">
      <c r="A86" s="118" t="s">
        <v>131</v>
      </c>
      <c r="B86" s="112">
        <v>7</v>
      </c>
      <c r="C86" s="113"/>
      <c r="D86" s="114">
        <v>395972348</v>
      </c>
      <c r="E86" s="114" t="s">
        <v>77</v>
      </c>
      <c r="F86" s="114" t="s">
        <v>130</v>
      </c>
      <c r="G86" s="115">
        <v>52.43</v>
      </c>
      <c r="H86" s="116" t="s">
        <v>129</v>
      </c>
      <c r="I86" s="115">
        <v>52.43</v>
      </c>
      <c r="J86" s="211" t="s">
        <v>337</v>
      </c>
    </row>
    <row r="87" spans="1:10" ht="15.6" customHeight="1" x14ac:dyDescent="0.2">
      <c r="A87" s="118" t="s">
        <v>124</v>
      </c>
      <c r="B87" s="112">
        <v>7</v>
      </c>
      <c r="C87" s="113"/>
      <c r="D87" s="114" t="s">
        <v>128</v>
      </c>
      <c r="E87" s="114" t="s">
        <v>127</v>
      </c>
      <c r="F87" s="114" t="s">
        <v>126</v>
      </c>
      <c r="G87" s="115">
        <v>41.25</v>
      </c>
      <c r="H87" s="116" t="s">
        <v>125</v>
      </c>
      <c r="I87" s="115">
        <v>41.25</v>
      </c>
      <c r="J87" s="211" t="s">
        <v>337</v>
      </c>
    </row>
    <row r="88" spans="1:10" ht="15.6" customHeight="1" x14ac:dyDescent="0.2">
      <c r="A88" s="118" t="s">
        <v>124</v>
      </c>
      <c r="B88" s="112">
        <v>10</v>
      </c>
      <c r="C88" s="113"/>
      <c r="D88" s="114" t="s">
        <v>123</v>
      </c>
      <c r="E88" s="114" t="s">
        <v>77</v>
      </c>
      <c r="F88" s="114" t="s">
        <v>122</v>
      </c>
      <c r="G88" s="115">
        <v>11.26</v>
      </c>
      <c r="H88" s="116" t="s">
        <v>121</v>
      </c>
      <c r="I88" s="115">
        <v>11.26</v>
      </c>
      <c r="J88" s="211" t="s">
        <v>337</v>
      </c>
    </row>
    <row r="89" spans="1:10" s="25" customFormat="1" ht="14.25" x14ac:dyDescent="0.2">
      <c r="A89" s="41" t="s">
        <v>120</v>
      </c>
      <c r="B89" s="40"/>
      <c r="C89" s="178"/>
      <c r="D89" s="179"/>
      <c r="E89" s="179"/>
      <c r="F89" s="179"/>
      <c r="G89" s="180"/>
      <c r="H89" s="181"/>
      <c r="I89" s="180"/>
      <c r="J89" s="111"/>
    </row>
    <row r="90" spans="1:10" x14ac:dyDescent="0.2">
      <c r="A90" s="214" t="s">
        <v>119</v>
      </c>
      <c r="B90" s="215">
        <v>1</v>
      </c>
      <c r="C90" s="216">
        <v>4235</v>
      </c>
      <c r="D90" s="114" t="s">
        <v>118</v>
      </c>
      <c r="E90" s="114" t="s">
        <v>76</v>
      </c>
      <c r="F90" s="114" t="s">
        <v>117</v>
      </c>
      <c r="G90" s="115">
        <v>4234.4399999999996</v>
      </c>
      <c r="H90" s="114" t="s">
        <v>116</v>
      </c>
      <c r="I90" s="115">
        <v>4234.4399999999996</v>
      </c>
      <c r="J90" s="211" t="s">
        <v>337</v>
      </c>
    </row>
    <row r="91" spans="1:10" ht="28.5" customHeight="1" x14ac:dyDescent="0.25">
      <c r="A91" s="196" t="s">
        <v>115</v>
      </c>
      <c r="B91" s="189">
        <v>1</v>
      </c>
      <c r="C91" s="190">
        <v>500</v>
      </c>
      <c r="D91" s="193" t="s">
        <v>363</v>
      </c>
      <c r="E91" s="191">
        <v>44621</v>
      </c>
      <c r="F91" s="189" t="s">
        <v>364</v>
      </c>
      <c r="G91" s="194">
        <v>2262.6999999999998</v>
      </c>
      <c r="H91" s="195" t="s">
        <v>365</v>
      </c>
      <c r="I91" s="194">
        <v>2262.6999999999998</v>
      </c>
      <c r="J91" s="225" t="s">
        <v>405</v>
      </c>
    </row>
    <row r="92" spans="1:10" ht="24.75" customHeight="1" x14ac:dyDescent="0.25">
      <c r="A92" s="127" t="s">
        <v>114</v>
      </c>
      <c r="B92" s="128">
        <v>1</v>
      </c>
      <c r="C92" s="129">
        <v>4500</v>
      </c>
      <c r="D92" s="130" t="s">
        <v>331</v>
      </c>
      <c r="E92" s="131">
        <v>44615</v>
      </c>
      <c r="F92" s="130" t="s">
        <v>332</v>
      </c>
      <c r="G92" s="132">
        <v>4985.2</v>
      </c>
      <c r="H92" s="133" t="s">
        <v>333</v>
      </c>
      <c r="I92" s="132">
        <v>4985.2</v>
      </c>
      <c r="J92" s="140" t="s">
        <v>382</v>
      </c>
    </row>
    <row r="93" spans="1:10" ht="25.5" x14ac:dyDescent="0.25">
      <c r="A93" s="127" t="s">
        <v>113</v>
      </c>
      <c r="B93" s="128">
        <v>1</v>
      </c>
      <c r="C93" s="129">
        <v>244</v>
      </c>
      <c r="D93" s="130" t="s">
        <v>334</v>
      </c>
      <c r="E93" s="130" t="s">
        <v>262</v>
      </c>
      <c r="F93" s="134" t="s">
        <v>335</v>
      </c>
      <c r="G93" s="129">
        <v>1113.2</v>
      </c>
      <c r="H93" s="133" t="s">
        <v>336</v>
      </c>
      <c r="I93" s="132">
        <v>1113.2</v>
      </c>
      <c r="J93" s="140" t="s">
        <v>382</v>
      </c>
    </row>
    <row r="96" spans="1:10" x14ac:dyDescent="0.25">
      <c r="A96" s="50" t="s">
        <v>247</v>
      </c>
      <c r="B96" s="15">
        <f>Kopsavilkums!H16</f>
        <v>34714.6</v>
      </c>
    </row>
    <row r="97" spans="1:5" x14ac:dyDescent="0.25">
      <c r="B97" s="15"/>
    </row>
    <row r="98" spans="1:5" x14ac:dyDescent="0.25">
      <c r="A98" s="45" t="s">
        <v>248</v>
      </c>
      <c r="B98" s="51">
        <f>G3</f>
        <v>34714.6</v>
      </c>
    </row>
    <row r="99" spans="1:5" x14ac:dyDescent="0.25">
      <c r="A99" s="45" t="s">
        <v>403</v>
      </c>
      <c r="B99" s="51">
        <v>753248</v>
      </c>
    </row>
    <row r="100" spans="1:5" x14ac:dyDescent="0.25">
      <c r="A100" s="45" t="s">
        <v>402</v>
      </c>
      <c r="B100" s="280">
        <v>46532</v>
      </c>
      <c r="D100" s="15"/>
    </row>
    <row r="101" spans="1:5" x14ac:dyDescent="0.25">
      <c r="A101" s="45" t="s">
        <v>517</v>
      </c>
      <c r="B101" s="280">
        <f>ROUNDUP(G60+G53+G46+G31+G30+G29+G47,0)</f>
        <v>56364</v>
      </c>
      <c r="D101" s="15"/>
      <c r="E101" s="15"/>
    </row>
    <row r="102" spans="1:5" ht="30" x14ac:dyDescent="0.25">
      <c r="A102" s="45" t="s">
        <v>516</v>
      </c>
      <c r="B102" s="226">
        <f>ROUNDUP(G8+G9,0)</f>
        <v>20670</v>
      </c>
    </row>
  </sheetData>
  <mergeCells count="46">
    <mergeCell ref="H61:H63"/>
    <mergeCell ref="I61:I63"/>
    <mergeCell ref="D69:D70"/>
    <mergeCell ref="E69:E70"/>
    <mergeCell ref="F69:F70"/>
    <mergeCell ref="H69:H70"/>
    <mergeCell ref="I69:I70"/>
    <mergeCell ref="G40:G41"/>
    <mergeCell ref="G47:G48"/>
    <mergeCell ref="A61:A62"/>
    <mergeCell ref="B61:B62"/>
    <mergeCell ref="C61:C62"/>
    <mergeCell ref="F61:F63"/>
    <mergeCell ref="C47:C48"/>
    <mergeCell ref="A47:A48"/>
    <mergeCell ref="B47:B48"/>
    <mergeCell ref="F52:F53"/>
    <mergeCell ref="A52:A53"/>
    <mergeCell ref="B52:B53"/>
    <mergeCell ref="C52:C53"/>
    <mergeCell ref="D47:D48"/>
    <mergeCell ref="E47:E48"/>
    <mergeCell ref="J17:J18"/>
    <mergeCell ref="A19:A20"/>
    <mergeCell ref="D26:D27"/>
    <mergeCell ref="E26:E27"/>
    <mergeCell ref="F26:F27"/>
    <mergeCell ref="H26:H27"/>
    <mergeCell ref="I26:I27"/>
    <mergeCell ref="A10:J10"/>
    <mergeCell ref="A11:C11"/>
    <mergeCell ref="D11:J11"/>
    <mergeCell ref="A12:A13"/>
    <mergeCell ref="B12:B13"/>
    <mergeCell ref="C12:C13"/>
    <mergeCell ref="D12:G12"/>
    <mergeCell ref="H12:I12"/>
    <mergeCell ref="J12:J13"/>
    <mergeCell ref="A56:A57"/>
    <mergeCell ref="B56:B57"/>
    <mergeCell ref="C56:C57"/>
    <mergeCell ref="F47:F48"/>
    <mergeCell ref="A49:A50"/>
    <mergeCell ref="B49:B50"/>
    <mergeCell ref="C49:C50"/>
    <mergeCell ref="F49:F50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D7EFB-8BC4-4408-8ED4-C06146AF7D39}">
  <sheetPr>
    <tabColor rgb="FF7030A0"/>
    <pageSetUpPr fitToPage="1"/>
  </sheetPr>
  <dimension ref="A1:K38"/>
  <sheetViews>
    <sheetView view="pageBreakPreview" topLeftCell="A25" zoomScale="90" zoomScaleNormal="100" zoomScaleSheetLayoutView="90" workbookViewId="0">
      <selection activeCell="A38" sqref="A38"/>
    </sheetView>
  </sheetViews>
  <sheetFormatPr defaultRowHeight="15" x14ac:dyDescent="0.25"/>
  <cols>
    <col min="1" max="1" width="37" style="50" customWidth="1"/>
    <col min="2" max="2" width="14.28515625" style="50" customWidth="1"/>
    <col min="3" max="3" width="16.85546875" style="50" customWidth="1"/>
    <col min="4" max="5" width="14.140625" style="50" customWidth="1"/>
    <col min="6" max="6" width="30" style="50" customWidth="1"/>
    <col min="7" max="7" width="14.28515625" style="50" customWidth="1"/>
    <col min="8" max="8" width="14.5703125" style="50" customWidth="1"/>
    <col min="9" max="9" width="14.140625" style="50" customWidth="1"/>
    <col min="10" max="10" width="41.140625" style="50" customWidth="1"/>
    <col min="11" max="11" width="14.140625" style="11" customWidth="1"/>
    <col min="12" max="13" width="10" style="50" bestFit="1" customWidth="1"/>
    <col min="14" max="16384" width="9.140625" style="50"/>
  </cols>
  <sheetData>
    <row r="1" spans="1:10" s="11" customFormat="1" ht="15.75" x14ac:dyDescent="0.25">
      <c r="A1" s="9"/>
      <c r="B1" s="9"/>
      <c r="C1" s="9"/>
      <c r="D1" s="9"/>
      <c r="E1" s="9"/>
      <c r="F1" s="9"/>
      <c r="G1" s="9"/>
      <c r="H1" s="9"/>
      <c r="I1" s="9"/>
      <c r="J1" s="9" t="s">
        <v>299</v>
      </c>
    </row>
    <row r="2" spans="1:10" s="11" customFormat="1" ht="47.25" x14ac:dyDescent="0.25">
      <c r="A2" s="9"/>
      <c r="B2" s="9"/>
      <c r="C2" s="9"/>
      <c r="D2" s="9"/>
      <c r="E2" s="9"/>
      <c r="F2" s="9"/>
      <c r="G2" s="9"/>
      <c r="H2" s="9"/>
      <c r="I2" s="9"/>
      <c r="J2" s="9" t="s">
        <v>353</v>
      </c>
    </row>
    <row r="3" spans="1:10" s="11" customFormat="1" ht="31.5" x14ac:dyDescent="0.25">
      <c r="A3" s="9" t="s">
        <v>522</v>
      </c>
      <c r="B3" s="9"/>
      <c r="C3" s="9"/>
      <c r="D3" s="9"/>
      <c r="E3" s="9"/>
      <c r="F3" s="144" t="s">
        <v>232</v>
      </c>
      <c r="G3" s="451">
        <f>G30</f>
        <v>23280.400000000001</v>
      </c>
      <c r="H3" s="9"/>
      <c r="I3" s="9"/>
      <c r="J3" s="10"/>
    </row>
    <row r="4" spans="1:10" s="11" customFormat="1" ht="15.75" x14ac:dyDescent="0.25">
      <c r="A4" s="9"/>
      <c r="B4" s="9"/>
      <c r="C4" s="9"/>
      <c r="D4" s="9"/>
      <c r="E4" s="9"/>
      <c r="F4" s="141" t="s">
        <v>235</v>
      </c>
      <c r="G4" s="452">
        <f>G13+G15+G16+G17+G20+G21+G22+G23+G24+G25+G26+G27+G28+G29+G31+G32</f>
        <v>562298.49999999988</v>
      </c>
      <c r="H4" s="9"/>
      <c r="I4" s="9"/>
      <c r="J4" s="10"/>
    </row>
    <row r="5" spans="1:10" s="11" customFormat="1" ht="15.75" x14ac:dyDescent="0.25">
      <c r="A5" s="9"/>
      <c r="B5" s="9"/>
      <c r="C5" s="9"/>
      <c r="D5" s="9"/>
      <c r="E5" s="9"/>
      <c r="F5" s="43" t="s">
        <v>432</v>
      </c>
      <c r="G5" s="479">
        <f>I14</f>
        <v>206450.97</v>
      </c>
      <c r="H5" s="9"/>
      <c r="I5" s="9"/>
      <c r="J5" s="10"/>
    </row>
    <row r="6" spans="1:10" s="11" customFormat="1" ht="18.75" x14ac:dyDescent="0.25">
      <c r="A6" s="554" t="s">
        <v>47</v>
      </c>
      <c r="B6" s="554"/>
      <c r="C6" s="555"/>
      <c r="D6" s="582"/>
      <c r="E6" s="582"/>
      <c r="F6" s="582"/>
      <c r="G6" s="582"/>
      <c r="H6" s="582"/>
      <c r="I6" s="583"/>
      <c r="J6" s="492"/>
    </row>
    <row r="7" spans="1:10" s="11" customFormat="1" ht="15.75" customHeight="1" x14ac:dyDescent="0.25">
      <c r="A7" s="557" t="s">
        <v>48</v>
      </c>
      <c r="B7" s="558"/>
      <c r="C7" s="558"/>
      <c r="D7" s="584" t="s">
        <v>47</v>
      </c>
      <c r="E7" s="584"/>
      <c r="F7" s="584"/>
      <c r="G7" s="584"/>
      <c r="H7" s="584"/>
      <c r="I7" s="584"/>
      <c r="J7" s="584"/>
    </row>
    <row r="8" spans="1:10" s="11" customFormat="1" ht="15.75" x14ac:dyDescent="0.25">
      <c r="A8" s="560" t="s">
        <v>49</v>
      </c>
      <c r="B8" s="560" t="s">
        <v>50</v>
      </c>
      <c r="C8" s="562" t="s">
        <v>51</v>
      </c>
      <c r="D8" s="584" t="s">
        <v>52</v>
      </c>
      <c r="E8" s="584"/>
      <c r="F8" s="584"/>
      <c r="G8" s="584"/>
      <c r="H8" s="584" t="s">
        <v>53</v>
      </c>
      <c r="I8" s="584"/>
      <c r="J8" s="560" t="s">
        <v>54</v>
      </c>
    </row>
    <row r="9" spans="1:10" s="11" customFormat="1" ht="31.5" x14ac:dyDescent="0.25">
      <c r="A9" s="561"/>
      <c r="B9" s="561"/>
      <c r="C9" s="585"/>
      <c r="D9" s="369" t="s">
        <v>55</v>
      </c>
      <c r="E9" s="369" t="s">
        <v>56</v>
      </c>
      <c r="F9" s="369" t="s">
        <v>57</v>
      </c>
      <c r="G9" s="369" t="s">
        <v>58</v>
      </c>
      <c r="H9" s="369" t="s">
        <v>4</v>
      </c>
      <c r="I9" s="369" t="s">
        <v>0</v>
      </c>
      <c r="J9" s="561"/>
    </row>
    <row r="10" spans="1:10" s="11" customFormat="1" ht="15.75" x14ac:dyDescent="0.25">
      <c r="A10" s="12" t="s">
        <v>6</v>
      </c>
      <c r="B10" s="13">
        <f>SUM(B11:B32)</f>
        <v>127</v>
      </c>
      <c r="C10" s="453">
        <f>SUM(C11:C31)</f>
        <v>1190485</v>
      </c>
      <c r="D10" s="454"/>
      <c r="E10" s="454"/>
      <c r="F10" s="454"/>
      <c r="G10" s="453">
        <f>SUM(G11:G32)</f>
        <v>792029.87</v>
      </c>
      <c r="H10" s="454"/>
      <c r="I10" s="453">
        <f>SUM(I11:I32)</f>
        <v>792029.87</v>
      </c>
      <c r="J10" s="13"/>
    </row>
    <row r="11" spans="1:10" s="11" customFormat="1" ht="30" x14ac:dyDescent="0.25">
      <c r="A11" s="455" t="s">
        <v>523</v>
      </c>
      <c r="B11" s="456">
        <v>1</v>
      </c>
      <c r="C11" s="457">
        <v>127413</v>
      </c>
      <c r="D11" s="458"/>
      <c r="E11" s="458"/>
      <c r="F11" s="458"/>
      <c r="G11" s="459"/>
      <c r="H11" s="458"/>
      <c r="I11" s="458"/>
      <c r="J11" s="460" t="s">
        <v>524</v>
      </c>
    </row>
    <row r="12" spans="1:10" s="11" customFormat="1" x14ac:dyDescent="0.25">
      <c r="A12" s="461" t="s">
        <v>525</v>
      </c>
      <c r="B12" s="456">
        <v>1</v>
      </c>
      <c r="C12" s="457">
        <v>5348</v>
      </c>
      <c r="D12" s="458"/>
      <c r="E12" s="458"/>
      <c r="F12" s="458"/>
      <c r="G12" s="459"/>
      <c r="H12" s="458"/>
      <c r="I12" s="458"/>
      <c r="J12" s="460" t="s">
        <v>524</v>
      </c>
    </row>
    <row r="13" spans="1:10" s="11" customFormat="1" ht="30" x14ac:dyDescent="0.25">
      <c r="A13" s="462" t="s">
        <v>526</v>
      </c>
      <c r="B13" s="463">
        <v>1</v>
      </c>
      <c r="C13" s="464">
        <v>18876</v>
      </c>
      <c r="D13" s="465" t="s">
        <v>527</v>
      </c>
      <c r="E13" s="465" t="s">
        <v>528</v>
      </c>
      <c r="F13" s="465" t="s">
        <v>529</v>
      </c>
      <c r="G13" s="466">
        <v>12971.2</v>
      </c>
      <c r="H13" s="465">
        <v>7</v>
      </c>
      <c r="I13" s="486">
        <v>12971.2</v>
      </c>
      <c r="J13" s="500" t="s">
        <v>382</v>
      </c>
    </row>
    <row r="14" spans="1:10" s="11" customFormat="1" ht="30" x14ac:dyDescent="0.25">
      <c r="A14" s="480" t="s">
        <v>530</v>
      </c>
      <c r="B14" s="481">
        <v>1</v>
      </c>
      <c r="C14" s="482">
        <v>241143</v>
      </c>
      <c r="D14" s="483" t="s">
        <v>578</v>
      </c>
      <c r="E14" s="483" t="s">
        <v>579</v>
      </c>
      <c r="F14" s="483" t="s">
        <v>531</v>
      </c>
      <c r="G14" s="484">
        <v>206450.97</v>
      </c>
      <c r="H14" s="483">
        <v>455</v>
      </c>
      <c r="I14" s="487">
        <v>206450.97</v>
      </c>
      <c r="J14" s="446" t="s">
        <v>375</v>
      </c>
    </row>
    <row r="15" spans="1:10" s="11" customFormat="1" ht="60" x14ac:dyDescent="0.25">
      <c r="A15" s="462" t="s">
        <v>532</v>
      </c>
      <c r="B15" s="463">
        <v>1</v>
      </c>
      <c r="C15" s="464">
        <v>39325</v>
      </c>
      <c r="D15" s="465" t="s">
        <v>533</v>
      </c>
      <c r="E15" s="465" t="s">
        <v>528</v>
      </c>
      <c r="F15" s="465" t="s">
        <v>529</v>
      </c>
      <c r="G15" s="466">
        <v>44953.919999999998</v>
      </c>
      <c r="H15" s="465">
        <v>6</v>
      </c>
      <c r="I15" s="486">
        <v>44953.919999999998</v>
      </c>
      <c r="J15" s="500" t="s">
        <v>382</v>
      </c>
    </row>
    <row r="16" spans="1:10" s="11" customFormat="1" ht="63" customHeight="1" x14ac:dyDescent="0.25">
      <c r="A16" s="462" t="s">
        <v>534</v>
      </c>
      <c r="B16" s="463">
        <v>1</v>
      </c>
      <c r="C16" s="464">
        <v>30615</v>
      </c>
      <c r="D16" s="465" t="s">
        <v>535</v>
      </c>
      <c r="E16" s="465" t="s">
        <v>536</v>
      </c>
      <c r="F16" s="470" t="s">
        <v>537</v>
      </c>
      <c r="G16" s="464">
        <f>SUM(2371.6+20846.73)</f>
        <v>23218.329999999998</v>
      </c>
      <c r="H16" s="465" t="s">
        <v>538</v>
      </c>
      <c r="I16" s="486">
        <f>SUM(2371.6+20846.73)</f>
        <v>23218.329999999998</v>
      </c>
      <c r="J16" s="500" t="s">
        <v>382</v>
      </c>
    </row>
    <row r="17" spans="1:10" s="11" customFormat="1" ht="30" x14ac:dyDescent="0.25">
      <c r="A17" s="462" t="s">
        <v>539</v>
      </c>
      <c r="B17" s="463">
        <v>2</v>
      </c>
      <c r="C17" s="464">
        <v>25168</v>
      </c>
      <c r="D17" s="465" t="s">
        <v>540</v>
      </c>
      <c r="E17" s="465" t="s">
        <v>528</v>
      </c>
      <c r="F17" s="465" t="s">
        <v>541</v>
      </c>
      <c r="G17" s="466">
        <v>6916.41</v>
      </c>
      <c r="H17" s="465" t="s">
        <v>542</v>
      </c>
      <c r="I17" s="486">
        <v>6916.41</v>
      </c>
      <c r="J17" s="500" t="s">
        <v>382</v>
      </c>
    </row>
    <row r="18" spans="1:10" s="11" customFormat="1" ht="30" x14ac:dyDescent="0.25">
      <c r="A18" s="455" t="s">
        <v>543</v>
      </c>
      <c r="B18" s="456">
        <v>1</v>
      </c>
      <c r="C18" s="457">
        <v>108216</v>
      </c>
      <c r="D18" s="467"/>
      <c r="E18" s="467"/>
      <c r="F18" s="467" t="s">
        <v>531</v>
      </c>
      <c r="G18" s="468"/>
      <c r="H18" s="467"/>
      <c r="I18" s="488"/>
      <c r="J18" s="469"/>
    </row>
    <row r="19" spans="1:10" s="11" customFormat="1" ht="45" x14ac:dyDescent="0.25">
      <c r="A19" s="455" t="s">
        <v>544</v>
      </c>
      <c r="B19" s="456">
        <v>1</v>
      </c>
      <c r="C19" s="457">
        <v>30615</v>
      </c>
      <c r="D19" s="458"/>
      <c r="E19" s="458"/>
      <c r="F19" s="458"/>
      <c r="G19" s="459"/>
      <c r="H19" s="458"/>
      <c r="I19" s="489"/>
      <c r="J19" s="460" t="s">
        <v>524</v>
      </c>
    </row>
    <row r="20" spans="1:10" s="11" customFormat="1" ht="45" x14ac:dyDescent="0.25">
      <c r="A20" s="462" t="s">
        <v>545</v>
      </c>
      <c r="B20" s="463">
        <v>25</v>
      </c>
      <c r="C20" s="464">
        <v>189069</v>
      </c>
      <c r="D20" s="465" t="s">
        <v>546</v>
      </c>
      <c r="E20" s="465" t="s">
        <v>252</v>
      </c>
      <c r="F20" s="465" t="s">
        <v>547</v>
      </c>
      <c r="G20" s="466">
        <v>121312.18</v>
      </c>
      <c r="H20" s="465">
        <v>2</v>
      </c>
      <c r="I20" s="486">
        <v>121312.18</v>
      </c>
      <c r="J20" s="500" t="s">
        <v>382</v>
      </c>
    </row>
    <row r="21" spans="1:10" s="11" customFormat="1" ht="30" x14ac:dyDescent="0.25">
      <c r="A21" s="462" t="s">
        <v>548</v>
      </c>
      <c r="B21" s="463">
        <v>25</v>
      </c>
      <c r="C21" s="464">
        <v>52042</v>
      </c>
      <c r="D21" s="465" t="s">
        <v>549</v>
      </c>
      <c r="E21" s="465" t="s">
        <v>262</v>
      </c>
      <c r="F21" s="465" t="s">
        <v>531</v>
      </c>
      <c r="G21" s="466">
        <v>5868.5</v>
      </c>
      <c r="H21" s="465">
        <v>10</v>
      </c>
      <c r="I21" s="486">
        <v>5868.5</v>
      </c>
      <c r="J21" s="500" t="s">
        <v>382</v>
      </c>
    </row>
    <row r="22" spans="1:10" s="11" customFormat="1" ht="45" x14ac:dyDescent="0.25">
      <c r="A22" s="462" t="s">
        <v>550</v>
      </c>
      <c r="B22" s="463">
        <v>1</v>
      </c>
      <c r="C22" s="464">
        <v>26597</v>
      </c>
      <c r="D22" s="465" t="s">
        <v>551</v>
      </c>
      <c r="E22" s="465" t="s">
        <v>259</v>
      </c>
      <c r="F22" s="465" t="s">
        <v>552</v>
      </c>
      <c r="G22" s="466">
        <v>49796.05</v>
      </c>
      <c r="H22" s="465">
        <v>294</v>
      </c>
      <c r="I22" s="486">
        <v>49796.05</v>
      </c>
      <c r="J22" s="500" t="s">
        <v>382</v>
      </c>
    </row>
    <row r="23" spans="1:10" s="11" customFormat="1" ht="45" x14ac:dyDescent="0.25">
      <c r="A23" s="462" t="s">
        <v>406</v>
      </c>
      <c r="B23" s="463">
        <v>7</v>
      </c>
      <c r="C23" s="464">
        <v>245000</v>
      </c>
      <c r="D23" s="471" t="s">
        <v>553</v>
      </c>
      <c r="E23" s="471" t="s">
        <v>554</v>
      </c>
      <c r="F23" s="465" t="s">
        <v>555</v>
      </c>
      <c r="G23" s="466">
        <f>SUM(232925+13975.5)</f>
        <v>246900.5</v>
      </c>
      <c r="H23" s="472" t="s">
        <v>556</v>
      </c>
      <c r="I23" s="490">
        <f>SUM(232925+13975.5)</f>
        <v>246900.5</v>
      </c>
      <c r="J23" s="500" t="s">
        <v>382</v>
      </c>
    </row>
    <row r="24" spans="1:10" s="11" customFormat="1" ht="30" x14ac:dyDescent="0.25">
      <c r="A24" s="462" t="s">
        <v>557</v>
      </c>
      <c r="B24" s="463">
        <v>25</v>
      </c>
      <c r="C24" s="464">
        <v>10648</v>
      </c>
      <c r="D24" s="465" t="s">
        <v>558</v>
      </c>
      <c r="E24" s="465" t="s">
        <v>262</v>
      </c>
      <c r="F24" s="465" t="s">
        <v>531</v>
      </c>
      <c r="G24" s="466">
        <v>10617.75</v>
      </c>
      <c r="H24" s="465">
        <v>16</v>
      </c>
      <c r="I24" s="486">
        <v>10617.75</v>
      </c>
      <c r="J24" s="500" t="s">
        <v>382</v>
      </c>
    </row>
    <row r="25" spans="1:10" s="11" customFormat="1" ht="45" x14ac:dyDescent="0.25">
      <c r="A25" s="462" t="s">
        <v>559</v>
      </c>
      <c r="B25" s="463">
        <v>20</v>
      </c>
      <c r="C25" s="464">
        <v>772</v>
      </c>
      <c r="D25" s="465" t="s">
        <v>560</v>
      </c>
      <c r="E25" s="465" t="s">
        <v>561</v>
      </c>
      <c r="F25" s="465" t="s">
        <v>555</v>
      </c>
      <c r="G25" s="466">
        <v>605</v>
      </c>
      <c r="H25" s="465">
        <v>113</v>
      </c>
      <c r="I25" s="486">
        <v>605</v>
      </c>
      <c r="J25" s="500" t="s">
        <v>382</v>
      </c>
    </row>
    <row r="26" spans="1:10" s="11" customFormat="1" ht="45" x14ac:dyDescent="0.25">
      <c r="A26" s="462" t="s">
        <v>562</v>
      </c>
      <c r="B26" s="463">
        <v>1</v>
      </c>
      <c r="C26" s="464">
        <v>12645</v>
      </c>
      <c r="D26" s="465" t="s">
        <v>563</v>
      </c>
      <c r="E26" s="465" t="s">
        <v>259</v>
      </c>
      <c r="F26" s="465" t="s">
        <v>547</v>
      </c>
      <c r="G26" s="466">
        <v>12069.75</v>
      </c>
      <c r="H26" s="465">
        <v>1</v>
      </c>
      <c r="I26" s="486">
        <v>12069.75</v>
      </c>
      <c r="J26" s="500" t="s">
        <v>382</v>
      </c>
    </row>
    <row r="27" spans="1:10" s="11" customFormat="1" ht="30" x14ac:dyDescent="0.25">
      <c r="A27" s="462" t="s">
        <v>564</v>
      </c>
      <c r="B27" s="463">
        <v>5</v>
      </c>
      <c r="C27" s="464">
        <v>1026</v>
      </c>
      <c r="D27" s="465" t="s">
        <v>565</v>
      </c>
      <c r="E27" s="465" t="s">
        <v>280</v>
      </c>
      <c r="F27" s="465" t="s">
        <v>531</v>
      </c>
      <c r="G27" s="466">
        <v>1827.1</v>
      </c>
      <c r="H27" s="465">
        <v>175</v>
      </c>
      <c r="I27" s="486">
        <v>1827.1</v>
      </c>
      <c r="J27" s="500" t="s">
        <v>382</v>
      </c>
    </row>
    <row r="28" spans="1:10" s="11" customFormat="1" ht="45" x14ac:dyDescent="0.25">
      <c r="A28" s="462" t="s">
        <v>566</v>
      </c>
      <c r="B28" s="463">
        <v>2</v>
      </c>
      <c r="C28" s="464">
        <v>6655</v>
      </c>
      <c r="D28" s="465" t="s">
        <v>567</v>
      </c>
      <c r="E28" s="465" t="s">
        <v>252</v>
      </c>
      <c r="F28" s="465" t="s">
        <v>547</v>
      </c>
      <c r="G28" s="466">
        <v>6413</v>
      </c>
      <c r="H28" s="465">
        <v>3</v>
      </c>
      <c r="I28" s="486">
        <v>6413</v>
      </c>
      <c r="J28" s="500" t="s">
        <v>382</v>
      </c>
    </row>
    <row r="29" spans="1:10" s="11" customFormat="1" ht="30" x14ac:dyDescent="0.25">
      <c r="A29" s="462" t="s">
        <v>568</v>
      </c>
      <c r="B29" s="463">
        <v>3</v>
      </c>
      <c r="C29" s="464">
        <v>515</v>
      </c>
      <c r="D29" s="465" t="s">
        <v>569</v>
      </c>
      <c r="E29" s="465" t="s">
        <v>280</v>
      </c>
      <c r="F29" s="465" t="s">
        <v>531</v>
      </c>
      <c r="G29" s="466">
        <v>606.21</v>
      </c>
      <c r="H29" s="465">
        <v>176</v>
      </c>
      <c r="I29" s="486">
        <v>606.21</v>
      </c>
      <c r="J29" s="500" t="s">
        <v>382</v>
      </c>
    </row>
    <row r="30" spans="1:10" s="11" customFormat="1" ht="30" x14ac:dyDescent="0.25">
      <c r="A30" s="473" t="s">
        <v>570</v>
      </c>
      <c r="B30" s="474">
        <v>1</v>
      </c>
      <c r="C30" s="475">
        <v>9380</v>
      </c>
      <c r="D30" s="476" t="s">
        <v>571</v>
      </c>
      <c r="E30" s="476" t="s">
        <v>234</v>
      </c>
      <c r="F30" s="476" t="s">
        <v>572</v>
      </c>
      <c r="G30" s="477">
        <v>23280.400000000001</v>
      </c>
      <c r="H30" s="476">
        <v>37</v>
      </c>
      <c r="I30" s="491">
        <v>23280.400000000001</v>
      </c>
      <c r="J30" s="501" t="s">
        <v>382</v>
      </c>
    </row>
    <row r="31" spans="1:10" s="11" customFormat="1" ht="30" x14ac:dyDescent="0.25">
      <c r="A31" s="462" t="s">
        <v>573</v>
      </c>
      <c r="B31" s="463">
        <v>1</v>
      </c>
      <c r="C31" s="464">
        <v>9417</v>
      </c>
      <c r="D31" s="465" t="s">
        <v>574</v>
      </c>
      <c r="E31" s="465" t="s">
        <v>265</v>
      </c>
      <c r="F31" s="465" t="s">
        <v>575</v>
      </c>
      <c r="G31" s="466">
        <v>13594.35</v>
      </c>
      <c r="H31" s="465">
        <v>5</v>
      </c>
      <c r="I31" s="486">
        <v>13594.35</v>
      </c>
      <c r="J31" s="500" t="s">
        <v>382</v>
      </c>
    </row>
    <row r="32" spans="1:10" s="11" customFormat="1" ht="45" x14ac:dyDescent="0.25">
      <c r="A32" s="462" t="s">
        <v>576</v>
      </c>
      <c r="B32" s="463">
        <v>1</v>
      </c>
      <c r="C32" s="464">
        <v>5091</v>
      </c>
      <c r="D32" s="465" t="s">
        <v>577</v>
      </c>
      <c r="E32" s="465" t="s">
        <v>254</v>
      </c>
      <c r="F32" s="470" t="s">
        <v>555</v>
      </c>
      <c r="G32" s="464">
        <v>4628.25</v>
      </c>
      <c r="H32" s="465">
        <v>4</v>
      </c>
      <c r="I32" s="486">
        <v>4628.25</v>
      </c>
      <c r="J32" s="500" t="s">
        <v>382</v>
      </c>
    </row>
    <row r="33" spans="1:10" s="11" customFormat="1" x14ac:dyDescent="0.25">
      <c r="A33" s="493"/>
      <c r="B33" s="494"/>
      <c r="C33" s="495"/>
      <c r="D33" s="496"/>
      <c r="E33" s="496"/>
      <c r="F33" s="497"/>
      <c r="G33" s="495"/>
      <c r="H33" s="496"/>
      <c r="I33" s="498"/>
      <c r="J33" s="499"/>
    </row>
    <row r="36" spans="1:10" x14ac:dyDescent="0.25">
      <c r="A36" s="45"/>
      <c r="G36" s="478"/>
    </row>
    <row r="37" spans="1:10" ht="30" x14ac:dyDescent="0.25">
      <c r="A37" s="45" t="s">
        <v>403</v>
      </c>
      <c r="B37" s="280">
        <f>ROUNDUP(G3+G4,0)</f>
        <v>585579</v>
      </c>
    </row>
    <row r="38" spans="1:10" ht="30" x14ac:dyDescent="0.25">
      <c r="A38" s="45" t="s">
        <v>580</v>
      </c>
      <c r="B38" s="485">
        <f>ROUNDUP(G5,0)</f>
        <v>206451</v>
      </c>
    </row>
  </sheetData>
  <mergeCells count="9">
    <mergeCell ref="A6:I6"/>
    <mergeCell ref="A7:C7"/>
    <mergeCell ref="D7:J7"/>
    <mergeCell ref="A8:A9"/>
    <mergeCell ref="B8:B9"/>
    <mergeCell ref="C8:C9"/>
    <mergeCell ref="D8:G8"/>
    <mergeCell ref="H8:I8"/>
    <mergeCell ref="J8:J9"/>
  </mergeCells>
  <printOptions horizontalCentered="1"/>
  <pageMargins left="0.51181102362204722" right="0.51181102362204722" top="0.94488188976377963" bottom="0.35433070866141736" header="0.31496062992125984" footer="0.31496062992125984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B330-A34D-4D29-87CB-334079E21E59}">
  <sheetPr>
    <tabColor rgb="FF00B0F0"/>
  </sheetPr>
  <dimension ref="A1:J32"/>
  <sheetViews>
    <sheetView view="pageBreakPreview" topLeftCell="A7" zoomScale="60" zoomScaleNormal="100" workbookViewId="0">
      <selection activeCell="J22" sqref="J22"/>
    </sheetView>
  </sheetViews>
  <sheetFormatPr defaultColWidth="9.140625" defaultRowHeight="15" x14ac:dyDescent="0.25"/>
  <cols>
    <col min="1" max="1" width="36.140625" customWidth="1"/>
    <col min="2" max="2" width="13.42578125" customWidth="1"/>
    <col min="3" max="3" width="10.140625" bestFit="1" customWidth="1"/>
    <col min="4" max="4" width="14.28515625" customWidth="1"/>
    <col min="5" max="5" width="11.28515625" bestFit="1" customWidth="1"/>
    <col min="6" max="6" width="22.28515625" customWidth="1"/>
    <col min="7" max="7" width="13.28515625" customWidth="1"/>
    <col min="8" max="8" width="18" customWidth="1"/>
    <col min="9" max="9" width="16" customWidth="1"/>
    <col min="10" max="10" width="32.85546875" customWidth="1"/>
  </cols>
  <sheetData>
    <row r="1" spans="1:10" ht="15.75" x14ac:dyDescent="0.25">
      <c r="A1" s="284"/>
      <c r="B1" s="284"/>
      <c r="C1" s="284"/>
      <c r="D1" s="284"/>
      <c r="E1" s="284"/>
      <c r="F1" s="284"/>
      <c r="G1" s="284"/>
      <c r="H1" s="284"/>
      <c r="I1" s="284"/>
      <c r="J1" s="9" t="s">
        <v>300</v>
      </c>
    </row>
    <row r="2" spans="1:10" ht="63" x14ac:dyDescent="0.25">
      <c r="A2" s="284"/>
      <c r="B2" s="284"/>
      <c r="C2" s="284"/>
      <c r="D2" s="284"/>
      <c r="E2" s="284"/>
      <c r="F2" s="284"/>
      <c r="G2" s="284"/>
      <c r="H2" s="284"/>
      <c r="I2" s="284"/>
      <c r="J2" s="9" t="s">
        <v>353</v>
      </c>
    </row>
    <row r="3" spans="1:10" ht="16.5" customHeight="1" x14ac:dyDescent="0.25">
      <c r="A3" s="285" t="s">
        <v>408</v>
      </c>
      <c r="B3" s="284"/>
      <c r="C3" s="284"/>
      <c r="D3" s="284"/>
      <c r="E3" s="284"/>
      <c r="F3" s="284"/>
      <c r="G3" s="286" t="s">
        <v>61</v>
      </c>
      <c r="H3" s="532">
        <f>G14</f>
        <v>41401.360000000001</v>
      </c>
    </row>
    <row r="4" spans="1:10" ht="15.75" x14ac:dyDescent="0.25">
      <c r="A4" s="284"/>
      <c r="B4" s="284"/>
      <c r="C4" s="284"/>
      <c r="D4" s="284"/>
      <c r="E4" s="284"/>
      <c r="F4" s="284"/>
      <c r="G4" s="287" t="s">
        <v>232</v>
      </c>
      <c r="H4" s="533">
        <f>G23</f>
        <v>9858.7800000000007</v>
      </c>
      <c r="J4" s="288"/>
    </row>
    <row r="5" spans="1:10" ht="15.75" x14ac:dyDescent="0.25">
      <c r="A5" s="284"/>
      <c r="B5" s="284"/>
      <c r="C5" s="284"/>
      <c r="D5" s="284"/>
      <c r="E5" s="284"/>
      <c r="F5" s="284"/>
      <c r="G5" s="289" t="s">
        <v>235</v>
      </c>
      <c r="H5" s="510">
        <f>G15</f>
        <v>2178</v>
      </c>
      <c r="J5" s="288"/>
    </row>
    <row r="6" spans="1:10" ht="18" customHeight="1" x14ac:dyDescent="0.25">
      <c r="A6" s="284"/>
      <c r="B6" s="284"/>
      <c r="C6" s="284"/>
      <c r="D6" s="284"/>
      <c r="E6" s="284"/>
      <c r="F6" s="284"/>
      <c r="G6" s="290" t="s">
        <v>320</v>
      </c>
      <c r="H6" s="290">
        <f>G19</f>
        <v>135036</v>
      </c>
      <c r="J6" s="288"/>
    </row>
    <row r="7" spans="1:10" ht="18" customHeight="1" x14ac:dyDescent="0.25">
      <c r="A7" s="284"/>
      <c r="B7" s="284"/>
      <c r="C7" s="284"/>
      <c r="D7" s="284"/>
      <c r="E7" s="284"/>
      <c r="F7" s="284"/>
      <c r="G7" s="321" t="s">
        <v>432</v>
      </c>
      <c r="H7" s="343">
        <f>G21+G22</f>
        <v>27104</v>
      </c>
      <c r="J7" s="288"/>
    </row>
    <row r="8" spans="1:10" ht="18" customHeight="1" x14ac:dyDescent="0.25">
      <c r="A8" s="284"/>
      <c r="B8" s="284"/>
      <c r="C8" s="284"/>
      <c r="D8" s="284"/>
      <c r="E8" s="284"/>
      <c r="F8" s="284"/>
      <c r="G8" s="502" t="s">
        <v>513</v>
      </c>
      <c r="H8" s="503">
        <f>G20</f>
        <v>30845.32</v>
      </c>
      <c r="J8" s="288"/>
    </row>
    <row r="9" spans="1:10" ht="18.75" customHeight="1" x14ac:dyDescent="0.25">
      <c r="A9" s="586"/>
      <c r="B9" s="586"/>
      <c r="C9" s="586"/>
      <c r="D9" s="586"/>
      <c r="E9" s="586"/>
      <c r="F9" s="586"/>
      <c r="G9" s="586"/>
      <c r="H9" s="586"/>
      <c r="I9" s="586"/>
      <c r="J9" s="586"/>
    </row>
    <row r="10" spans="1:10" ht="23.25" customHeight="1" x14ac:dyDescent="0.25">
      <c r="A10" s="584"/>
      <c r="B10" s="584"/>
      <c r="C10" s="584"/>
      <c r="D10" s="587" t="s">
        <v>47</v>
      </c>
      <c r="E10" s="587"/>
      <c r="F10" s="587"/>
      <c r="G10" s="587"/>
      <c r="H10" s="587"/>
      <c r="I10" s="587"/>
      <c r="J10" s="587"/>
    </row>
    <row r="11" spans="1:10" ht="29.25" customHeight="1" x14ac:dyDescent="0.25">
      <c r="A11" s="291" t="s">
        <v>409</v>
      </c>
      <c r="B11" s="292" t="s">
        <v>50</v>
      </c>
      <c r="C11" s="588" t="s">
        <v>51</v>
      </c>
      <c r="D11" s="588" t="s">
        <v>410</v>
      </c>
      <c r="E11" s="588"/>
      <c r="F11" s="588"/>
      <c r="G11" s="588"/>
      <c r="H11" s="588" t="s">
        <v>53</v>
      </c>
      <c r="I11" s="588"/>
      <c r="J11" s="588" t="s">
        <v>54</v>
      </c>
    </row>
    <row r="12" spans="1:10" ht="27" customHeight="1" x14ac:dyDescent="0.25">
      <c r="A12" s="291"/>
      <c r="B12" s="291"/>
      <c r="C12" s="588"/>
      <c r="D12" s="293" t="s">
        <v>55</v>
      </c>
      <c r="E12" s="292" t="s">
        <v>56</v>
      </c>
      <c r="F12" s="293" t="s">
        <v>57</v>
      </c>
      <c r="G12" s="293" t="s">
        <v>58</v>
      </c>
      <c r="H12" s="292" t="s">
        <v>4</v>
      </c>
      <c r="I12" s="292" t="s">
        <v>0</v>
      </c>
      <c r="J12" s="588"/>
    </row>
    <row r="13" spans="1:10" ht="20.25" customHeight="1" x14ac:dyDescent="0.25">
      <c r="A13" s="294" t="s">
        <v>411</v>
      </c>
      <c r="B13" s="294"/>
      <c r="C13" s="295">
        <f>C14+C15+C16+C17+C18+C19+C20+C21+C22+C23+C24</f>
        <v>1042192</v>
      </c>
      <c r="D13" s="294" t="s">
        <v>411</v>
      </c>
      <c r="E13" s="294" t="s">
        <v>411</v>
      </c>
      <c r="F13" s="294" t="s">
        <v>411</v>
      </c>
      <c r="G13" s="295">
        <f>G14+G15+G19+G23+G21+G22+G20</f>
        <v>246423.46</v>
      </c>
      <c r="H13" s="294" t="s">
        <v>411</v>
      </c>
      <c r="I13" s="295">
        <f>I14+I15+I19+I23+I21+I22+I20</f>
        <v>215578.13999999998</v>
      </c>
      <c r="J13" s="294" t="s">
        <v>411</v>
      </c>
    </row>
    <row r="14" spans="1:10" ht="29.25" customHeight="1" x14ac:dyDescent="0.25">
      <c r="A14" s="296" t="s">
        <v>412</v>
      </c>
      <c r="B14" s="297">
        <v>4</v>
      </c>
      <c r="C14" s="299">
        <v>30800</v>
      </c>
      <c r="D14" s="298">
        <v>118045</v>
      </c>
      <c r="E14" s="299" t="s">
        <v>28</v>
      </c>
      <c r="F14" s="21" t="s">
        <v>413</v>
      </c>
      <c r="G14" s="323">
        <v>41401.360000000001</v>
      </c>
      <c r="H14" s="21" t="s">
        <v>414</v>
      </c>
      <c r="I14" s="323">
        <f t="shared" ref="I14" si="0">G14</f>
        <v>41401.360000000001</v>
      </c>
      <c r="J14" s="21" t="s">
        <v>337</v>
      </c>
    </row>
    <row r="15" spans="1:10" ht="15.75" x14ac:dyDescent="0.25">
      <c r="A15" s="300" t="s">
        <v>415</v>
      </c>
      <c r="B15" s="301">
        <v>4</v>
      </c>
      <c r="C15" s="303">
        <v>2400</v>
      </c>
      <c r="D15" s="302">
        <v>200134</v>
      </c>
      <c r="E15" s="303" t="s">
        <v>416</v>
      </c>
      <c r="F15" s="304" t="s">
        <v>413</v>
      </c>
      <c r="G15" s="324">
        <v>2178</v>
      </c>
      <c r="H15" s="304" t="s">
        <v>417</v>
      </c>
      <c r="I15" s="324">
        <v>2178</v>
      </c>
      <c r="J15" s="148" t="s">
        <v>382</v>
      </c>
    </row>
    <row r="16" spans="1:10" ht="15.75" x14ac:dyDescent="0.25">
      <c r="A16" s="18" t="s">
        <v>418</v>
      </c>
      <c r="B16" s="262">
        <v>4</v>
      </c>
      <c r="C16" s="306">
        <v>3000</v>
      </c>
      <c r="D16" s="305"/>
      <c r="E16" s="306"/>
      <c r="F16" s="20"/>
      <c r="G16" s="325"/>
      <c r="H16" s="20"/>
      <c r="I16" s="325"/>
      <c r="J16" s="307"/>
    </row>
    <row r="17" spans="1:10" ht="31.5" x14ac:dyDescent="0.25">
      <c r="A17" s="308" t="s">
        <v>419</v>
      </c>
      <c r="B17" s="309">
        <v>1</v>
      </c>
      <c r="C17" s="314">
        <v>5000</v>
      </c>
      <c r="D17" s="310"/>
      <c r="E17" s="311"/>
      <c r="F17" s="312"/>
      <c r="G17" s="326"/>
      <c r="H17" s="312"/>
      <c r="I17" s="326"/>
      <c r="J17" s="54" t="s">
        <v>420</v>
      </c>
    </row>
    <row r="18" spans="1:10" ht="15.75" x14ac:dyDescent="0.25">
      <c r="A18" s="313" t="s">
        <v>421</v>
      </c>
      <c r="B18" s="309">
        <v>2</v>
      </c>
      <c r="C18" s="314">
        <v>3000</v>
      </c>
      <c r="D18" s="310"/>
      <c r="E18" s="314"/>
      <c r="F18" s="312"/>
      <c r="G18" s="326"/>
      <c r="H18" s="312"/>
      <c r="I18" s="326"/>
      <c r="J18" s="54" t="s">
        <v>420</v>
      </c>
    </row>
    <row r="19" spans="1:10" ht="36" customHeight="1" x14ac:dyDescent="0.25">
      <c r="A19" s="315" t="s">
        <v>422</v>
      </c>
      <c r="B19" s="316">
        <v>4</v>
      </c>
      <c r="C19" s="317">
        <v>132000</v>
      </c>
      <c r="D19" s="318">
        <v>201594</v>
      </c>
      <c r="E19" s="317" t="s">
        <v>339</v>
      </c>
      <c r="F19" s="319" t="s">
        <v>413</v>
      </c>
      <c r="G19" s="327">
        <v>135036</v>
      </c>
      <c r="H19" s="320" t="s">
        <v>582</v>
      </c>
      <c r="I19" s="327">
        <v>135036</v>
      </c>
      <c r="J19" s="319" t="s">
        <v>382</v>
      </c>
    </row>
    <row r="20" spans="1:10" ht="31.5" x14ac:dyDescent="0.25">
      <c r="A20" s="504" t="s">
        <v>423</v>
      </c>
      <c r="B20" s="505">
        <v>4</v>
      </c>
      <c r="C20" s="506">
        <v>30000</v>
      </c>
      <c r="D20" s="506">
        <v>204516</v>
      </c>
      <c r="E20" s="506" t="s">
        <v>581</v>
      </c>
      <c r="F20" s="154" t="s">
        <v>413</v>
      </c>
      <c r="G20" s="507">
        <v>30845.32</v>
      </c>
      <c r="H20" s="509"/>
      <c r="I20" s="509"/>
      <c r="J20" s="508" t="s">
        <v>375</v>
      </c>
    </row>
    <row r="21" spans="1:10" ht="15.75" x14ac:dyDescent="0.25">
      <c r="A21" s="328" t="s">
        <v>64</v>
      </c>
      <c r="B21" s="329">
        <v>24</v>
      </c>
      <c r="C21" s="330">
        <v>31992</v>
      </c>
      <c r="D21" s="331">
        <v>309140</v>
      </c>
      <c r="E21" s="332" t="s">
        <v>430</v>
      </c>
      <c r="F21" s="333" t="s">
        <v>431</v>
      </c>
      <c r="G21" s="334">
        <v>23232</v>
      </c>
      <c r="H21" s="335" t="s">
        <v>583</v>
      </c>
      <c r="I21" s="334">
        <v>23232</v>
      </c>
      <c r="J21" s="336" t="s">
        <v>585</v>
      </c>
    </row>
    <row r="22" spans="1:10" ht="15.75" x14ac:dyDescent="0.25">
      <c r="A22" s="328" t="s">
        <v>424</v>
      </c>
      <c r="B22" s="329">
        <v>4</v>
      </c>
      <c r="C22" s="330">
        <v>4000</v>
      </c>
      <c r="D22" s="331">
        <v>309140</v>
      </c>
      <c r="E22" s="332" t="s">
        <v>430</v>
      </c>
      <c r="F22" s="333" t="s">
        <v>431</v>
      </c>
      <c r="G22" s="334">
        <v>3872</v>
      </c>
      <c r="H22" s="335" t="s">
        <v>583</v>
      </c>
      <c r="I22" s="334">
        <v>3872</v>
      </c>
      <c r="J22" s="336" t="s">
        <v>585</v>
      </c>
    </row>
    <row r="23" spans="1:10" ht="31.5" x14ac:dyDescent="0.25">
      <c r="A23" s="337" t="s">
        <v>425</v>
      </c>
      <c r="B23" s="338"/>
      <c r="C23" s="339">
        <v>150000</v>
      </c>
      <c r="D23" s="340" t="s">
        <v>426</v>
      </c>
      <c r="E23" s="341" t="s">
        <v>427</v>
      </c>
      <c r="F23" s="281" t="s">
        <v>91</v>
      </c>
      <c r="G23" s="342">
        <v>9858.7800000000007</v>
      </c>
      <c r="H23" s="281" t="s">
        <v>428</v>
      </c>
      <c r="I23" s="342">
        <f t="shared" ref="I23" si="1">G23</f>
        <v>9858.7800000000007</v>
      </c>
      <c r="J23" s="281" t="s">
        <v>382</v>
      </c>
    </row>
    <row r="24" spans="1:10" ht="63" x14ac:dyDescent="0.25">
      <c r="A24" s="18" t="s">
        <v>429</v>
      </c>
      <c r="B24" s="57"/>
      <c r="C24" s="322">
        <v>650000</v>
      </c>
      <c r="D24" s="57"/>
      <c r="E24" s="306"/>
      <c r="F24" s="14"/>
      <c r="G24" s="325"/>
      <c r="H24" s="20"/>
      <c r="I24" s="325"/>
      <c r="J24" s="14"/>
    </row>
    <row r="27" spans="1:10" x14ac:dyDescent="0.25">
      <c r="A27" s="50" t="s">
        <v>247</v>
      </c>
      <c r="B27" s="15">
        <f>H3</f>
        <v>41401.360000000001</v>
      </c>
    </row>
    <row r="28" spans="1:10" x14ac:dyDescent="0.25">
      <c r="A28" s="50"/>
      <c r="B28" s="15"/>
    </row>
    <row r="29" spans="1:10" x14ac:dyDescent="0.25">
      <c r="A29" s="45" t="s">
        <v>248</v>
      </c>
      <c r="B29" s="51">
        <f>H3</f>
        <v>41401.360000000001</v>
      </c>
    </row>
    <row r="30" spans="1:10" ht="30" x14ac:dyDescent="0.25">
      <c r="A30" s="45" t="s">
        <v>403</v>
      </c>
      <c r="B30" s="280">
        <f>ROUNDUP(H4+H5+H6,0)</f>
        <v>147073</v>
      </c>
    </row>
    <row r="31" spans="1:10" ht="30" x14ac:dyDescent="0.25">
      <c r="A31" s="45" t="s">
        <v>584</v>
      </c>
      <c r="B31" s="280">
        <f>H7</f>
        <v>27104</v>
      </c>
    </row>
    <row r="32" spans="1:10" ht="30" x14ac:dyDescent="0.25">
      <c r="A32" s="45" t="s">
        <v>606</v>
      </c>
      <c r="B32" s="226">
        <f>ROUNDUP(H8,0)</f>
        <v>30846</v>
      </c>
    </row>
  </sheetData>
  <mergeCells count="7">
    <mergeCell ref="A9:J9"/>
    <mergeCell ref="A10:C10"/>
    <mergeCell ref="D10:J10"/>
    <mergeCell ref="C11:C12"/>
    <mergeCell ref="D11:G11"/>
    <mergeCell ref="H11:I11"/>
    <mergeCell ref="J11:J12"/>
  </mergeCells>
  <pageMargins left="0.7" right="0.7" top="0.75" bottom="0.75" header="0.3" footer="0.3"/>
  <pageSetup paperSize="9" scale="4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CC0D-BE43-40B1-B882-3A1EEE1548CA}">
  <sheetPr>
    <tabColor rgb="FF00B0F0"/>
  </sheetPr>
  <dimension ref="A1:BP23"/>
  <sheetViews>
    <sheetView view="pageBreakPreview" zoomScale="60" zoomScaleNormal="100" workbookViewId="0">
      <selection activeCell="E12" sqref="E12"/>
    </sheetView>
  </sheetViews>
  <sheetFormatPr defaultRowHeight="15" x14ac:dyDescent="0.25"/>
  <cols>
    <col min="1" max="1" width="33.140625" style="50" customWidth="1"/>
    <col min="2" max="2" width="14.28515625" style="50" customWidth="1"/>
    <col min="3" max="3" width="16.85546875" style="50" customWidth="1"/>
    <col min="4" max="5" width="14.140625" style="50" customWidth="1"/>
    <col min="6" max="6" width="21" style="50" customWidth="1"/>
    <col min="7" max="7" width="14.28515625" style="50" customWidth="1"/>
    <col min="8" max="8" width="14.5703125" style="50" customWidth="1"/>
    <col min="9" max="9" width="14.140625" style="50" customWidth="1"/>
    <col min="10" max="10" width="39.85546875" style="50" customWidth="1"/>
    <col min="11" max="16384" width="9.140625" style="50"/>
  </cols>
  <sheetData>
    <row r="1" spans="1:68" ht="15.75" x14ac:dyDescent="0.25">
      <c r="A1" s="9"/>
      <c r="B1" s="9"/>
      <c r="C1" s="9"/>
      <c r="D1" s="9"/>
      <c r="E1" s="9"/>
      <c r="H1" s="9"/>
      <c r="I1" s="9"/>
      <c r="J1" s="9" t="s">
        <v>301</v>
      </c>
    </row>
    <row r="2" spans="1:68" ht="47.25" x14ac:dyDescent="0.25">
      <c r="A2" s="9" t="s">
        <v>586</v>
      </c>
      <c r="B2" s="9"/>
      <c r="C2" s="9"/>
      <c r="D2" s="9"/>
      <c r="E2" s="9"/>
      <c r="F2" s="9"/>
      <c r="G2" s="9"/>
      <c r="H2" s="9"/>
      <c r="I2" s="9"/>
      <c r="J2" s="9" t="s">
        <v>353</v>
      </c>
    </row>
    <row r="3" spans="1:68" s="11" customFormat="1" ht="15.75" x14ac:dyDescent="0.25">
      <c r="A3" s="9"/>
      <c r="B3" s="9"/>
      <c r="C3" s="9"/>
      <c r="D3" s="9"/>
      <c r="E3" s="9"/>
      <c r="F3" s="153" t="s">
        <v>432</v>
      </c>
      <c r="G3" s="155">
        <f>G12+G13+G14+G16</f>
        <v>45024.270000000004</v>
      </c>
      <c r="H3" s="9"/>
      <c r="I3" s="9"/>
      <c r="J3" s="1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</row>
    <row r="4" spans="1:68" s="11" customFormat="1" ht="15.75" x14ac:dyDescent="0.25">
      <c r="A4" s="9"/>
      <c r="B4" s="9"/>
      <c r="C4" s="9"/>
      <c r="D4" s="9"/>
      <c r="E4" s="9"/>
      <c r="F4" s="9"/>
      <c r="G4" s="512"/>
      <c r="H4" s="9"/>
      <c r="I4" s="9"/>
      <c r="J4" s="1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</row>
    <row r="5" spans="1:68" s="11" customFormat="1" ht="18.75" x14ac:dyDescent="0.25">
      <c r="A5" s="554" t="s">
        <v>47</v>
      </c>
      <c r="B5" s="554"/>
      <c r="C5" s="555"/>
      <c r="D5" s="555"/>
      <c r="E5" s="555"/>
      <c r="F5" s="555"/>
      <c r="G5" s="555"/>
      <c r="H5" s="555"/>
      <c r="I5" s="555"/>
      <c r="J5" s="556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</row>
    <row r="6" spans="1:68" s="11" customFormat="1" ht="15.75" x14ac:dyDescent="0.25">
      <c r="A6" s="557" t="s">
        <v>48</v>
      </c>
      <c r="B6" s="558"/>
      <c r="C6" s="559"/>
      <c r="D6" s="557" t="s">
        <v>47</v>
      </c>
      <c r="E6" s="558"/>
      <c r="F6" s="558"/>
      <c r="G6" s="558"/>
      <c r="H6" s="558"/>
      <c r="I6" s="558"/>
      <c r="J6" s="559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</row>
    <row r="7" spans="1:68" s="11" customFormat="1" ht="15.75" x14ac:dyDescent="0.25">
      <c r="A7" s="560" t="s">
        <v>49</v>
      </c>
      <c r="B7" s="560" t="s">
        <v>50</v>
      </c>
      <c r="C7" s="560" t="s">
        <v>51</v>
      </c>
      <c r="D7" s="557" t="s">
        <v>52</v>
      </c>
      <c r="E7" s="558"/>
      <c r="F7" s="558"/>
      <c r="G7" s="559"/>
      <c r="H7" s="562" t="s">
        <v>53</v>
      </c>
      <c r="I7" s="563"/>
      <c r="J7" s="560" t="s">
        <v>54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</row>
    <row r="8" spans="1:68" s="11" customFormat="1" ht="31.5" x14ac:dyDescent="0.25">
      <c r="A8" s="561"/>
      <c r="B8" s="561"/>
      <c r="C8" s="561"/>
      <c r="D8" s="369" t="s">
        <v>55</v>
      </c>
      <c r="E8" s="369" t="s">
        <v>56</v>
      </c>
      <c r="F8" s="369" t="s">
        <v>57</v>
      </c>
      <c r="G8" s="369" t="s">
        <v>58</v>
      </c>
      <c r="H8" s="369" t="s">
        <v>4</v>
      </c>
      <c r="I8" s="369" t="s">
        <v>0</v>
      </c>
      <c r="J8" s="561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</row>
    <row r="9" spans="1:68" s="11" customFormat="1" ht="15.75" x14ac:dyDescent="0.25">
      <c r="A9" s="12" t="s">
        <v>6</v>
      </c>
      <c r="B9" s="13">
        <f>SUM(B10:B16)</f>
        <v>32</v>
      </c>
      <c r="C9" s="39">
        <f>SUM(C10:C16)</f>
        <v>61400</v>
      </c>
      <c r="D9" s="13"/>
      <c r="E9" s="13"/>
      <c r="F9" s="13"/>
      <c r="G9" s="39">
        <f>SUM(G10:G16)</f>
        <v>45024.270000000004</v>
      </c>
      <c r="H9" s="13"/>
      <c r="I9" s="39">
        <f>SUM(I10:I16)</f>
        <v>45024.270000000004</v>
      </c>
      <c r="J9" s="13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</row>
    <row r="10" spans="1:68" s="11" customFormat="1" ht="15.75" x14ac:dyDescent="0.25">
      <c r="A10" s="14" t="s">
        <v>587</v>
      </c>
      <c r="B10" s="511">
        <v>10</v>
      </c>
      <c r="C10" s="517">
        <v>6800</v>
      </c>
      <c r="D10" s="511"/>
      <c r="E10" s="511"/>
      <c r="F10" s="511"/>
      <c r="G10" s="517"/>
      <c r="H10" s="511"/>
      <c r="I10" s="517"/>
      <c r="J10" s="14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</row>
    <row r="11" spans="1:68" s="11" customFormat="1" ht="15.75" x14ac:dyDescent="0.25">
      <c r="A11" s="14" t="s">
        <v>588</v>
      </c>
      <c r="B11" s="511">
        <v>5</v>
      </c>
      <c r="C11" s="517">
        <v>6000</v>
      </c>
      <c r="D11" s="511"/>
      <c r="E11" s="511"/>
      <c r="F11" s="511"/>
      <c r="G11" s="517"/>
      <c r="H11" s="511"/>
      <c r="I11" s="517"/>
      <c r="J11" s="14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</row>
    <row r="12" spans="1:68" s="11" customFormat="1" ht="31.5" x14ac:dyDescent="0.25">
      <c r="A12" s="154" t="s">
        <v>589</v>
      </c>
      <c r="B12" s="513">
        <v>2</v>
      </c>
      <c r="C12" s="518">
        <v>4000</v>
      </c>
      <c r="D12" s="514" t="s">
        <v>590</v>
      </c>
      <c r="E12" s="513" t="s">
        <v>591</v>
      </c>
      <c r="F12" s="514" t="s">
        <v>592</v>
      </c>
      <c r="G12" s="518">
        <v>1437.65</v>
      </c>
      <c r="H12" s="513" t="s">
        <v>593</v>
      </c>
      <c r="I12" s="518">
        <v>1437.65</v>
      </c>
      <c r="J12" s="154" t="s">
        <v>375</v>
      </c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</row>
    <row r="13" spans="1:68" s="11" customFormat="1" ht="31.5" x14ac:dyDescent="0.25">
      <c r="A13" s="154" t="s">
        <v>594</v>
      </c>
      <c r="B13" s="513">
        <v>3</v>
      </c>
      <c r="C13" s="518">
        <v>3600</v>
      </c>
      <c r="D13" s="514" t="s">
        <v>595</v>
      </c>
      <c r="E13" s="513" t="s">
        <v>596</v>
      </c>
      <c r="F13" s="514" t="s">
        <v>597</v>
      </c>
      <c r="G13" s="518">
        <v>1706.1</v>
      </c>
      <c r="H13" s="589" t="s">
        <v>598</v>
      </c>
      <c r="I13" s="591">
        <v>28219.62</v>
      </c>
      <c r="J13" s="154" t="s">
        <v>375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</row>
    <row r="14" spans="1:68" s="11" customFormat="1" ht="31.5" x14ac:dyDescent="0.25">
      <c r="A14" s="154" t="s">
        <v>599</v>
      </c>
      <c r="B14" s="513">
        <v>1</v>
      </c>
      <c r="C14" s="518">
        <v>30000</v>
      </c>
      <c r="D14" s="514" t="s">
        <v>595</v>
      </c>
      <c r="E14" s="513" t="s">
        <v>596</v>
      </c>
      <c r="F14" s="514" t="s">
        <v>597</v>
      </c>
      <c r="G14" s="518">
        <v>26513.52</v>
      </c>
      <c r="H14" s="590"/>
      <c r="I14" s="592"/>
      <c r="J14" s="154" t="s">
        <v>375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</row>
    <row r="15" spans="1:68" s="11" customFormat="1" ht="15.75" x14ac:dyDescent="0.25">
      <c r="A15" s="14" t="s">
        <v>600</v>
      </c>
      <c r="B15" s="511">
        <v>1</v>
      </c>
      <c r="C15" s="517">
        <v>1000</v>
      </c>
      <c r="D15" s="511"/>
      <c r="E15" s="511"/>
      <c r="F15" s="511"/>
      <c r="G15" s="517"/>
      <c r="H15" s="511"/>
      <c r="I15" s="283"/>
      <c r="J15" s="14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</row>
    <row r="16" spans="1:68" s="11" customFormat="1" ht="34.5" customHeight="1" x14ac:dyDescent="0.25">
      <c r="A16" s="154" t="s">
        <v>601</v>
      </c>
      <c r="B16" s="513">
        <v>10</v>
      </c>
      <c r="C16" s="518">
        <v>10000</v>
      </c>
      <c r="D16" s="514" t="s">
        <v>602</v>
      </c>
      <c r="E16" s="513" t="s">
        <v>603</v>
      </c>
      <c r="F16" s="514" t="s">
        <v>604</v>
      </c>
      <c r="G16" s="518">
        <v>15367</v>
      </c>
      <c r="H16" s="513" t="s">
        <v>605</v>
      </c>
      <c r="I16" s="518">
        <v>15367</v>
      </c>
      <c r="J16" s="508" t="s">
        <v>375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</row>
    <row r="20" spans="1:13" s="11" customFormat="1" ht="45" x14ac:dyDescent="0.25">
      <c r="A20" s="45" t="s">
        <v>580</v>
      </c>
      <c r="B20" s="282">
        <f>ROUNDUP(G3,0)</f>
        <v>45025</v>
      </c>
      <c r="C20" s="50"/>
      <c r="D20" s="50"/>
      <c r="E20" s="50"/>
      <c r="F20" s="50"/>
      <c r="G20" s="50"/>
      <c r="H20" s="50"/>
      <c r="I20" s="50"/>
      <c r="J20" s="47"/>
    </row>
    <row r="21" spans="1:13" s="11" customFormat="1" x14ac:dyDescent="0.25">
      <c r="A21" s="515"/>
      <c r="B21" s="515"/>
      <c r="C21" s="515"/>
      <c r="D21" s="515"/>
      <c r="E21" s="515"/>
      <c r="F21" s="515"/>
      <c r="G21" s="515"/>
      <c r="H21" s="515"/>
      <c r="I21" s="515"/>
      <c r="J21" s="515"/>
      <c r="K21" s="516"/>
      <c r="L21" s="516"/>
      <c r="M21" s="516"/>
    </row>
    <row r="22" spans="1:13" x14ac:dyDescent="0.25">
      <c r="A22" s="515"/>
      <c r="B22" s="515"/>
      <c r="C22" s="515"/>
      <c r="D22" s="515"/>
      <c r="E22" s="515"/>
      <c r="F22" s="515"/>
      <c r="G22" s="515"/>
      <c r="H22" s="515"/>
      <c r="I22" s="515"/>
      <c r="J22" s="515"/>
      <c r="K22" s="515"/>
      <c r="L22" s="515"/>
      <c r="M22" s="515"/>
    </row>
    <row r="23" spans="1:13" x14ac:dyDescent="0.25">
      <c r="A23" s="515"/>
      <c r="B23" s="515"/>
      <c r="C23" s="515"/>
      <c r="D23" s="515"/>
      <c r="E23" s="515"/>
      <c r="F23" s="515"/>
      <c r="G23" s="515"/>
      <c r="H23" s="515"/>
      <c r="I23" s="515"/>
      <c r="J23" s="515"/>
      <c r="K23" s="515"/>
      <c r="L23" s="515"/>
      <c r="M23" s="515"/>
    </row>
  </sheetData>
  <mergeCells count="11">
    <mergeCell ref="H13:H14"/>
    <mergeCell ref="I13:I14"/>
    <mergeCell ref="A5:J5"/>
    <mergeCell ref="A6:C6"/>
    <mergeCell ref="D6:J6"/>
    <mergeCell ref="A7:A8"/>
    <mergeCell ref="B7:B8"/>
    <mergeCell ref="C7:C8"/>
    <mergeCell ref="D7:G7"/>
    <mergeCell ref="H7:I7"/>
    <mergeCell ref="J7:J8"/>
  </mergeCells>
  <pageMargins left="0.7" right="0.7" top="0.75" bottom="0.75" header="0.3" footer="0.3"/>
  <pageSetup paperSize="9" scale="4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5BB2E-C4DA-4AF7-8CFA-34B9F30FB8C4}">
  <sheetPr>
    <tabColor rgb="FF00B0F0"/>
    <pageSetUpPr fitToPage="1"/>
  </sheetPr>
  <dimension ref="A1:N34"/>
  <sheetViews>
    <sheetView view="pageBreakPreview" topLeftCell="A10" zoomScale="60" zoomScaleNormal="100" workbookViewId="0">
      <selection activeCell="J17" sqref="J17"/>
    </sheetView>
  </sheetViews>
  <sheetFormatPr defaultColWidth="9.140625" defaultRowHeight="15" x14ac:dyDescent="0.25"/>
  <cols>
    <col min="1" max="1" width="33.140625" style="50" customWidth="1"/>
    <col min="2" max="2" width="14.28515625" style="50" customWidth="1"/>
    <col min="3" max="3" width="16.85546875" style="50" customWidth="1"/>
    <col min="4" max="4" width="17.5703125" style="50" customWidth="1"/>
    <col min="5" max="5" width="14.140625" style="50" customWidth="1"/>
    <col min="6" max="6" width="21" style="50" customWidth="1"/>
    <col min="7" max="7" width="14.28515625" style="50" customWidth="1"/>
    <col min="8" max="8" width="14.5703125" style="50" customWidth="1"/>
    <col min="9" max="9" width="14.140625" style="50" customWidth="1"/>
    <col min="10" max="10" width="49.5703125" style="50" customWidth="1"/>
    <col min="11" max="11" width="14.140625" style="11" customWidth="1"/>
    <col min="12" max="14" width="10" style="50" bestFit="1" customWidth="1"/>
    <col min="15" max="16384" width="9.140625" style="50"/>
  </cols>
  <sheetData>
    <row r="1" spans="1:13" ht="15.75" x14ac:dyDescent="0.25">
      <c r="A1" s="9"/>
      <c r="B1" s="9"/>
      <c r="C1" s="9"/>
      <c r="D1" s="9"/>
      <c r="E1" s="9"/>
      <c r="H1" s="9"/>
      <c r="I1" s="9"/>
      <c r="J1" s="56" t="s">
        <v>302</v>
      </c>
    </row>
    <row r="2" spans="1:13" ht="36" customHeight="1" x14ac:dyDescent="0.25">
      <c r="A2" s="593" t="s">
        <v>62</v>
      </c>
      <c r="B2" s="593"/>
      <c r="C2" s="9"/>
      <c r="D2" s="9"/>
      <c r="E2" s="9"/>
      <c r="H2" s="9"/>
      <c r="I2" s="9"/>
      <c r="J2" s="9" t="s">
        <v>353</v>
      </c>
    </row>
    <row r="3" spans="1:13" ht="15.75" x14ac:dyDescent="0.25">
      <c r="A3" s="370"/>
      <c r="B3" s="370"/>
      <c r="C3" s="9"/>
      <c r="D3" s="9"/>
      <c r="E3" s="9"/>
      <c r="F3" s="153" t="s">
        <v>232</v>
      </c>
      <c r="G3" s="155">
        <f>G18+G19+G20+G24+G25</f>
        <v>8028.1399999999994</v>
      </c>
      <c r="H3" s="9"/>
      <c r="I3" s="9"/>
      <c r="J3" s="56"/>
    </row>
    <row r="4" spans="1:13" ht="15.75" x14ac:dyDescent="0.25">
      <c r="A4" s="9"/>
      <c r="B4" s="9"/>
      <c r="C4" s="9"/>
      <c r="D4" s="9"/>
      <c r="E4" s="9"/>
      <c r="F4" s="156" t="s">
        <v>235</v>
      </c>
      <c r="G4" s="240">
        <f>G15+G16</f>
        <v>10672.2</v>
      </c>
      <c r="H4" s="9"/>
      <c r="I4" s="9"/>
      <c r="J4" s="10"/>
    </row>
    <row r="5" spans="1:13" ht="15.75" x14ac:dyDescent="0.25">
      <c r="A5" s="9"/>
      <c r="B5" s="9"/>
      <c r="C5" s="9"/>
      <c r="D5" s="9"/>
      <c r="E5" s="9"/>
      <c r="F5" s="144" t="s">
        <v>320</v>
      </c>
      <c r="G5" s="117">
        <f>G13+G14+G17</f>
        <v>19928.699999999997</v>
      </c>
      <c r="H5" s="9"/>
      <c r="I5" s="9"/>
      <c r="J5" s="10"/>
    </row>
    <row r="6" spans="1:13" ht="15.75" x14ac:dyDescent="0.25">
      <c r="A6" s="9"/>
      <c r="B6" s="9"/>
      <c r="C6" s="9"/>
      <c r="D6" s="9"/>
      <c r="E6" s="9"/>
      <c r="F6" s="146" t="s">
        <v>349</v>
      </c>
      <c r="G6" s="150">
        <f>G23+G26+G22</f>
        <v>37667.300000000003</v>
      </c>
      <c r="H6" s="9"/>
      <c r="I6" s="9"/>
      <c r="J6" s="10"/>
    </row>
    <row r="7" spans="1:13" ht="15.75" x14ac:dyDescent="0.25">
      <c r="A7" s="9"/>
      <c r="B7" s="9"/>
      <c r="C7" s="9"/>
      <c r="D7" s="9"/>
      <c r="E7" s="9"/>
      <c r="F7" s="520" t="s">
        <v>432</v>
      </c>
      <c r="G7" s="437">
        <f>G21</f>
        <v>1966.25</v>
      </c>
      <c r="H7" s="9"/>
      <c r="I7" s="9"/>
      <c r="J7" s="10"/>
    </row>
    <row r="8" spans="1:13" ht="18.75" x14ac:dyDescent="0.25">
      <c r="A8" s="554" t="s">
        <v>47</v>
      </c>
      <c r="B8" s="554"/>
      <c r="C8" s="555"/>
      <c r="D8" s="555"/>
      <c r="E8" s="555"/>
      <c r="F8" s="555"/>
      <c r="G8" s="555"/>
      <c r="H8" s="555"/>
      <c r="I8" s="555"/>
      <c r="J8" s="556"/>
    </row>
    <row r="9" spans="1:13" ht="15.75" x14ac:dyDescent="0.25">
      <c r="A9" s="557" t="s">
        <v>48</v>
      </c>
      <c r="B9" s="558"/>
      <c r="C9" s="559"/>
      <c r="D9" s="557" t="s">
        <v>47</v>
      </c>
      <c r="E9" s="558"/>
      <c r="F9" s="558"/>
      <c r="G9" s="558"/>
      <c r="H9" s="558"/>
      <c r="I9" s="558"/>
      <c r="J9" s="559"/>
    </row>
    <row r="10" spans="1:13" ht="15.75" x14ac:dyDescent="0.25">
      <c r="A10" s="560" t="s">
        <v>49</v>
      </c>
      <c r="B10" s="560" t="s">
        <v>50</v>
      </c>
      <c r="C10" s="560" t="s">
        <v>51</v>
      </c>
      <c r="D10" s="557" t="s">
        <v>52</v>
      </c>
      <c r="E10" s="558"/>
      <c r="F10" s="558"/>
      <c r="G10" s="559"/>
      <c r="H10" s="562" t="s">
        <v>53</v>
      </c>
      <c r="I10" s="563"/>
      <c r="J10" s="560" t="s">
        <v>54</v>
      </c>
    </row>
    <row r="11" spans="1:13" ht="31.5" x14ac:dyDescent="0.25">
      <c r="A11" s="561"/>
      <c r="B11" s="561"/>
      <c r="C11" s="561"/>
      <c r="D11" s="369" t="s">
        <v>55</v>
      </c>
      <c r="E11" s="369" t="s">
        <v>56</v>
      </c>
      <c r="F11" s="369" t="s">
        <v>57</v>
      </c>
      <c r="G11" s="369" t="s">
        <v>58</v>
      </c>
      <c r="H11" s="369" t="s">
        <v>4</v>
      </c>
      <c r="I11" s="369" t="s">
        <v>0</v>
      </c>
      <c r="J11" s="561"/>
    </row>
    <row r="12" spans="1:13" ht="15.75" x14ac:dyDescent="0.25">
      <c r="A12" s="12" t="s">
        <v>6</v>
      </c>
      <c r="B12" s="13">
        <f>SUM(B13:B26)</f>
        <v>146</v>
      </c>
      <c r="C12" s="39">
        <f>SUM(C13:C26)</f>
        <v>79500</v>
      </c>
      <c r="D12" s="13"/>
      <c r="E12" s="13"/>
      <c r="F12" s="13"/>
      <c r="G12" s="39">
        <f>SUM(G13:G26)</f>
        <v>78262.59</v>
      </c>
      <c r="H12" s="39"/>
      <c r="I12" s="39">
        <f>SUM(I13:I26)</f>
        <v>59785.89</v>
      </c>
      <c r="J12" s="13"/>
    </row>
    <row r="13" spans="1:13" ht="15.75" x14ac:dyDescent="0.25">
      <c r="A13" s="149" t="s">
        <v>63</v>
      </c>
      <c r="B13" s="149">
        <v>4</v>
      </c>
      <c r="C13" s="151">
        <v>12000</v>
      </c>
      <c r="D13" s="149" t="s">
        <v>366</v>
      </c>
      <c r="E13" s="149" t="s">
        <v>338</v>
      </c>
      <c r="F13" s="149" t="s">
        <v>341</v>
      </c>
      <c r="G13" s="151">
        <v>12862.3</v>
      </c>
      <c r="H13" s="151"/>
      <c r="I13" s="151"/>
      <c r="J13" s="149" t="s">
        <v>405</v>
      </c>
    </row>
    <row r="14" spans="1:13" ht="31.5" customHeight="1" x14ac:dyDescent="0.25">
      <c r="A14" s="149" t="s">
        <v>64</v>
      </c>
      <c r="B14" s="149">
        <v>8</v>
      </c>
      <c r="C14" s="151">
        <v>8000</v>
      </c>
      <c r="D14" s="149" t="s">
        <v>342</v>
      </c>
      <c r="E14" s="149" t="s">
        <v>340</v>
      </c>
      <c r="F14" s="149" t="s">
        <v>341</v>
      </c>
      <c r="G14" s="151">
        <v>5614.4</v>
      </c>
      <c r="H14" s="151"/>
      <c r="I14" s="151"/>
      <c r="J14" s="149" t="s">
        <v>435</v>
      </c>
    </row>
    <row r="15" spans="1:13" ht="31.5" x14ac:dyDescent="0.25">
      <c r="A15" s="157" t="s">
        <v>65</v>
      </c>
      <c r="B15" s="157">
        <v>10</v>
      </c>
      <c r="C15" s="241">
        <v>8000</v>
      </c>
      <c r="D15" s="157" t="s">
        <v>282</v>
      </c>
      <c r="E15" s="157" t="s">
        <v>265</v>
      </c>
      <c r="F15" s="157" t="s">
        <v>283</v>
      </c>
      <c r="G15" s="241">
        <v>7695.6</v>
      </c>
      <c r="H15" s="241">
        <v>686</v>
      </c>
      <c r="I15" s="241">
        <v>7695.6</v>
      </c>
      <c r="J15" s="157" t="s">
        <v>382</v>
      </c>
      <c r="M15" s="15"/>
    </row>
    <row r="16" spans="1:13" ht="31.5" x14ac:dyDescent="0.25">
      <c r="A16" s="157" t="s">
        <v>284</v>
      </c>
      <c r="B16" s="157">
        <v>6</v>
      </c>
      <c r="C16" s="241">
        <v>3600</v>
      </c>
      <c r="D16" s="157" t="s">
        <v>285</v>
      </c>
      <c r="E16" s="157" t="s">
        <v>265</v>
      </c>
      <c r="F16" s="157" t="s">
        <v>283</v>
      </c>
      <c r="G16" s="241">
        <v>2976.6</v>
      </c>
      <c r="H16" s="241">
        <v>686</v>
      </c>
      <c r="I16" s="241">
        <v>2976.6</v>
      </c>
      <c r="J16" s="157" t="s">
        <v>382</v>
      </c>
    </row>
    <row r="17" spans="1:14" ht="16.5" customHeight="1" x14ac:dyDescent="0.25">
      <c r="A17" s="149" t="s">
        <v>66</v>
      </c>
      <c r="B17" s="149">
        <v>10</v>
      </c>
      <c r="C17" s="151">
        <v>3000</v>
      </c>
      <c r="D17" s="149" t="s">
        <v>367</v>
      </c>
      <c r="E17" s="149" t="s">
        <v>368</v>
      </c>
      <c r="F17" s="149" t="s">
        <v>369</v>
      </c>
      <c r="G17" s="151">
        <v>1452</v>
      </c>
      <c r="H17" s="151">
        <v>988</v>
      </c>
      <c r="I17" s="151">
        <v>1452</v>
      </c>
      <c r="J17" s="149" t="s">
        <v>405</v>
      </c>
    </row>
    <row r="18" spans="1:14" s="11" customFormat="1" ht="31.5" x14ac:dyDescent="0.25">
      <c r="A18" s="164" t="s">
        <v>286</v>
      </c>
      <c r="B18" s="164">
        <v>2</v>
      </c>
      <c r="C18" s="242">
        <v>400</v>
      </c>
      <c r="D18" s="164" t="s">
        <v>287</v>
      </c>
      <c r="E18" s="164" t="s">
        <v>226</v>
      </c>
      <c r="F18" s="164" t="s">
        <v>75</v>
      </c>
      <c r="G18" s="242">
        <v>1028.5</v>
      </c>
      <c r="H18" s="242">
        <v>282</v>
      </c>
      <c r="I18" s="242">
        <v>1028.5</v>
      </c>
      <c r="J18" s="164" t="s">
        <v>382</v>
      </c>
      <c r="L18" s="50"/>
      <c r="M18" s="50"/>
      <c r="N18" s="50"/>
    </row>
    <row r="19" spans="1:14" s="11" customFormat="1" ht="31.5" x14ac:dyDescent="0.25">
      <c r="A19" s="154" t="s">
        <v>67</v>
      </c>
      <c r="B19" s="154">
        <v>15</v>
      </c>
      <c r="C19" s="243">
        <v>3000</v>
      </c>
      <c r="D19" s="154" t="s">
        <v>288</v>
      </c>
      <c r="E19" s="154" t="s">
        <v>289</v>
      </c>
      <c r="F19" s="154" t="s">
        <v>290</v>
      </c>
      <c r="G19" s="243">
        <v>1075.1199999999999</v>
      </c>
      <c r="H19" s="243">
        <v>281</v>
      </c>
      <c r="I19" s="243">
        <v>3508.79</v>
      </c>
      <c r="J19" s="154" t="s">
        <v>382</v>
      </c>
      <c r="L19" s="50"/>
      <c r="M19" s="50"/>
      <c r="N19" s="50"/>
    </row>
    <row r="20" spans="1:14" s="11" customFormat="1" ht="31.5" x14ac:dyDescent="0.25">
      <c r="A20" s="154" t="s">
        <v>68</v>
      </c>
      <c r="B20" s="154">
        <v>25</v>
      </c>
      <c r="C20" s="243">
        <v>2500</v>
      </c>
      <c r="D20" s="154" t="s">
        <v>291</v>
      </c>
      <c r="E20" s="154" t="s">
        <v>292</v>
      </c>
      <c r="F20" s="154" t="s">
        <v>293</v>
      </c>
      <c r="G20" s="243">
        <v>3490.85</v>
      </c>
      <c r="H20" s="243">
        <v>325</v>
      </c>
      <c r="I20" s="243">
        <v>3490.85</v>
      </c>
      <c r="J20" s="154" t="s">
        <v>382</v>
      </c>
      <c r="L20" s="50"/>
      <c r="M20" s="50"/>
      <c r="N20" s="50"/>
    </row>
    <row r="21" spans="1:14" s="11" customFormat="1" ht="31.5" x14ac:dyDescent="0.25">
      <c r="A21" s="148" t="s">
        <v>69</v>
      </c>
      <c r="B21" s="148">
        <v>25</v>
      </c>
      <c r="C21" s="519">
        <v>2500</v>
      </c>
      <c r="D21" s="148" t="s">
        <v>607</v>
      </c>
      <c r="E21" s="148" t="s">
        <v>452</v>
      </c>
      <c r="F21" s="148" t="s">
        <v>608</v>
      </c>
      <c r="G21" s="519">
        <v>1966.25</v>
      </c>
      <c r="H21" s="519">
        <v>1747</v>
      </c>
      <c r="I21" s="519">
        <v>1966.25</v>
      </c>
      <c r="J21" s="148" t="s">
        <v>375</v>
      </c>
      <c r="L21" s="50"/>
      <c r="M21" s="50"/>
      <c r="N21" s="50"/>
    </row>
    <row r="22" spans="1:14" s="11" customFormat="1" ht="31.5" x14ac:dyDescent="0.25">
      <c r="A22" s="145" t="s">
        <v>70</v>
      </c>
      <c r="B22" s="145">
        <v>2</v>
      </c>
      <c r="C22" s="152">
        <v>4000</v>
      </c>
      <c r="D22" s="145" t="s">
        <v>609</v>
      </c>
      <c r="E22" s="145" t="s">
        <v>370</v>
      </c>
      <c r="F22" s="145" t="s">
        <v>608</v>
      </c>
      <c r="G22" s="152">
        <v>4840</v>
      </c>
      <c r="H22" s="152">
        <v>1723</v>
      </c>
      <c r="I22" s="152">
        <v>4840</v>
      </c>
      <c r="J22" s="145" t="s">
        <v>375</v>
      </c>
      <c r="L22" s="50"/>
      <c r="M22" s="50"/>
      <c r="N22" s="50"/>
    </row>
    <row r="23" spans="1:14" s="11" customFormat="1" ht="15.75" x14ac:dyDescent="0.25">
      <c r="A23" s="145" t="s">
        <v>71</v>
      </c>
      <c r="B23" s="145">
        <v>4</v>
      </c>
      <c r="C23" s="152">
        <v>6000</v>
      </c>
      <c r="D23" s="145" t="s">
        <v>433</v>
      </c>
      <c r="E23" s="145" t="s">
        <v>371</v>
      </c>
      <c r="F23" s="145" t="s">
        <v>369</v>
      </c>
      <c r="G23" s="152">
        <v>3339.6</v>
      </c>
      <c r="H23" s="152">
        <v>1343</v>
      </c>
      <c r="I23" s="152">
        <v>3339.6</v>
      </c>
      <c r="J23" s="336" t="s">
        <v>610</v>
      </c>
      <c r="L23" s="50"/>
      <c r="M23" s="50"/>
      <c r="N23" s="50"/>
    </row>
    <row r="24" spans="1:14" s="11" customFormat="1" ht="31.5" x14ac:dyDescent="0.25">
      <c r="A24" s="154" t="s">
        <v>72</v>
      </c>
      <c r="B24" s="154">
        <v>15</v>
      </c>
      <c r="C24" s="243">
        <v>4500</v>
      </c>
      <c r="D24" s="154" t="s">
        <v>288</v>
      </c>
      <c r="E24" s="154" t="s">
        <v>289</v>
      </c>
      <c r="F24" s="154" t="s">
        <v>290</v>
      </c>
      <c r="G24" s="243">
        <v>860.67</v>
      </c>
      <c r="H24" s="243"/>
      <c r="I24" s="243"/>
      <c r="J24" s="154" t="s">
        <v>382</v>
      </c>
      <c r="L24" s="50"/>
      <c r="M24" s="50"/>
      <c r="N24" s="50"/>
    </row>
    <row r="25" spans="1:14" s="11" customFormat="1" ht="31.5" x14ac:dyDescent="0.25">
      <c r="A25" s="154" t="s">
        <v>73</v>
      </c>
      <c r="B25" s="154">
        <v>10</v>
      </c>
      <c r="C25" s="243">
        <v>2000</v>
      </c>
      <c r="D25" s="154" t="s">
        <v>288</v>
      </c>
      <c r="E25" s="154" t="s">
        <v>289</v>
      </c>
      <c r="F25" s="154" t="s">
        <v>290</v>
      </c>
      <c r="G25" s="243">
        <v>1573</v>
      </c>
      <c r="H25" s="243"/>
      <c r="I25" s="243"/>
      <c r="J25" s="154" t="s">
        <v>382</v>
      </c>
      <c r="L25" s="50"/>
      <c r="M25" s="50"/>
      <c r="N25" s="50"/>
    </row>
    <row r="26" spans="1:14" s="11" customFormat="1" ht="15.75" x14ac:dyDescent="0.25">
      <c r="A26" s="145" t="s">
        <v>74</v>
      </c>
      <c r="B26" s="145">
        <v>10</v>
      </c>
      <c r="C26" s="152">
        <v>20000</v>
      </c>
      <c r="D26" s="145" t="s">
        <v>434</v>
      </c>
      <c r="E26" s="145" t="s">
        <v>372</v>
      </c>
      <c r="F26" s="145" t="s">
        <v>341</v>
      </c>
      <c r="G26" s="152">
        <v>29487.7</v>
      </c>
      <c r="H26" s="152">
        <v>1233</v>
      </c>
      <c r="I26" s="152">
        <v>29487.7</v>
      </c>
      <c r="J26" s="336" t="s">
        <v>610</v>
      </c>
      <c r="L26" s="50"/>
      <c r="M26" s="50"/>
      <c r="N26" s="50"/>
    </row>
    <row r="28" spans="1:14" s="11" customFormat="1" ht="45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L28" s="50"/>
      <c r="M28" s="50"/>
      <c r="N28" s="50"/>
    </row>
    <row r="29" spans="1:14" s="11" customFormat="1" ht="15.75" x14ac:dyDescent="0.25">
      <c r="A29" s="50" t="s">
        <v>247</v>
      </c>
      <c r="B29" s="44">
        <v>0</v>
      </c>
      <c r="C29" s="50"/>
      <c r="D29" s="50"/>
      <c r="E29" s="50"/>
      <c r="F29" s="50"/>
      <c r="G29" s="50"/>
      <c r="H29" s="50"/>
      <c r="I29" s="50"/>
      <c r="J29" s="50"/>
      <c r="L29" s="50"/>
      <c r="M29" s="50"/>
      <c r="N29" s="50"/>
    </row>
    <row r="30" spans="1:14" s="11" customFormat="1" ht="30" x14ac:dyDescent="0.25">
      <c r="A30" s="50" t="s">
        <v>248</v>
      </c>
      <c r="B30" s="9">
        <v>0</v>
      </c>
      <c r="C30" s="50"/>
      <c r="D30" s="50"/>
      <c r="E30" s="50"/>
      <c r="F30" s="50"/>
      <c r="G30" s="50"/>
      <c r="H30" s="50"/>
      <c r="I30" s="50"/>
      <c r="J30" s="50"/>
      <c r="L30" s="50"/>
      <c r="M30" s="50"/>
      <c r="N30" s="50"/>
    </row>
    <row r="31" spans="1:14" s="11" customFormat="1" ht="30" x14ac:dyDescent="0.25">
      <c r="A31" s="45" t="s">
        <v>403</v>
      </c>
      <c r="B31" s="44">
        <v>23850</v>
      </c>
      <c r="C31" s="50"/>
      <c r="D31" s="50"/>
      <c r="E31" s="50"/>
      <c r="F31" s="50"/>
      <c r="G31" s="50"/>
      <c r="H31" s="50"/>
      <c r="I31" s="50"/>
      <c r="J31" s="50"/>
      <c r="L31" s="50"/>
      <c r="M31" s="50"/>
      <c r="N31" s="50"/>
    </row>
    <row r="32" spans="1:14" s="11" customFormat="1" ht="30" x14ac:dyDescent="0.25">
      <c r="A32" s="45" t="s">
        <v>402</v>
      </c>
      <c r="B32" s="44">
        <v>14780</v>
      </c>
      <c r="C32" s="50"/>
      <c r="D32" s="50"/>
      <c r="E32" s="50"/>
      <c r="F32" s="50"/>
      <c r="G32" s="50"/>
      <c r="H32" s="50"/>
      <c r="I32" s="50"/>
      <c r="J32" s="50"/>
      <c r="L32" s="50"/>
      <c r="M32" s="50"/>
      <c r="N32" s="50"/>
    </row>
    <row r="33" spans="1:14" s="11" customFormat="1" ht="30" x14ac:dyDescent="0.25">
      <c r="A33" s="45" t="s">
        <v>517</v>
      </c>
      <c r="B33" s="230">
        <f>ROUNDUP(G6-G22,0)</f>
        <v>32828</v>
      </c>
      <c r="C33" s="50"/>
      <c r="D33" s="50"/>
      <c r="E33" s="50"/>
      <c r="F33" s="50"/>
      <c r="G33" s="50"/>
      <c r="H33" s="50"/>
      <c r="I33" s="50"/>
      <c r="J33" s="50"/>
      <c r="L33" s="50"/>
      <c r="M33" s="50"/>
      <c r="N33" s="50"/>
    </row>
    <row r="34" spans="1:14" ht="45" x14ac:dyDescent="0.25">
      <c r="A34" s="45" t="s">
        <v>611</v>
      </c>
      <c r="B34" s="282">
        <f>ROUNDUP(G21+G22,0)</f>
        <v>6807</v>
      </c>
    </row>
  </sheetData>
  <mergeCells count="10">
    <mergeCell ref="A2:B2"/>
    <mergeCell ref="A8:J8"/>
    <mergeCell ref="A9:C9"/>
    <mergeCell ref="D9:J9"/>
    <mergeCell ref="A10:A11"/>
    <mergeCell ref="B10:B11"/>
    <mergeCell ref="C10:C11"/>
    <mergeCell ref="D10:G10"/>
    <mergeCell ref="H10:I10"/>
    <mergeCell ref="J10:J1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86BA9-A45B-4A22-BAEB-162B4E40FA8F}">
  <sheetPr>
    <tabColor rgb="FF00B0F0"/>
  </sheetPr>
  <dimension ref="A1:J31"/>
  <sheetViews>
    <sheetView view="pageBreakPreview" topLeftCell="A4" zoomScale="60" zoomScaleNormal="100" workbookViewId="0">
      <selection activeCell="E31" sqref="E31"/>
    </sheetView>
  </sheetViews>
  <sheetFormatPr defaultColWidth="9.140625" defaultRowHeight="15" x14ac:dyDescent="0.25"/>
  <cols>
    <col min="1" max="1" width="57.7109375" style="50" customWidth="1"/>
    <col min="2" max="2" width="14.28515625" style="49" customWidth="1"/>
    <col min="3" max="3" width="16.85546875" style="50" customWidth="1"/>
    <col min="4" max="5" width="14.140625" style="50" customWidth="1"/>
    <col min="6" max="6" width="15.28515625" style="50" customWidth="1"/>
    <col min="7" max="7" width="14.28515625" style="26" customWidth="1"/>
    <col min="8" max="8" width="11.42578125" style="50" customWidth="1"/>
    <col min="9" max="9" width="14.140625" style="50" customWidth="1"/>
    <col min="10" max="10" width="30.28515625" style="50" customWidth="1"/>
    <col min="11" max="13" width="10" style="50" bestFit="1" customWidth="1"/>
    <col min="14" max="16384" width="9.140625" style="50"/>
  </cols>
  <sheetData>
    <row r="1" spans="1:10" ht="15.75" x14ac:dyDescent="0.25">
      <c r="A1" s="9"/>
      <c r="B1" s="76"/>
      <c r="C1" s="9"/>
      <c r="D1" s="9"/>
      <c r="E1" s="9"/>
      <c r="H1" s="9"/>
      <c r="I1" s="9"/>
      <c r="J1" s="56" t="s">
        <v>303</v>
      </c>
    </row>
    <row r="2" spans="1:10" ht="63" x14ac:dyDescent="0.25">
      <c r="A2" s="9" t="s">
        <v>233</v>
      </c>
      <c r="B2" s="76"/>
      <c r="C2" s="9"/>
      <c r="D2" s="9"/>
      <c r="E2" s="9"/>
      <c r="F2" s="9"/>
      <c r="G2" s="19"/>
      <c r="H2" s="9"/>
      <c r="I2" s="9"/>
      <c r="J2" s="9" t="s">
        <v>353</v>
      </c>
    </row>
    <row r="3" spans="1:10" ht="15.75" x14ac:dyDescent="0.25">
      <c r="A3" s="9"/>
      <c r="B3" s="76"/>
      <c r="C3" s="9"/>
      <c r="D3" s="9"/>
      <c r="E3" s="9"/>
      <c r="F3" s="153" t="s">
        <v>235</v>
      </c>
      <c r="G3" s="155">
        <f>G15</f>
        <v>11331.24</v>
      </c>
      <c r="H3" s="9"/>
      <c r="I3" s="9"/>
      <c r="J3" s="10"/>
    </row>
    <row r="4" spans="1:10" ht="15.75" x14ac:dyDescent="0.25">
      <c r="A4" s="9"/>
      <c r="B4" s="76"/>
      <c r="C4" s="9"/>
      <c r="D4" s="9"/>
      <c r="E4" s="9"/>
      <c r="F4" s="144" t="s">
        <v>320</v>
      </c>
      <c r="G4" s="117">
        <f>G13+G14+G22</f>
        <v>135176.85</v>
      </c>
      <c r="H4" s="9"/>
      <c r="I4" s="9"/>
      <c r="J4" s="10"/>
    </row>
    <row r="5" spans="1:10" ht="15.75" x14ac:dyDescent="0.25">
      <c r="A5" s="9"/>
      <c r="B5" s="76"/>
      <c r="C5" s="9"/>
      <c r="D5" s="9"/>
      <c r="E5" s="9"/>
      <c r="F5" s="146" t="s">
        <v>349</v>
      </c>
      <c r="G5" s="150">
        <f>G19+G23</f>
        <v>5813.26</v>
      </c>
      <c r="H5" s="9"/>
      <c r="I5" s="9"/>
      <c r="J5" s="10"/>
    </row>
    <row r="6" spans="1:10" ht="15.75" x14ac:dyDescent="0.25">
      <c r="A6" s="9"/>
      <c r="B6" s="76"/>
      <c r="C6" s="9"/>
      <c r="D6" s="9"/>
      <c r="E6" s="9"/>
      <c r="F6" s="141" t="s">
        <v>432</v>
      </c>
      <c r="G6" s="142">
        <f>G17</f>
        <v>12046.76</v>
      </c>
      <c r="H6" s="9"/>
      <c r="I6" s="9"/>
      <c r="J6" s="10"/>
    </row>
    <row r="7" spans="1:10" ht="18.75" x14ac:dyDescent="0.25">
      <c r="A7" s="554" t="s">
        <v>78</v>
      </c>
      <c r="B7" s="554"/>
      <c r="C7" s="555"/>
      <c r="D7" s="555"/>
      <c r="E7" s="555"/>
      <c r="F7" s="555"/>
      <c r="G7" s="555"/>
      <c r="H7" s="555"/>
      <c r="I7" s="555"/>
      <c r="J7" s="556"/>
    </row>
    <row r="8" spans="1:10" ht="15.75" x14ac:dyDescent="0.25">
      <c r="A8" s="557" t="s">
        <v>48</v>
      </c>
      <c r="B8" s="558"/>
      <c r="C8" s="559"/>
      <c r="D8" s="557" t="s">
        <v>47</v>
      </c>
      <c r="E8" s="558"/>
      <c r="F8" s="558"/>
      <c r="G8" s="558"/>
      <c r="H8" s="558"/>
      <c r="I8" s="558"/>
      <c r="J8" s="559"/>
    </row>
    <row r="9" spans="1:10" ht="15.75" x14ac:dyDescent="0.25">
      <c r="A9" s="560" t="s">
        <v>49</v>
      </c>
      <c r="B9" s="560" t="s">
        <v>50</v>
      </c>
      <c r="C9" s="560" t="s">
        <v>51</v>
      </c>
      <c r="D9" s="557" t="s">
        <v>52</v>
      </c>
      <c r="E9" s="558"/>
      <c r="F9" s="558"/>
      <c r="G9" s="559"/>
      <c r="H9" s="562" t="s">
        <v>53</v>
      </c>
      <c r="I9" s="563"/>
      <c r="J9" s="560" t="s">
        <v>54</v>
      </c>
    </row>
    <row r="10" spans="1:10" ht="31.5" x14ac:dyDescent="0.25">
      <c r="A10" s="561"/>
      <c r="B10" s="561"/>
      <c r="C10" s="561"/>
      <c r="D10" s="52" t="s">
        <v>55</v>
      </c>
      <c r="E10" s="52" t="s">
        <v>56</v>
      </c>
      <c r="F10" s="52" t="s">
        <v>57</v>
      </c>
      <c r="G10" s="22" t="s">
        <v>58</v>
      </c>
      <c r="H10" s="52" t="s">
        <v>4</v>
      </c>
      <c r="I10" s="52" t="s">
        <v>0</v>
      </c>
      <c r="J10" s="561"/>
    </row>
    <row r="11" spans="1:10" ht="15.75" x14ac:dyDescent="0.25">
      <c r="A11" s="23" t="s">
        <v>6</v>
      </c>
      <c r="B11" s="24"/>
      <c r="C11" s="77">
        <f>SUM(C12:C22)</f>
        <v>302730.2</v>
      </c>
      <c r="D11" s="24"/>
      <c r="E11" s="24"/>
      <c r="F11" s="24"/>
      <c r="G11" s="46">
        <f>SUM(G12:G23)</f>
        <v>164368.10999999999</v>
      </c>
      <c r="H11" s="24"/>
      <c r="I11" s="46">
        <f>SUM(I12:I23)</f>
        <v>164368.10999999999</v>
      </c>
      <c r="J11" s="24"/>
    </row>
    <row r="12" spans="1:10" s="25" customFormat="1" ht="14.25" x14ac:dyDescent="0.2">
      <c r="A12" s="75" t="s">
        <v>79</v>
      </c>
      <c r="B12" s="40"/>
      <c r="C12" s="74"/>
      <c r="D12" s="41"/>
      <c r="E12" s="41"/>
      <c r="F12" s="41"/>
      <c r="G12" s="72"/>
      <c r="H12" s="73"/>
      <c r="I12" s="72"/>
      <c r="J12" s="71"/>
    </row>
    <row r="13" spans="1:10" s="25" customFormat="1" ht="38.25" x14ac:dyDescent="0.25">
      <c r="A13" s="158" t="s">
        <v>80</v>
      </c>
      <c r="B13" s="112">
        <v>1</v>
      </c>
      <c r="C13" s="161">
        <v>166950</v>
      </c>
      <c r="D13" s="112" t="s">
        <v>343</v>
      </c>
      <c r="E13" s="159" t="s">
        <v>407</v>
      </c>
      <c r="F13" s="112" t="s">
        <v>344</v>
      </c>
      <c r="G13" s="161">
        <v>112577.06</v>
      </c>
      <c r="H13" s="112" t="s">
        <v>345</v>
      </c>
      <c r="I13" s="161">
        <v>112577.06</v>
      </c>
      <c r="J13" s="244" t="s">
        <v>445</v>
      </c>
    </row>
    <row r="14" spans="1:10" s="17" customFormat="1" x14ac:dyDescent="0.25">
      <c r="A14" s="158" t="s">
        <v>81</v>
      </c>
      <c r="B14" s="112">
        <v>1</v>
      </c>
      <c r="C14" s="162">
        <v>45560</v>
      </c>
      <c r="D14" s="114" t="s">
        <v>346</v>
      </c>
      <c r="E14" s="160" t="s">
        <v>338</v>
      </c>
      <c r="F14" s="114" t="s">
        <v>347</v>
      </c>
      <c r="G14" s="162">
        <v>14131.48</v>
      </c>
      <c r="H14" s="116" t="s">
        <v>348</v>
      </c>
      <c r="I14" s="162">
        <v>14131.48</v>
      </c>
      <c r="J14" s="244" t="s">
        <v>382</v>
      </c>
    </row>
    <row r="15" spans="1:10" x14ac:dyDescent="0.25">
      <c r="A15" s="228" t="s">
        <v>82</v>
      </c>
      <c r="B15" s="168">
        <v>150</v>
      </c>
      <c r="C15" s="229">
        <v>22800</v>
      </c>
      <c r="D15" s="169" t="s">
        <v>296</v>
      </c>
      <c r="E15" s="169" t="s">
        <v>259</v>
      </c>
      <c r="F15" s="169" t="s">
        <v>295</v>
      </c>
      <c r="G15" s="229">
        <v>11331.24</v>
      </c>
      <c r="H15" s="170" t="s">
        <v>294</v>
      </c>
      <c r="I15" s="229">
        <v>11331.24</v>
      </c>
      <c r="J15" s="228" t="s">
        <v>382</v>
      </c>
    </row>
    <row r="16" spans="1:10" x14ac:dyDescent="0.2">
      <c r="A16" s="69" t="s">
        <v>83</v>
      </c>
      <c r="B16" s="48"/>
      <c r="C16" s="109"/>
      <c r="D16" s="42"/>
      <c r="E16" s="42"/>
      <c r="F16" s="42"/>
      <c r="G16" s="66"/>
      <c r="H16" s="67"/>
      <c r="I16" s="66"/>
      <c r="J16" s="65"/>
    </row>
    <row r="17" spans="1:10" ht="25.5" x14ac:dyDescent="0.2">
      <c r="A17" s="521" t="s">
        <v>84</v>
      </c>
      <c r="B17" s="189">
        <v>1</v>
      </c>
      <c r="C17" s="522">
        <v>6050</v>
      </c>
      <c r="D17" s="523" t="s">
        <v>612</v>
      </c>
      <c r="E17" s="530" t="s">
        <v>614</v>
      </c>
      <c r="F17" s="523" t="s">
        <v>437</v>
      </c>
      <c r="G17" s="525">
        <v>12046.76</v>
      </c>
      <c r="H17" s="524" t="s">
        <v>613</v>
      </c>
      <c r="I17" s="525">
        <v>12046.76</v>
      </c>
      <c r="J17" s="531" t="s">
        <v>375</v>
      </c>
    </row>
    <row r="18" spans="1:10" x14ac:dyDescent="0.2">
      <c r="A18" s="68" t="s">
        <v>85</v>
      </c>
      <c r="B18" s="48">
        <v>6</v>
      </c>
      <c r="C18" s="163">
        <v>3630</v>
      </c>
      <c r="D18" s="42"/>
      <c r="E18" s="42"/>
      <c r="F18" s="70"/>
      <c r="G18" s="526"/>
      <c r="H18" s="67"/>
      <c r="I18" s="526"/>
      <c r="J18" s="78"/>
    </row>
    <row r="19" spans="1:10" x14ac:dyDescent="0.2">
      <c r="A19" s="344" t="s">
        <v>86</v>
      </c>
      <c r="B19" s="345">
        <v>3</v>
      </c>
      <c r="C19" s="346">
        <v>3630</v>
      </c>
      <c r="D19" s="347" t="s">
        <v>436</v>
      </c>
      <c r="E19" s="348" t="s">
        <v>615</v>
      </c>
      <c r="F19" s="347" t="s">
        <v>437</v>
      </c>
      <c r="G19" s="527">
        <v>2183.9899999999998</v>
      </c>
      <c r="H19" s="349" t="s">
        <v>438</v>
      </c>
      <c r="I19" s="527">
        <v>2183.9899999999998</v>
      </c>
      <c r="J19" s="356" t="s">
        <v>610</v>
      </c>
    </row>
    <row r="20" spans="1:10" x14ac:dyDescent="0.2">
      <c r="A20" s="68" t="s">
        <v>87</v>
      </c>
      <c r="B20" s="48">
        <v>5</v>
      </c>
      <c r="C20" s="163">
        <v>2540</v>
      </c>
      <c r="D20" s="42"/>
      <c r="E20" s="42"/>
      <c r="F20" s="42"/>
      <c r="G20" s="526"/>
      <c r="H20" s="67"/>
      <c r="I20" s="526"/>
      <c r="J20" s="357"/>
    </row>
    <row r="21" spans="1:10" x14ac:dyDescent="0.2">
      <c r="A21" s="69" t="s">
        <v>88</v>
      </c>
      <c r="B21" s="48"/>
      <c r="C21" s="163"/>
      <c r="D21" s="42"/>
      <c r="E21" s="42"/>
      <c r="F21" s="42"/>
      <c r="G21" s="526"/>
      <c r="H21" s="67"/>
      <c r="I21" s="526"/>
      <c r="J21" s="357"/>
    </row>
    <row r="22" spans="1:10" ht="15.75" customHeight="1" x14ac:dyDescent="0.2">
      <c r="A22" s="594" t="s">
        <v>439</v>
      </c>
      <c r="B22" s="595">
        <v>1</v>
      </c>
      <c r="C22" s="596">
        <v>51570.2</v>
      </c>
      <c r="D22" s="350" t="s">
        <v>440</v>
      </c>
      <c r="E22" s="351" t="s">
        <v>616</v>
      </c>
      <c r="F22" s="597" t="s">
        <v>441</v>
      </c>
      <c r="G22" s="528">
        <v>8468.31</v>
      </c>
      <c r="H22" s="352" t="s">
        <v>442</v>
      </c>
      <c r="I22" s="528">
        <v>8468.31</v>
      </c>
      <c r="J22" s="356" t="s">
        <v>610</v>
      </c>
    </row>
    <row r="23" spans="1:10" x14ac:dyDescent="0.2">
      <c r="A23" s="594"/>
      <c r="B23" s="595"/>
      <c r="C23" s="596"/>
      <c r="D23" s="353" t="s">
        <v>443</v>
      </c>
      <c r="E23" s="354" t="s">
        <v>617</v>
      </c>
      <c r="F23" s="598"/>
      <c r="G23" s="529">
        <v>3629.27</v>
      </c>
      <c r="H23" s="355" t="s">
        <v>444</v>
      </c>
      <c r="I23" s="529">
        <v>3629.27</v>
      </c>
      <c r="J23" s="356" t="s">
        <v>610</v>
      </c>
    </row>
    <row r="24" spans="1:10" x14ac:dyDescent="0.2">
      <c r="A24" s="64"/>
      <c r="B24" s="63"/>
      <c r="C24" s="62"/>
      <c r="D24" s="61"/>
      <c r="E24" s="61"/>
      <c r="F24" s="61"/>
      <c r="G24" s="59"/>
      <c r="H24" s="60"/>
      <c r="I24" s="59"/>
      <c r="J24" s="58"/>
    </row>
    <row r="26" spans="1:10" ht="15.75" x14ac:dyDescent="0.25">
      <c r="A26" s="50" t="s">
        <v>247</v>
      </c>
      <c r="B26" s="44">
        <v>0</v>
      </c>
    </row>
    <row r="27" spans="1:10" ht="15.75" x14ac:dyDescent="0.25">
      <c r="A27" s="50" t="s">
        <v>248</v>
      </c>
      <c r="B27" s="9">
        <v>0</v>
      </c>
    </row>
    <row r="28" spans="1:10" ht="15.75" x14ac:dyDescent="0.25">
      <c r="A28" s="45" t="s">
        <v>403</v>
      </c>
      <c r="B28" s="230">
        <v>90819</v>
      </c>
    </row>
    <row r="29" spans="1:10" ht="15.75" x14ac:dyDescent="0.25">
      <c r="A29" s="45" t="s">
        <v>402</v>
      </c>
      <c r="B29" s="44">
        <f>47221</f>
        <v>47221</v>
      </c>
    </row>
    <row r="30" spans="1:10" ht="15.75" x14ac:dyDescent="0.25">
      <c r="A30" s="45" t="s">
        <v>517</v>
      </c>
      <c r="B30" s="230">
        <f>ROUNDUP(G19+G22+G23,0)</f>
        <v>14282</v>
      </c>
    </row>
    <row r="31" spans="1:10" ht="30" x14ac:dyDescent="0.25">
      <c r="A31" s="45" t="s">
        <v>580</v>
      </c>
      <c r="B31" s="227">
        <f>ROUNDUP(G6,0)</f>
        <v>12047</v>
      </c>
    </row>
  </sheetData>
  <mergeCells count="13">
    <mergeCell ref="A22:A23"/>
    <mergeCell ref="B22:B23"/>
    <mergeCell ref="C22:C23"/>
    <mergeCell ref="F22:F23"/>
    <mergeCell ref="A7:J7"/>
    <mergeCell ref="A8:C8"/>
    <mergeCell ref="D8:J8"/>
    <mergeCell ref="A9:A10"/>
    <mergeCell ref="B9:B10"/>
    <mergeCell ref="C9:C10"/>
    <mergeCell ref="D9:G9"/>
    <mergeCell ref="H9:I9"/>
    <mergeCell ref="J9:J10"/>
  </mergeCells>
  <pageMargins left="0.7" right="0.7" top="0.75" bottom="0.75" header="0.3" footer="0.3"/>
  <pageSetup paperSize="9" scale="4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62F8-1111-4465-8DBB-A0C90692F60E}">
  <sheetPr>
    <tabColor rgb="FF00B050"/>
  </sheetPr>
  <dimension ref="A1:K39"/>
  <sheetViews>
    <sheetView view="pageBreakPreview" topLeftCell="A4" zoomScale="60" zoomScaleNormal="100" workbookViewId="0">
      <selection activeCell="J38" sqref="J38"/>
    </sheetView>
  </sheetViews>
  <sheetFormatPr defaultColWidth="9.140625" defaultRowHeight="15" x14ac:dyDescent="0.25"/>
  <cols>
    <col min="1" max="1" width="33.140625" style="50" customWidth="1"/>
    <col min="2" max="2" width="14.28515625" style="50" customWidth="1"/>
    <col min="3" max="3" width="15" style="50" customWidth="1"/>
    <col min="4" max="5" width="14.140625" style="50" customWidth="1"/>
    <col min="6" max="6" width="21" style="50" customWidth="1"/>
    <col min="7" max="7" width="14.28515625" style="50" customWidth="1"/>
    <col min="8" max="9" width="13.85546875" style="50" customWidth="1"/>
    <col min="10" max="10" width="61" style="50" customWidth="1"/>
    <col min="11" max="11" width="14.140625" style="372" customWidth="1"/>
    <col min="12" max="16384" width="9.140625" style="50"/>
  </cols>
  <sheetData>
    <row r="1" spans="1:11" ht="15.75" x14ac:dyDescent="0.25">
      <c r="J1" s="56" t="s">
        <v>304</v>
      </c>
    </row>
    <row r="2" spans="1:11" ht="31.5" x14ac:dyDescent="0.25">
      <c r="J2" s="9" t="s">
        <v>353</v>
      </c>
    </row>
    <row r="3" spans="1:11" ht="15.75" x14ac:dyDescent="0.25">
      <c r="A3" s="9"/>
      <c r="B3" s="9"/>
      <c r="C3" s="9"/>
      <c r="D3" s="9"/>
      <c r="E3" s="9"/>
      <c r="F3" s="9" t="s">
        <v>235</v>
      </c>
      <c r="G3" s="371">
        <f>G15+G17+G20+G21</f>
        <v>7330.18</v>
      </c>
      <c r="H3" s="9"/>
      <c r="I3" s="9"/>
    </row>
    <row r="4" spans="1:11" ht="15.75" x14ac:dyDescent="0.25">
      <c r="A4" s="9" t="s">
        <v>448</v>
      </c>
      <c r="B4" s="9"/>
      <c r="C4" s="9"/>
      <c r="D4" s="9"/>
      <c r="E4" s="9"/>
      <c r="F4" s="9" t="s">
        <v>432</v>
      </c>
      <c r="G4" s="373">
        <f>G11+G12+G13+G16+G18+G24+G26+G30</f>
        <v>97124.280000000013</v>
      </c>
      <c r="H4" s="9"/>
      <c r="I4" s="9"/>
      <c r="J4" s="10"/>
    </row>
    <row r="5" spans="1:11" ht="15.75" x14ac:dyDescent="0.25">
      <c r="A5" s="9"/>
      <c r="B5" s="9"/>
      <c r="C5" s="9"/>
      <c r="D5" s="9"/>
      <c r="E5" s="9"/>
      <c r="F5" s="9" t="s">
        <v>449</v>
      </c>
      <c r="G5" s="55">
        <f>G14+G31</f>
        <v>25881.9</v>
      </c>
      <c r="H5" s="9"/>
      <c r="I5" s="9"/>
      <c r="J5" s="10"/>
    </row>
    <row r="6" spans="1:11" ht="18.75" x14ac:dyDescent="0.25">
      <c r="A6" s="554" t="s">
        <v>47</v>
      </c>
      <c r="B6" s="554"/>
      <c r="C6" s="555"/>
      <c r="D6" s="555"/>
      <c r="E6" s="555"/>
      <c r="F6" s="555"/>
      <c r="G6" s="555"/>
      <c r="H6" s="555"/>
      <c r="I6" s="555"/>
      <c r="J6" s="556"/>
    </row>
    <row r="7" spans="1:11" ht="15.75" x14ac:dyDescent="0.25">
      <c r="A7" s="557" t="s">
        <v>48</v>
      </c>
      <c r="B7" s="558"/>
      <c r="C7" s="559"/>
      <c r="D7" s="557" t="s">
        <v>47</v>
      </c>
      <c r="E7" s="558"/>
      <c r="F7" s="558"/>
      <c r="G7" s="558"/>
      <c r="H7" s="558"/>
      <c r="I7" s="558"/>
      <c r="J7" s="559"/>
    </row>
    <row r="8" spans="1:11" ht="15.75" x14ac:dyDescent="0.25">
      <c r="A8" s="560" t="s">
        <v>49</v>
      </c>
      <c r="B8" s="560" t="s">
        <v>50</v>
      </c>
      <c r="C8" s="560" t="s">
        <v>51</v>
      </c>
      <c r="D8" s="557" t="s">
        <v>52</v>
      </c>
      <c r="E8" s="558"/>
      <c r="F8" s="558"/>
      <c r="G8" s="559"/>
      <c r="H8" s="562" t="s">
        <v>53</v>
      </c>
      <c r="I8" s="563"/>
      <c r="J8" s="560" t="s">
        <v>54</v>
      </c>
    </row>
    <row r="9" spans="1:11" ht="31.5" x14ac:dyDescent="0.25">
      <c r="A9" s="561"/>
      <c r="B9" s="561"/>
      <c r="C9" s="561"/>
      <c r="D9" s="360" t="s">
        <v>55</v>
      </c>
      <c r="E9" s="360" t="s">
        <v>56</v>
      </c>
      <c r="F9" s="360" t="s">
        <v>57</v>
      </c>
      <c r="G9" s="360" t="s">
        <v>58</v>
      </c>
      <c r="H9" s="360" t="s">
        <v>4</v>
      </c>
      <c r="I9" s="360" t="s">
        <v>0</v>
      </c>
      <c r="J9" s="561"/>
    </row>
    <row r="10" spans="1:11" ht="15.75" x14ac:dyDescent="0.25">
      <c r="A10" s="12" t="s">
        <v>6</v>
      </c>
      <c r="B10" s="13">
        <f>SUM(B11:B32)</f>
        <v>40</v>
      </c>
      <c r="C10" s="39">
        <f>SUM(C11:C32)</f>
        <v>388016</v>
      </c>
      <c r="D10" s="13"/>
      <c r="E10" s="13"/>
      <c r="F10" s="13"/>
      <c r="G10" s="39">
        <f>SUM(G11:G32)</f>
        <v>130336.36000000002</v>
      </c>
      <c r="H10" s="13"/>
      <c r="I10" s="39">
        <f>SUM(I11:I32)</f>
        <v>130336.36000000002</v>
      </c>
      <c r="J10" s="13"/>
    </row>
    <row r="11" spans="1:11" s="17" customFormat="1" ht="30" x14ac:dyDescent="0.25">
      <c r="A11" s="400" t="s">
        <v>450</v>
      </c>
      <c r="B11" s="401">
        <v>2</v>
      </c>
      <c r="C11" s="402">
        <v>41624</v>
      </c>
      <c r="D11" s="403" t="s">
        <v>451</v>
      </c>
      <c r="E11" s="404" t="s">
        <v>452</v>
      </c>
      <c r="F11" s="405" t="s">
        <v>75</v>
      </c>
      <c r="G11" s="380">
        <v>47383.6</v>
      </c>
      <c r="H11" s="403" t="s">
        <v>453</v>
      </c>
      <c r="I11" s="380">
        <v>47383.6</v>
      </c>
      <c r="J11" s="406" t="s">
        <v>375</v>
      </c>
      <c r="K11" s="383"/>
    </row>
    <row r="12" spans="1:11" s="17" customFormat="1" ht="33.75" customHeight="1" x14ac:dyDescent="0.25">
      <c r="A12" s="599" t="s">
        <v>454</v>
      </c>
      <c r="B12" s="599">
        <v>4</v>
      </c>
      <c r="C12" s="601">
        <v>2747</v>
      </c>
      <c r="D12" s="407" t="s">
        <v>505</v>
      </c>
      <c r="E12" s="408" t="s">
        <v>504</v>
      </c>
      <c r="F12" s="407" t="s">
        <v>503</v>
      </c>
      <c r="G12" s="399">
        <f>1452</f>
        <v>1452</v>
      </c>
      <c r="H12" s="403" t="s">
        <v>506</v>
      </c>
      <c r="I12" s="409">
        <f>1452</f>
        <v>1452</v>
      </c>
      <c r="J12" s="410" t="s">
        <v>375</v>
      </c>
      <c r="K12" s="383"/>
    </row>
    <row r="13" spans="1:11" s="17" customFormat="1" x14ac:dyDescent="0.25">
      <c r="A13" s="600"/>
      <c r="B13" s="600"/>
      <c r="C13" s="602"/>
      <c r="D13" s="405" t="s">
        <v>478</v>
      </c>
      <c r="E13" s="411" t="s">
        <v>473</v>
      </c>
      <c r="F13" s="405" t="s">
        <v>341</v>
      </c>
      <c r="G13" s="380">
        <v>2214.3000000000002</v>
      </c>
      <c r="H13" s="403" t="s">
        <v>479</v>
      </c>
      <c r="I13" s="412">
        <f>G13</f>
        <v>2214.3000000000002</v>
      </c>
      <c r="J13" s="406" t="s">
        <v>375</v>
      </c>
      <c r="K13" s="383"/>
    </row>
    <row r="14" spans="1:11" s="17" customFormat="1" ht="30" x14ac:dyDescent="0.25">
      <c r="A14" s="422" t="s">
        <v>455</v>
      </c>
      <c r="B14" s="423">
        <v>1</v>
      </c>
      <c r="C14" s="424">
        <v>1029</v>
      </c>
      <c r="D14" s="418" t="s">
        <v>456</v>
      </c>
      <c r="E14" s="418" t="s">
        <v>457</v>
      </c>
      <c r="F14" s="417" t="s">
        <v>75</v>
      </c>
      <c r="G14" s="384">
        <v>1076.9000000000001</v>
      </c>
      <c r="H14" s="418" t="s">
        <v>458</v>
      </c>
      <c r="I14" s="384">
        <v>1076.9000000000001</v>
      </c>
      <c r="J14" s="421" t="s">
        <v>375</v>
      </c>
      <c r="K14" s="383"/>
    </row>
    <row r="15" spans="1:11" s="17" customFormat="1" ht="16.5" customHeight="1" x14ac:dyDescent="0.25">
      <c r="A15" s="603" t="s">
        <v>459</v>
      </c>
      <c r="B15" s="603">
        <v>2</v>
      </c>
      <c r="C15" s="605">
        <v>6050</v>
      </c>
      <c r="D15" s="394" t="s">
        <v>498</v>
      </c>
      <c r="E15" s="395" t="s">
        <v>497</v>
      </c>
      <c r="F15" s="394" t="s">
        <v>91</v>
      </c>
      <c r="G15" s="391">
        <f>1934.79</f>
        <v>1934.79</v>
      </c>
      <c r="H15" s="609" t="s">
        <v>460</v>
      </c>
      <c r="I15" s="396">
        <f>1934.79</f>
        <v>1934.79</v>
      </c>
      <c r="J15" s="388" t="s">
        <v>405</v>
      </c>
      <c r="K15" s="383"/>
    </row>
    <row r="16" spans="1:11" s="17" customFormat="1" x14ac:dyDescent="0.25">
      <c r="A16" s="604"/>
      <c r="B16" s="604"/>
      <c r="C16" s="606"/>
      <c r="D16" s="413" t="s">
        <v>494</v>
      </c>
      <c r="E16" s="414" t="s">
        <v>495</v>
      </c>
      <c r="F16" s="413" t="s">
        <v>91</v>
      </c>
      <c r="G16" s="393">
        <v>1691.58</v>
      </c>
      <c r="H16" s="403" t="s">
        <v>496</v>
      </c>
      <c r="I16" s="415">
        <f>G16</f>
        <v>1691.58</v>
      </c>
      <c r="J16" s="416" t="s">
        <v>375</v>
      </c>
      <c r="K16" s="383"/>
    </row>
    <row r="17" spans="1:11" s="17" customFormat="1" ht="32.25" customHeight="1" x14ac:dyDescent="0.25">
      <c r="A17" s="603" t="s">
        <v>461</v>
      </c>
      <c r="B17" s="603">
        <v>3</v>
      </c>
      <c r="C17" s="605">
        <v>14048</v>
      </c>
      <c r="D17" s="389" t="s">
        <v>500</v>
      </c>
      <c r="E17" s="390" t="s">
        <v>502</v>
      </c>
      <c r="F17" s="389" t="s">
        <v>75</v>
      </c>
      <c r="G17" s="398">
        <f>3811.5</f>
        <v>3811.5</v>
      </c>
      <c r="H17" s="608" t="s">
        <v>501</v>
      </c>
      <c r="I17" s="392">
        <f>3811.5</f>
        <v>3811.5</v>
      </c>
      <c r="J17" s="397" t="s">
        <v>405</v>
      </c>
      <c r="K17" s="383"/>
    </row>
    <row r="18" spans="1:11" s="17" customFormat="1" ht="15" customHeight="1" x14ac:dyDescent="0.25">
      <c r="A18" s="604"/>
      <c r="B18" s="604"/>
      <c r="C18" s="606"/>
      <c r="D18" s="405" t="s">
        <v>499</v>
      </c>
      <c r="E18" s="411" t="s">
        <v>485</v>
      </c>
      <c r="F18" s="405" t="s">
        <v>75</v>
      </c>
      <c r="G18" s="380">
        <v>9365.4</v>
      </c>
      <c r="H18" s="403" t="s">
        <v>486</v>
      </c>
      <c r="I18" s="412">
        <f>G18</f>
        <v>9365.4</v>
      </c>
      <c r="J18" s="406" t="s">
        <v>375</v>
      </c>
      <c r="K18" s="383"/>
    </row>
    <row r="19" spans="1:11" s="17" customFormat="1" x14ac:dyDescent="0.25">
      <c r="A19" s="374" t="s">
        <v>462</v>
      </c>
      <c r="B19" s="375">
        <v>3</v>
      </c>
      <c r="C19" s="376">
        <v>32489</v>
      </c>
      <c r="D19" s="377"/>
      <c r="E19" s="377"/>
      <c r="F19" s="379"/>
      <c r="G19" s="381"/>
      <c r="H19" s="377"/>
      <c r="I19" s="381"/>
      <c r="J19" s="382"/>
      <c r="K19" s="383"/>
    </row>
    <row r="20" spans="1:11" s="17" customFormat="1" x14ac:dyDescent="0.25">
      <c r="A20" s="425" t="s">
        <v>463</v>
      </c>
      <c r="B20" s="426">
        <v>2</v>
      </c>
      <c r="C20" s="427">
        <v>2831</v>
      </c>
      <c r="D20" s="428" t="s">
        <v>464</v>
      </c>
      <c r="E20" s="429" t="s">
        <v>272</v>
      </c>
      <c r="F20" s="394" t="s">
        <v>91</v>
      </c>
      <c r="G20" s="391">
        <f>1269.29</f>
        <v>1269.29</v>
      </c>
      <c r="H20" s="428" t="s">
        <v>465</v>
      </c>
      <c r="I20" s="391">
        <v>1269.29</v>
      </c>
      <c r="J20" s="397" t="s">
        <v>405</v>
      </c>
      <c r="K20" s="383"/>
    </row>
    <row r="21" spans="1:11" s="17" customFormat="1" ht="30" x14ac:dyDescent="0.25">
      <c r="A21" s="425" t="s">
        <v>466</v>
      </c>
      <c r="B21" s="426">
        <v>3</v>
      </c>
      <c r="C21" s="427">
        <v>900</v>
      </c>
      <c r="D21" s="428" t="s">
        <v>467</v>
      </c>
      <c r="E21" s="429" t="s">
        <v>252</v>
      </c>
      <c r="F21" s="394" t="s">
        <v>91</v>
      </c>
      <c r="G21" s="391">
        <v>314.60000000000002</v>
      </c>
      <c r="H21" s="428" t="s">
        <v>468</v>
      </c>
      <c r="I21" s="391">
        <v>314.60000000000002</v>
      </c>
      <c r="J21" s="397" t="s">
        <v>405</v>
      </c>
      <c r="K21" s="383"/>
    </row>
    <row r="22" spans="1:11" s="17" customFormat="1" ht="45" x14ac:dyDescent="0.25">
      <c r="A22" s="374" t="s">
        <v>469</v>
      </c>
      <c r="B22" s="375">
        <v>3</v>
      </c>
      <c r="C22" s="376">
        <v>2795</v>
      </c>
      <c r="D22" s="377"/>
      <c r="E22" s="377"/>
      <c r="F22" s="379"/>
      <c r="G22" s="381"/>
      <c r="H22" s="377"/>
      <c r="I22" s="381"/>
      <c r="J22" s="374"/>
      <c r="K22" s="383"/>
    </row>
    <row r="23" spans="1:11" s="17" customFormat="1" x14ac:dyDescent="0.25">
      <c r="A23" s="430" t="s">
        <v>470</v>
      </c>
      <c r="B23" s="431">
        <v>1</v>
      </c>
      <c r="C23" s="432">
        <v>1210</v>
      </c>
      <c r="D23" s="433"/>
      <c r="E23" s="433"/>
      <c r="F23" s="430"/>
      <c r="G23" s="434"/>
      <c r="H23" s="433"/>
      <c r="I23" s="434"/>
      <c r="J23" s="435"/>
      <c r="K23" s="383"/>
    </row>
    <row r="24" spans="1:11" s="17" customFormat="1" x14ac:dyDescent="0.25">
      <c r="A24" s="405" t="s">
        <v>471</v>
      </c>
      <c r="B24" s="401">
        <v>1</v>
      </c>
      <c r="C24" s="412">
        <v>20570</v>
      </c>
      <c r="D24" s="403" t="s">
        <v>472</v>
      </c>
      <c r="E24" s="403" t="s">
        <v>473</v>
      </c>
      <c r="F24" s="405" t="s">
        <v>474</v>
      </c>
      <c r="G24" s="380">
        <v>18755</v>
      </c>
      <c r="H24" s="403" t="s">
        <v>475</v>
      </c>
      <c r="I24" s="380">
        <v>18755</v>
      </c>
      <c r="J24" s="400" t="s">
        <v>375</v>
      </c>
      <c r="K24" s="383"/>
    </row>
    <row r="25" spans="1:11" s="17" customFormat="1" x14ac:dyDescent="0.25">
      <c r="A25" s="379" t="s">
        <v>476</v>
      </c>
      <c r="B25" s="375">
        <v>1</v>
      </c>
      <c r="C25" s="385">
        <v>18150</v>
      </c>
      <c r="D25" s="377"/>
      <c r="E25" s="377"/>
      <c r="F25" s="379"/>
      <c r="G25" s="381"/>
      <c r="H25" s="377"/>
      <c r="I25" s="381"/>
      <c r="J25" s="374"/>
      <c r="K25" s="383"/>
    </row>
    <row r="26" spans="1:11" s="17" customFormat="1" x14ac:dyDescent="0.25">
      <c r="A26" s="405" t="s">
        <v>477</v>
      </c>
      <c r="B26" s="401">
        <v>3</v>
      </c>
      <c r="C26" s="412">
        <v>3267</v>
      </c>
      <c r="D26" s="403" t="s">
        <v>478</v>
      </c>
      <c r="E26" s="403" t="s">
        <v>473</v>
      </c>
      <c r="F26" s="405" t="s">
        <v>341</v>
      </c>
      <c r="G26" s="380">
        <v>2214.3000000000002</v>
      </c>
      <c r="H26" s="403" t="s">
        <v>479</v>
      </c>
      <c r="I26" s="380">
        <v>2214.3000000000002</v>
      </c>
      <c r="J26" s="400" t="s">
        <v>375</v>
      </c>
      <c r="K26" s="383"/>
    </row>
    <row r="27" spans="1:11" s="17" customFormat="1" x14ac:dyDescent="0.25">
      <c r="A27" s="430" t="s">
        <v>480</v>
      </c>
      <c r="B27" s="431">
        <v>1</v>
      </c>
      <c r="C27" s="432">
        <v>3025</v>
      </c>
      <c r="D27" s="433"/>
      <c r="E27" s="433"/>
      <c r="F27" s="430"/>
      <c r="G27" s="434"/>
      <c r="H27" s="433"/>
      <c r="I27" s="434"/>
      <c r="J27" s="435"/>
      <c r="K27" s="383"/>
    </row>
    <row r="28" spans="1:11" s="17" customFormat="1" x14ac:dyDescent="0.25">
      <c r="A28" s="379" t="s">
        <v>481</v>
      </c>
      <c r="B28" s="375">
        <v>2</v>
      </c>
      <c r="C28" s="385">
        <v>41624</v>
      </c>
      <c r="D28" s="377"/>
      <c r="E28" s="377"/>
      <c r="F28" s="379"/>
      <c r="G28" s="381"/>
      <c r="H28" s="377"/>
      <c r="I28" s="381"/>
      <c r="J28" s="374"/>
      <c r="K28" s="383"/>
    </row>
    <row r="29" spans="1:11" s="17" customFormat="1" ht="45" x14ac:dyDescent="0.25">
      <c r="A29" s="379" t="s">
        <v>482</v>
      </c>
      <c r="B29" s="375">
        <v>3</v>
      </c>
      <c r="C29" s="385">
        <v>32670</v>
      </c>
      <c r="D29" s="377"/>
      <c r="E29" s="377"/>
      <c r="F29" s="379"/>
      <c r="G29" s="381"/>
      <c r="H29" s="377"/>
      <c r="I29" s="381"/>
      <c r="J29" s="374"/>
      <c r="K29" s="383"/>
    </row>
    <row r="30" spans="1:11" s="17" customFormat="1" ht="30" x14ac:dyDescent="0.25">
      <c r="A30" s="405" t="s">
        <v>483</v>
      </c>
      <c r="B30" s="403">
        <v>3</v>
      </c>
      <c r="C30" s="412">
        <v>14157</v>
      </c>
      <c r="D30" s="403" t="s">
        <v>484</v>
      </c>
      <c r="E30" s="403" t="s">
        <v>485</v>
      </c>
      <c r="F30" s="405" t="s">
        <v>75</v>
      </c>
      <c r="G30" s="380">
        <v>14048.1</v>
      </c>
      <c r="H30" s="403" t="s">
        <v>486</v>
      </c>
      <c r="I30" s="380">
        <v>14048.1</v>
      </c>
      <c r="J30" s="406" t="s">
        <v>375</v>
      </c>
      <c r="K30" s="383"/>
    </row>
    <row r="31" spans="1:11" s="17" customFormat="1" ht="30" x14ac:dyDescent="0.25">
      <c r="A31" s="417" t="s">
        <v>487</v>
      </c>
      <c r="B31" s="418">
        <v>1</v>
      </c>
      <c r="C31" s="419">
        <v>29040</v>
      </c>
      <c r="D31" s="418" t="s">
        <v>488</v>
      </c>
      <c r="E31" s="420">
        <v>44728</v>
      </c>
      <c r="F31" s="417" t="s">
        <v>489</v>
      </c>
      <c r="G31" s="384">
        <v>24805</v>
      </c>
      <c r="H31" s="418" t="s">
        <v>490</v>
      </c>
      <c r="I31" s="384">
        <v>24805</v>
      </c>
      <c r="J31" s="421" t="s">
        <v>375</v>
      </c>
      <c r="K31" s="383"/>
    </row>
    <row r="32" spans="1:11" s="17" customFormat="1" x14ac:dyDescent="0.25">
      <c r="A32" s="379" t="s">
        <v>491</v>
      </c>
      <c r="B32" s="377">
        <v>1</v>
      </c>
      <c r="C32" s="385">
        <v>119790</v>
      </c>
      <c r="D32" s="377"/>
      <c r="E32" s="378"/>
      <c r="F32" s="379"/>
      <c r="G32" s="381"/>
      <c r="H32" s="377"/>
      <c r="I32" s="381"/>
      <c r="J32" s="607"/>
      <c r="K32" s="383"/>
    </row>
    <row r="35" spans="1:2" x14ac:dyDescent="0.25">
      <c r="A35" s="50" t="s">
        <v>247</v>
      </c>
      <c r="B35" s="15">
        <f>Kopsavilkums!D45</f>
        <v>119288</v>
      </c>
    </row>
    <row r="36" spans="1:2" ht="30" customHeight="1" x14ac:dyDescent="0.25">
      <c r="B36" s="15"/>
    </row>
    <row r="37" spans="1:2" ht="30" customHeight="1" x14ac:dyDescent="0.25">
      <c r="A37" s="45" t="s">
        <v>248</v>
      </c>
      <c r="B37" s="51">
        <v>0</v>
      </c>
    </row>
    <row r="38" spans="1:2" ht="30" customHeight="1" x14ac:dyDescent="0.25">
      <c r="A38" s="45" t="s">
        <v>402</v>
      </c>
      <c r="B38" s="51">
        <f>G3</f>
        <v>7330.18</v>
      </c>
    </row>
    <row r="39" spans="1:2" ht="45" x14ac:dyDescent="0.25">
      <c r="A39" s="45" t="s">
        <v>493</v>
      </c>
      <c r="B39" s="147">
        <f>ROUNDUP(G4+G5,0)</f>
        <v>123007</v>
      </c>
    </row>
  </sheetData>
  <mergeCells count="18">
    <mergeCell ref="A17:A18"/>
    <mergeCell ref="B17:B18"/>
    <mergeCell ref="C17:C18"/>
    <mergeCell ref="A15:A16"/>
    <mergeCell ref="B15:B16"/>
    <mergeCell ref="C15:C16"/>
    <mergeCell ref="A12:A13"/>
    <mergeCell ref="B12:B13"/>
    <mergeCell ref="C12:C13"/>
    <mergeCell ref="A6:J6"/>
    <mergeCell ref="A7:C7"/>
    <mergeCell ref="D7:J7"/>
    <mergeCell ref="A8:A9"/>
    <mergeCell ref="B8:B9"/>
    <mergeCell ref="C8:C9"/>
    <mergeCell ref="D8:G8"/>
    <mergeCell ref="H8:I8"/>
    <mergeCell ref="J8:J9"/>
  </mergeCells>
  <pageMargins left="0.7" right="0.7" top="0.75" bottom="0.75" header="0.3" footer="0.3"/>
  <pageSetup paperSize="9" scale="40" orientation="portrait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Kopsavilkums</vt:lpstr>
      <vt:lpstr>R.2.sl_799</vt:lpstr>
      <vt:lpstr>Rezekne_799</vt:lpstr>
      <vt:lpstr>Jekabp_899</vt:lpstr>
      <vt:lpstr>Preiļi_899</vt:lpstr>
      <vt:lpstr>Limb_899</vt:lpstr>
      <vt:lpstr>R.2.sl_899</vt:lpstr>
      <vt:lpstr>Dzemd_904</vt:lpstr>
      <vt:lpstr>Dzemd_904!Print_Area</vt:lpstr>
      <vt:lpstr>Kopsavilkums!Print_Area</vt:lpstr>
      <vt:lpstr>Limb_899!Print_Area</vt:lpstr>
      <vt:lpstr>Preiļi_899!Print_Area</vt:lpstr>
      <vt:lpstr>Rezekne_799!Print_Area</vt:lpstr>
    </vt:vector>
  </TitlesOfParts>
  <Company>NVD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Baiba Dreimane</dc:creator>
  <cp:lastModifiedBy>Lāsma Zandberga</cp:lastModifiedBy>
  <cp:lastPrinted>2022-07-19T13:43:35Z</cp:lastPrinted>
  <dcterms:created xsi:type="dcterms:W3CDTF">2021-01-07T07:33:46Z</dcterms:created>
  <dcterms:modified xsi:type="dcterms:W3CDTF">2022-07-20T07:05:39Z</dcterms:modified>
</cp:coreProperties>
</file>