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em-ds.iem.gov.lv\U disks\inga.osina\Dokumenti\Inga\LNG PIEPRASĪJUMI\Robežapsardze_ārkārtējā situācija_Baltkrievija\2024\2024.mar\Uz FM\"/>
    </mc:Choice>
  </mc:AlternateContent>
  <xr:revisionPtr revIDLastSave="0" documentId="13_ncr:1_{C21779D1-DBE2-4138-A1BF-F4D59BADD623}" xr6:coauthVersionLast="47" xr6:coauthVersionMax="47" xr10:uidLastSave="{00000000-0000-0000-0000-000000000000}"/>
  <bookViews>
    <workbookView xWindow="735" yWindow="735" windowWidth="21600" windowHeight="14700" tabRatio="597" xr2:uid="{00000000-000D-0000-FFFF-FFFF00000000}"/>
  </bookViews>
  <sheets>
    <sheet name="VP marts" sheetId="12" r:id="rId1"/>
    <sheet name="1.tabula" sheetId="20" r:id="rId2"/>
    <sheet name=" 2.tabula" sheetId="28" r:id="rId3"/>
    <sheet name="3.tabula" sheetId="29" r:id="rId4"/>
    <sheet name="4.tabula" sheetId="26" r:id="rId5"/>
    <sheet name="5.tabula" sheetId="18" r:id="rId6"/>
  </sheets>
  <definedNames>
    <definedName name="_xlnm._FilterDatabase" localSheetId="2" hidden="1">' 2.tabula'!$L$6:$M$7</definedName>
    <definedName name="_xlnm._FilterDatabase" localSheetId="1" hidden="1">'1.tabula'!$A$5:$K$5</definedName>
    <definedName name="_xlnm._FilterDatabase" localSheetId="3" hidden="1">'3.tabula'!$A$5:$I$52</definedName>
    <definedName name="_xlnm._FilterDatabase" localSheetId="4" hidden="1">'4.tabula'!$A$7:$M$310</definedName>
    <definedName name="_xlnm.Print_Area" localSheetId="2">' 2.tabula'!$A$1:$I$7</definedName>
    <definedName name="_xlnm.Print_Area" localSheetId="1">'1.tabula'!$A$1:$I$167</definedName>
    <definedName name="_xlnm.Print_Area" localSheetId="3">'3.tabula'!$A$1:$I$52</definedName>
    <definedName name="_xlnm.Print_Area" localSheetId="4">'4.tabula'!$A$1:$J$310</definedName>
    <definedName name="_xlnm.Print_Titles" localSheetId="2">' 2.tabula'!$5:$5</definedName>
    <definedName name="_xlnm.Print_Titles" localSheetId="1">'1.tabula'!$5:$5</definedName>
    <definedName name="_xlnm.Print_Titles" localSheetId="3">'3.tabula'!$5:$5</definedName>
    <definedName name="_xlnm.Print_Titles" localSheetId="4">'4.tabula'!$6:$6</definedName>
    <definedName name="_xlnm.Print_Titles" localSheetId="5">'5.tabula'!$5:$5</definedName>
    <definedName name="_xlnm.Print_Titles" localSheetId="0">'VP marts'!$10:$10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2" l="1"/>
  <c r="H21" i="29" l="1"/>
  <c r="H8" i="29"/>
  <c r="H9" i="29"/>
  <c r="H10" i="29"/>
  <c r="H11" i="29"/>
  <c r="H12" i="29"/>
  <c r="H13" i="29"/>
  <c r="H14" i="29"/>
  <c r="H15" i="29"/>
  <c r="H16" i="29"/>
  <c r="H17" i="29"/>
  <c r="H18" i="29"/>
  <c r="H19" i="29"/>
  <c r="H20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I22" i="26" l="1"/>
  <c r="I14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97" i="26"/>
  <c r="I98" i="26"/>
  <c r="I99" i="26"/>
  <c r="I100" i="26"/>
  <c r="I101" i="26"/>
  <c r="I102" i="26"/>
  <c r="I103" i="26"/>
  <c r="I104" i="26"/>
  <c r="I105" i="26"/>
  <c r="I106" i="26"/>
  <c r="I107" i="26"/>
  <c r="I108" i="26"/>
  <c r="I109" i="26"/>
  <c r="I110" i="26"/>
  <c r="I111" i="26"/>
  <c r="I112" i="26"/>
  <c r="I113" i="26"/>
  <c r="I114" i="26"/>
  <c r="I115" i="26"/>
  <c r="I116" i="26"/>
  <c r="I117" i="26"/>
  <c r="I118" i="26"/>
  <c r="I119" i="26"/>
  <c r="I120" i="26"/>
  <c r="I121" i="26"/>
  <c r="I122" i="26"/>
  <c r="I123" i="26"/>
  <c r="I124" i="26"/>
  <c r="I125" i="26"/>
  <c r="I126" i="26"/>
  <c r="I127" i="26"/>
  <c r="I128" i="26"/>
  <c r="I129" i="26"/>
  <c r="I130" i="26"/>
  <c r="I131" i="26"/>
  <c r="I132" i="26"/>
  <c r="I133" i="26"/>
  <c r="I134" i="26"/>
  <c r="I135" i="26"/>
  <c r="I136" i="26"/>
  <c r="I137" i="26"/>
  <c r="I138" i="26"/>
  <c r="I139" i="26"/>
  <c r="I140" i="26"/>
  <c r="I141" i="26"/>
  <c r="I142" i="26"/>
  <c r="I143" i="26"/>
  <c r="I144" i="26"/>
  <c r="I145" i="26"/>
  <c r="I146" i="26"/>
  <c r="I147" i="26"/>
  <c r="I148" i="26"/>
  <c r="I149" i="26"/>
  <c r="I150" i="26"/>
  <c r="I151" i="26"/>
  <c r="I152" i="26"/>
  <c r="I153" i="26"/>
  <c r="I154" i="26"/>
  <c r="I155" i="26"/>
  <c r="I156" i="26"/>
  <c r="I157" i="26"/>
  <c r="I158" i="26"/>
  <c r="I159" i="26"/>
  <c r="I160" i="26"/>
  <c r="I161" i="26"/>
  <c r="I162" i="26"/>
  <c r="I163" i="26"/>
  <c r="I164" i="26"/>
  <c r="I165" i="26"/>
  <c r="I166" i="26"/>
  <c r="I167" i="26"/>
  <c r="I168" i="26"/>
  <c r="I169" i="26"/>
  <c r="I170" i="26"/>
  <c r="I171" i="26"/>
  <c r="I172" i="26"/>
  <c r="I173" i="26"/>
  <c r="I174" i="26"/>
  <c r="I175" i="26"/>
  <c r="I176" i="26"/>
  <c r="I177" i="26"/>
  <c r="I178" i="26"/>
  <c r="I179" i="26"/>
  <c r="I180" i="26"/>
  <c r="I181" i="26"/>
  <c r="I182" i="26"/>
  <c r="I183" i="26"/>
  <c r="I184" i="26"/>
  <c r="I185" i="26"/>
  <c r="I186" i="26"/>
  <c r="I187" i="26"/>
  <c r="I188" i="26"/>
  <c r="I189" i="26"/>
  <c r="I190" i="26"/>
  <c r="I191" i="26"/>
  <c r="I192" i="26"/>
  <c r="I193" i="26"/>
  <c r="I194" i="26"/>
  <c r="I195" i="26"/>
  <c r="I196" i="26"/>
  <c r="I197" i="26"/>
  <c r="I198" i="26"/>
  <c r="I199" i="26"/>
  <c r="I200" i="26"/>
  <c r="I201" i="26"/>
  <c r="I202" i="26"/>
  <c r="I203" i="26"/>
  <c r="I204" i="26"/>
  <c r="I205" i="26"/>
  <c r="I206" i="26"/>
  <c r="I207" i="26"/>
  <c r="I208" i="26"/>
  <c r="I209" i="26"/>
  <c r="I210" i="26"/>
  <c r="I211" i="26"/>
  <c r="I212" i="26"/>
  <c r="I213" i="26"/>
  <c r="I214" i="26"/>
  <c r="I215" i="26"/>
  <c r="I216" i="26"/>
  <c r="I217" i="26"/>
  <c r="I218" i="26"/>
  <c r="I219" i="26"/>
  <c r="I220" i="26"/>
  <c r="I221" i="26"/>
  <c r="I222" i="26"/>
  <c r="I223" i="26"/>
  <c r="I224" i="26"/>
  <c r="I225" i="26"/>
  <c r="I226" i="26"/>
  <c r="I227" i="26"/>
  <c r="I228" i="26"/>
  <c r="I229" i="26"/>
  <c r="I230" i="26"/>
  <c r="I231" i="26"/>
  <c r="I232" i="26"/>
  <c r="I233" i="26"/>
  <c r="I234" i="26"/>
  <c r="I235" i="26"/>
  <c r="I236" i="26"/>
  <c r="I237" i="26"/>
  <c r="I238" i="26"/>
  <c r="I239" i="26"/>
  <c r="I240" i="26"/>
  <c r="I241" i="26"/>
  <c r="I242" i="26"/>
  <c r="I243" i="26"/>
  <c r="I244" i="26"/>
  <c r="I245" i="26"/>
  <c r="I246" i="26"/>
  <c r="I247" i="26"/>
  <c r="I248" i="26"/>
  <c r="I249" i="26"/>
  <c r="I250" i="26"/>
  <c r="I251" i="26"/>
  <c r="I252" i="26"/>
  <c r="I253" i="26"/>
  <c r="I254" i="26"/>
  <c r="I255" i="26"/>
  <c r="I256" i="26"/>
  <c r="I257" i="26"/>
  <c r="I258" i="26"/>
  <c r="I259" i="26"/>
  <c r="I260" i="26"/>
  <c r="I261" i="26"/>
  <c r="I262" i="26"/>
  <c r="I263" i="26"/>
  <c r="I264" i="26"/>
  <c r="I265" i="26"/>
  <c r="I266" i="26"/>
  <c r="I267" i="26"/>
  <c r="I268" i="26"/>
  <c r="I269" i="26"/>
  <c r="I270" i="26"/>
  <c r="I271" i="26"/>
  <c r="I272" i="26"/>
  <c r="I273" i="26"/>
  <c r="I274" i="26"/>
  <c r="I275" i="26"/>
  <c r="I276" i="26"/>
  <c r="I277" i="26"/>
  <c r="I278" i="26"/>
  <c r="I279" i="26"/>
  <c r="I280" i="26"/>
  <c r="I281" i="26"/>
  <c r="I282" i="26"/>
  <c r="I283" i="26"/>
  <c r="I284" i="26"/>
  <c r="I285" i="26"/>
  <c r="I286" i="26"/>
  <c r="I287" i="26"/>
  <c r="I288" i="26"/>
  <c r="I289" i="26"/>
  <c r="I290" i="26"/>
  <c r="I291" i="26"/>
  <c r="I292" i="26"/>
  <c r="I293" i="26"/>
  <c r="I294" i="26"/>
  <c r="I295" i="26"/>
  <c r="I296" i="26"/>
  <c r="I297" i="26"/>
  <c r="I298" i="26"/>
  <c r="I299" i="26"/>
  <c r="I300" i="26"/>
  <c r="I301" i="26"/>
  <c r="I302" i="26"/>
  <c r="I303" i="26"/>
  <c r="I304" i="26"/>
  <c r="I305" i="26"/>
  <c r="I306" i="26"/>
  <c r="I307" i="26"/>
  <c r="I308" i="26"/>
  <c r="I309" i="26"/>
  <c r="I310" i="26"/>
  <c r="I9" i="26"/>
  <c r="I10" i="26"/>
  <c r="I11" i="26"/>
  <c r="I12" i="26"/>
  <c r="I13" i="26"/>
  <c r="I15" i="26"/>
  <c r="I16" i="26"/>
  <c r="I17" i="26"/>
  <c r="I18" i="26"/>
  <c r="I19" i="26"/>
  <c r="I20" i="26"/>
  <c r="I21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F8" i="26"/>
  <c r="I79" i="26" l="1"/>
  <c r="H7" i="28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1" i="20"/>
  <c r="H112" i="20"/>
  <c r="H113" i="20"/>
  <c r="H114" i="20"/>
  <c r="H115" i="20"/>
  <c r="H116" i="20"/>
  <c r="H117" i="20"/>
  <c r="H118" i="20"/>
  <c r="H119" i="20"/>
  <c r="H120" i="20"/>
  <c r="H121" i="20"/>
  <c r="H122" i="20"/>
  <c r="H123" i="20"/>
  <c r="H124" i="20"/>
  <c r="H125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H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56" i="20"/>
  <c r="H157" i="20"/>
  <c r="H158" i="20"/>
  <c r="H159" i="20"/>
  <c r="H160" i="20"/>
  <c r="H161" i="20"/>
  <c r="H162" i="20"/>
  <c r="H163" i="20"/>
  <c r="H164" i="20"/>
  <c r="H165" i="20"/>
  <c r="H166" i="20"/>
  <c r="H167" i="20"/>
  <c r="I7" i="28" l="1"/>
  <c r="E7" i="28"/>
  <c r="G6" i="28"/>
  <c r="D21" i="12" s="1"/>
  <c r="F6" i="28"/>
  <c r="I59" i="29"/>
  <c r="G6" i="29"/>
  <c r="D22" i="12" s="1"/>
  <c r="F6" i="29"/>
  <c r="E7" i="29"/>
  <c r="I9" i="29"/>
  <c r="I13" i="29"/>
  <c r="I14" i="29"/>
  <c r="I15" i="29"/>
  <c r="I16" i="29"/>
  <c r="I17" i="29"/>
  <c r="I20" i="29"/>
  <c r="I21" i="29"/>
  <c r="I22" i="29"/>
  <c r="I23" i="29"/>
  <c r="I25" i="29"/>
  <c r="I28" i="29"/>
  <c r="I29" i="29"/>
  <c r="I31" i="29"/>
  <c r="I32" i="29"/>
  <c r="I33" i="29"/>
  <c r="I36" i="29"/>
  <c r="I37" i="29"/>
  <c r="I38" i="29"/>
  <c r="I39" i="29"/>
  <c r="I41" i="29"/>
  <c r="I44" i="29"/>
  <c r="I45" i="29"/>
  <c r="I46" i="29"/>
  <c r="I47" i="29"/>
  <c r="I49" i="29"/>
  <c r="I50" i="29"/>
  <c r="I52" i="29"/>
  <c r="I53" i="29"/>
  <c r="I54" i="29"/>
  <c r="I55" i="29"/>
  <c r="I56" i="29"/>
  <c r="I57" i="29"/>
  <c r="I58" i="29"/>
  <c r="I60" i="29"/>
  <c r="I61" i="29"/>
  <c r="I62" i="29"/>
  <c r="I63" i="29"/>
  <c r="I64" i="29"/>
  <c r="I65" i="29"/>
  <c r="I66" i="29"/>
  <c r="I67" i="29"/>
  <c r="I68" i="29"/>
  <c r="I69" i="29"/>
  <c r="I70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A8" i="29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A66" i="29" s="1"/>
  <c r="A67" i="29" s="1"/>
  <c r="A68" i="29" s="1"/>
  <c r="A69" i="29" s="1"/>
  <c r="A70" i="29" s="1"/>
  <c r="E25" i="20"/>
  <c r="A9" i="26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A98" i="26" s="1"/>
  <c r="A99" i="26" s="1"/>
  <c r="A100" i="26" s="1"/>
  <c r="A101" i="26" s="1"/>
  <c r="A102" i="26" s="1"/>
  <c r="A103" i="26" s="1"/>
  <c r="A104" i="26" s="1"/>
  <c r="A105" i="26" s="1"/>
  <c r="A106" i="26" s="1"/>
  <c r="A107" i="26" s="1"/>
  <c r="A108" i="26" s="1"/>
  <c r="A109" i="26" s="1"/>
  <c r="A110" i="26" s="1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4" i="26" s="1"/>
  <c r="A125" i="26" s="1"/>
  <c r="A126" i="26" s="1"/>
  <c r="A127" i="26" s="1"/>
  <c r="A128" i="26" s="1"/>
  <c r="A129" i="26" s="1"/>
  <c r="A130" i="26" s="1"/>
  <c r="A131" i="26" s="1"/>
  <c r="A132" i="26" s="1"/>
  <c r="A133" i="26" s="1"/>
  <c r="A134" i="26" s="1"/>
  <c r="A135" i="26" s="1"/>
  <c r="A136" i="26" s="1"/>
  <c r="A137" i="26" s="1"/>
  <c r="A138" i="26" s="1"/>
  <c r="A139" i="26" s="1"/>
  <c r="A140" i="26" s="1"/>
  <c r="A141" i="26" s="1"/>
  <c r="A142" i="26" s="1"/>
  <c r="A143" i="26" s="1"/>
  <c r="A144" i="26" s="1"/>
  <c r="A145" i="26" s="1"/>
  <c r="A146" i="26" s="1"/>
  <c r="A147" i="26" s="1"/>
  <c r="A148" i="26" s="1"/>
  <c r="A149" i="26" s="1"/>
  <c r="A150" i="26" s="1"/>
  <c r="A151" i="26" s="1"/>
  <c r="A152" i="26" s="1"/>
  <c r="A153" i="26" s="1"/>
  <c r="A154" i="26" s="1"/>
  <c r="A155" i="26" s="1"/>
  <c r="A156" i="26" s="1"/>
  <c r="A157" i="26" s="1"/>
  <c r="A158" i="26" s="1"/>
  <c r="A159" i="26" s="1"/>
  <c r="A160" i="26" s="1"/>
  <c r="A161" i="26" s="1"/>
  <c r="A162" i="26" s="1"/>
  <c r="A163" i="26" s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  <c r="A188" i="26" s="1"/>
  <c r="A189" i="26" s="1"/>
  <c r="A190" i="26" s="1"/>
  <c r="A191" i="26" s="1"/>
  <c r="A192" i="26" s="1"/>
  <c r="A193" i="26" s="1"/>
  <c r="A194" i="26" s="1"/>
  <c r="A195" i="26" s="1"/>
  <c r="A196" i="26" s="1"/>
  <c r="A197" i="26" s="1"/>
  <c r="A198" i="26" s="1"/>
  <c r="A199" i="26" s="1"/>
  <c r="A200" i="26" s="1"/>
  <c r="A201" i="26" s="1"/>
  <c r="A202" i="26" s="1"/>
  <c r="A203" i="26" s="1"/>
  <c r="A204" i="26" s="1"/>
  <c r="A205" i="26" s="1"/>
  <c r="A206" i="26" s="1"/>
  <c r="A207" i="26" s="1"/>
  <c r="A208" i="26" s="1"/>
  <c r="A209" i="26" s="1"/>
  <c r="A210" i="26" s="1"/>
  <c r="A211" i="26" s="1"/>
  <c r="A212" i="26" s="1"/>
  <c r="A213" i="26" s="1"/>
  <c r="A214" i="26" s="1"/>
  <c r="A215" i="26" s="1"/>
  <c r="A216" i="26" s="1"/>
  <c r="A217" i="26" s="1"/>
  <c r="A218" i="26" s="1"/>
  <c r="A219" i="26" s="1"/>
  <c r="A220" i="26" s="1"/>
  <c r="A221" i="26" s="1"/>
  <c r="A222" i="26" s="1"/>
  <c r="A223" i="26" s="1"/>
  <c r="A224" i="26" s="1"/>
  <c r="A225" i="26" s="1"/>
  <c r="A226" i="26" s="1"/>
  <c r="A227" i="26" s="1"/>
  <c r="A228" i="26" s="1"/>
  <c r="A229" i="26" s="1"/>
  <c r="A230" i="26" s="1"/>
  <c r="A231" i="26" s="1"/>
  <c r="A232" i="26" s="1"/>
  <c r="A233" i="26" s="1"/>
  <c r="A234" i="26" s="1"/>
  <c r="A235" i="26" s="1"/>
  <c r="A236" i="26" s="1"/>
  <c r="A237" i="26" s="1"/>
  <c r="A238" i="26" s="1"/>
  <c r="A239" i="26" s="1"/>
  <c r="A240" i="26" s="1"/>
  <c r="A241" i="26" s="1"/>
  <c r="A242" i="26" s="1"/>
  <c r="A243" i="26" s="1"/>
  <c r="A244" i="26" s="1"/>
  <c r="A245" i="26" s="1"/>
  <c r="A246" i="26" s="1"/>
  <c r="A247" i="26" s="1"/>
  <c r="A248" i="26" s="1"/>
  <c r="A249" i="26" s="1"/>
  <c r="A250" i="26" s="1"/>
  <c r="A251" i="26" s="1"/>
  <c r="A252" i="26" s="1"/>
  <c r="A253" i="26" s="1"/>
  <c r="A254" i="26" s="1"/>
  <c r="A255" i="26" s="1"/>
  <c r="A256" i="26" s="1"/>
  <c r="A257" i="26" s="1"/>
  <c r="A258" i="26" s="1"/>
  <c r="A259" i="26" s="1"/>
  <c r="A260" i="26" s="1"/>
  <c r="A261" i="26" s="1"/>
  <c r="A262" i="26" s="1"/>
  <c r="A263" i="26" s="1"/>
  <c r="A264" i="26" s="1"/>
  <c r="A265" i="26" s="1"/>
  <c r="A266" i="26" s="1"/>
  <c r="A267" i="26" s="1"/>
  <c r="A268" i="26" s="1"/>
  <c r="A269" i="26" s="1"/>
  <c r="A270" i="26" s="1"/>
  <c r="A271" i="26" s="1"/>
  <c r="A272" i="26" s="1"/>
  <c r="A273" i="26" s="1"/>
  <c r="A274" i="26" s="1"/>
  <c r="A275" i="26" s="1"/>
  <c r="A276" i="26" s="1"/>
  <c r="A277" i="26" s="1"/>
  <c r="A278" i="26" s="1"/>
  <c r="A279" i="26" s="1"/>
  <c r="A280" i="26" s="1"/>
  <c r="A281" i="26" s="1"/>
  <c r="A282" i="26" s="1"/>
  <c r="A283" i="26" s="1"/>
  <c r="A284" i="26" s="1"/>
  <c r="A285" i="26" s="1"/>
  <c r="A286" i="26" s="1"/>
  <c r="A287" i="26" s="1"/>
  <c r="A288" i="26" s="1"/>
  <c r="A289" i="26" s="1"/>
  <c r="A290" i="26" s="1"/>
  <c r="A291" i="26" s="1"/>
  <c r="A292" i="26" s="1"/>
  <c r="A293" i="26" s="1"/>
  <c r="A294" i="26" s="1"/>
  <c r="A295" i="26" s="1"/>
  <c r="A296" i="26" s="1"/>
  <c r="A297" i="26" s="1"/>
  <c r="A298" i="26" s="1"/>
  <c r="A299" i="26" s="1"/>
  <c r="A300" i="26" s="1"/>
  <c r="A301" i="26" s="1"/>
  <c r="A302" i="26" s="1"/>
  <c r="A303" i="26" s="1"/>
  <c r="A304" i="26" s="1"/>
  <c r="A305" i="26" s="1"/>
  <c r="A306" i="26" s="1"/>
  <c r="A307" i="26" s="1"/>
  <c r="A308" i="26" s="1"/>
  <c r="A309" i="26" s="1"/>
  <c r="A310" i="26" s="1"/>
  <c r="E52" i="29"/>
  <c r="I51" i="29"/>
  <c r="E51" i="29"/>
  <c r="E50" i="29"/>
  <c r="E49" i="29"/>
  <c r="I48" i="29"/>
  <c r="E48" i="29"/>
  <c r="E47" i="29"/>
  <c r="E46" i="29"/>
  <c r="E45" i="29"/>
  <c r="E44" i="29"/>
  <c r="I43" i="29"/>
  <c r="E43" i="29"/>
  <c r="I42" i="29"/>
  <c r="E42" i="29"/>
  <c r="E41" i="29"/>
  <c r="I40" i="29"/>
  <c r="E40" i="29"/>
  <c r="E39" i="29"/>
  <c r="E38" i="29"/>
  <c r="E37" i="29"/>
  <c r="E36" i="29"/>
  <c r="I35" i="29"/>
  <c r="E35" i="29"/>
  <c r="I34" i="29"/>
  <c r="E34" i="29"/>
  <c r="E33" i="29"/>
  <c r="E32" i="29"/>
  <c r="E31" i="29"/>
  <c r="I30" i="29"/>
  <c r="E30" i="29"/>
  <c r="E29" i="29"/>
  <c r="E28" i="29"/>
  <c r="I27" i="29"/>
  <c r="E27" i="29"/>
  <c r="I26" i="29"/>
  <c r="E26" i="29"/>
  <c r="E25" i="29"/>
  <c r="I24" i="29"/>
  <c r="E24" i="29"/>
  <c r="E23" i="29"/>
  <c r="E22" i="29"/>
  <c r="E21" i="29"/>
  <c r="E20" i="29"/>
  <c r="I19" i="29"/>
  <c r="E19" i="29"/>
  <c r="I18" i="29"/>
  <c r="E18" i="29"/>
  <c r="E17" i="29"/>
  <c r="E16" i="29"/>
  <c r="E15" i="29"/>
  <c r="E14" i="29"/>
  <c r="E13" i="29"/>
  <c r="I12" i="29"/>
  <c r="E12" i="29"/>
  <c r="I11" i="29"/>
  <c r="E11" i="29"/>
  <c r="I10" i="29"/>
  <c r="E10" i="29"/>
  <c r="E9" i="29"/>
  <c r="I8" i="29"/>
  <c r="E8" i="29"/>
  <c r="H7" i="29"/>
  <c r="I7" i="29" s="1"/>
  <c r="H6" i="28" l="1"/>
  <c r="I6" i="29"/>
  <c r="H6" i="29"/>
  <c r="I6" i="28" l="1"/>
  <c r="C6" i="18"/>
  <c r="D6" i="18"/>
  <c r="F6" i="18"/>
  <c r="D26" i="12" s="1"/>
  <c r="D25" i="12" s="1"/>
  <c r="E6" i="18"/>
  <c r="H7" i="26"/>
  <c r="D23" i="12" s="1"/>
  <c r="G7" i="26"/>
  <c r="A8" i="20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D33" i="12" l="1"/>
  <c r="J288" i="26" l="1"/>
  <c r="J280" i="26"/>
  <c r="J256" i="26"/>
  <c r="J248" i="26"/>
  <c r="J216" i="26"/>
  <c r="J184" i="26"/>
  <c r="J152" i="26"/>
  <c r="J120" i="26"/>
  <c r="J88" i="26"/>
  <c r="J56" i="26"/>
  <c r="J24" i="26"/>
  <c r="E10" i="20"/>
  <c r="J307" i="26" l="1"/>
  <c r="J155" i="26"/>
  <c r="J302" i="26"/>
  <c r="J114" i="26"/>
  <c r="J187" i="26"/>
  <c r="J290" i="26"/>
  <c r="J12" i="26"/>
  <c r="J265" i="26"/>
  <c r="J251" i="26"/>
  <c r="J238" i="26"/>
  <c r="J226" i="26"/>
  <c r="J204" i="26"/>
  <c r="J244" i="26"/>
  <c r="J284" i="26"/>
  <c r="J308" i="26"/>
  <c r="J54" i="26"/>
  <c r="J94" i="26"/>
  <c r="J158" i="26"/>
  <c r="J84" i="26"/>
  <c r="J28" i="26"/>
  <c r="J68" i="26"/>
  <c r="J108" i="26"/>
  <c r="J148" i="26"/>
  <c r="J180" i="26"/>
  <c r="J228" i="26"/>
  <c r="J268" i="26"/>
  <c r="J13" i="26"/>
  <c r="J62" i="26"/>
  <c r="J102" i="26"/>
  <c r="J134" i="26"/>
  <c r="J174" i="26"/>
  <c r="J14" i="26"/>
  <c r="J31" i="26"/>
  <c r="J55" i="26"/>
  <c r="J71" i="26"/>
  <c r="J87" i="26"/>
  <c r="J103" i="26"/>
  <c r="J127" i="26"/>
  <c r="J143" i="26"/>
  <c r="J167" i="26"/>
  <c r="J183" i="26"/>
  <c r="J199" i="26"/>
  <c r="J215" i="26"/>
  <c r="J239" i="26"/>
  <c r="J255" i="26"/>
  <c r="J271" i="26"/>
  <c r="J295" i="26"/>
  <c r="J212" i="26"/>
  <c r="J52" i="26"/>
  <c r="J19" i="26"/>
  <c r="J100" i="26"/>
  <c r="J196" i="26"/>
  <c r="J236" i="26"/>
  <c r="J260" i="26"/>
  <c r="J300" i="26"/>
  <c r="J30" i="26"/>
  <c r="J70" i="26"/>
  <c r="J110" i="26"/>
  <c r="J142" i="26"/>
  <c r="J182" i="26"/>
  <c r="J23" i="26"/>
  <c r="J39" i="26"/>
  <c r="J47" i="26"/>
  <c r="J63" i="26"/>
  <c r="J79" i="26"/>
  <c r="J95" i="26"/>
  <c r="J111" i="26"/>
  <c r="J119" i="26"/>
  <c r="J135" i="26"/>
  <c r="J151" i="26"/>
  <c r="J159" i="26"/>
  <c r="J175" i="26"/>
  <c r="J191" i="26"/>
  <c r="J207" i="26"/>
  <c r="J223" i="26"/>
  <c r="J231" i="26"/>
  <c r="J247" i="26"/>
  <c r="J263" i="26"/>
  <c r="J279" i="26"/>
  <c r="J287" i="26"/>
  <c r="J303" i="26"/>
  <c r="J201" i="26"/>
  <c r="J44" i="26"/>
  <c r="J76" i="26"/>
  <c r="J124" i="26"/>
  <c r="J156" i="26"/>
  <c r="J21" i="26"/>
  <c r="J25" i="26"/>
  <c r="J49" i="26"/>
  <c r="J65" i="26"/>
  <c r="J81" i="26"/>
  <c r="J105" i="26"/>
  <c r="J121" i="26"/>
  <c r="J137" i="26"/>
  <c r="J161" i="26"/>
  <c r="J177" i="26"/>
  <c r="J193" i="26"/>
  <c r="J209" i="26"/>
  <c r="J225" i="26"/>
  <c r="J241" i="26"/>
  <c r="J289" i="26"/>
  <c r="J305" i="26"/>
  <c r="J11" i="26"/>
  <c r="J36" i="26"/>
  <c r="J60" i="26"/>
  <c r="J92" i="26"/>
  <c r="J116" i="26"/>
  <c r="J140" i="26"/>
  <c r="J164" i="26"/>
  <c r="J188" i="26"/>
  <c r="J220" i="26"/>
  <c r="J252" i="26"/>
  <c r="J292" i="26"/>
  <c r="J132" i="26"/>
  <c r="J46" i="26"/>
  <c r="J86" i="26"/>
  <c r="J118" i="26"/>
  <c r="J150" i="26"/>
  <c r="J190" i="26"/>
  <c r="J16" i="26"/>
  <c r="J33" i="26"/>
  <c r="J41" i="26"/>
  <c r="J57" i="26"/>
  <c r="J73" i="26"/>
  <c r="J89" i="26"/>
  <c r="J97" i="26"/>
  <c r="J113" i="26"/>
  <c r="J129" i="26"/>
  <c r="J145" i="26"/>
  <c r="J153" i="26"/>
  <c r="J169" i="26"/>
  <c r="J185" i="26"/>
  <c r="J217" i="26"/>
  <c r="J233" i="26"/>
  <c r="J249" i="26"/>
  <c r="J257" i="26"/>
  <c r="J273" i="26"/>
  <c r="J281" i="26"/>
  <c r="J297" i="26"/>
  <c r="J9" i="26"/>
  <c r="J17" i="26"/>
  <c r="J26" i="26"/>
  <c r="J34" i="26"/>
  <c r="J42" i="26"/>
  <c r="J50" i="26"/>
  <c r="J58" i="26"/>
  <c r="J66" i="26"/>
  <c r="J74" i="26"/>
  <c r="J82" i="26"/>
  <c r="J90" i="26"/>
  <c r="J98" i="26"/>
  <c r="J106" i="26"/>
  <c r="J122" i="26"/>
  <c r="J130" i="26"/>
  <c r="J138" i="26"/>
  <c r="J146" i="26"/>
  <c r="J154" i="26"/>
  <c r="J162" i="26"/>
  <c r="J276" i="26"/>
  <c r="J172" i="26"/>
  <c r="J38" i="26"/>
  <c r="J78" i="26"/>
  <c r="J126" i="26"/>
  <c r="J166" i="26"/>
  <c r="J10" i="26"/>
  <c r="J18" i="26"/>
  <c r="J27" i="26"/>
  <c r="J35" i="26"/>
  <c r="J43" i="26"/>
  <c r="J51" i="26"/>
  <c r="J59" i="26"/>
  <c r="J67" i="26"/>
  <c r="J75" i="26"/>
  <c r="J83" i="26"/>
  <c r="J91" i="26"/>
  <c r="J99" i="26"/>
  <c r="J107" i="26"/>
  <c r="J115" i="26"/>
  <c r="J29" i="26"/>
  <c r="J37" i="26"/>
  <c r="J45" i="26"/>
  <c r="J53" i="26"/>
  <c r="J61" i="26"/>
  <c r="J69" i="26"/>
  <c r="J77" i="26"/>
  <c r="J85" i="26"/>
  <c r="J93" i="26"/>
  <c r="J101" i="26"/>
  <c r="J109" i="26"/>
  <c r="J117" i="26"/>
  <c r="J125" i="26"/>
  <c r="J133" i="26"/>
  <c r="J141" i="26"/>
  <c r="J149" i="26"/>
  <c r="J157" i="26"/>
  <c r="J165" i="26"/>
  <c r="J173" i="26"/>
  <c r="J181" i="26"/>
  <c r="J189" i="26"/>
  <c r="J197" i="26"/>
  <c r="J205" i="26"/>
  <c r="J213" i="26"/>
  <c r="J221" i="26"/>
  <c r="J229" i="26"/>
  <c r="J237" i="26"/>
  <c r="J245" i="26"/>
  <c r="J253" i="26"/>
  <c r="J261" i="26"/>
  <c r="J269" i="26"/>
  <c r="J277" i="26"/>
  <c r="J285" i="26"/>
  <c r="J293" i="26"/>
  <c r="J301" i="26"/>
  <c r="J309" i="26"/>
  <c r="J275" i="26"/>
  <c r="J262" i="26"/>
  <c r="J250" i="26"/>
  <c r="J211" i="26"/>
  <c r="J198" i="26"/>
  <c r="J186" i="26"/>
  <c r="J171" i="26"/>
  <c r="J131" i="26"/>
  <c r="J299" i="26"/>
  <c r="J286" i="26"/>
  <c r="J274" i="26"/>
  <c r="J235" i="26"/>
  <c r="J222" i="26"/>
  <c r="J210" i="26"/>
  <c r="J170" i="26"/>
  <c r="J310" i="26"/>
  <c r="J298" i="26"/>
  <c r="J259" i="26"/>
  <c r="J246" i="26"/>
  <c r="J234" i="26"/>
  <c r="J195" i="26"/>
  <c r="J147" i="26"/>
  <c r="J15" i="26"/>
  <c r="J32" i="26"/>
  <c r="J40" i="26"/>
  <c r="J48" i="26"/>
  <c r="J64" i="26"/>
  <c r="J72" i="26"/>
  <c r="J80" i="26"/>
  <c r="J96" i="26"/>
  <c r="J104" i="26"/>
  <c r="J112" i="26"/>
  <c r="J128" i="26"/>
  <c r="J136" i="26"/>
  <c r="J144" i="26"/>
  <c r="J160" i="26"/>
  <c r="J168" i="26"/>
  <c r="J176" i="26"/>
  <c r="J192" i="26"/>
  <c r="J200" i="26"/>
  <c r="J208" i="26"/>
  <c r="J224" i="26"/>
  <c r="J232" i="26"/>
  <c r="J240" i="26"/>
  <c r="J264" i="26"/>
  <c r="J272" i="26"/>
  <c r="J296" i="26"/>
  <c r="J304" i="26"/>
  <c r="J283" i="26"/>
  <c r="J270" i="26"/>
  <c r="J258" i="26"/>
  <c r="J219" i="26"/>
  <c r="J206" i="26"/>
  <c r="J194" i="26"/>
  <c r="J123" i="26"/>
  <c r="J294" i="26"/>
  <c r="J282" i="26"/>
  <c r="J243" i="26"/>
  <c r="J230" i="26"/>
  <c r="J218" i="26"/>
  <c r="J179" i="26"/>
  <c r="J163" i="26"/>
  <c r="J306" i="26"/>
  <c r="J267" i="26"/>
  <c r="J254" i="26"/>
  <c r="J242" i="26"/>
  <c r="J203" i="26"/>
  <c r="J178" i="26"/>
  <c r="J139" i="26"/>
  <c r="J291" i="26"/>
  <c r="J278" i="26"/>
  <c r="J266" i="26"/>
  <c r="J227" i="26"/>
  <c r="J214" i="26"/>
  <c r="J202" i="26"/>
  <c r="J20" i="26"/>
  <c r="J22" i="26"/>
  <c r="F6" i="20" l="1"/>
  <c r="G6" i="20"/>
  <c r="D20" i="12" s="1"/>
  <c r="I8" i="20"/>
  <c r="I9" i="20"/>
  <c r="I10" i="20"/>
  <c r="I11" i="20"/>
  <c r="I12" i="20"/>
  <c r="I13" i="20"/>
  <c r="I15" i="20"/>
  <c r="I16" i="20"/>
  <c r="I17" i="20"/>
  <c r="I18" i="20"/>
  <c r="I19" i="20"/>
  <c r="I20" i="20"/>
  <c r="I21" i="20"/>
  <c r="I23" i="20"/>
  <c r="I24" i="20"/>
  <c r="I25" i="20"/>
  <c r="I26" i="20"/>
  <c r="I27" i="20"/>
  <c r="I28" i="20"/>
  <c r="I29" i="20"/>
  <c r="I32" i="20"/>
  <c r="I33" i="20"/>
  <c r="I34" i="20"/>
  <c r="I35" i="20"/>
  <c r="I36" i="20"/>
  <c r="I37" i="20"/>
  <c r="I38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6" i="20"/>
  <c r="I57" i="20"/>
  <c r="I58" i="20"/>
  <c r="I59" i="20"/>
  <c r="I60" i="20"/>
  <c r="I61" i="20"/>
  <c r="I62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99" i="20"/>
  <c r="I100" i="20"/>
  <c r="I101" i="20"/>
  <c r="I102" i="20"/>
  <c r="I104" i="20"/>
  <c r="I105" i="20"/>
  <c r="I106" i="20"/>
  <c r="I107" i="20"/>
  <c r="I108" i="20"/>
  <c r="I109" i="20"/>
  <c r="I110" i="20"/>
  <c r="I112" i="20"/>
  <c r="I113" i="20"/>
  <c r="I114" i="20"/>
  <c r="I115" i="20"/>
  <c r="I116" i="20"/>
  <c r="I117" i="20"/>
  <c r="I118" i="20"/>
  <c r="I119" i="20"/>
  <c r="I120" i="20"/>
  <c r="I121" i="20"/>
  <c r="I122" i="20"/>
  <c r="I123" i="20"/>
  <c r="I124" i="20"/>
  <c r="I125" i="20"/>
  <c r="I126" i="20"/>
  <c r="I128" i="20"/>
  <c r="I129" i="20"/>
  <c r="I130" i="20"/>
  <c r="I131" i="20"/>
  <c r="I132" i="20"/>
  <c r="I133" i="20"/>
  <c r="I134" i="20"/>
  <c r="I136" i="20"/>
  <c r="I137" i="20"/>
  <c r="I138" i="20"/>
  <c r="I139" i="20"/>
  <c r="I140" i="20"/>
  <c r="I141" i="20"/>
  <c r="I142" i="20"/>
  <c r="I143" i="20"/>
  <c r="I144" i="20"/>
  <c r="I145" i="20"/>
  <c r="I146" i="20"/>
  <c r="I147" i="20"/>
  <c r="I148" i="20"/>
  <c r="I149" i="20"/>
  <c r="I150" i="20"/>
  <c r="I151" i="20"/>
  <c r="I152" i="20"/>
  <c r="I153" i="20"/>
  <c r="I154" i="20"/>
  <c r="I155" i="20"/>
  <c r="I156" i="20"/>
  <c r="I157" i="20"/>
  <c r="I158" i="20"/>
  <c r="I159" i="20"/>
  <c r="I160" i="20"/>
  <c r="I161" i="20"/>
  <c r="I162" i="20"/>
  <c r="I163" i="20"/>
  <c r="I164" i="20"/>
  <c r="I165" i="20"/>
  <c r="I166" i="20"/>
  <c r="I167" i="20"/>
  <c r="I14" i="20"/>
  <c r="I22" i="20"/>
  <c r="I30" i="20"/>
  <c r="I31" i="20"/>
  <c r="I39" i="20"/>
  <c r="I55" i="20"/>
  <c r="I63" i="20"/>
  <c r="I79" i="20"/>
  <c r="I103" i="20"/>
  <c r="I111" i="20"/>
  <c r="I127" i="20"/>
  <c r="I135" i="20"/>
  <c r="D19" i="12" l="1"/>
  <c r="D31" i="12" l="1"/>
  <c r="D32" i="12" s="1"/>
  <c r="H7" i="20"/>
  <c r="D30" i="12" l="1"/>
  <c r="D13" i="12" s="1"/>
  <c r="H6" i="20"/>
  <c r="D28" i="12" l="1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F111" i="26"/>
  <c r="F112" i="26"/>
  <c r="F113" i="26"/>
  <c r="F114" i="26"/>
  <c r="F115" i="26"/>
  <c r="F116" i="26"/>
  <c r="F117" i="26"/>
  <c r="F118" i="26"/>
  <c r="F119" i="26"/>
  <c r="F120" i="26"/>
  <c r="F121" i="26"/>
  <c r="F122" i="26"/>
  <c r="F123" i="26"/>
  <c r="F124" i="26"/>
  <c r="F125" i="26"/>
  <c r="F126" i="26"/>
  <c r="F127" i="26"/>
  <c r="F128" i="26"/>
  <c r="F129" i="26"/>
  <c r="F130" i="26"/>
  <c r="F131" i="26"/>
  <c r="F132" i="26"/>
  <c r="F133" i="26"/>
  <c r="F134" i="26"/>
  <c r="F135" i="26"/>
  <c r="F136" i="26"/>
  <c r="F137" i="26"/>
  <c r="F138" i="26"/>
  <c r="F139" i="26"/>
  <c r="F140" i="26"/>
  <c r="F141" i="26"/>
  <c r="F142" i="26"/>
  <c r="F143" i="26"/>
  <c r="F144" i="26"/>
  <c r="F145" i="26"/>
  <c r="F146" i="26"/>
  <c r="F147" i="26"/>
  <c r="F148" i="26"/>
  <c r="F149" i="26"/>
  <c r="F150" i="26"/>
  <c r="F151" i="26"/>
  <c r="F152" i="26"/>
  <c r="F153" i="26"/>
  <c r="F154" i="26"/>
  <c r="F155" i="26"/>
  <c r="F156" i="26"/>
  <c r="F157" i="26"/>
  <c r="F158" i="26"/>
  <c r="F159" i="26"/>
  <c r="F160" i="26"/>
  <c r="F161" i="26"/>
  <c r="F162" i="26"/>
  <c r="F163" i="26"/>
  <c r="F164" i="26"/>
  <c r="F165" i="26"/>
  <c r="F166" i="26"/>
  <c r="F167" i="26"/>
  <c r="F168" i="26"/>
  <c r="F169" i="26"/>
  <c r="F170" i="26"/>
  <c r="F171" i="26"/>
  <c r="F172" i="26"/>
  <c r="F173" i="26"/>
  <c r="F174" i="26"/>
  <c r="F175" i="26"/>
  <c r="F176" i="26"/>
  <c r="F177" i="26"/>
  <c r="F178" i="26"/>
  <c r="F179" i="26"/>
  <c r="F180" i="26"/>
  <c r="F181" i="26"/>
  <c r="F182" i="26"/>
  <c r="F183" i="26"/>
  <c r="F184" i="26"/>
  <c r="F185" i="26"/>
  <c r="F186" i="26"/>
  <c r="F187" i="26"/>
  <c r="F188" i="26"/>
  <c r="F189" i="26"/>
  <c r="F190" i="26"/>
  <c r="F191" i="26"/>
  <c r="F192" i="26"/>
  <c r="F193" i="26"/>
  <c r="F194" i="26"/>
  <c r="F195" i="26"/>
  <c r="F196" i="26"/>
  <c r="F197" i="26"/>
  <c r="F198" i="26"/>
  <c r="F199" i="26"/>
  <c r="F200" i="26"/>
  <c r="F201" i="26"/>
  <c r="F202" i="26"/>
  <c r="F203" i="26"/>
  <c r="F204" i="26"/>
  <c r="F205" i="26"/>
  <c r="F206" i="26"/>
  <c r="F207" i="26"/>
  <c r="F208" i="26"/>
  <c r="F209" i="26"/>
  <c r="F210" i="26"/>
  <c r="F211" i="26"/>
  <c r="F212" i="26"/>
  <c r="F213" i="26"/>
  <c r="F214" i="26"/>
  <c r="F215" i="26"/>
  <c r="F216" i="26"/>
  <c r="F217" i="26"/>
  <c r="F218" i="26"/>
  <c r="F219" i="26"/>
  <c r="F220" i="26"/>
  <c r="F221" i="26"/>
  <c r="F222" i="26"/>
  <c r="F223" i="26"/>
  <c r="F224" i="26"/>
  <c r="F225" i="26"/>
  <c r="F226" i="26"/>
  <c r="F227" i="26"/>
  <c r="F228" i="26"/>
  <c r="F229" i="26"/>
  <c r="F230" i="26"/>
  <c r="F231" i="26"/>
  <c r="F232" i="26"/>
  <c r="F233" i="26"/>
  <c r="F234" i="26"/>
  <c r="F235" i="26"/>
  <c r="F236" i="26"/>
  <c r="F237" i="26"/>
  <c r="F238" i="26"/>
  <c r="F239" i="26"/>
  <c r="F240" i="26"/>
  <c r="F241" i="26"/>
  <c r="F242" i="26"/>
  <c r="F243" i="26"/>
  <c r="F244" i="26"/>
  <c r="F245" i="26"/>
  <c r="F246" i="26"/>
  <c r="F247" i="26"/>
  <c r="F248" i="26"/>
  <c r="F249" i="26"/>
  <c r="F250" i="26"/>
  <c r="F251" i="26"/>
  <c r="F252" i="26"/>
  <c r="F253" i="26"/>
  <c r="F254" i="26"/>
  <c r="F255" i="26"/>
  <c r="F256" i="26"/>
  <c r="F257" i="26"/>
  <c r="F258" i="26"/>
  <c r="F259" i="26"/>
  <c r="F260" i="26"/>
  <c r="F261" i="26"/>
  <c r="F262" i="26"/>
  <c r="F263" i="26"/>
  <c r="F264" i="26"/>
  <c r="F265" i="26"/>
  <c r="F266" i="26"/>
  <c r="F267" i="26"/>
  <c r="F268" i="26"/>
  <c r="F269" i="26"/>
  <c r="F270" i="26"/>
  <c r="F271" i="26"/>
  <c r="F272" i="26"/>
  <c r="F273" i="26"/>
  <c r="F274" i="26"/>
  <c r="F275" i="26"/>
  <c r="F276" i="26"/>
  <c r="F277" i="26"/>
  <c r="F278" i="26"/>
  <c r="F279" i="26"/>
  <c r="F280" i="26"/>
  <c r="F281" i="26"/>
  <c r="F282" i="26"/>
  <c r="F283" i="26"/>
  <c r="F284" i="26"/>
  <c r="F285" i="26"/>
  <c r="F286" i="26"/>
  <c r="F287" i="26"/>
  <c r="F288" i="26"/>
  <c r="F289" i="26"/>
  <c r="F290" i="26"/>
  <c r="F291" i="26"/>
  <c r="F292" i="26"/>
  <c r="F293" i="26"/>
  <c r="F294" i="26"/>
  <c r="F295" i="26"/>
  <c r="F296" i="26"/>
  <c r="F297" i="26"/>
  <c r="F298" i="26"/>
  <c r="F299" i="26"/>
  <c r="F300" i="26"/>
  <c r="F301" i="26"/>
  <c r="F302" i="26"/>
  <c r="F303" i="26"/>
  <c r="F304" i="26"/>
  <c r="F305" i="26"/>
  <c r="F306" i="26"/>
  <c r="F307" i="26"/>
  <c r="F308" i="26"/>
  <c r="F309" i="26"/>
  <c r="F310" i="26"/>
  <c r="F9" i="26"/>
  <c r="E8" i="20" l="1"/>
  <c r="E9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46" i="20"/>
  <c r="E147" i="20"/>
  <c r="E148" i="20"/>
  <c r="E149" i="20"/>
  <c r="E150" i="20"/>
  <c r="E151" i="20"/>
  <c r="E152" i="20"/>
  <c r="E153" i="20"/>
  <c r="E154" i="20"/>
  <c r="E155" i="20"/>
  <c r="E156" i="20"/>
  <c r="E157" i="20"/>
  <c r="E158" i="20"/>
  <c r="E159" i="20"/>
  <c r="E160" i="20"/>
  <c r="E161" i="20"/>
  <c r="E162" i="20"/>
  <c r="E163" i="20"/>
  <c r="E164" i="20"/>
  <c r="E165" i="20"/>
  <c r="E166" i="20"/>
  <c r="E167" i="20"/>
  <c r="E7" i="20"/>
  <c r="I8" i="26" l="1"/>
  <c r="I7" i="26" l="1"/>
  <c r="D24" i="12" s="1"/>
  <c r="D18" i="12" s="1"/>
  <c r="D17" i="12" s="1"/>
  <c r="J8" i="26"/>
  <c r="J7" i="26" s="1"/>
  <c r="D14" i="12" l="1"/>
  <c r="D12" i="12" l="1"/>
  <c r="D11" i="12" s="1"/>
  <c r="I7" i="20"/>
  <c r="I6" i="20" l="1"/>
  <c r="D15" i="12" l="1"/>
</calcChain>
</file>

<file path=xl/sharedStrings.xml><?xml version="1.0" encoding="utf-8"?>
<sst xmlns="http://schemas.openxmlformats.org/spreadsheetml/2006/main" count="1497" uniqueCount="158">
  <si>
    <t>Kods</t>
  </si>
  <si>
    <t>Koda nosaukums</t>
  </si>
  <si>
    <t>Detalizēts izdevumu aprēķins</t>
  </si>
  <si>
    <t>Atlīdzība</t>
  </si>
  <si>
    <t>Atalgojums</t>
  </si>
  <si>
    <t>Darba devēja valsts sociālās apdrošināšanas obligātās iemaksas</t>
  </si>
  <si>
    <t>Preces un pakalpojumi</t>
  </si>
  <si>
    <t>23,59% no aprēķinātā atalgojuma</t>
  </si>
  <si>
    <t>Izdevumi, kas saistīti ar operatīvo darbību</t>
  </si>
  <si>
    <t>Degviela</t>
  </si>
  <si>
    <t>Mēnešalga amatpersonām ar speciālajām dienesta pakāpēm</t>
  </si>
  <si>
    <t xml:space="preserve">Piemaksa par nakts darbu </t>
  </si>
  <si>
    <t>Informācija klasificēta</t>
  </si>
  <si>
    <t>Piemaksa par darbu īpašos apstākļos, speciālās piemaksas</t>
  </si>
  <si>
    <r>
      <t xml:space="preserve">Izdevumi, </t>
    </r>
    <r>
      <rPr>
        <b/>
        <i/>
        <sz val="11"/>
        <rFont val="Times New Roman"/>
        <family val="1"/>
        <charset val="186"/>
      </rPr>
      <t>euro</t>
    </r>
  </si>
  <si>
    <t>×</t>
  </si>
  <si>
    <t>Nr. p.k.</t>
  </si>
  <si>
    <t>Struktūrvienība</t>
  </si>
  <si>
    <t>Amats</t>
  </si>
  <si>
    <t>Mēnešalga amatpersonām ar speciālajām pakāpēm</t>
  </si>
  <si>
    <t>Stundas likme</t>
  </si>
  <si>
    <t>Stundu skaits</t>
  </si>
  <si>
    <t>Piemaksa par nakts darbu</t>
  </si>
  <si>
    <t xml:space="preserve"> DD VSAOI </t>
  </si>
  <si>
    <t>kopā</t>
  </si>
  <si>
    <t>Rīgas reģiona pārvalde</t>
  </si>
  <si>
    <t>Nr.p.k.</t>
  </si>
  <si>
    <t>Transportlīdzekļa marka</t>
  </si>
  <si>
    <t>Iesaistīto transportlīdzekļu skaits</t>
  </si>
  <si>
    <t>Faktiskais nobraukums pasākumā (km)</t>
  </si>
  <si>
    <t>Pasākuma laikā patērētā degviela (l)</t>
  </si>
  <si>
    <r>
      <t xml:space="preserve">Summa
</t>
    </r>
    <r>
      <rPr>
        <i/>
        <sz val="10"/>
        <rFont val="Times New Roman"/>
        <family val="1"/>
        <charset val="186"/>
      </rPr>
      <t xml:space="preserve"> euro</t>
    </r>
  </si>
  <si>
    <t>Kopā:</t>
  </si>
  <si>
    <t>Latgales reģiona pārvalde</t>
  </si>
  <si>
    <t>Ministru kabineta rīkojuma projekta “Par apropriācijas pārdali no budžeta resora</t>
  </si>
  <si>
    <t xml:space="preserve"> “74. Gadskārtējā valsts budžeta izpildes procesā pārdalāmais finansējums”</t>
  </si>
  <si>
    <t>sākotnējās ietekmes novērtējuma ziņojumam (anotācijai)</t>
  </si>
  <si>
    <t>Kopasavilkums</t>
  </si>
  <si>
    <t>Izdevumi kopā ar vidējās izpeļņas pieauguma kompensēšanu  </t>
  </si>
  <si>
    <t>2) Vidējās izpeļņas pieauguma kompensēšanai</t>
  </si>
  <si>
    <t>Valsts policija</t>
  </si>
  <si>
    <t>Piemaksas apmērs %</t>
  </si>
  <si>
    <t>Piemaksa par darbu īpašos apstākļos</t>
  </si>
  <si>
    <t>Vidzemes reģiona pārvalde</t>
  </si>
  <si>
    <t>Zemgales reģiona pārvalde</t>
  </si>
  <si>
    <t>Samaksa par virsstundu darbu</t>
  </si>
  <si>
    <t>1.tabula</t>
  </si>
  <si>
    <t>2.tabula</t>
  </si>
  <si>
    <t>3.tabula</t>
  </si>
  <si>
    <t>4.tabula</t>
  </si>
  <si>
    <t>Kurzemes reģiona pārvalde</t>
  </si>
  <si>
    <t>Samaksa par virsstundu darbu un darbu svētku dienās</t>
  </si>
  <si>
    <t>Piemaksa  par darbu svētku dienās</t>
  </si>
  <si>
    <t>5.tabula</t>
  </si>
  <si>
    <t>programmas 22.00.00 “Valsts ārējās robežas drošības pasākumu nodrošināšana””</t>
  </si>
  <si>
    <t>Citroen Berlingo</t>
  </si>
  <si>
    <t>Ford Transit Custom</t>
  </si>
  <si>
    <t>Hyundai Santa Fe</t>
  </si>
  <si>
    <t>KIA Cee'd</t>
  </si>
  <si>
    <t>Opel Mokka</t>
  </si>
  <si>
    <t>Opel Combo Van</t>
  </si>
  <si>
    <t xml:space="preserve">Opel Insignia Limousine </t>
  </si>
  <si>
    <t>Renault Kangoo</t>
  </si>
  <si>
    <t>Renault Laguna</t>
  </si>
  <si>
    <t>Renault Trafic</t>
  </si>
  <si>
    <t>Toyota Camry</t>
  </si>
  <si>
    <t>Toyota RAV4</t>
  </si>
  <si>
    <t>VOLVO S60</t>
  </si>
  <si>
    <t>VW Caravelle</t>
  </si>
  <si>
    <t>VW Transporter</t>
  </si>
  <si>
    <r>
      <t xml:space="preserve">Detalizēts aprēķins par laika periodu no 2024. gada 13. marta līdz 31. martam 5.tabulā.
Pasākuma nodrošināšanai tika iesaistīti 62 transportlīdzekļi;
Vidēji viena transportlīdzekļa nobraukums 747,90 km; 
Vidējā degvielas cena 1,5136 </t>
    </r>
    <r>
      <rPr>
        <i/>
        <sz val="11"/>
        <rFont val="Times New Roman"/>
        <family val="1"/>
        <charset val="186"/>
      </rPr>
      <t>euro</t>
    </r>
    <r>
      <rPr>
        <sz val="11"/>
        <rFont val="Times New Roman"/>
        <family val="1"/>
        <charset val="186"/>
      </rPr>
      <t xml:space="preserve">/l; 
Vidējais degvielas patēriņš 7,3607 l/km uz 100 km.
</t>
    </r>
    <r>
      <rPr>
        <i/>
        <sz val="11"/>
        <rFont val="Times New Roman"/>
        <family val="1"/>
        <charset val="186"/>
      </rPr>
      <t xml:space="preserve">
</t>
    </r>
    <r>
      <rPr>
        <sz val="11"/>
        <rFont val="Times New Roman"/>
        <family val="1"/>
        <charset val="186"/>
      </rPr>
      <t xml:space="preserve">62 t-ldz. x 747,90 km x 1,5136 </t>
    </r>
    <r>
      <rPr>
        <i/>
        <sz val="11"/>
        <rFont val="Times New Roman"/>
        <family val="1"/>
        <charset val="186"/>
      </rPr>
      <t>euro/</t>
    </r>
    <r>
      <rPr>
        <sz val="11"/>
        <rFont val="Times New Roman"/>
        <family val="1"/>
        <charset val="186"/>
      </rPr>
      <t>l x 7,3607 l/km  ÷ 100 km = 5 166,17</t>
    </r>
    <r>
      <rPr>
        <i/>
        <sz val="11"/>
        <rFont val="Times New Roman"/>
        <family val="1"/>
        <charset val="186"/>
      </rPr>
      <t xml:space="preserve"> euro</t>
    </r>
  </si>
  <si>
    <t>VP LATGALES RP ZIEMEĻLATGALES IECIRKNIS</t>
  </si>
  <si>
    <t>iecirkņa priekšnieka vietnieks, Reaģēšanas nodaļas priekšnieks</t>
  </si>
  <si>
    <t>VP LATGALES RP ZIEMEĻLATGALES IECIRKŅA IZMEKLĒŠANAS NODAĻAS 2.GRUPA</t>
  </si>
  <si>
    <t>inspektors</t>
  </si>
  <si>
    <t>VP LATGALES RP ZIEMEĻLATGALES IECIRKŅA IZMEKLĒŠANAS NODAĻAS 5.GRUPA</t>
  </si>
  <si>
    <t>galvenais inspektors</t>
  </si>
  <si>
    <t>VP LATGALES RP DIENVIDLATGALES IECIRKŅA REAĢĒŠANAS NODAĻAS 7.GRUPA</t>
  </si>
  <si>
    <t>jaunākais inspektors</t>
  </si>
  <si>
    <t>VP LATGALES RP DIENVIDLATGALES IECIRKŅA IZMEKLĒŠANAS NODAĻAS 5.GRUPA</t>
  </si>
  <si>
    <t>VP LATGALES RP DIENVIDLATGALES IECIRKŅA REAĢĒŠANAS NODAĻAS 1.GRUPA</t>
  </si>
  <si>
    <t>VP LATGALES RP ZIEMEĻLATGALES IECIRKŅA PREVENCIJAS GRUPA</t>
  </si>
  <si>
    <t>vecākais inspektors</t>
  </si>
  <si>
    <t>VP LATGALES RP DIENVIDLATGALES IECIRKŅA REAĢĒŠANAS NODAĻAS 4.GRUPA</t>
  </si>
  <si>
    <t>VP LATGALES RP ZIEMEĻLATGALES IECIRKŅA REAĢĒŠANAS NODAĻAS 9.GRUPA</t>
  </si>
  <si>
    <t>VP LATGALES RP DIENVIDLATGALES IECIRKŅA PREVENCIJAS GRUPA</t>
  </si>
  <si>
    <t>VP LATGALES RP KRIMPB KRIMINĀLIZLŪKOŠANAS INFORMĀCIJAS ANALĪZES GRUPA</t>
  </si>
  <si>
    <t>VP LATGALES RP DIENVIDLATGALES IECIRKŅA IZMEKLĒŠANAS NODAĻAS 7.GRUPA</t>
  </si>
  <si>
    <t>VP LATGALES RP ZIEMEĻLATGALES IECIRKŅA IZMEKLĒŠANAS NODAĻAS 3.GRUPA</t>
  </si>
  <si>
    <t>VP LATGALES RP DIENVIDLATGALES IECIRKŅA REAĢĒŠANAS NODAĻAS 6.GRUPA</t>
  </si>
  <si>
    <t>VP LATGALES RP DIENVIDLATGALES IECIRKŅA IZMEKLĒŠANAS NODAĻAS 2.GRUPA</t>
  </si>
  <si>
    <t>VP LATGALES RP DIENVIDLATGALES IECIRKŅA IZMEKLĒŠANAS NODAĻAS 1.GRUPA</t>
  </si>
  <si>
    <t>VP LATGALES RP DIENVIDLATGALES IECIRKŅA IZMEKLĒŠANAS NODAĻAS 6.GRUPA</t>
  </si>
  <si>
    <t>VP LATGALES RP ZIEMEĻLATGALES IECIRKŅA IZMEKLĒŠANAS NODAĻAS 4.GRUPA</t>
  </si>
  <si>
    <t>VP LATGALES RP ZIEMEĻLATGALES IECIRKŅA REAĢĒŠANAS NODAĻAS 3.GRUPA</t>
  </si>
  <si>
    <t>VP LATGALES RP DIENVIDLATGALES IECIRKŅA IZMEKLĒŠANAS NODAĻAS 8.GRUPA</t>
  </si>
  <si>
    <t>VP LATGALES RP KĀRTPB ATĻAUJU SISTĒMAS GRUPA</t>
  </si>
  <si>
    <t>VP LATGALES REĢIONA PĀRVALDES DISCIPLINĀRĀS UZRAUDZĪBAS GRUPA</t>
  </si>
  <si>
    <t>VP LATGALES RP KĀRTPB RESURSU UN KRĪZES VADĪBAS NODAĻA</t>
  </si>
  <si>
    <t>nodaļas priekšnieks</t>
  </si>
  <si>
    <t>VP LATGALES RP KRIMPB EKONOMISKO NOZIEGUMU APKAROŠANAS NODAĻA</t>
  </si>
  <si>
    <t>VP LATGALES RP DIENVIDLATGALES IECIRKŅA REAĢĒŠANAS NODAĻAS 10.GRUPA</t>
  </si>
  <si>
    <t>VP LATGALES RP KRIMPB ORGANIZĒTĀS NOZIEDZĪBAS SMAGO UN SĒRIJVEIDA NOZIEGUMU APKAROŠANAS NODAĻA</t>
  </si>
  <si>
    <t>VP LATGALES RP ZIEMEĻLATGALES IECIRKŅA REAĢĒŠANAS NODAĻAS 5.GRUPA</t>
  </si>
  <si>
    <t>VP LATGALES RP ZIEMEĻLATGALES IECIRKŅA REAĢĒŠANAS NODAĻAS 6.GRUPA</t>
  </si>
  <si>
    <t>VP LATGALES RP ZIEMEĻLATGALES IECIRKŅA REAĢĒŠANAS NODAĻAS 8.GRUPA</t>
  </si>
  <si>
    <t>VP LATGALES RP ZIEMEĻLATGALES IECIRKŅA REAĢĒŠANAS NODAĻAS 4.GRUPA</t>
  </si>
  <si>
    <t>VP LATGALES RP ZIEMEĻLATGALES IECIRKŅA IZMEKLĒŠANAS NODAĻAS 6.GRUPA</t>
  </si>
  <si>
    <t>VP LATGALES RP DIENVIDLATGALES IECIRKŅA IZMEKLĒŠANAS NODAĻAS 4.GRUPA</t>
  </si>
  <si>
    <t>nodaļas priekšnieka vietnieks</t>
  </si>
  <si>
    <t>VP LATGALES RP KĀRTPB PREVENCIJAS GRUPA</t>
  </si>
  <si>
    <t>VP LATGALES RP ZIEMEĻLATGALES IECIRKŅA REAĢĒŠANAS NODAĻAS 1.GRUPA</t>
  </si>
  <si>
    <t>iecirkņa priekšnieka vietnieks, Izmeklēšanas nodaļas priekšnieks</t>
  </si>
  <si>
    <t>VP LATGALES RP DIENVIDLATGALES IECIRKŅA REAĢĒŠANAS NODAĻAS 3.GRUPA</t>
  </si>
  <si>
    <t>VP LATGALES RP ZIEMEĻLATGALES IECIRKŅA IZMEKLĒŠANAS NODAĻAS 9.GRUPA</t>
  </si>
  <si>
    <t>VP LATGALES RP KRIMPB RĒZEKNES REĢIONĀLĀ NODAĻA</t>
  </si>
  <si>
    <t>VP LATGALES RP ZIEMEĻLATGALES IECIRKŅA IZMEKLĒŠANAS NODAĻAS 1.GRUPA</t>
  </si>
  <si>
    <t>VP LATGALES RP ZIEMEĻLATGALES IECIRKŅA REAĢĒŠANAS NODAĻAS 7.GRUPA</t>
  </si>
  <si>
    <t>VP LATGALES RP SLEPENĪBAS REŽĪMA NODROŠINĀŠANAS UN SEVIŠĶĀS LIETVEDĪBAS GRUPA</t>
  </si>
  <si>
    <t>VP LATGALES RP ZIEMEĻLATGALES IECIRKŅA REAĢĒŠANAS NODAĻAS 2.GRUPA</t>
  </si>
  <si>
    <t>VP LATGALES RP DIENVIDLATGALES IECIRKŅA IZMEKLĒŠANAS NODAĻAS 9.GRUPA</t>
  </si>
  <si>
    <t>operatīvais dežurants</t>
  </si>
  <si>
    <t>VP LATGALES RP DIENVIDLATGALES IECIRKŅA REAĢĒŠANAS NODAĻAS 5.GRUPA</t>
  </si>
  <si>
    <t>VP LATGALES RP DIENVIDLATGALES IECIRKŅA REAĢĒŠANAS NODAĻAS 8.GRUPA</t>
  </si>
  <si>
    <t>VP LATGALES RP DIENVIDLATGALES IECIRKNIS</t>
  </si>
  <si>
    <t>VP LATGALES RP ZIEMEĻLATGALES IECIRKŅA IZMEKLĒŠANAS NODAĻAS 7.GRUPA</t>
  </si>
  <si>
    <t>VP LATGALES RP KĀRTPB SŪDZĪBU IZSKATĪŠANAS GRUPA</t>
  </si>
  <si>
    <t>iecirkņa priekšnieks</t>
  </si>
  <si>
    <t>VP LATGALES RP ZIEMEĻLATGALES IECIRKŅA IZMEKLĒŠANAS NODAĻAS 8.GRUPA</t>
  </si>
  <si>
    <t>VP LATGALES RP KĀRTĪBAS POLICIJAS BIROJS (LRP KĀRTPB)</t>
  </si>
  <si>
    <t>biroja priekšnieka vietnieks</t>
  </si>
  <si>
    <t>VP LATGALES RP ZIEMEĻLATGALES IECIRKŅA REAĢĒŠANAS NODAĻAS 10.GRUPA</t>
  </si>
  <si>
    <t>VP LATGALES RP ZIEMEĻLATGALES IECIRKŅA IZMEKLĒŠANAS NODAĻAS 10.GRUPA</t>
  </si>
  <si>
    <t>galvenais inspektors (informācijas sistēmu drošības pārzinis)</t>
  </si>
  <si>
    <t>VP LATGALES RP DIENVIDLATGALES IECIRKŅA REAĢĒŠANAS NODAĻAS 2.GRUPA</t>
  </si>
  <si>
    <t>VP LATGALES RP DIENVIDLATGALES IECIRKŅA IZMEKLĒŠANAS NODAĻAS 3.GRUPA</t>
  </si>
  <si>
    <t>VP LATGALES RP DIENVIDLATGALES IECIRKŅA REAĢĒŠANAS NODAĻAS 9.GRUPA</t>
  </si>
  <si>
    <t>20%</t>
  </si>
  <si>
    <t>50%</t>
  </si>
  <si>
    <t>10%</t>
  </si>
  <si>
    <t>***</t>
  </si>
  <si>
    <t xml:space="preserve">Piemaksa par darbu īpašos apstākļos amatpersonām ar speciālajām dienesta pakāpēm, kuras laika periodā no 2024. gada 13. marta līdz 31. martam tika iesaistītas atbalsta sniegšanā Valsts robežsardzei Latvijas Republikas-Baltkrievijas Republikas valsts robežas robežuzraudzības nodrošināšanā </t>
  </si>
  <si>
    <t>VP GKĀRTPP RKVP KINOLOĢIJAS NODAĻA</t>
  </si>
  <si>
    <t xml:space="preserve">Piemaksa par nakts darbu amatpersonām ar speciālajām dienesta pakāpēm, kuras laika periodā no 2024. gada 13. marta līdz 31. martam tika iesaistītas atbalsta sniegšanā Valsts robežsardzei Latvijas Republikas-Baltkrievijas Republikas valsts robežas robežuzraudzības nodrošināšanā </t>
  </si>
  <si>
    <t>Detalizēts aprēķins samaksai par virsstundu darbu amatpersonām ar speciālo dienesta pakāpi, sniedzot atbalstu Valsts robežsardzei Latvijas Republikas-Baltkrievijas Republikas valsts robežas nelikumīgas šķērsošanas nodrošināšanā, par laika periodu no 2024. gada 13. marta līdz 31. martam.</t>
  </si>
  <si>
    <t>*Aprēķins par papildu nepieciešamo finansējumu samaksai par virsstundu darbu veikts, jo 2024.gada martā tika izbeigtas dienesta attiecības ar vienu amatpersonu.</t>
  </si>
  <si>
    <t>Detalizēts aprēķins piemaksai par darbu svētku dienās amatpersonām ar speciālo dienesta pakāpi, sniedzot atbalstu Valsts robežsardzei Latvijas Republikas-Baltkrievijas Republikas valsts robežas nelikumīgas šķērsošanas nodrošināšanā, par laika periodu no 2024. gada 13. marta līdz 31. martam (par 29.03., 31.03.)</t>
  </si>
  <si>
    <t>Detalizēts aprēķins par laika periodu no 2024. gada 13. marta līdz 31. martam  1.tabulā.
Iesaistītas 161 personas, kopējais iesaistes laiks 1 470 stundas.</t>
  </si>
  <si>
    <t>1) Piemaksa par virsstundu darbu
Detalizēts aprēķins par laika periodu no 2024. gada 13. marta līdz 31. martam 2.tabulā.
Iesaistīta 1 persona, kopējais iesaistes laiks 14 stundas.</t>
  </si>
  <si>
    <t>2) Piemaksa par darbu svētku dienās (29.03., 31.03.)
Detalizēts aprēķins par laika periodu no 2024. gada 13. marta līdz 31. martam 3.tabulā.
Iesaistītas 64 personas, kopējais iesaistes laiks 567 stundas.</t>
  </si>
  <si>
    <t>Detalizēts aprēķins par laika periodu no 2024. gada 13. marta līdz 31. martam 4.tabulā.
Iesaistītas 303 personas, kopējais iesaistes laiks 4 441,50 stundas.</t>
  </si>
  <si>
    <t>23,59% no aprēķinātā atalgojuma
* izņemot 1 personu, kurai tiek piemērota nodokļu likme 21,94% (izdienas pensionārs)</t>
  </si>
  <si>
    <r>
      <t>20 532,88</t>
    </r>
    <r>
      <rPr>
        <i/>
        <sz val="11"/>
        <rFont val="Times New Roman"/>
        <family val="1"/>
        <charset val="186"/>
      </rPr>
      <t xml:space="preserve"> euro </t>
    </r>
    <r>
      <rPr>
        <sz val="11"/>
        <rFont val="Times New Roman"/>
        <family val="1"/>
        <charset val="186"/>
      </rPr>
      <t>× 8,33% = 1 710,39</t>
    </r>
    <r>
      <rPr>
        <i/>
        <sz val="11"/>
        <rFont val="Times New Roman"/>
        <family val="1"/>
        <charset val="186"/>
      </rPr>
      <t xml:space="preserve"> euro.</t>
    </r>
  </si>
  <si>
    <t>***- izdienas pensionārs</t>
  </si>
  <si>
    <t>2.pielikums</t>
  </si>
  <si>
    <t xml:space="preserve">Valsts policijas izdevumi </t>
  </si>
  <si>
    <t xml:space="preserve">Degvielas izmaksu aprēķins degvielas izdevumiem, sniedzot atbalstu Valsts robežsardzei Latvijas Republikas-Baltkrievijas Republikas valsts robežas nelikumīgas šķērsošanas nodrošināšanā par laika periodu 
no 2024. gada 13. marta līdz 31. martam. </t>
  </si>
  <si>
    <t>1)    Izdevumi saistībā ar rīkojuma Nr. 184 izpildei nepieciešamo pasākumu īstenošanu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</si>
</sst>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0.00"/>
    <numFmt numFmtId="165" formatCode="#,##0.000"/>
    <numFmt numFmtId="166" formatCode="0.000"/>
    <numFmt numFmtId="167" formatCode="0.0000"/>
    <numFmt numFmtId="168" formatCode="0.00000"/>
    <numFmt numFmtId="169" formatCode="#,##0.0000000"/>
    <numFmt numFmtId="170" formatCode="#,##0.0000"/>
  </numFmts>
  <fonts count="30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4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6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theme="1"/>
      <name val="Calibri"/>
      <family val="2"/>
      <scheme val="minor"/>
    </font>
    <font>
      <sz val="10"/>
      <name val="BaltHelvetica"/>
    </font>
    <font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1"/>
      <name val="Calibri Light"/>
      <family val="2"/>
      <charset val="186"/>
      <scheme val="major"/>
    </font>
    <font>
      <b/>
      <sz val="11"/>
      <name val="Calibri Light"/>
      <family val="2"/>
      <charset val="186"/>
      <scheme val="major"/>
    </font>
    <font>
      <sz val="11"/>
      <color rgb="FFFF0000"/>
      <name val="Calibri Light"/>
      <family val="2"/>
      <charset val="186"/>
      <scheme val="major"/>
    </font>
    <font>
      <b/>
      <sz val="12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9" fillId="0" borderId="0"/>
  </cellStyleXfs>
  <cellXfs count="296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vertical="center" wrapText="1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4" fontId="11" fillId="0" borderId="0" xfId="1" applyNumberFormat="1" applyFont="1" applyFill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4" fontId="12" fillId="0" borderId="0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3" fontId="14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4" fontId="11" fillId="2" borderId="1" xfId="1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 vertical="center"/>
    </xf>
    <xf numFmtId="2" fontId="11" fillId="0" borderId="1" xfId="1" applyNumberFormat="1" applyFont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11" fillId="0" borderId="0" xfId="12" applyFont="1" applyAlignment="1">
      <alignment vertical="center" wrapText="1"/>
    </xf>
    <xf numFmtId="3" fontId="11" fillId="0" borderId="0" xfId="12" applyNumberFormat="1" applyFont="1" applyAlignment="1">
      <alignment horizontal="center" vertical="center"/>
    </xf>
    <xf numFmtId="0" fontId="11" fillId="0" borderId="0" xfId="12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0" fontId="11" fillId="0" borderId="0" xfId="12" applyFont="1" applyFill="1" applyAlignment="1">
      <alignment vertical="center" wrapText="1"/>
    </xf>
    <xf numFmtId="3" fontId="11" fillId="0" borderId="0" xfId="12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right" vertical="center" wrapText="1"/>
    </xf>
    <xf numFmtId="3" fontId="3" fillId="6" borderId="1" xfId="0" applyNumberFormat="1" applyFont="1" applyFill="1" applyBorder="1" applyAlignment="1">
      <alignment horizontal="right" vertical="center" wrapText="1"/>
    </xf>
    <xf numFmtId="0" fontId="3" fillId="6" borderId="5" xfId="0" applyFont="1" applyFill="1" applyBorder="1" applyAlignment="1">
      <alignment horizontal="center" vertical="center" wrapText="1"/>
    </xf>
    <xf numFmtId="3" fontId="3" fillId="6" borderId="11" xfId="0" applyNumberFormat="1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right" vertical="center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" fontId="15" fillId="4" borderId="1" xfId="1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left" vertical="center"/>
    </xf>
    <xf numFmtId="49" fontId="11" fillId="0" borderId="1" xfId="1" applyNumberFormat="1" applyFont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2" fontId="4" fillId="0" borderId="0" xfId="13" applyNumberFormat="1" applyFont="1" applyFill="1" applyAlignment="1">
      <alignment horizontal="right" vertical="top"/>
    </xf>
    <xf numFmtId="0" fontId="12" fillId="0" borderId="0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12" applyFont="1" applyAlignment="1">
      <alignment horizontal="center" vertical="center" wrapText="1"/>
    </xf>
    <xf numFmtId="4" fontId="11" fillId="0" borderId="0" xfId="12" applyNumberFormat="1" applyFont="1" applyFill="1" applyAlignment="1">
      <alignment horizontal="center" vertical="center"/>
    </xf>
    <xf numFmtId="0" fontId="15" fillId="0" borderId="0" xfId="12" applyFont="1" applyAlignment="1">
      <alignment vertical="center"/>
    </xf>
    <xf numFmtId="49" fontId="11" fillId="0" borderId="9" xfId="12" applyNumberFormat="1" applyFont="1" applyBorder="1" applyAlignment="1">
      <alignment horizontal="left" vertical="center" wrapText="1"/>
    </xf>
    <xf numFmtId="4" fontId="11" fillId="0" borderId="9" xfId="12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0" fontId="11" fillId="0" borderId="1" xfId="12" applyFont="1" applyBorder="1" applyAlignment="1">
      <alignment horizontal="center" vertical="center"/>
    </xf>
    <xf numFmtId="49" fontId="11" fillId="0" borderId="1" xfId="12" applyNumberFormat="1" applyFont="1" applyBorder="1" applyAlignment="1">
      <alignment horizontal="left" vertical="center" wrapText="1"/>
    </xf>
    <xf numFmtId="4" fontId="11" fillId="0" borderId="1" xfId="12" applyNumberFormat="1" applyFont="1" applyBorder="1" applyAlignment="1">
      <alignment horizontal="center" vertical="center"/>
    </xf>
    <xf numFmtId="0" fontId="12" fillId="0" borderId="0" xfId="12" applyFont="1" applyFill="1" applyBorder="1" applyAlignment="1">
      <alignment horizontal="center" vertical="center" wrapText="1"/>
    </xf>
    <xf numFmtId="0" fontId="11" fillId="0" borderId="0" xfId="12" applyFont="1" applyFill="1" applyAlignment="1">
      <alignment horizontal="center" vertical="center" wrapText="1"/>
    </xf>
    <xf numFmtId="0" fontId="13" fillId="0" borderId="0" xfId="12" applyFont="1" applyFill="1" applyBorder="1" applyAlignment="1">
      <alignment horizontal="center" vertical="center" wrapText="1"/>
    </xf>
    <xf numFmtId="4" fontId="12" fillId="0" borderId="0" xfId="12" applyNumberFormat="1" applyFont="1" applyFill="1" applyBorder="1" applyAlignment="1">
      <alignment horizontal="center" vertical="center" wrapText="1"/>
    </xf>
    <xf numFmtId="4" fontId="12" fillId="0" borderId="0" xfId="12" applyNumberFormat="1" applyFont="1" applyFill="1" applyAlignment="1">
      <alignment horizontal="center" vertical="center" wrapText="1"/>
    </xf>
    <xf numFmtId="0" fontId="11" fillId="0" borderId="9" xfId="12" applyFont="1" applyFill="1" applyBorder="1" applyAlignment="1">
      <alignment horizontal="center" vertical="center"/>
    </xf>
    <xf numFmtId="164" fontId="11" fillId="0" borderId="9" xfId="12" applyNumberFormat="1" applyFont="1" applyBorder="1" applyAlignment="1">
      <alignment horizontal="center" vertical="center"/>
    </xf>
    <xf numFmtId="0" fontId="11" fillId="0" borderId="1" xfId="12" applyFont="1" applyFill="1" applyBorder="1" applyAlignment="1">
      <alignment horizontal="center" vertical="center"/>
    </xf>
    <xf numFmtId="164" fontId="11" fillId="0" borderId="1" xfId="12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165" fontId="11" fillId="0" borderId="9" xfId="12" applyNumberFormat="1" applyFont="1" applyFill="1" applyBorder="1" applyAlignment="1">
      <alignment horizontal="center" vertical="center"/>
    </xf>
    <xf numFmtId="49" fontId="11" fillId="0" borderId="1" xfId="12" applyNumberFormat="1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164" fontId="11" fillId="0" borderId="1" xfId="12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11" fillId="0" borderId="9" xfId="12" applyNumberFormat="1" applyFont="1" applyBorder="1" applyAlignment="1">
      <alignment horizontal="center" vertical="center"/>
    </xf>
    <xf numFmtId="10" fontId="11" fillId="0" borderId="1" xfId="12" applyNumberFormat="1" applyFont="1" applyBorder="1" applyAlignment="1">
      <alignment horizontal="center" vertical="center"/>
    </xf>
    <xf numFmtId="10" fontId="11" fillId="0" borderId="1" xfId="12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0" fontId="4" fillId="0" borderId="0" xfId="1" applyFont="1" applyAlignment="1">
      <alignment horizontal="right" vertical="center"/>
    </xf>
    <xf numFmtId="0" fontId="11" fillId="0" borderId="0" xfId="12" applyFont="1"/>
    <xf numFmtId="0" fontId="8" fillId="0" borderId="0" xfId="1" applyFont="1" applyAlignment="1">
      <alignment horizontal="left" vertical="center"/>
    </xf>
    <xf numFmtId="0" fontId="11" fillId="0" borderId="0" xfId="12" applyFont="1" applyAlignment="1">
      <alignment horizontal="center"/>
    </xf>
    <xf numFmtId="0" fontId="15" fillId="0" borderId="0" xfId="12" applyFont="1"/>
    <xf numFmtId="0" fontId="5" fillId="0" borderId="1" xfId="0" applyFont="1" applyBorder="1" applyAlignment="1">
      <alignment horizontal="right" vertical="center"/>
    </xf>
    <xf numFmtId="4" fontId="11" fillId="0" borderId="13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4" fontId="11" fillId="0" borderId="15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3" fontId="11" fillId="0" borderId="1" xfId="12" applyNumberFormat="1" applyFont="1" applyBorder="1" applyAlignment="1">
      <alignment horizontal="center" vertical="center"/>
    </xf>
    <xf numFmtId="165" fontId="11" fillId="0" borderId="0" xfId="12" applyNumberFormat="1" applyFont="1" applyFill="1" applyAlignment="1">
      <alignment horizontal="left" vertical="center"/>
    </xf>
    <xf numFmtId="4" fontId="11" fillId="0" borderId="1" xfId="1" applyNumberFormat="1" applyFont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3" borderId="3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3" fontId="5" fillId="0" borderId="0" xfId="0" applyNumberFormat="1" applyFont="1" applyAlignment="1">
      <alignment horizontal="center" vertical="center"/>
    </xf>
    <xf numFmtId="3" fontId="14" fillId="0" borderId="9" xfId="0" applyNumberFormat="1" applyFont="1" applyBorder="1" applyAlignment="1">
      <alignment horizontal="center" vertical="center"/>
    </xf>
    <xf numFmtId="4" fontId="15" fillId="4" borderId="1" xfId="12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0" fontId="11" fillId="0" borderId="6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/>
    </xf>
    <xf numFmtId="0" fontId="11" fillId="0" borderId="26" xfId="0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4" fontId="11" fillId="0" borderId="25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166" fontId="22" fillId="0" borderId="28" xfId="0" applyNumberFormat="1" applyFont="1" applyBorder="1" applyAlignment="1">
      <alignment horizontal="left" wrapText="1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0" fontId="11" fillId="0" borderId="0" xfId="12" applyFont="1" applyAlignment="1">
      <alignment horizontal="left" vertical="center"/>
    </xf>
    <xf numFmtId="0" fontId="11" fillId="0" borderId="0" xfId="12" applyFont="1" applyFill="1" applyAlignment="1">
      <alignment horizontal="left" vertical="center"/>
    </xf>
    <xf numFmtId="167" fontId="15" fillId="0" borderId="0" xfId="12" applyNumberFormat="1" applyFont="1" applyAlignment="1">
      <alignment horizontal="left" vertical="center"/>
    </xf>
    <xf numFmtId="2" fontId="5" fillId="0" borderId="0" xfId="0" applyNumberFormat="1" applyFont="1" applyFill="1" applyAlignment="1">
      <alignment vertical="center"/>
    </xf>
    <xf numFmtId="2" fontId="21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12" applyFont="1" applyFill="1" applyAlignment="1">
      <alignment vertical="center"/>
    </xf>
    <xf numFmtId="0" fontId="25" fillId="0" borderId="0" xfId="12" applyFont="1" applyFill="1" applyAlignment="1">
      <alignment vertical="center"/>
    </xf>
    <xf numFmtId="0" fontId="23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0" fontId="23" fillId="0" borderId="0" xfId="12" applyFont="1" applyFill="1" applyAlignment="1">
      <alignment horizontal="right" vertical="center"/>
    </xf>
    <xf numFmtId="2" fontId="5" fillId="0" borderId="0" xfId="0" applyNumberFormat="1" applyFont="1" applyFill="1" applyAlignment="1">
      <alignment horizontal="right" vertical="center"/>
    </xf>
    <xf numFmtId="0" fontId="11" fillId="2" borderId="1" xfId="12" applyFont="1" applyFill="1" applyBorder="1" applyAlignment="1">
      <alignment horizontal="center" vertical="center" wrapText="1"/>
    </xf>
    <xf numFmtId="3" fontId="14" fillId="2" borderId="1" xfId="12" applyNumberFormat="1" applyFont="1" applyFill="1" applyBorder="1" applyAlignment="1">
      <alignment horizontal="center" vertical="center" wrapText="1"/>
    </xf>
    <xf numFmtId="0" fontId="14" fillId="2" borderId="1" xfId="12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left" wrapText="1"/>
    </xf>
    <xf numFmtId="0" fontId="11" fillId="0" borderId="7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 vertical="top"/>
    </xf>
    <xf numFmtId="4" fontId="11" fillId="0" borderId="0" xfId="12" applyNumberFormat="1" applyFont="1" applyAlignment="1">
      <alignment horizontal="center" vertical="center"/>
    </xf>
    <xf numFmtId="0" fontId="26" fillId="0" borderId="0" xfId="12" applyFont="1" applyAlignment="1">
      <alignment horizontal="center" vertical="center" wrapText="1"/>
    </xf>
    <xf numFmtId="2" fontId="26" fillId="0" borderId="0" xfId="12" applyNumberFormat="1" applyFont="1" applyAlignment="1">
      <alignment horizontal="center" vertical="center" wrapText="1"/>
    </xf>
    <xf numFmtId="0" fontId="11" fillId="0" borderId="1" xfId="12" applyFont="1" applyBorder="1" applyAlignment="1">
      <alignment horizontal="center" vertical="center" wrapText="1"/>
    </xf>
    <xf numFmtId="0" fontId="14" fillId="0" borderId="1" xfId="12" applyFont="1" applyBorder="1" applyAlignment="1">
      <alignment horizontal="center" vertical="center" wrapText="1"/>
    </xf>
    <xf numFmtId="4" fontId="11" fillId="0" borderId="0" xfId="12" applyNumberFormat="1" applyFont="1" applyAlignment="1">
      <alignment vertical="center"/>
    </xf>
    <xf numFmtId="4" fontId="11" fillId="2" borderId="1" xfId="12" applyNumberFormat="1" applyFont="1" applyFill="1" applyBorder="1" applyAlignment="1">
      <alignment horizontal="center" vertical="center"/>
    </xf>
    <xf numFmtId="0" fontId="11" fillId="0" borderId="0" xfId="1" applyFont="1"/>
    <xf numFmtId="4" fontId="11" fillId="0" borderId="0" xfId="1" applyNumberFormat="1" applyFont="1" applyAlignment="1">
      <alignment horizontal="center" vertical="center"/>
    </xf>
    <xf numFmtId="0" fontId="26" fillId="0" borderId="0" xfId="1" applyFont="1" applyAlignment="1">
      <alignment horizontal="center" vertical="center" wrapText="1"/>
    </xf>
    <xf numFmtId="2" fontId="26" fillId="0" borderId="0" xfId="1" applyNumberFormat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4" fontId="15" fillId="4" borderId="11" xfId="1" applyNumberFormat="1" applyFont="1" applyFill="1" applyBorder="1" applyAlignment="1">
      <alignment horizontal="center" vertical="center"/>
    </xf>
    <xf numFmtId="0" fontId="15" fillId="0" borderId="0" xfId="1" applyFont="1"/>
    <xf numFmtId="0" fontId="11" fillId="0" borderId="9" xfId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left" vertical="center" wrapText="1"/>
    </xf>
    <xf numFmtId="3" fontId="11" fillId="0" borderId="9" xfId="1" applyNumberFormat="1" applyFont="1" applyBorder="1" applyAlignment="1">
      <alignment horizontal="center" vertical="center"/>
    </xf>
    <xf numFmtId="165" fontId="11" fillId="0" borderId="9" xfId="1" applyNumberFormat="1" applyFont="1" applyBorder="1" applyAlignment="1">
      <alignment horizontal="center" vertical="center"/>
    </xf>
    <xf numFmtId="164" fontId="11" fillId="0" borderId="9" xfId="1" applyNumberFormat="1" applyFont="1" applyBorder="1" applyAlignment="1">
      <alignment horizontal="center" vertical="center"/>
    </xf>
    <xf numFmtId="4" fontId="11" fillId="2" borderId="9" xfId="1" applyNumberFormat="1" applyFont="1" applyFill="1" applyBorder="1" applyAlignment="1">
      <alignment horizontal="center" vertical="center"/>
    </xf>
    <xf numFmtId="4" fontId="11" fillId="0" borderId="9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4" fontId="11" fillId="0" borderId="0" xfId="12" applyNumberFormat="1" applyFont="1" applyFill="1" applyAlignment="1">
      <alignment vertical="center"/>
    </xf>
    <xf numFmtId="4" fontId="15" fillId="0" borderId="0" xfId="1" applyNumberFormat="1" applyFont="1" applyAlignment="1">
      <alignment vertical="center"/>
    </xf>
    <xf numFmtId="165" fontId="11" fillId="0" borderId="1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vertical="center" wrapText="1"/>
    </xf>
    <xf numFmtId="165" fontId="11" fillId="0" borderId="1" xfId="12" applyNumberFormat="1" applyFont="1" applyBorder="1" applyAlignment="1">
      <alignment horizontal="center" vertical="center"/>
    </xf>
    <xf numFmtId="0" fontId="11" fillId="0" borderId="0" xfId="12" applyFont="1" applyAlignment="1">
      <alignment horizontal="left" vertical="center" wrapText="1"/>
    </xf>
    <xf numFmtId="0" fontId="26" fillId="0" borderId="0" xfId="12" applyFont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2" fontId="20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right" vertical="center"/>
    </xf>
    <xf numFmtId="4" fontId="23" fillId="0" borderId="0" xfId="12" applyNumberFormat="1" applyFont="1" applyFill="1"/>
    <xf numFmtId="0" fontId="24" fillId="0" borderId="0" xfId="12" applyFont="1" applyFill="1" applyAlignment="1">
      <alignment horizontal="right"/>
    </xf>
    <xf numFmtId="0" fontId="24" fillId="0" borderId="0" xfId="12" applyFont="1" applyFill="1"/>
    <xf numFmtId="3" fontId="4" fillId="0" borderId="1" xfId="0" applyNumberFormat="1" applyFont="1" applyFill="1" applyBorder="1" applyAlignment="1">
      <alignment horizontal="right" vertical="center" wrapText="1"/>
    </xf>
    <xf numFmtId="0" fontId="27" fillId="0" borderId="0" xfId="12" applyFont="1" applyAlignment="1">
      <alignment horizontal="center" vertical="center"/>
    </xf>
    <xf numFmtId="4" fontId="27" fillId="0" borderId="0" xfId="12" applyNumberFormat="1" applyFont="1" applyAlignment="1">
      <alignment horizontal="center" vertical="center"/>
    </xf>
    <xf numFmtId="0" fontId="28" fillId="0" borderId="0" xfId="12" applyFont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166" fontId="21" fillId="0" borderId="0" xfId="0" applyNumberFormat="1" applyFont="1" applyFill="1" applyAlignment="1">
      <alignment horizontal="right" vertical="center"/>
    </xf>
    <xf numFmtId="169" fontId="21" fillId="0" borderId="0" xfId="0" applyNumberFormat="1" applyFont="1" applyFill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70" fontId="21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29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vertical="center"/>
    </xf>
    <xf numFmtId="4" fontId="23" fillId="0" borderId="0" xfId="0" applyNumberFormat="1" applyFont="1" applyFill="1" applyAlignment="1">
      <alignment horizontal="left" vertical="center"/>
    </xf>
    <xf numFmtId="0" fontId="11" fillId="2" borderId="2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/>
    </xf>
    <xf numFmtId="0" fontId="12" fillId="5" borderId="3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right" vertical="center"/>
    </xf>
    <xf numFmtId="0" fontId="12" fillId="0" borderId="0" xfId="12" applyFont="1" applyAlignment="1">
      <alignment horizontal="center" vertical="center" wrapText="1"/>
    </xf>
    <xf numFmtId="0" fontId="15" fillId="4" borderId="1" xfId="12" applyFont="1" applyFill="1" applyBorder="1" applyAlignment="1">
      <alignment horizontal="right" vertical="center"/>
    </xf>
    <xf numFmtId="0" fontId="12" fillId="0" borderId="0" xfId="1" applyFont="1" applyAlignment="1">
      <alignment horizontal="center" vertical="center" wrapText="1"/>
    </xf>
    <xf numFmtId="0" fontId="15" fillId="4" borderId="11" xfId="1" applyFont="1" applyFill="1" applyBorder="1" applyAlignment="1">
      <alignment horizontal="right" vertical="center"/>
    </xf>
    <xf numFmtId="0" fontId="12" fillId="0" borderId="0" xfId="12" applyFont="1" applyFill="1" applyBorder="1" applyAlignment="1">
      <alignment horizontal="center" vertical="center" wrapText="1"/>
    </xf>
    <xf numFmtId="0" fontId="11" fillId="2" borderId="1" xfId="12" applyFont="1" applyFill="1" applyBorder="1" applyAlignment="1">
      <alignment horizontal="center" vertical="center" wrapText="1"/>
    </xf>
    <xf numFmtId="0" fontId="11" fillId="0" borderId="1" xfId="12" applyFont="1" applyFill="1" applyBorder="1" applyAlignment="1">
      <alignment horizontal="center" vertical="center" wrapText="1"/>
    </xf>
    <xf numFmtId="3" fontId="14" fillId="2" borderId="1" xfId="12" applyNumberFormat="1" applyFont="1" applyFill="1" applyBorder="1" applyAlignment="1">
      <alignment horizontal="center" vertical="center" wrapText="1"/>
    </xf>
    <xf numFmtId="0" fontId="14" fillId="2" borderId="1" xfId="12" applyFont="1" applyFill="1" applyBorder="1" applyAlignment="1">
      <alignment horizontal="center" vertical="center" wrapText="1"/>
    </xf>
    <xf numFmtId="0" fontId="14" fillId="0" borderId="1" xfId="12" applyFont="1" applyFill="1" applyBorder="1" applyAlignment="1">
      <alignment horizontal="center" vertical="center" wrapText="1"/>
    </xf>
    <xf numFmtId="0" fontId="11" fillId="0" borderId="11" xfId="12" applyFont="1" applyFill="1" applyBorder="1" applyAlignment="1">
      <alignment horizontal="center" vertical="center" wrapText="1"/>
    </xf>
    <xf numFmtId="0" fontId="11" fillId="0" borderId="9" xfId="12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5" fillId="4" borderId="18" xfId="0" applyFont="1" applyFill="1" applyBorder="1" applyAlignment="1">
      <alignment horizontal="right" vertical="center" wrapText="1"/>
    </xf>
    <xf numFmtId="0" fontId="15" fillId="4" borderId="19" xfId="0" applyFont="1" applyFill="1" applyBorder="1" applyAlignment="1">
      <alignment horizontal="right" vertical="center" wrapText="1"/>
    </xf>
  </cellXfs>
  <cellStyles count="87">
    <cellStyle name="Normal" xfId="0" builtinId="0"/>
    <cellStyle name="Normal 10" xfId="17" xr:uid="{00000000-0005-0000-0000-000000000000}"/>
    <cellStyle name="Normal 11" xfId="18" xr:uid="{00000000-0005-0000-0000-000001000000}"/>
    <cellStyle name="Normal 11 10" xfId="54" xr:uid="{00000000-0005-0000-0000-000002000000}"/>
    <cellStyle name="Normal 11 11" xfId="60" xr:uid="{00000000-0005-0000-0000-000003000000}"/>
    <cellStyle name="Normal 11 2" xfId="20" xr:uid="{00000000-0005-0000-0000-000004000000}"/>
    <cellStyle name="Normal 11 3" xfId="21" xr:uid="{00000000-0005-0000-0000-000005000000}"/>
    <cellStyle name="Normal 11 4" xfId="25" xr:uid="{00000000-0005-0000-0000-000006000000}"/>
    <cellStyle name="Normal 11 5" xfId="29" xr:uid="{00000000-0005-0000-0000-000007000000}"/>
    <cellStyle name="Normal 11 6" xfId="33" xr:uid="{00000000-0005-0000-0000-000008000000}"/>
    <cellStyle name="Normal 11 7" xfId="39" xr:uid="{00000000-0005-0000-0000-000009000000}"/>
    <cellStyle name="Normal 11 8" xfId="41" xr:uid="{00000000-0005-0000-0000-00000A000000}"/>
    <cellStyle name="Normal 11 9" xfId="49" xr:uid="{00000000-0005-0000-0000-00000B000000}"/>
    <cellStyle name="Normal 12" xfId="22" xr:uid="{00000000-0005-0000-0000-00000C000000}"/>
    <cellStyle name="Normal 12 10" xfId="66" xr:uid="{00000000-0005-0000-0000-00000D000000}"/>
    <cellStyle name="Normal 12 2" xfId="26" xr:uid="{00000000-0005-0000-0000-00000E000000}"/>
    <cellStyle name="Normal 12 3" xfId="32" xr:uid="{00000000-0005-0000-0000-00000F000000}"/>
    <cellStyle name="Normal 12 4" xfId="34" xr:uid="{00000000-0005-0000-0000-000010000000}"/>
    <cellStyle name="Normal 12 5" xfId="42" xr:uid="{00000000-0005-0000-0000-000011000000}"/>
    <cellStyle name="Normal 12 6" xfId="43" xr:uid="{00000000-0005-0000-0000-000012000000}"/>
    <cellStyle name="Normal 12 7" xfId="53" xr:uid="{00000000-0005-0000-0000-000013000000}"/>
    <cellStyle name="Normal 12 8" xfId="59" xr:uid="{00000000-0005-0000-0000-000014000000}"/>
    <cellStyle name="Normal 12 9" xfId="75" xr:uid="{00000000-0005-0000-0000-000015000000}"/>
    <cellStyle name="Normal 13" xfId="40" xr:uid="{00000000-0005-0000-0000-000016000000}"/>
    <cellStyle name="Normal 14" xfId="27" xr:uid="{00000000-0005-0000-0000-000017000000}"/>
    <cellStyle name="Normal 14 2" xfId="30" xr:uid="{00000000-0005-0000-0000-000018000000}"/>
    <cellStyle name="Normal 14 3" xfId="37" xr:uid="{00000000-0005-0000-0000-000019000000}"/>
    <cellStyle name="Normal 14 4" xfId="47" xr:uid="{00000000-0005-0000-0000-00001A000000}"/>
    <cellStyle name="Normal 14 5" xfId="52" xr:uid="{00000000-0005-0000-0000-00001B000000}"/>
    <cellStyle name="Normal 14 6" xfId="57" xr:uid="{00000000-0005-0000-0000-00001C000000}"/>
    <cellStyle name="Normal 15" xfId="69" xr:uid="{00000000-0005-0000-0000-00001D000000}"/>
    <cellStyle name="Normal 15 2" xfId="78" xr:uid="{00000000-0005-0000-0000-00001E000000}"/>
    <cellStyle name="Normal 16" xfId="31" xr:uid="{00000000-0005-0000-0000-00001F000000}"/>
    <cellStyle name="Normal 16 2" xfId="38" xr:uid="{00000000-0005-0000-0000-000020000000}"/>
    <cellStyle name="Normal 16 3" xfId="48" xr:uid="{00000000-0005-0000-0000-000021000000}"/>
    <cellStyle name="Normal 17" xfId="35" xr:uid="{00000000-0005-0000-0000-000022000000}"/>
    <cellStyle name="Normal 17 2" xfId="50" xr:uid="{00000000-0005-0000-0000-000023000000}"/>
    <cellStyle name="Normal 17 3" xfId="58" xr:uid="{00000000-0005-0000-0000-000024000000}"/>
    <cellStyle name="Normal 17 4" xfId="77" xr:uid="{00000000-0005-0000-0000-000025000000}"/>
    <cellStyle name="Normal 17 4 2" xfId="85" xr:uid="{00000000-0005-0000-0000-000026000000}"/>
    <cellStyle name="Normal 18" xfId="70" xr:uid="{00000000-0005-0000-0000-000027000000}"/>
    <cellStyle name="Normal 18 2" xfId="81" xr:uid="{00000000-0005-0000-0000-000028000000}"/>
    <cellStyle name="Normal 19" xfId="45" xr:uid="{00000000-0005-0000-0000-000029000000}"/>
    <cellStyle name="Normal 19 2" xfId="55" xr:uid="{00000000-0005-0000-0000-00002A000000}"/>
    <cellStyle name="Normal 2" xfId="14" xr:uid="{00000000-0005-0000-0000-00002B000000}"/>
    <cellStyle name="Normal 20" xfId="51" xr:uid="{00000000-0005-0000-0000-00002C000000}"/>
    <cellStyle name="Normal 20 2" xfId="56" xr:uid="{00000000-0005-0000-0000-00002D000000}"/>
    <cellStyle name="Normal 21" xfId="71" xr:uid="{00000000-0005-0000-0000-00002E000000}"/>
    <cellStyle name="Normal 22" xfId="83" xr:uid="{00000000-0005-0000-0000-00002F000000}"/>
    <cellStyle name="Normal 24" xfId="76" xr:uid="{00000000-0005-0000-0000-000030000000}"/>
    <cellStyle name="Normal 3" xfId="15" xr:uid="{00000000-0005-0000-0000-000031000000}"/>
    <cellStyle name="Normal 32 2" xfId="84" xr:uid="{00000000-0005-0000-0000-000032000000}"/>
    <cellStyle name="Normal 4" xfId="23" xr:uid="{00000000-0005-0000-0000-000033000000}"/>
    <cellStyle name="Normal 5" xfId="44" xr:uid="{00000000-0005-0000-0000-000034000000}"/>
    <cellStyle name="Normal 6" xfId="61" xr:uid="{00000000-0005-0000-0000-000035000000}"/>
    <cellStyle name="Normal 6 2" xfId="62" xr:uid="{00000000-0005-0000-0000-000036000000}"/>
    <cellStyle name="Normal 7" xfId="16" xr:uid="{00000000-0005-0000-0000-000037000000}"/>
    <cellStyle name="Normal 7 2" xfId="19" xr:uid="{00000000-0005-0000-0000-000038000000}"/>
    <cellStyle name="Normal 7 3" xfId="24" xr:uid="{00000000-0005-0000-0000-000039000000}"/>
    <cellStyle name="Normal 7 4" xfId="28" xr:uid="{00000000-0005-0000-0000-00003A000000}"/>
    <cellStyle name="Normal 7 5" xfId="36" xr:uid="{00000000-0005-0000-0000-00003B000000}"/>
    <cellStyle name="Normal 7 6" xfId="46" xr:uid="{00000000-0005-0000-0000-00003C000000}"/>
    <cellStyle name="Normal 7 7" xfId="73" xr:uid="{00000000-0005-0000-0000-00003D000000}"/>
    <cellStyle name="Normal 8" xfId="63" xr:uid="{00000000-0005-0000-0000-00003E000000}"/>
    <cellStyle name="Normal 8 2" xfId="79" xr:uid="{00000000-0005-0000-0000-00003F000000}"/>
    <cellStyle name="Normal 9" xfId="13" xr:uid="{00000000-0005-0000-0000-000040000000}"/>
    <cellStyle name="Normal 9 2" xfId="80" xr:uid="{00000000-0005-0000-0000-000041000000}"/>
    <cellStyle name="Parastais_FMLikp01_p05_221205_pap_afp_makp" xfId="74" xr:uid="{00000000-0005-0000-0000-000042000000}"/>
    <cellStyle name="Parasts 2" xfId="2" xr:uid="{00000000-0005-0000-0000-000044000000}"/>
    <cellStyle name="Parasts 2 2" xfId="9" xr:uid="{00000000-0005-0000-0000-000045000000}"/>
    <cellStyle name="Parasts 2 3" xfId="12" xr:uid="{00000000-0005-0000-0000-000046000000}"/>
    <cellStyle name="Parasts 3" xfId="1" xr:uid="{00000000-0005-0000-0000-000047000000}"/>
    <cellStyle name="Parasts 3 2" xfId="6" xr:uid="{00000000-0005-0000-0000-000048000000}"/>
    <cellStyle name="Parasts 3 3" xfId="4" xr:uid="{00000000-0005-0000-0000-000049000000}"/>
    <cellStyle name="Parasts 4" xfId="5" xr:uid="{00000000-0005-0000-0000-00004A000000}"/>
    <cellStyle name="Parasts 5" xfId="3" xr:uid="{00000000-0005-0000-0000-00004B000000}"/>
    <cellStyle name="Parasts 5 2" xfId="10" xr:uid="{00000000-0005-0000-0000-00004C000000}"/>
    <cellStyle name="Parasts 6" xfId="8" xr:uid="{00000000-0005-0000-0000-00004D000000}"/>
    <cellStyle name="Parasts 6 2" xfId="11" xr:uid="{00000000-0005-0000-0000-00004E000000}"/>
    <cellStyle name="Parasts 7" xfId="86" xr:uid="{00000000-0005-0000-0000-00004F000000}"/>
    <cellStyle name="Percent 2" xfId="64" xr:uid="{00000000-0005-0000-0000-000050000000}"/>
    <cellStyle name="Percent 2 2" xfId="65" xr:uid="{00000000-0005-0000-0000-000051000000}"/>
    <cellStyle name="Percent 3" xfId="68" xr:uid="{00000000-0005-0000-0000-000052000000}"/>
    <cellStyle name="Percent 3 2" xfId="82" xr:uid="{00000000-0005-0000-0000-000053000000}"/>
    <cellStyle name="Percent 4" xfId="72" xr:uid="{00000000-0005-0000-0000-000054000000}"/>
    <cellStyle name="Percent 5" xfId="67" xr:uid="{00000000-0005-0000-0000-000055000000}"/>
    <cellStyle name="Procenti 2" xfId="7" xr:uid="{00000000-0005-0000-0000-000056000000}"/>
  </cellStyles>
  <dxfs count="0"/>
  <tableStyles count="0" defaultTableStyle="TableStyleMedium2" defaultPivotStyle="PivotStyleLight16"/>
  <colors>
    <mruColors>
      <color rgb="FF53D2FF"/>
      <color rgb="FFFFCCFF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6"/>
  <sheetViews>
    <sheetView tabSelected="1" topLeftCell="A3" zoomScale="85" zoomScaleNormal="85" zoomScaleSheetLayoutView="70" workbookViewId="0">
      <selection activeCell="G14" sqref="G14"/>
    </sheetView>
  </sheetViews>
  <sheetFormatPr defaultColWidth="9.140625" defaultRowHeight="15"/>
  <cols>
    <col min="1" max="1" width="12.85546875" style="1" customWidth="1"/>
    <col min="2" max="2" width="39.42578125" style="1" customWidth="1"/>
    <col min="3" max="3" width="73" style="1" customWidth="1"/>
    <col min="4" max="4" width="21.42578125" style="8" customWidth="1"/>
    <col min="5" max="5" width="19.85546875" style="1" customWidth="1"/>
    <col min="6" max="6" width="21" style="99" customWidth="1"/>
    <col min="7" max="7" width="18.85546875" style="8" customWidth="1"/>
    <col min="8" max="8" width="15.140625" style="99" customWidth="1"/>
    <col min="9" max="16384" width="9.140625" style="1"/>
  </cols>
  <sheetData>
    <row r="1" spans="1:8" s="7" customFormat="1">
      <c r="B1" s="86"/>
      <c r="C1" s="87"/>
      <c r="D1" s="87" t="s">
        <v>154</v>
      </c>
      <c r="F1" s="98"/>
      <c r="G1" s="86"/>
      <c r="H1" s="98"/>
    </row>
    <row r="2" spans="1:8" s="7" customFormat="1">
      <c r="B2" s="86"/>
      <c r="C2" s="88"/>
      <c r="D2" s="88" t="s">
        <v>34</v>
      </c>
      <c r="F2" s="98"/>
      <c r="G2" s="86"/>
      <c r="H2" s="98"/>
    </row>
    <row r="3" spans="1:8" s="7" customFormat="1">
      <c r="B3" s="86"/>
      <c r="C3" s="88"/>
      <c r="D3" s="88" t="s">
        <v>35</v>
      </c>
      <c r="F3" s="98"/>
      <c r="G3" s="86"/>
      <c r="H3" s="98"/>
    </row>
    <row r="4" spans="1:8" s="7" customFormat="1">
      <c r="B4" s="86"/>
      <c r="C4" s="88"/>
      <c r="D4" s="88" t="s">
        <v>54</v>
      </c>
      <c r="F4" s="98"/>
      <c r="G4" s="86"/>
      <c r="H4" s="98"/>
    </row>
    <row r="5" spans="1:8" s="7" customFormat="1" ht="16.5" customHeight="1">
      <c r="B5" s="86"/>
      <c r="C5" s="89"/>
      <c r="D5" s="89" t="s">
        <v>36</v>
      </c>
      <c r="F5" s="98"/>
      <c r="G5" s="86"/>
      <c r="H5" s="98"/>
    </row>
    <row r="6" spans="1:8" s="7" customFormat="1" ht="18.75" customHeight="1">
      <c r="D6" s="86"/>
      <c r="F6" s="98"/>
      <c r="G6" s="86"/>
      <c r="H6" s="98"/>
    </row>
    <row r="7" spans="1:8" ht="31.5" customHeight="1">
      <c r="A7" s="269" t="s">
        <v>155</v>
      </c>
      <c r="B7" s="269"/>
      <c r="C7" s="269"/>
      <c r="D7" s="269"/>
      <c r="E7" s="66"/>
    </row>
    <row r="8" spans="1:8" ht="18.75">
      <c r="A8" s="64" t="s">
        <v>37</v>
      </c>
      <c r="B8" s="65"/>
      <c r="C8" s="65"/>
      <c r="D8" s="124"/>
      <c r="E8" s="66"/>
    </row>
    <row r="9" spans="1:8" ht="19.5" customHeight="1">
      <c r="A9" s="2"/>
      <c r="B9" s="2"/>
      <c r="C9" s="2"/>
      <c r="D9" s="2"/>
    </row>
    <row r="10" spans="1:8" ht="23.25" customHeight="1">
      <c r="A10" s="67" t="s">
        <v>0</v>
      </c>
      <c r="B10" s="67" t="s">
        <v>1</v>
      </c>
      <c r="C10" s="67" t="s">
        <v>2</v>
      </c>
      <c r="D10" s="68" t="s">
        <v>14</v>
      </c>
    </row>
    <row r="11" spans="1:8" ht="15.75">
      <c r="A11" s="270" t="s">
        <v>38</v>
      </c>
      <c r="B11" s="271"/>
      <c r="C11" s="272"/>
      <c r="D11" s="69">
        <f>D12+D15</f>
        <v>32658</v>
      </c>
      <c r="E11" s="268"/>
      <c r="F11" s="153"/>
      <c r="G11" s="192"/>
    </row>
    <row r="12" spans="1:8" s="7" customFormat="1">
      <c r="A12" s="3">
        <v>1000</v>
      </c>
      <c r="B12" s="4" t="s">
        <v>3</v>
      </c>
      <c r="C12" s="5" t="s">
        <v>15</v>
      </c>
      <c r="D12" s="9">
        <f>D18+D29</f>
        <v>27491</v>
      </c>
      <c r="F12" s="98"/>
      <c r="G12" s="86"/>
      <c r="H12" s="98"/>
    </row>
    <row r="13" spans="1:8" s="7" customFormat="1">
      <c r="A13" s="91">
        <v>1100</v>
      </c>
      <c r="B13" s="11" t="s">
        <v>4</v>
      </c>
      <c r="C13" s="5" t="s">
        <v>15</v>
      </c>
      <c r="D13" s="242">
        <f>D30+D19</f>
        <v>22243.879999999994</v>
      </c>
      <c r="F13" s="98"/>
      <c r="G13" s="238"/>
      <c r="H13" s="98"/>
    </row>
    <row r="14" spans="1:8" s="7" customFormat="1" ht="30.75" customHeight="1">
      <c r="A14" s="91">
        <v>1210</v>
      </c>
      <c r="B14" s="12" t="s">
        <v>5</v>
      </c>
      <c r="C14" s="92" t="s">
        <v>15</v>
      </c>
      <c r="D14" s="242">
        <f>D32+D24</f>
        <v>5246.7799999999988</v>
      </c>
      <c r="F14" s="98"/>
      <c r="G14" s="86"/>
      <c r="H14" s="98"/>
    </row>
    <row r="15" spans="1:8">
      <c r="A15" s="3">
        <v>2000</v>
      </c>
      <c r="B15" s="4" t="s">
        <v>6</v>
      </c>
      <c r="C15" s="5" t="s">
        <v>15</v>
      </c>
      <c r="D15" s="6">
        <f>D33+D25</f>
        <v>5167</v>
      </c>
    </row>
    <row r="16" spans="1:8" ht="25.5" customHeight="1">
      <c r="D16" s="134"/>
    </row>
    <row r="17" spans="1:24">
      <c r="A17" s="274" t="s">
        <v>157</v>
      </c>
      <c r="B17" s="275"/>
      <c r="C17" s="276"/>
      <c r="D17" s="70">
        <f>D18+D25</f>
        <v>30544</v>
      </c>
    </row>
    <row r="18" spans="1:24">
      <c r="A18" s="267">
        <v>1000</v>
      </c>
      <c r="B18" s="267" t="s">
        <v>3</v>
      </c>
      <c r="C18" s="71" t="s">
        <v>15</v>
      </c>
      <c r="D18" s="72">
        <f>ROUNDUP(D19+D24,0)</f>
        <v>25377</v>
      </c>
    </row>
    <row r="19" spans="1:24" s="7" customFormat="1" ht="26.25" customHeight="1">
      <c r="A19" s="91">
        <v>1100</v>
      </c>
      <c r="B19" s="11" t="s">
        <v>4</v>
      </c>
      <c r="C19" s="5" t="s">
        <v>15</v>
      </c>
      <c r="D19" s="236">
        <f>SUM(D20:D23)</f>
        <v>20532.879999999994</v>
      </c>
      <c r="F19" s="237"/>
      <c r="G19" s="238"/>
      <c r="H19" s="98"/>
    </row>
    <row r="20" spans="1:24" s="7" customFormat="1" ht="39" customHeight="1">
      <c r="A20" s="185">
        <v>1141</v>
      </c>
      <c r="B20" s="186" t="s">
        <v>11</v>
      </c>
      <c r="C20" s="258" t="s">
        <v>147</v>
      </c>
      <c r="D20" s="236">
        <f>'1.tabula'!G6</f>
        <v>6845.5999999999985</v>
      </c>
      <c r="E20" s="184"/>
      <c r="F20" s="98"/>
      <c r="G20" s="86"/>
      <c r="H20" s="98"/>
    </row>
    <row r="21" spans="1:24" s="7" customFormat="1" ht="57" customHeight="1">
      <c r="A21" s="277">
        <v>1142</v>
      </c>
      <c r="B21" s="278" t="s">
        <v>51</v>
      </c>
      <c r="C21" s="258" t="s">
        <v>148</v>
      </c>
      <c r="D21" s="236">
        <f>' 2.tabula'!G6</f>
        <v>388.84</v>
      </c>
      <c r="E21" s="184"/>
      <c r="F21" s="98"/>
      <c r="G21" s="86"/>
      <c r="H21" s="98"/>
    </row>
    <row r="22" spans="1:24" s="202" customFormat="1" ht="56.25" customHeight="1">
      <c r="A22" s="277"/>
      <c r="B22" s="278"/>
      <c r="C22" s="258" t="s">
        <v>149</v>
      </c>
      <c r="D22" s="236">
        <f>'3.tabula'!G6</f>
        <v>5508.86</v>
      </c>
      <c r="F22" s="203"/>
      <c r="G22" s="204"/>
      <c r="H22" s="203"/>
    </row>
    <row r="23" spans="1:24" s="7" customFormat="1" ht="46.5" customHeight="1">
      <c r="A23" s="257">
        <v>1145</v>
      </c>
      <c r="B23" s="258" t="s">
        <v>13</v>
      </c>
      <c r="C23" s="12" t="s">
        <v>150</v>
      </c>
      <c r="D23" s="236">
        <f>'4.tabula'!H7</f>
        <v>7789.5799999999954</v>
      </c>
      <c r="F23" s="261"/>
      <c r="G23" s="193"/>
      <c r="H23" s="187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</row>
    <row r="24" spans="1:24" s="7" customFormat="1" ht="43.5" customHeight="1">
      <c r="A24" s="91">
        <v>1210</v>
      </c>
      <c r="B24" s="258" t="s">
        <v>5</v>
      </c>
      <c r="C24" s="258" t="s">
        <v>151</v>
      </c>
      <c r="D24" s="10">
        <f>'1.tabula'!H6+' 2.tabula'!H6+'3.tabula'!H6+'4.tabula'!I7</f>
        <v>4843.2999999999984</v>
      </c>
      <c r="E24" s="184"/>
      <c r="F24" s="239"/>
      <c r="G24" s="240"/>
      <c r="H24" s="241"/>
      <c r="I24" s="241"/>
      <c r="J24" s="241"/>
      <c r="K24" s="241"/>
      <c r="L24" s="241"/>
      <c r="M24" s="241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</row>
    <row r="25" spans="1:24">
      <c r="A25" s="266">
        <v>2000</v>
      </c>
      <c r="B25" s="267" t="s">
        <v>6</v>
      </c>
      <c r="C25" s="74" t="s">
        <v>15</v>
      </c>
      <c r="D25" s="75">
        <f>ROUNDUP((D26),0)</f>
        <v>5167</v>
      </c>
      <c r="F25" s="189"/>
      <c r="G25" s="194"/>
      <c r="H25" s="190"/>
      <c r="I25" s="189"/>
      <c r="J25" s="189"/>
      <c r="K25" s="189"/>
      <c r="L25" s="189"/>
      <c r="M25" s="189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</row>
    <row r="26" spans="1:24" s="7" customFormat="1" ht="111" customHeight="1">
      <c r="A26" s="12">
        <v>2322</v>
      </c>
      <c r="B26" s="11" t="s">
        <v>9</v>
      </c>
      <c r="C26" s="12" t="s">
        <v>70</v>
      </c>
      <c r="D26" s="10">
        <f>'5.tabula'!F6</f>
        <v>5166.17</v>
      </c>
      <c r="E26" s="182"/>
      <c r="F26" s="256"/>
      <c r="G26" s="253"/>
      <c r="H26" s="254"/>
      <c r="J26" s="183"/>
    </row>
    <row r="27" spans="1:24" ht="25.5" customHeight="1">
      <c r="F27" s="255"/>
    </row>
    <row r="28" spans="1:24">
      <c r="A28" s="273" t="s">
        <v>39</v>
      </c>
      <c r="B28" s="273"/>
      <c r="C28" s="273"/>
      <c r="D28" s="70">
        <f>D29+D33</f>
        <v>2114</v>
      </c>
    </row>
    <row r="29" spans="1:24">
      <c r="A29" s="73">
        <v>1000</v>
      </c>
      <c r="B29" s="76" t="s">
        <v>3</v>
      </c>
      <c r="C29" s="77" t="s">
        <v>15</v>
      </c>
      <c r="D29" s="70">
        <f>ROUND(D30+D32,0)</f>
        <v>2114</v>
      </c>
    </row>
    <row r="30" spans="1:24" s="7" customFormat="1">
      <c r="A30" s="91">
        <v>1100</v>
      </c>
      <c r="B30" s="11" t="s">
        <v>4</v>
      </c>
      <c r="C30" s="5" t="s">
        <v>15</v>
      </c>
      <c r="D30" s="242">
        <f>ROUNDUP(D31,0)</f>
        <v>1711</v>
      </c>
      <c r="F30" s="98"/>
      <c r="G30" s="86"/>
      <c r="H30" s="98"/>
    </row>
    <row r="31" spans="1:24" s="7" customFormat="1" ht="38.25" customHeight="1">
      <c r="A31" s="11">
        <v>1116</v>
      </c>
      <c r="B31" s="12" t="s">
        <v>10</v>
      </c>
      <c r="C31" s="12" t="s">
        <v>152</v>
      </c>
      <c r="D31" s="10">
        <f>ROUND(D19*8.33%,2)</f>
        <v>1710.39</v>
      </c>
      <c r="E31" s="181"/>
      <c r="F31" s="187"/>
      <c r="G31" s="195"/>
      <c r="H31" s="98"/>
    </row>
    <row r="32" spans="1:24" s="7" customFormat="1" ht="34.5" customHeight="1">
      <c r="A32" s="91">
        <v>1210</v>
      </c>
      <c r="B32" s="12" t="s">
        <v>5</v>
      </c>
      <c r="C32" s="12" t="s">
        <v>7</v>
      </c>
      <c r="D32" s="236">
        <f>ROUND(D31*0.2359,2)</f>
        <v>403.48</v>
      </c>
      <c r="E32" s="181"/>
      <c r="F32" s="98"/>
      <c r="G32" s="195"/>
      <c r="H32" s="98"/>
    </row>
    <row r="33" spans="1:9" ht="20.25" hidden="1" customHeight="1">
      <c r="A33" s="73">
        <v>2000</v>
      </c>
      <c r="B33" s="76" t="s">
        <v>6</v>
      </c>
      <c r="C33" s="76"/>
      <c r="D33" s="75">
        <f>ROUNDUP(SUM(D34:D34),2)</f>
        <v>0</v>
      </c>
    </row>
    <row r="34" spans="1:9" s="7" customFormat="1" hidden="1">
      <c r="A34" s="11">
        <v>2271</v>
      </c>
      <c r="B34" s="12" t="s">
        <v>8</v>
      </c>
      <c r="C34" s="12" t="s">
        <v>12</v>
      </c>
      <c r="D34" s="10">
        <v>0</v>
      </c>
      <c r="F34" s="98"/>
      <c r="G34" s="86"/>
      <c r="H34" s="98"/>
    </row>
    <row r="35" spans="1:9">
      <c r="H35" s="147"/>
      <c r="I35" s="147"/>
    </row>
    <row r="36" spans="1:9">
      <c r="H36" s="147"/>
      <c r="I36" s="147"/>
    </row>
    <row r="37" spans="1:9">
      <c r="H37" s="147"/>
      <c r="I37" s="147"/>
    </row>
    <row r="38" spans="1:9">
      <c r="H38" s="147"/>
      <c r="I38" s="147"/>
    </row>
    <row r="39" spans="1:9">
      <c r="H39" s="147"/>
      <c r="I39" s="147"/>
    </row>
    <row r="40" spans="1:9">
      <c r="H40" s="47"/>
      <c r="I40" s="48"/>
    </row>
    <row r="41" spans="1:9">
      <c r="H41" s="176"/>
      <c r="I41" s="148"/>
    </row>
    <row r="42" spans="1:9">
      <c r="H42" s="47"/>
      <c r="I42" s="48"/>
    </row>
    <row r="43" spans="1:9">
      <c r="H43" s="47"/>
      <c r="I43" s="48"/>
    </row>
    <row r="44" spans="1:9">
      <c r="H44" s="177"/>
      <c r="I44" s="48"/>
    </row>
    <row r="45" spans="1:9">
      <c r="H45" s="47"/>
      <c r="I45" s="48"/>
    </row>
    <row r="46" spans="1:9">
      <c r="H46" s="47"/>
      <c r="I46" s="48"/>
    </row>
  </sheetData>
  <mergeCells count="6">
    <mergeCell ref="A7:D7"/>
    <mergeCell ref="A11:C11"/>
    <mergeCell ref="A28:C28"/>
    <mergeCell ref="A17:C17"/>
    <mergeCell ref="A21:A22"/>
    <mergeCell ref="B21:B22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6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67"/>
  <sheetViews>
    <sheetView zoomScaleNormal="100" zoomScaleSheetLayoutView="85" workbookViewId="0">
      <pane ySplit="6" topLeftCell="A138" activePane="bottomLeft" state="frozen"/>
      <selection pane="bottomLeft" activeCell="P9" sqref="P9"/>
    </sheetView>
  </sheetViews>
  <sheetFormatPr defaultColWidth="9.140625" defaultRowHeight="12.75"/>
  <cols>
    <col min="1" max="1" width="7.140625" style="13" customWidth="1"/>
    <col min="2" max="2" width="75.5703125" style="14" customWidth="1"/>
    <col min="3" max="3" width="26.28515625" style="15" customWidth="1"/>
    <col min="4" max="4" width="12.5703125" style="13" customWidth="1"/>
    <col min="5" max="5" width="11.85546875" style="13" customWidth="1"/>
    <col min="6" max="6" width="12.5703125" style="13" customWidth="1"/>
    <col min="7" max="7" width="12.5703125" style="16" customWidth="1"/>
    <col min="8" max="8" width="14.28515625" style="13" customWidth="1"/>
    <col min="9" max="9" width="12.5703125" style="13" customWidth="1"/>
    <col min="10" max="16384" width="9.140625" style="17"/>
  </cols>
  <sheetData>
    <row r="1" spans="1:12" ht="15">
      <c r="I1" s="82" t="s">
        <v>46</v>
      </c>
    </row>
    <row r="2" spans="1:12" s="21" customFormat="1" ht="18.75">
      <c r="A2" s="83" t="s">
        <v>40</v>
      </c>
      <c r="B2" s="19"/>
      <c r="C2" s="20"/>
      <c r="D2" s="18"/>
      <c r="E2" s="18"/>
      <c r="F2" s="23"/>
      <c r="G2" s="23"/>
      <c r="H2" s="23"/>
      <c r="I2" s="23"/>
    </row>
    <row r="3" spans="1:12" s="21" customFormat="1" ht="44.25" customHeight="1">
      <c r="A3" s="279" t="s">
        <v>143</v>
      </c>
      <c r="B3" s="279"/>
      <c r="C3" s="279"/>
      <c r="D3" s="279"/>
      <c r="E3" s="279"/>
      <c r="F3" s="279"/>
      <c r="G3" s="279"/>
      <c r="H3" s="279"/>
      <c r="I3" s="279"/>
    </row>
    <row r="4" spans="1:12" s="21" customFormat="1" ht="15.75">
      <c r="A4" s="90"/>
      <c r="B4" s="90"/>
      <c r="C4" s="90"/>
      <c r="D4" s="90"/>
      <c r="E4" s="24">
        <v>166.92</v>
      </c>
      <c r="F4" s="25"/>
      <c r="G4" s="25"/>
      <c r="H4" s="25"/>
      <c r="I4" s="25"/>
    </row>
    <row r="5" spans="1:12" s="13" customFormat="1" ht="62.25" customHeight="1">
      <c r="A5" s="26" t="s">
        <v>16</v>
      </c>
      <c r="B5" s="27" t="s">
        <v>17</v>
      </c>
      <c r="C5" s="27" t="s">
        <v>18</v>
      </c>
      <c r="D5" s="27" t="s">
        <v>19</v>
      </c>
      <c r="E5" s="27" t="s">
        <v>20</v>
      </c>
      <c r="F5" s="28" t="s">
        <v>21</v>
      </c>
      <c r="G5" s="29" t="s">
        <v>22</v>
      </c>
      <c r="H5" s="30" t="s">
        <v>23</v>
      </c>
      <c r="I5" s="31" t="s">
        <v>3</v>
      </c>
    </row>
    <row r="6" spans="1:12" s="22" customFormat="1" ht="21.75" customHeight="1">
      <c r="A6" s="280" t="s">
        <v>24</v>
      </c>
      <c r="B6" s="280"/>
      <c r="C6" s="280"/>
      <c r="D6" s="280"/>
      <c r="E6" s="280"/>
      <c r="F6" s="78">
        <f>SUM(F7:F167)</f>
        <v>1470</v>
      </c>
      <c r="G6" s="78">
        <f>SUM(G7:G167)</f>
        <v>6845.5999999999985</v>
      </c>
      <c r="H6" s="78">
        <f>SUM(H7:H167)</f>
        <v>1614.9499999999982</v>
      </c>
      <c r="I6" s="78">
        <f>SUM(I7:I167)</f>
        <v>8460.5499999999993</v>
      </c>
      <c r="L6" s="230"/>
    </row>
    <row r="7" spans="1:12" s="21" customFormat="1" ht="25.5">
      <c r="A7" s="32">
        <v>1</v>
      </c>
      <c r="B7" s="84" t="s">
        <v>71</v>
      </c>
      <c r="C7" s="84" t="s">
        <v>72</v>
      </c>
      <c r="D7" s="36">
        <v>2305</v>
      </c>
      <c r="E7" s="123">
        <f>ROUND(D7/$E$4,3)</f>
        <v>13.808999999999999</v>
      </c>
      <c r="F7" s="37">
        <v>7</v>
      </c>
      <c r="G7" s="37">
        <v>48.33</v>
      </c>
      <c r="H7" s="33">
        <f>ROUND(G7*0.2359,2)</f>
        <v>11.4</v>
      </c>
      <c r="I7" s="34">
        <f t="shared" ref="I7:I70" si="0">G7+H7</f>
        <v>59.73</v>
      </c>
      <c r="J7" s="156"/>
    </row>
    <row r="8" spans="1:12">
      <c r="A8" s="35">
        <f>A7+1</f>
        <v>2</v>
      </c>
      <c r="B8" s="84" t="s">
        <v>73</v>
      </c>
      <c r="C8" s="84" t="s">
        <v>74</v>
      </c>
      <c r="D8" s="36">
        <v>1553</v>
      </c>
      <c r="E8" s="123">
        <f t="shared" ref="E8:E71" si="1">ROUND(D8/$E$4,3)</f>
        <v>9.3040000000000003</v>
      </c>
      <c r="F8" s="37">
        <v>8</v>
      </c>
      <c r="G8" s="37">
        <v>37.22</v>
      </c>
      <c r="H8" s="33">
        <f t="shared" ref="H8:H71" si="2">ROUND(G8*0.2359,2)</f>
        <v>8.7799999999999994</v>
      </c>
      <c r="I8" s="34">
        <f t="shared" si="0"/>
        <v>46</v>
      </c>
      <c r="J8" s="156"/>
    </row>
    <row r="9" spans="1:12">
      <c r="A9" s="35">
        <f t="shared" ref="A9:A72" si="3">A8+1</f>
        <v>3</v>
      </c>
      <c r="B9" s="84" t="s">
        <v>75</v>
      </c>
      <c r="C9" s="84" t="s">
        <v>76</v>
      </c>
      <c r="D9" s="36">
        <v>1895</v>
      </c>
      <c r="E9" s="123">
        <f t="shared" si="1"/>
        <v>11.353</v>
      </c>
      <c r="F9" s="37">
        <v>8</v>
      </c>
      <c r="G9" s="37">
        <v>45.41</v>
      </c>
      <c r="H9" s="33">
        <f t="shared" si="2"/>
        <v>10.71</v>
      </c>
      <c r="I9" s="34">
        <f t="shared" si="0"/>
        <v>56.12</v>
      </c>
      <c r="J9" s="156"/>
    </row>
    <row r="10" spans="1:12">
      <c r="A10" s="35">
        <f t="shared" si="3"/>
        <v>4</v>
      </c>
      <c r="B10" s="84" t="s">
        <v>77</v>
      </c>
      <c r="C10" s="84" t="s">
        <v>74</v>
      </c>
      <c r="D10" s="36">
        <v>1425</v>
      </c>
      <c r="E10" s="123">
        <f>ROUND(D10/$E$4,3)</f>
        <v>8.5370000000000008</v>
      </c>
      <c r="F10" s="37">
        <v>8</v>
      </c>
      <c r="G10" s="37">
        <v>34.15</v>
      </c>
      <c r="H10" s="33">
        <f t="shared" si="2"/>
        <v>8.06</v>
      </c>
      <c r="I10" s="34">
        <f t="shared" si="0"/>
        <v>42.21</v>
      </c>
      <c r="J10" s="156"/>
    </row>
    <row r="11" spans="1:12" ht="14.25" customHeight="1">
      <c r="A11" s="35">
        <f t="shared" si="3"/>
        <v>5</v>
      </c>
      <c r="B11" s="84" t="s">
        <v>77</v>
      </c>
      <c r="C11" s="84" t="s">
        <v>78</v>
      </c>
      <c r="D11" s="36">
        <v>1242</v>
      </c>
      <c r="E11" s="123">
        <f t="shared" si="1"/>
        <v>7.4409999999999998</v>
      </c>
      <c r="F11" s="37">
        <v>8</v>
      </c>
      <c r="G11" s="37">
        <v>29.76</v>
      </c>
      <c r="H11" s="33">
        <f t="shared" si="2"/>
        <v>7.02</v>
      </c>
      <c r="I11" s="34">
        <f t="shared" si="0"/>
        <v>36.78</v>
      </c>
      <c r="J11" s="156"/>
    </row>
    <row r="12" spans="1:12">
      <c r="A12" s="35">
        <f t="shared" si="3"/>
        <v>6</v>
      </c>
      <c r="B12" s="84" t="s">
        <v>79</v>
      </c>
      <c r="C12" s="84" t="s">
        <v>74</v>
      </c>
      <c r="D12" s="36">
        <v>1553</v>
      </c>
      <c r="E12" s="123">
        <f t="shared" si="1"/>
        <v>9.3040000000000003</v>
      </c>
      <c r="F12" s="37">
        <v>8</v>
      </c>
      <c r="G12" s="37">
        <v>37.22</v>
      </c>
      <c r="H12" s="33">
        <f t="shared" si="2"/>
        <v>8.7799999999999994</v>
      </c>
      <c r="I12" s="34">
        <f t="shared" si="0"/>
        <v>46</v>
      </c>
      <c r="J12" s="156"/>
    </row>
    <row r="13" spans="1:12">
      <c r="A13" s="35">
        <f t="shared" si="3"/>
        <v>7</v>
      </c>
      <c r="B13" s="84" t="s">
        <v>80</v>
      </c>
      <c r="C13" s="84" t="s">
        <v>74</v>
      </c>
      <c r="D13" s="36">
        <v>1425</v>
      </c>
      <c r="E13" s="123">
        <f t="shared" si="1"/>
        <v>8.5370000000000008</v>
      </c>
      <c r="F13" s="37">
        <v>8</v>
      </c>
      <c r="G13" s="37">
        <v>34.15</v>
      </c>
      <c r="H13" s="33">
        <f t="shared" si="2"/>
        <v>8.06</v>
      </c>
      <c r="I13" s="34">
        <f t="shared" si="0"/>
        <v>42.21</v>
      </c>
      <c r="J13" s="156"/>
    </row>
    <row r="14" spans="1:12">
      <c r="A14" s="35">
        <f t="shared" si="3"/>
        <v>8</v>
      </c>
      <c r="B14" s="84" t="s">
        <v>81</v>
      </c>
      <c r="C14" s="84" t="s">
        <v>82</v>
      </c>
      <c r="D14" s="36">
        <v>1523</v>
      </c>
      <c r="E14" s="123">
        <f t="shared" si="1"/>
        <v>9.1240000000000006</v>
      </c>
      <c r="F14" s="37">
        <v>8</v>
      </c>
      <c r="G14" s="37">
        <v>36.5</v>
      </c>
      <c r="H14" s="33">
        <f t="shared" si="2"/>
        <v>8.61</v>
      </c>
      <c r="I14" s="34">
        <f t="shared" si="0"/>
        <v>45.11</v>
      </c>
      <c r="J14" s="156"/>
    </row>
    <row r="15" spans="1:12">
      <c r="A15" s="35">
        <f t="shared" si="3"/>
        <v>9</v>
      </c>
      <c r="B15" s="84" t="s">
        <v>84</v>
      </c>
      <c r="C15" s="84" t="s">
        <v>74</v>
      </c>
      <c r="D15" s="36">
        <v>1425</v>
      </c>
      <c r="E15" s="123">
        <f t="shared" si="1"/>
        <v>8.5370000000000008</v>
      </c>
      <c r="F15" s="37">
        <v>3</v>
      </c>
      <c r="G15" s="37">
        <v>12.81</v>
      </c>
      <c r="H15" s="33">
        <f t="shared" si="2"/>
        <v>3.02</v>
      </c>
      <c r="I15" s="34">
        <f t="shared" si="0"/>
        <v>15.83</v>
      </c>
      <c r="J15" s="156"/>
    </row>
    <row r="16" spans="1:12" s="21" customFormat="1" ht="15" customHeight="1">
      <c r="A16" s="35">
        <f t="shared" si="3"/>
        <v>10</v>
      </c>
      <c r="B16" s="85" t="s">
        <v>85</v>
      </c>
      <c r="C16" s="85" t="s">
        <v>74</v>
      </c>
      <c r="D16" s="38">
        <v>1445</v>
      </c>
      <c r="E16" s="123">
        <f t="shared" si="1"/>
        <v>8.657</v>
      </c>
      <c r="F16" s="39">
        <v>8</v>
      </c>
      <c r="G16" s="39">
        <v>34.630000000000003</v>
      </c>
      <c r="H16" s="33">
        <f t="shared" si="2"/>
        <v>8.17</v>
      </c>
      <c r="I16" s="34">
        <f t="shared" si="0"/>
        <v>42.800000000000004</v>
      </c>
      <c r="J16" s="156"/>
    </row>
    <row r="17" spans="1:10" s="21" customFormat="1">
      <c r="A17" s="35">
        <f t="shared" si="3"/>
        <v>11</v>
      </c>
      <c r="B17" s="85" t="s">
        <v>87</v>
      </c>
      <c r="C17" s="85" t="s">
        <v>82</v>
      </c>
      <c r="D17" s="38">
        <v>1495</v>
      </c>
      <c r="E17" s="123">
        <f t="shared" si="1"/>
        <v>8.9559999999999995</v>
      </c>
      <c r="F17" s="39">
        <v>8</v>
      </c>
      <c r="G17" s="39">
        <v>35.82</v>
      </c>
      <c r="H17" s="33">
        <f t="shared" si="2"/>
        <v>8.4499999999999993</v>
      </c>
      <c r="I17" s="34">
        <f t="shared" si="0"/>
        <v>44.269999999999996</v>
      </c>
      <c r="J17" s="156"/>
    </row>
    <row r="18" spans="1:10" s="21" customFormat="1">
      <c r="A18" s="35">
        <f t="shared" si="3"/>
        <v>12</v>
      </c>
      <c r="B18" s="85" t="s">
        <v>88</v>
      </c>
      <c r="C18" s="85" t="s">
        <v>82</v>
      </c>
      <c r="D18" s="38">
        <v>1881</v>
      </c>
      <c r="E18" s="123">
        <f t="shared" si="1"/>
        <v>11.269</v>
      </c>
      <c r="F18" s="39">
        <v>16</v>
      </c>
      <c r="G18" s="39">
        <v>90.15</v>
      </c>
      <c r="H18" s="33">
        <f t="shared" si="2"/>
        <v>21.27</v>
      </c>
      <c r="I18" s="34">
        <f t="shared" si="0"/>
        <v>111.42</v>
      </c>
      <c r="J18" s="156"/>
    </row>
    <row r="19" spans="1:10" s="21" customFormat="1">
      <c r="A19" s="35">
        <f t="shared" si="3"/>
        <v>13</v>
      </c>
      <c r="B19" s="85" t="s">
        <v>90</v>
      </c>
      <c r="C19" s="85" t="s">
        <v>76</v>
      </c>
      <c r="D19" s="38">
        <v>1821</v>
      </c>
      <c r="E19" s="123">
        <f t="shared" si="1"/>
        <v>10.909000000000001</v>
      </c>
      <c r="F19" s="39">
        <v>8</v>
      </c>
      <c r="G19" s="39">
        <v>43.64</v>
      </c>
      <c r="H19" s="33">
        <f t="shared" si="2"/>
        <v>10.29</v>
      </c>
      <c r="I19" s="34">
        <f t="shared" si="0"/>
        <v>53.93</v>
      </c>
      <c r="J19" s="156"/>
    </row>
    <row r="20" spans="1:10" s="21" customFormat="1">
      <c r="A20" s="35">
        <f t="shared" si="3"/>
        <v>14</v>
      </c>
      <c r="B20" s="85" t="s">
        <v>95</v>
      </c>
      <c r="C20" s="85" t="s">
        <v>74</v>
      </c>
      <c r="D20" s="38">
        <v>1472</v>
      </c>
      <c r="E20" s="123">
        <f t="shared" si="1"/>
        <v>8.8190000000000008</v>
      </c>
      <c r="F20" s="39">
        <v>8</v>
      </c>
      <c r="G20" s="39">
        <v>35.28</v>
      </c>
      <c r="H20" s="33">
        <f t="shared" si="2"/>
        <v>8.32</v>
      </c>
      <c r="I20" s="34">
        <f t="shared" si="0"/>
        <v>43.6</v>
      </c>
      <c r="J20" s="156"/>
    </row>
    <row r="21" spans="1:10" s="21" customFormat="1">
      <c r="A21" s="35">
        <f t="shared" si="3"/>
        <v>15</v>
      </c>
      <c r="B21" s="85" t="s">
        <v>96</v>
      </c>
      <c r="C21" s="85" t="s">
        <v>82</v>
      </c>
      <c r="D21" s="38">
        <v>1340</v>
      </c>
      <c r="E21" s="123">
        <f t="shared" si="1"/>
        <v>8.0280000000000005</v>
      </c>
      <c r="F21" s="39">
        <v>8</v>
      </c>
      <c r="G21" s="39">
        <v>32.11</v>
      </c>
      <c r="H21" s="33">
        <f t="shared" si="2"/>
        <v>7.57</v>
      </c>
      <c r="I21" s="34">
        <f t="shared" si="0"/>
        <v>39.68</v>
      </c>
      <c r="J21" s="156"/>
    </row>
    <row r="22" spans="1:10" s="21" customFormat="1">
      <c r="A22" s="35">
        <f t="shared" si="3"/>
        <v>16</v>
      </c>
      <c r="B22" s="85" t="s">
        <v>97</v>
      </c>
      <c r="C22" s="85" t="s">
        <v>76</v>
      </c>
      <c r="D22" s="38">
        <v>1692</v>
      </c>
      <c r="E22" s="123">
        <f t="shared" si="1"/>
        <v>10.137</v>
      </c>
      <c r="F22" s="39">
        <v>16</v>
      </c>
      <c r="G22" s="39">
        <v>81.099999999999994</v>
      </c>
      <c r="H22" s="33">
        <f t="shared" si="2"/>
        <v>19.13</v>
      </c>
      <c r="I22" s="34">
        <f t="shared" si="0"/>
        <v>100.22999999999999</v>
      </c>
      <c r="J22" s="156"/>
    </row>
    <row r="23" spans="1:10" s="21" customFormat="1">
      <c r="A23" s="35">
        <f t="shared" si="3"/>
        <v>17</v>
      </c>
      <c r="B23" s="85" t="s">
        <v>98</v>
      </c>
      <c r="C23" s="85" t="s">
        <v>99</v>
      </c>
      <c r="D23" s="38">
        <v>1898</v>
      </c>
      <c r="E23" s="123">
        <f t="shared" si="1"/>
        <v>11.371</v>
      </c>
      <c r="F23" s="39">
        <v>2</v>
      </c>
      <c r="G23" s="39">
        <v>11.37</v>
      </c>
      <c r="H23" s="33">
        <f t="shared" si="2"/>
        <v>2.68</v>
      </c>
      <c r="I23" s="34">
        <f t="shared" si="0"/>
        <v>14.049999999999999</v>
      </c>
      <c r="J23" s="156"/>
    </row>
    <row r="24" spans="1:10" s="21" customFormat="1">
      <c r="A24" s="35">
        <f t="shared" si="3"/>
        <v>18</v>
      </c>
      <c r="B24" s="85" t="s">
        <v>100</v>
      </c>
      <c r="C24" s="85" t="s">
        <v>76</v>
      </c>
      <c r="D24" s="38">
        <v>1759</v>
      </c>
      <c r="E24" s="123">
        <f t="shared" si="1"/>
        <v>10.538</v>
      </c>
      <c r="F24" s="39">
        <v>7</v>
      </c>
      <c r="G24" s="39">
        <v>36.880000000000003</v>
      </c>
      <c r="H24" s="33">
        <f t="shared" si="2"/>
        <v>8.6999999999999993</v>
      </c>
      <c r="I24" s="34">
        <f t="shared" si="0"/>
        <v>45.58</v>
      </c>
      <c r="J24" s="156"/>
    </row>
    <row r="25" spans="1:10" s="21" customFormat="1">
      <c r="A25" s="35">
        <f t="shared" si="3"/>
        <v>19</v>
      </c>
      <c r="B25" s="85" t="s">
        <v>96</v>
      </c>
      <c r="C25" s="85" t="s">
        <v>74</v>
      </c>
      <c r="D25" s="38">
        <v>1277</v>
      </c>
      <c r="E25" s="123">
        <f>ROUND(D25/$E$4,3)</f>
        <v>7.65</v>
      </c>
      <c r="F25" s="39">
        <v>8</v>
      </c>
      <c r="G25" s="39">
        <v>30.6</v>
      </c>
      <c r="H25" s="33">
        <f t="shared" si="2"/>
        <v>7.22</v>
      </c>
      <c r="I25" s="34">
        <f t="shared" si="0"/>
        <v>37.82</v>
      </c>
      <c r="J25" s="156"/>
    </row>
    <row r="26" spans="1:10" s="21" customFormat="1">
      <c r="A26" s="35">
        <f t="shared" si="3"/>
        <v>20</v>
      </c>
      <c r="B26" s="85" t="s">
        <v>83</v>
      </c>
      <c r="C26" s="85" t="s">
        <v>78</v>
      </c>
      <c r="D26" s="38">
        <v>1242</v>
      </c>
      <c r="E26" s="123">
        <f t="shared" si="1"/>
        <v>7.4409999999999998</v>
      </c>
      <c r="F26" s="39">
        <v>8</v>
      </c>
      <c r="G26" s="39">
        <v>29.76</v>
      </c>
      <c r="H26" s="33">
        <f t="shared" si="2"/>
        <v>7.02</v>
      </c>
      <c r="I26" s="34">
        <f t="shared" si="0"/>
        <v>36.78</v>
      </c>
      <c r="J26" s="156"/>
    </row>
    <row r="27" spans="1:10" s="21" customFormat="1">
      <c r="A27" s="35">
        <f t="shared" si="3"/>
        <v>21</v>
      </c>
      <c r="B27" s="85" t="s">
        <v>84</v>
      </c>
      <c r="C27" s="85" t="s">
        <v>74</v>
      </c>
      <c r="D27" s="38">
        <v>1445</v>
      </c>
      <c r="E27" s="123">
        <f t="shared" si="1"/>
        <v>8.657</v>
      </c>
      <c r="F27" s="39">
        <v>3</v>
      </c>
      <c r="G27" s="39">
        <v>12.99</v>
      </c>
      <c r="H27" s="33">
        <f t="shared" si="2"/>
        <v>3.06</v>
      </c>
      <c r="I27" s="34">
        <f t="shared" si="0"/>
        <v>16.05</v>
      </c>
      <c r="J27" s="156"/>
    </row>
    <row r="28" spans="1:10" s="21" customFormat="1" ht="25.5" customHeight="1">
      <c r="A28" s="35">
        <f t="shared" si="3"/>
        <v>22</v>
      </c>
      <c r="B28" s="85" t="s">
        <v>102</v>
      </c>
      <c r="C28" s="85" t="s">
        <v>82</v>
      </c>
      <c r="D28" s="38">
        <v>1672</v>
      </c>
      <c r="E28" s="123">
        <f t="shared" si="1"/>
        <v>10.016999999999999</v>
      </c>
      <c r="F28" s="39">
        <v>8</v>
      </c>
      <c r="G28" s="39">
        <v>40.07</v>
      </c>
      <c r="H28" s="33">
        <f t="shared" si="2"/>
        <v>9.4499999999999993</v>
      </c>
      <c r="I28" s="34">
        <f t="shared" si="0"/>
        <v>49.519999999999996</v>
      </c>
      <c r="J28" s="156"/>
    </row>
    <row r="29" spans="1:10" s="21" customFormat="1" ht="15" customHeight="1">
      <c r="A29" s="35">
        <f t="shared" si="3"/>
        <v>23</v>
      </c>
      <c r="B29" s="85" t="s">
        <v>104</v>
      </c>
      <c r="C29" s="85" t="s">
        <v>76</v>
      </c>
      <c r="D29" s="38">
        <v>1744</v>
      </c>
      <c r="E29" s="123">
        <f t="shared" si="1"/>
        <v>10.448</v>
      </c>
      <c r="F29" s="39">
        <v>8</v>
      </c>
      <c r="G29" s="39">
        <v>41.79</v>
      </c>
      <c r="H29" s="33">
        <f t="shared" si="2"/>
        <v>9.86</v>
      </c>
      <c r="I29" s="34">
        <f t="shared" si="0"/>
        <v>51.65</v>
      </c>
      <c r="J29" s="156"/>
    </row>
    <row r="30" spans="1:10" s="21" customFormat="1">
      <c r="A30" s="35">
        <f t="shared" si="3"/>
        <v>24</v>
      </c>
      <c r="B30" s="85" t="s">
        <v>92</v>
      </c>
      <c r="C30" s="85" t="s">
        <v>74</v>
      </c>
      <c r="D30" s="38">
        <v>1445</v>
      </c>
      <c r="E30" s="123">
        <f t="shared" si="1"/>
        <v>8.657</v>
      </c>
      <c r="F30" s="39">
        <v>2</v>
      </c>
      <c r="G30" s="39">
        <v>8.66</v>
      </c>
      <c r="H30" s="33">
        <f t="shared" si="2"/>
        <v>2.04</v>
      </c>
      <c r="I30" s="34">
        <f t="shared" si="0"/>
        <v>10.7</v>
      </c>
      <c r="J30" s="156"/>
    </row>
    <row r="31" spans="1:10" s="21" customFormat="1">
      <c r="A31" s="35">
        <f t="shared" si="3"/>
        <v>25</v>
      </c>
      <c r="B31" s="85" t="s">
        <v>105</v>
      </c>
      <c r="C31" s="85" t="s">
        <v>74</v>
      </c>
      <c r="D31" s="38">
        <v>1445</v>
      </c>
      <c r="E31" s="123">
        <f t="shared" si="1"/>
        <v>8.657</v>
      </c>
      <c r="F31" s="39">
        <v>8</v>
      </c>
      <c r="G31" s="39">
        <v>34.630000000000003</v>
      </c>
      <c r="H31" s="33">
        <f t="shared" si="2"/>
        <v>8.17</v>
      </c>
      <c r="I31" s="34">
        <f t="shared" si="0"/>
        <v>42.800000000000004</v>
      </c>
      <c r="J31" s="156"/>
    </row>
    <row r="32" spans="1:10" s="21" customFormat="1">
      <c r="A32" s="35">
        <f t="shared" si="3"/>
        <v>26</v>
      </c>
      <c r="B32" s="85" t="s">
        <v>107</v>
      </c>
      <c r="C32" s="85" t="s">
        <v>74</v>
      </c>
      <c r="D32" s="38">
        <v>1581</v>
      </c>
      <c r="E32" s="123">
        <f t="shared" si="1"/>
        <v>9.4719999999999995</v>
      </c>
      <c r="F32" s="39">
        <v>8</v>
      </c>
      <c r="G32" s="39">
        <v>37.89</v>
      </c>
      <c r="H32" s="33">
        <f t="shared" si="2"/>
        <v>8.94</v>
      </c>
      <c r="I32" s="34">
        <f t="shared" si="0"/>
        <v>46.83</v>
      </c>
      <c r="J32" s="156"/>
    </row>
    <row r="33" spans="1:10" s="21" customFormat="1">
      <c r="A33" s="35">
        <f t="shared" si="3"/>
        <v>27</v>
      </c>
      <c r="B33" s="85" t="s">
        <v>108</v>
      </c>
      <c r="C33" s="85" t="s">
        <v>74</v>
      </c>
      <c r="D33" s="38">
        <v>1541</v>
      </c>
      <c r="E33" s="123">
        <f t="shared" si="1"/>
        <v>9.2319999999999993</v>
      </c>
      <c r="F33" s="39">
        <v>8</v>
      </c>
      <c r="G33" s="39">
        <v>36.93</v>
      </c>
      <c r="H33" s="33">
        <f t="shared" si="2"/>
        <v>8.7100000000000009</v>
      </c>
      <c r="I33" s="34">
        <f t="shared" si="0"/>
        <v>45.64</v>
      </c>
      <c r="J33" s="156"/>
    </row>
    <row r="34" spans="1:10" s="21" customFormat="1">
      <c r="A34" s="35">
        <f t="shared" si="3"/>
        <v>28</v>
      </c>
      <c r="B34" s="85" t="s">
        <v>98</v>
      </c>
      <c r="C34" s="85" t="s">
        <v>109</v>
      </c>
      <c r="D34" s="38">
        <v>1706</v>
      </c>
      <c r="E34" s="123">
        <f t="shared" si="1"/>
        <v>10.220000000000001</v>
      </c>
      <c r="F34" s="39">
        <v>16</v>
      </c>
      <c r="G34" s="39">
        <v>81.760000000000005</v>
      </c>
      <c r="H34" s="33">
        <f t="shared" si="2"/>
        <v>19.29</v>
      </c>
      <c r="I34" s="34">
        <f t="shared" si="0"/>
        <v>101.05000000000001</v>
      </c>
      <c r="J34" s="156"/>
    </row>
    <row r="35" spans="1:10" s="21" customFormat="1">
      <c r="A35" s="35">
        <f t="shared" si="3"/>
        <v>29</v>
      </c>
      <c r="B35" s="85" t="s">
        <v>101</v>
      </c>
      <c r="C35" s="85" t="s">
        <v>82</v>
      </c>
      <c r="D35" s="38">
        <v>1475</v>
      </c>
      <c r="E35" s="123">
        <f t="shared" si="1"/>
        <v>8.8369999999999997</v>
      </c>
      <c r="F35" s="39">
        <v>8</v>
      </c>
      <c r="G35" s="39">
        <v>35.35</v>
      </c>
      <c r="H35" s="33">
        <f t="shared" si="2"/>
        <v>8.34</v>
      </c>
      <c r="I35" s="34">
        <f t="shared" si="0"/>
        <v>43.69</v>
      </c>
      <c r="J35" s="156"/>
    </row>
    <row r="36" spans="1:10" s="21" customFormat="1" ht="25.5">
      <c r="A36" s="35">
        <f t="shared" si="3"/>
        <v>30</v>
      </c>
      <c r="B36" s="85" t="s">
        <v>102</v>
      </c>
      <c r="C36" s="85" t="s">
        <v>82</v>
      </c>
      <c r="D36" s="38">
        <v>1692</v>
      </c>
      <c r="E36" s="123">
        <f t="shared" si="1"/>
        <v>10.137</v>
      </c>
      <c r="F36" s="39">
        <v>8</v>
      </c>
      <c r="G36" s="39">
        <v>40.549999999999997</v>
      </c>
      <c r="H36" s="33">
        <f t="shared" si="2"/>
        <v>9.57</v>
      </c>
      <c r="I36" s="34">
        <f t="shared" si="0"/>
        <v>50.12</v>
      </c>
      <c r="J36" s="156"/>
    </row>
    <row r="37" spans="1:10" s="21" customFormat="1">
      <c r="A37" s="35">
        <f t="shared" si="3"/>
        <v>31</v>
      </c>
      <c r="B37" s="85" t="s">
        <v>80</v>
      </c>
      <c r="C37" s="85" t="s">
        <v>82</v>
      </c>
      <c r="D37" s="38">
        <v>1495</v>
      </c>
      <c r="E37" s="123">
        <f t="shared" si="1"/>
        <v>8.9559999999999995</v>
      </c>
      <c r="F37" s="39">
        <v>8</v>
      </c>
      <c r="G37" s="39">
        <v>35.82</v>
      </c>
      <c r="H37" s="33">
        <f t="shared" si="2"/>
        <v>8.4499999999999993</v>
      </c>
      <c r="I37" s="34">
        <f t="shared" si="0"/>
        <v>44.269999999999996</v>
      </c>
      <c r="J37" s="156"/>
    </row>
    <row r="38" spans="1:10" s="21" customFormat="1">
      <c r="A38" s="35">
        <f t="shared" si="3"/>
        <v>32</v>
      </c>
      <c r="B38" s="85" t="s">
        <v>101</v>
      </c>
      <c r="C38" s="85" t="s">
        <v>74</v>
      </c>
      <c r="D38" s="38">
        <v>1425</v>
      </c>
      <c r="E38" s="123">
        <f t="shared" si="1"/>
        <v>8.5370000000000008</v>
      </c>
      <c r="F38" s="39">
        <v>8</v>
      </c>
      <c r="G38" s="39">
        <v>34.15</v>
      </c>
      <c r="H38" s="33">
        <f t="shared" si="2"/>
        <v>8.06</v>
      </c>
      <c r="I38" s="34">
        <f t="shared" si="0"/>
        <v>42.21</v>
      </c>
      <c r="J38" s="156"/>
    </row>
    <row r="39" spans="1:10" s="21" customFormat="1">
      <c r="A39" s="35">
        <f t="shared" si="3"/>
        <v>33</v>
      </c>
      <c r="B39" s="85" t="s">
        <v>116</v>
      </c>
      <c r="C39" s="85" t="s">
        <v>74</v>
      </c>
      <c r="D39" s="38">
        <v>1823</v>
      </c>
      <c r="E39" s="123">
        <f t="shared" si="1"/>
        <v>10.920999999999999</v>
      </c>
      <c r="F39" s="39">
        <v>8</v>
      </c>
      <c r="G39" s="39">
        <v>43.68</v>
      </c>
      <c r="H39" s="33">
        <f t="shared" si="2"/>
        <v>10.3</v>
      </c>
      <c r="I39" s="34">
        <f t="shared" si="0"/>
        <v>53.980000000000004</v>
      </c>
      <c r="J39" s="156"/>
    </row>
    <row r="40" spans="1:10" s="21" customFormat="1">
      <c r="A40" s="35">
        <f t="shared" si="3"/>
        <v>34</v>
      </c>
      <c r="B40" s="85" t="s">
        <v>116</v>
      </c>
      <c r="C40" s="85" t="s">
        <v>74</v>
      </c>
      <c r="D40" s="38">
        <v>1581</v>
      </c>
      <c r="E40" s="123">
        <f t="shared" si="1"/>
        <v>9.4719999999999995</v>
      </c>
      <c r="F40" s="39">
        <v>8</v>
      </c>
      <c r="G40" s="39">
        <v>37.89</v>
      </c>
      <c r="H40" s="33">
        <f t="shared" si="2"/>
        <v>8.94</v>
      </c>
      <c r="I40" s="34">
        <f t="shared" si="0"/>
        <v>46.83</v>
      </c>
      <c r="J40" s="156"/>
    </row>
    <row r="41" spans="1:10" s="21" customFormat="1">
      <c r="A41" s="35">
        <f t="shared" si="3"/>
        <v>35</v>
      </c>
      <c r="B41" s="85" t="s">
        <v>95</v>
      </c>
      <c r="C41" s="85" t="s">
        <v>82</v>
      </c>
      <c r="D41" s="38">
        <v>1495</v>
      </c>
      <c r="E41" s="123">
        <f t="shared" si="1"/>
        <v>8.9559999999999995</v>
      </c>
      <c r="F41" s="39">
        <v>8</v>
      </c>
      <c r="G41" s="39">
        <v>35.82</v>
      </c>
      <c r="H41" s="33">
        <f t="shared" si="2"/>
        <v>8.4499999999999993</v>
      </c>
      <c r="I41" s="34">
        <f t="shared" si="0"/>
        <v>44.269999999999996</v>
      </c>
      <c r="J41" s="156"/>
    </row>
    <row r="42" spans="1:10" s="21" customFormat="1" ht="25.5">
      <c r="A42" s="35">
        <f t="shared" si="3"/>
        <v>36</v>
      </c>
      <c r="B42" s="85" t="s">
        <v>118</v>
      </c>
      <c r="C42" s="85" t="s">
        <v>82</v>
      </c>
      <c r="D42" s="38">
        <v>1591</v>
      </c>
      <c r="E42" s="123">
        <f t="shared" si="1"/>
        <v>9.532</v>
      </c>
      <c r="F42" s="39">
        <v>7</v>
      </c>
      <c r="G42" s="39">
        <v>33.36</v>
      </c>
      <c r="H42" s="33">
        <f t="shared" si="2"/>
        <v>7.87</v>
      </c>
      <c r="I42" s="34">
        <f t="shared" si="0"/>
        <v>41.23</v>
      </c>
      <c r="J42" s="156"/>
    </row>
    <row r="43" spans="1:10" s="21" customFormat="1">
      <c r="A43" s="35">
        <f t="shared" si="3"/>
        <v>37</v>
      </c>
      <c r="B43" s="85" t="s">
        <v>92</v>
      </c>
      <c r="C43" s="85" t="s">
        <v>74</v>
      </c>
      <c r="D43" s="38">
        <v>1452</v>
      </c>
      <c r="E43" s="123">
        <f t="shared" si="1"/>
        <v>8.6989999999999998</v>
      </c>
      <c r="F43" s="39">
        <v>8</v>
      </c>
      <c r="G43" s="39">
        <v>34.799999999999997</v>
      </c>
      <c r="H43" s="33">
        <f t="shared" si="2"/>
        <v>8.2100000000000009</v>
      </c>
      <c r="I43" s="34">
        <f t="shared" si="0"/>
        <v>43.01</v>
      </c>
      <c r="J43" s="156"/>
    </row>
    <row r="44" spans="1:10" s="21" customFormat="1">
      <c r="A44" s="35">
        <f t="shared" si="3"/>
        <v>38</v>
      </c>
      <c r="B44" s="85" t="s">
        <v>119</v>
      </c>
      <c r="C44" s="85" t="s">
        <v>76</v>
      </c>
      <c r="D44" s="38">
        <v>1882</v>
      </c>
      <c r="E44" s="123">
        <f t="shared" si="1"/>
        <v>11.275</v>
      </c>
      <c r="F44" s="39">
        <v>8</v>
      </c>
      <c r="G44" s="39">
        <v>45.1</v>
      </c>
      <c r="H44" s="33">
        <f t="shared" si="2"/>
        <v>10.64</v>
      </c>
      <c r="I44" s="34">
        <f t="shared" si="0"/>
        <v>55.74</v>
      </c>
      <c r="J44" s="156"/>
    </row>
    <row r="45" spans="1:10" s="21" customFormat="1">
      <c r="A45" s="35">
        <f t="shared" si="3"/>
        <v>39</v>
      </c>
      <c r="B45" s="85" t="s">
        <v>120</v>
      </c>
      <c r="C45" s="85" t="s">
        <v>76</v>
      </c>
      <c r="D45" s="38">
        <v>1671</v>
      </c>
      <c r="E45" s="123">
        <f t="shared" si="1"/>
        <v>10.010999999999999</v>
      </c>
      <c r="F45" s="39">
        <v>16</v>
      </c>
      <c r="G45" s="39">
        <v>80.09</v>
      </c>
      <c r="H45" s="33">
        <f t="shared" si="2"/>
        <v>18.89</v>
      </c>
      <c r="I45" s="34">
        <f t="shared" si="0"/>
        <v>98.98</v>
      </c>
      <c r="J45" s="156"/>
    </row>
    <row r="46" spans="1:10" s="21" customFormat="1">
      <c r="A46" s="35">
        <f t="shared" si="3"/>
        <v>40</v>
      </c>
      <c r="B46" s="85" t="s">
        <v>88</v>
      </c>
      <c r="C46" s="85" t="s">
        <v>76</v>
      </c>
      <c r="D46" s="38">
        <v>2165</v>
      </c>
      <c r="E46" s="123">
        <f t="shared" si="1"/>
        <v>12.97</v>
      </c>
      <c r="F46" s="39">
        <v>8</v>
      </c>
      <c r="G46" s="39">
        <v>51.88</v>
      </c>
      <c r="H46" s="33">
        <f t="shared" si="2"/>
        <v>12.24</v>
      </c>
      <c r="I46" s="34">
        <f t="shared" si="0"/>
        <v>64.12</v>
      </c>
      <c r="J46" s="156"/>
    </row>
    <row r="47" spans="1:10" s="21" customFormat="1">
      <c r="A47" s="35">
        <f t="shared" si="3"/>
        <v>41</v>
      </c>
      <c r="B47" s="85" t="s">
        <v>81</v>
      </c>
      <c r="C47" s="85" t="s">
        <v>74</v>
      </c>
      <c r="D47" s="38">
        <v>1472</v>
      </c>
      <c r="E47" s="123">
        <f t="shared" si="1"/>
        <v>8.8190000000000008</v>
      </c>
      <c r="F47" s="39">
        <v>8</v>
      </c>
      <c r="G47" s="39">
        <v>35.28</v>
      </c>
      <c r="H47" s="33">
        <f t="shared" si="2"/>
        <v>8.32</v>
      </c>
      <c r="I47" s="34">
        <f t="shared" si="0"/>
        <v>43.6</v>
      </c>
      <c r="J47" s="156"/>
    </row>
    <row r="48" spans="1:10" s="21" customFormat="1">
      <c r="A48" s="35">
        <f t="shared" si="3"/>
        <v>42</v>
      </c>
      <c r="B48" s="85" t="s">
        <v>115</v>
      </c>
      <c r="C48" s="85" t="s">
        <v>82</v>
      </c>
      <c r="D48" s="38">
        <v>1722</v>
      </c>
      <c r="E48" s="123">
        <f t="shared" si="1"/>
        <v>10.316000000000001</v>
      </c>
      <c r="F48" s="39">
        <v>8</v>
      </c>
      <c r="G48" s="39">
        <v>41.26</v>
      </c>
      <c r="H48" s="33">
        <f t="shared" si="2"/>
        <v>9.73</v>
      </c>
      <c r="I48" s="34">
        <f t="shared" si="0"/>
        <v>50.989999999999995</v>
      </c>
      <c r="J48" s="156"/>
    </row>
    <row r="49" spans="1:10" s="21" customFormat="1">
      <c r="A49" s="35">
        <f t="shared" si="3"/>
        <v>43</v>
      </c>
      <c r="B49" s="85" t="s">
        <v>91</v>
      </c>
      <c r="C49" s="85" t="s">
        <v>74</v>
      </c>
      <c r="D49" s="38">
        <v>1533</v>
      </c>
      <c r="E49" s="123">
        <f t="shared" si="1"/>
        <v>9.1839999999999993</v>
      </c>
      <c r="F49" s="39">
        <v>8</v>
      </c>
      <c r="G49" s="39">
        <v>36.74</v>
      </c>
      <c r="H49" s="33">
        <f t="shared" si="2"/>
        <v>8.67</v>
      </c>
      <c r="I49" s="34">
        <f t="shared" si="0"/>
        <v>45.410000000000004</v>
      </c>
      <c r="J49" s="156"/>
    </row>
    <row r="50" spans="1:10" s="21" customFormat="1">
      <c r="A50" s="35">
        <f t="shared" si="3"/>
        <v>44</v>
      </c>
      <c r="B50" s="85" t="s">
        <v>90</v>
      </c>
      <c r="C50" s="85" t="s">
        <v>74</v>
      </c>
      <c r="D50" s="38">
        <v>1581</v>
      </c>
      <c r="E50" s="123">
        <f t="shared" si="1"/>
        <v>9.4719999999999995</v>
      </c>
      <c r="F50" s="39">
        <v>8</v>
      </c>
      <c r="G50" s="39">
        <v>37.89</v>
      </c>
      <c r="H50" s="33">
        <f t="shared" si="2"/>
        <v>8.94</v>
      </c>
      <c r="I50" s="34">
        <f t="shared" si="0"/>
        <v>46.83</v>
      </c>
      <c r="J50" s="156"/>
    </row>
    <row r="51" spans="1:10" s="21" customFormat="1">
      <c r="A51" s="35">
        <f t="shared" si="3"/>
        <v>45</v>
      </c>
      <c r="B51" s="85" t="s">
        <v>84</v>
      </c>
      <c r="C51" s="85" t="s">
        <v>74</v>
      </c>
      <c r="D51" s="38">
        <v>1425</v>
      </c>
      <c r="E51" s="123">
        <f t="shared" si="1"/>
        <v>8.5370000000000008</v>
      </c>
      <c r="F51" s="39">
        <v>3</v>
      </c>
      <c r="G51" s="39">
        <v>12.81</v>
      </c>
      <c r="H51" s="33">
        <f t="shared" si="2"/>
        <v>3.02</v>
      </c>
      <c r="I51" s="34">
        <f t="shared" si="0"/>
        <v>15.83</v>
      </c>
      <c r="J51" s="156"/>
    </row>
    <row r="52" spans="1:10" s="21" customFormat="1">
      <c r="A52" s="35">
        <f t="shared" si="3"/>
        <v>46</v>
      </c>
      <c r="B52" s="85" t="s">
        <v>73</v>
      </c>
      <c r="C52" s="85" t="s">
        <v>82</v>
      </c>
      <c r="D52" s="38">
        <v>1640</v>
      </c>
      <c r="E52" s="123">
        <f t="shared" si="1"/>
        <v>9.8249999999999993</v>
      </c>
      <c r="F52" s="39">
        <v>8</v>
      </c>
      <c r="G52" s="39">
        <v>39.299999999999997</v>
      </c>
      <c r="H52" s="33">
        <f t="shared" si="2"/>
        <v>9.27</v>
      </c>
      <c r="I52" s="34">
        <f t="shared" si="0"/>
        <v>48.569999999999993</v>
      </c>
      <c r="J52" s="156"/>
    </row>
    <row r="53" spans="1:10" s="21" customFormat="1">
      <c r="A53" s="35">
        <f t="shared" si="3"/>
        <v>47</v>
      </c>
      <c r="B53" s="85" t="s">
        <v>116</v>
      </c>
      <c r="C53" s="85" t="s">
        <v>74</v>
      </c>
      <c r="D53" s="38">
        <v>1581</v>
      </c>
      <c r="E53" s="123">
        <f t="shared" si="1"/>
        <v>9.4719999999999995</v>
      </c>
      <c r="F53" s="39">
        <v>8</v>
      </c>
      <c r="G53" s="39">
        <v>37.89</v>
      </c>
      <c r="H53" s="33">
        <f t="shared" si="2"/>
        <v>8.94</v>
      </c>
      <c r="I53" s="34">
        <f t="shared" si="0"/>
        <v>46.83</v>
      </c>
      <c r="J53" s="156"/>
    </row>
    <row r="54" spans="1:10" s="21" customFormat="1">
      <c r="A54" s="35">
        <f t="shared" si="3"/>
        <v>48</v>
      </c>
      <c r="B54" s="85" t="s">
        <v>88</v>
      </c>
      <c r="C54" s="85" t="s">
        <v>82</v>
      </c>
      <c r="D54" s="38">
        <v>1640</v>
      </c>
      <c r="E54" s="123">
        <f t="shared" si="1"/>
        <v>9.8249999999999993</v>
      </c>
      <c r="F54" s="39">
        <v>16</v>
      </c>
      <c r="G54" s="39">
        <v>78.599999999999994</v>
      </c>
      <c r="H54" s="33">
        <f t="shared" si="2"/>
        <v>18.54</v>
      </c>
      <c r="I54" s="34">
        <f t="shared" si="0"/>
        <v>97.139999999999986</v>
      </c>
      <c r="J54" s="156"/>
    </row>
    <row r="55" spans="1:10" s="21" customFormat="1">
      <c r="A55" s="35">
        <f t="shared" si="3"/>
        <v>49</v>
      </c>
      <c r="B55" s="85" t="s">
        <v>85</v>
      </c>
      <c r="C55" s="85" t="s">
        <v>74</v>
      </c>
      <c r="D55" s="38">
        <v>1452</v>
      </c>
      <c r="E55" s="123">
        <f t="shared" si="1"/>
        <v>8.6989999999999998</v>
      </c>
      <c r="F55" s="39">
        <v>8</v>
      </c>
      <c r="G55" s="39">
        <v>34.799999999999997</v>
      </c>
      <c r="H55" s="33">
        <f t="shared" si="2"/>
        <v>8.2100000000000009</v>
      </c>
      <c r="I55" s="34">
        <f t="shared" si="0"/>
        <v>43.01</v>
      </c>
      <c r="J55" s="156"/>
    </row>
    <row r="56" spans="1:10" s="21" customFormat="1">
      <c r="A56" s="35">
        <f t="shared" si="3"/>
        <v>50</v>
      </c>
      <c r="B56" s="85" t="s">
        <v>79</v>
      </c>
      <c r="C56" s="85" t="s">
        <v>76</v>
      </c>
      <c r="D56" s="38">
        <v>1861</v>
      </c>
      <c r="E56" s="123">
        <f t="shared" si="1"/>
        <v>11.148999999999999</v>
      </c>
      <c r="F56" s="39">
        <v>8</v>
      </c>
      <c r="G56" s="39">
        <v>44.6</v>
      </c>
      <c r="H56" s="33">
        <f t="shared" si="2"/>
        <v>10.52</v>
      </c>
      <c r="I56" s="34">
        <f t="shared" si="0"/>
        <v>55.120000000000005</v>
      </c>
      <c r="J56" s="156"/>
    </row>
    <row r="57" spans="1:10" s="21" customFormat="1">
      <c r="A57" s="35">
        <f t="shared" si="3"/>
        <v>51</v>
      </c>
      <c r="B57" s="85" t="s">
        <v>116</v>
      </c>
      <c r="C57" s="85" t="s">
        <v>82</v>
      </c>
      <c r="D57" s="38">
        <v>1881</v>
      </c>
      <c r="E57" s="123">
        <f t="shared" si="1"/>
        <v>11.269</v>
      </c>
      <c r="F57" s="39">
        <v>16</v>
      </c>
      <c r="G57" s="39">
        <v>90.15</v>
      </c>
      <c r="H57" s="33">
        <f t="shared" si="2"/>
        <v>21.27</v>
      </c>
      <c r="I57" s="34">
        <f t="shared" si="0"/>
        <v>111.42</v>
      </c>
      <c r="J57" s="156"/>
    </row>
    <row r="58" spans="1:10" s="21" customFormat="1">
      <c r="A58" s="35">
        <f t="shared" si="3"/>
        <v>52</v>
      </c>
      <c r="B58" s="85" t="s">
        <v>116</v>
      </c>
      <c r="C58" s="85" t="s">
        <v>82</v>
      </c>
      <c r="D58" s="38">
        <v>1640</v>
      </c>
      <c r="E58" s="123">
        <f t="shared" si="1"/>
        <v>9.8249999999999993</v>
      </c>
      <c r="F58" s="39">
        <v>8</v>
      </c>
      <c r="G58" s="39">
        <v>39.299999999999997</v>
      </c>
      <c r="H58" s="33">
        <f t="shared" si="2"/>
        <v>9.27</v>
      </c>
      <c r="I58" s="34">
        <f t="shared" si="0"/>
        <v>48.569999999999993</v>
      </c>
      <c r="J58" s="156"/>
    </row>
    <row r="59" spans="1:10" s="21" customFormat="1">
      <c r="A59" s="35">
        <f t="shared" si="3"/>
        <v>53</v>
      </c>
      <c r="B59" s="85" t="s">
        <v>92</v>
      </c>
      <c r="C59" s="85" t="s">
        <v>82</v>
      </c>
      <c r="D59" s="38">
        <v>1495</v>
      </c>
      <c r="E59" s="123">
        <f t="shared" si="1"/>
        <v>8.9559999999999995</v>
      </c>
      <c r="F59" s="39">
        <v>8</v>
      </c>
      <c r="G59" s="39">
        <v>35.82</v>
      </c>
      <c r="H59" s="33">
        <f t="shared" si="2"/>
        <v>8.4499999999999993</v>
      </c>
      <c r="I59" s="34">
        <f t="shared" si="0"/>
        <v>44.269999999999996</v>
      </c>
      <c r="J59" s="156"/>
    </row>
    <row r="60" spans="1:10" s="21" customFormat="1">
      <c r="A60" s="35">
        <f t="shared" si="3"/>
        <v>54</v>
      </c>
      <c r="B60" s="85" t="s">
        <v>116</v>
      </c>
      <c r="C60" s="85" t="s">
        <v>74</v>
      </c>
      <c r="D60" s="38">
        <v>1581</v>
      </c>
      <c r="E60" s="123">
        <f t="shared" si="1"/>
        <v>9.4719999999999995</v>
      </c>
      <c r="F60" s="39">
        <v>8</v>
      </c>
      <c r="G60" s="39">
        <v>37.89</v>
      </c>
      <c r="H60" s="33">
        <f t="shared" si="2"/>
        <v>8.94</v>
      </c>
      <c r="I60" s="34">
        <f t="shared" si="0"/>
        <v>46.83</v>
      </c>
      <c r="J60" s="156"/>
    </row>
    <row r="61" spans="1:10" s="21" customFormat="1">
      <c r="A61" s="35">
        <f t="shared" si="3"/>
        <v>55</v>
      </c>
      <c r="B61" s="85" t="s">
        <v>123</v>
      </c>
      <c r="C61" s="85" t="s">
        <v>74</v>
      </c>
      <c r="D61" s="38">
        <v>1425</v>
      </c>
      <c r="E61" s="123">
        <f t="shared" si="1"/>
        <v>8.5370000000000008</v>
      </c>
      <c r="F61" s="39">
        <v>8</v>
      </c>
      <c r="G61" s="39">
        <v>34.15</v>
      </c>
      <c r="H61" s="33">
        <f t="shared" si="2"/>
        <v>8.06</v>
      </c>
      <c r="I61" s="34">
        <f t="shared" si="0"/>
        <v>42.21</v>
      </c>
      <c r="J61" s="156"/>
    </row>
    <row r="62" spans="1:10" s="21" customFormat="1">
      <c r="A62" s="35">
        <f t="shared" si="3"/>
        <v>56</v>
      </c>
      <c r="B62" s="85" t="s">
        <v>79</v>
      </c>
      <c r="C62" s="85" t="s">
        <v>82</v>
      </c>
      <c r="D62" s="38">
        <v>1620</v>
      </c>
      <c r="E62" s="123">
        <f t="shared" si="1"/>
        <v>9.7050000000000001</v>
      </c>
      <c r="F62" s="39">
        <v>8</v>
      </c>
      <c r="G62" s="39">
        <v>38.82</v>
      </c>
      <c r="H62" s="33">
        <f t="shared" si="2"/>
        <v>9.16</v>
      </c>
      <c r="I62" s="34">
        <f t="shared" si="0"/>
        <v>47.980000000000004</v>
      </c>
      <c r="J62" s="156"/>
    </row>
    <row r="63" spans="1:10" s="21" customFormat="1" ht="38.25">
      <c r="A63" s="35">
        <f t="shared" si="3"/>
        <v>57</v>
      </c>
      <c r="B63" s="85" t="s">
        <v>124</v>
      </c>
      <c r="C63" s="85" t="s">
        <v>112</v>
      </c>
      <c r="D63" s="38">
        <v>2305</v>
      </c>
      <c r="E63" s="123">
        <f t="shared" si="1"/>
        <v>13.808999999999999</v>
      </c>
      <c r="F63" s="39">
        <v>8</v>
      </c>
      <c r="G63" s="39">
        <v>55.24</v>
      </c>
      <c r="H63" s="33">
        <f t="shared" si="2"/>
        <v>13.03</v>
      </c>
      <c r="I63" s="34">
        <f t="shared" si="0"/>
        <v>68.27</v>
      </c>
      <c r="J63" s="156"/>
    </row>
    <row r="64" spans="1:10" s="21" customFormat="1">
      <c r="A64" s="35">
        <f t="shared" si="3"/>
        <v>58</v>
      </c>
      <c r="B64" s="85" t="s">
        <v>125</v>
      </c>
      <c r="C64" s="85" t="s">
        <v>74</v>
      </c>
      <c r="D64" s="38">
        <v>1472</v>
      </c>
      <c r="E64" s="123">
        <f t="shared" si="1"/>
        <v>8.8190000000000008</v>
      </c>
      <c r="F64" s="39">
        <v>16</v>
      </c>
      <c r="G64" s="39">
        <v>70.55</v>
      </c>
      <c r="H64" s="33">
        <f t="shared" si="2"/>
        <v>16.64</v>
      </c>
      <c r="I64" s="34">
        <f t="shared" si="0"/>
        <v>87.19</v>
      </c>
      <c r="J64" s="156"/>
    </row>
    <row r="65" spans="1:10" s="21" customFormat="1">
      <c r="A65" s="35">
        <f t="shared" si="3"/>
        <v>59</v>
      </c>
      <c r="B65" s="85" t="s">
        <v>80</v>
      </c>
      <c r="C65" s="85" t="s">
        <v>74</v>
      </c>
      <c r="D65" s="38">
        <v>1445</v>
      </c>
      <c r="E65" s="123">
        <f t="shared" si="1"/>
        <v>8.657</v>
      </c>
      <c r="F65" s="39">
        <v>8</v>
      </c>
      <c r="G65" s="39">
        <v>34.630000000000003</v>
      </c>
      <c r="H65" s="33">
        <f t="shared" si="2"/>
        <v>8.17</v>
      </c>
      <c r="I65" s="34">
        <f t="shared" si="0"/>
        <v>42.800000000000004</v>
      </c>
      <c r="J65" s="156"/>
    </row>
    <row r="66" spans="1:10" s="21" customFormat="1">
      <c r="A66" s="35">
        <f t="shared" si="3"/>
        <v>60</v>
      </c>
      <c r="B66" s="85" t="s">
        <v>116</v>
      </c>
      <c r="C66" s="85" t="s">
        <v>74</v>
      </c>
      <c r="D66" s="38">
        <v>1581</v>
      </c>
      <c r="E66" s="123">
        <f t="shared" si="1"/>
        <v>9.4719999999999995</v>
      </c>
      <c r="F66" s="39">
        <v>16</v>
      </c>
      <c r="G66" s="39">
        <v>75.78</v>
      </c>
      <c r="H66" s="33">
        <f t="shared" si="2"/>
        <v>17.88</v>
      </c>
      <c r="I66" s="34">
        <f t="shared" si="0"/>
        <v>93.66</v>
      </c>
      <c r="J66" s="156"/>
    </row>
    <row r="67" spans="1:10" s="21" customFormat="1">
      <c r="A67" s="35">
        <f t="shared" si="3"/>
        <v>61</v>
      </c>
      <c r="B67" s="85" t="s">
        <v>126</v>
      </c>
      <c r="C67" s="85" t="s">
        <v>82</v>
      </c>
      <c r="D67" s="38">
        <v>1630</v>
      </c>
      <c r="E67" s="123">
        <f t="shared" si="1"/>
        <v>9.7650000000000006</v>
      </c>
      <c r="F67" s="39">
        <v>16</v>
      </c>
      <c r="G67" s="39">
        <v>78.12</v>
      </c>
      <c r="H67" s="33">
        <f t="shared" si="2"/>
        <v>18.43</v>
      </c>
      <c r="I67" s="34">
        <f t="shared" si="0"/>
        <v>96.550000000000011</v>
      </c>
      <c r="J67" s="156"/>
    </row>
    <row r="68" spans="1:10" s="21" customFormat="1" ht="25.5">
      <c r="A68" s="35">
        <f t="shared" si="3"/>
        <v>62</v>
      </c>
      <c r="B68" s="85" t="s">
        <v>124</v>
      </c>
      <c r="C68" s="85" t="s">
        <v>72</v>
      </c>
      <c r="D68" s="38">
        <v>2244</v>
      </c>
      <c r="E68" s="123">
        <f t="shared" si="1"/>
        <v>13.444000000000001</v>
      </c>
      <c r="F68" s="39">
        <v>8</v>
      </c>
      <c r="G68" s="39">
        <v>53.78</v>
      </c>
      <c r="H68" s="33">
        <f t="shared" si="2"/>
        <v>12.69</v>
      </c>
      <c r="I68" s="34">
        <f t="shared" si="0"/>
        <v>66.47</v>
      </c>
      <c r="J68" s="156"/>
    </row>
    <row r="69" spans="1:10" s="21" customFormat="1">
      <c r="A69" s="35">
        <f t="shared" si="3"/>
        <v>63</v>
      </c>
      <c r="B69" s="85" t="s">
        <v>84</v>
      </c>
      <c r="C69" s="85" t="s">
        <v>74</v>
      </c>
      <c r="D69" s="38">
        <v>1425</v>
      </c>
      <c r="E69" s="123">
        <f t="shared" si="1"/>
        <v>8.5370000000000008</v>
      </c>
      <c r="F69" s="39">
        <v>3</v>
      </c>
      <c r="G69" s="39">
        <v>12.81</v>
      </c>
      <c r="H69" s="33">
        <f t="shared" si="2"/>
        <v>3.02</v>
      </c>
      <c r="I69" s="34">
        <f t="shared" si="0"/>
        <v>15.83</v>
      </c>
      <c r="J69" s="156"/>
    </row>
    <row r="70" spans="1:10" s="21" customFormat="1">
      <c r="A70" s="35">
        <f t="shared" si="3"/>
        <v>64</v>
      </c>
      <c r="B70" s="85" t="s">
        <v>89</v>
      </c>
      <c r="C70" s="85" t="s">
        <v>76</v>
      </c>
      <c r="D70" s="38">
        <v>1692</v>
      </c>
      <c r="E70" s="123">
        <f t="shared" si="1"/>
        <v>10.137</v>
      </c>
      <c r="F70" s="39">
        <v>8</v>
      </c>
      <c r="G70" s="39">
        <v>40.549999999999997</v>
      </c>
      <c r="H70" s="33">
        <f t="shared" si="2"/>
        <v>9.57</v>
      </c>
      <c r="I70" s="34">
        <f t="shared" si="0"/>
        <v>50.12</v>
      </c>
      <c r="J70" s="156"/>
    </row>
    <row r="71" spans="1:10" s="21" customFormat="1">
      <c r="A71" s="35">
        <f t="shared" si="3"/>
        <v>65</v>
      </c>
      <c r="B71" s="85" t="s">
        <v>89</v>
      </c>
      <c r="C71" s="85" t="s">
        <v>78</v>
      </c>
      <c r="D71" s="38">
        <v>1242</v>
      </c>
      <c r="E71" s="123">
        <f t="shared" si="1"/>
        <v>7.4409999999999998</v>
      </c>
      <c r="F71" s="39">
        <v>8</v>
      </c>
      <c r="G71" s="39">
        <v>29.76</v>
      </c>
      <c r="H71" s="33">
        <f t="shared" si="2"/>
        <v>7.02</v>
      </c>
      <c r="I71" s="34">
        <f t="shared" ref="I71:I134" si="4">G71+H71</f>
        <v>36.78</v>
      </c>
      <c r="J71" s="156"/>
    </row>
    <row r="72" spans="1:10" s="21" customFormat="1">
      <c r="A72" s="35">
        <f t="shared" si="3"/>
        <v>66</v>
      </c>
      <c r="B72" s="85" t="s">
        <v>126</v>
      </c>
      <c r="C72" s="85" t="s">
        <v>76</v>
      </c>
      <c r="D72" s="38">
        <v>1738</v>
      </c>
      <c r="E72" s="123">
        <f t="shared" ref="E72:E135" si="5">ROUND(D72/$E$4,3)</f>
        <v>10.412000000000001</v>
      </c>
      <c r="F72" s="39">
        <v>16</v>
      </c>
      <c r="G72" s="39">
        <v>83.3</v>
      </c>
      <c r="H72" s="33">
        <f t="shared" ref="H72:H135" si="6">ROUND(G72*0.2359,2)</f>
        <v>19.649999999999999</v>
      </c>
      <c r="I72" s="34">
        <f t="shared" si="4"/>
        <v>102.94999999999999</v>
      </c>
      <c r="J72" s="156"/>
    </row>
    <row r="73" spans="1:10" s="21" customFormat="1">
      <c r="A73" s="35">
        <f t="shared" ref="A73:A136" si="7">A72+1</f>
        <v>67</v>
      </c>
      <c r="B73" s="85" t="s">
        <v>101</v>
      </c>
      <c r="C73" s="85" t="s">
        <v>76</v>
      </c>
      <c r="D73" s="38">
        <v>1838</v>
      </c>
      <c r="E73" s="123">
        <f t="shared" si="5"/>
        <v>11.010999999999999</v>
      </c>
      <c r="F73" s="39">
        <v>8</v>
      </c>
      <c r="G73" s="39">
        <v>44.04</v>
      </c>
      <c r="H73" s="33">
        <f t="shared" si="6"/>
        <v>10.39</v>
      </c>
      <c r="I73" s="34">
        <f t="shared" si="4"/>
        <v>54.43</v>
      </c>
      <c r="J73" s="156"/>
    </row>
    <row r="74" spans="1:10" s="21" customFormat="1">
      <c r="A74" s="35">
        <f t="shared" si="7"/>
        <v>68</v>
      </c>
      <c r="B74" s="85" t="s">
        <v>91</v>
      </c>
      <c r="C74" s="85" t="s">
        <v>74</v>
      </c>
      <c r="D74" s="38">
        <v>1581</v>
      </c>
      <c r="E74" s="123">
        <f t="shared" si="5"/>
        <v>9.4719999999999995</v>
      </c>
      <c r="F74" s="39">
        <v>8</v>
      </c>
      <c r="G74" s="39">
        <v>37.89</v>
      </c>
      <c r="H74" s="33">
        <f t="shared" si="6"/>
        <v>8.94</v>
      </c>
      <c r="I74" s="34">
        <f t="shared" si="4"/>
        <v>46.83</v>
      </c>
      <c r="J74" s="156"/>
    </row>
    <row r="75" spans="1:10" s="21" customFormat="1">
      <c r="A75" s="35">
        <f t="shared" si="7"/>
        <v>69</v>
      </c>
      <c r="B75" s="85" t="s">
        <v>77</v>
      </c>
      <c r="C75" s="85" t="s">
        <v>78</v>
      </c>
      <c r="D75" s="38">
        <v>1242</v>
      </c>
      <c r="E75" s="123">
        <f t="shared" si="5"/>
        <v>7.4409999999999998</v>
      </c>
      <c r="F75" s="39">
        <v>8</v>
      </c>
      <c r="G75" s="39">
        <v>29.76</v>
      </c>
      <c r="H75" s="33">
        <f t="shared" si="6"/>
        <v>7.02</v>
      </c>
      <c r="I75" s="34">
        <f t="shared" si="4"/>
        <v>36.78</v>
      </c>
      <c r="J75" s="156"/>
    </row>
    <row r="76" spans="1:10" s="21" customFormat="1">
      <c r="A76" s="35">
        <f t="shared" si="7"/>
        <v>70</v>
      </c>
      <c r="B76" s="85" t="s">
        <v>85</v>
      </c>
      <c r="C76" s="85" t="s">
        <v>82</v>
      </c>
      <c r="D76" s="38">
        <v>1475</v>
      </c>
      <c r="E76" s="123">
        <f t="shared" si="5"/>
        <v>8.8369999999999997</v>
      </c>
      <c r="F76" s="39">
        <v>8</v>
      </c>
      <c r="G76" s="39">
        <v>35.35</v>
      </c>
      <c r="H76" s="33">
        <f t="shared" si="6"/>
        <v>8.34</v>
      </c>
      <c r="I76" s="34">
        <f t="shared" si="4"/>
        <v>43.69</v>
      </c>
      <c r="J76" s="156"/>
    </row>
    <row r="77" spans="1:10" s="21" customFormat="1">
      <c r="A77" s="35">
        <f t="shared" si="7"/>
        <v>71</v>
      </c>
      <c r="B77" s="85" t="s">
        <v>96</v>
      </c>
      <c r="C77" s="85" t="s">
        <v>76</v>
      </c>
      <c r="D77" s="38">
        <v>1559</v>
      </c>
      <c r="E77" s="123">
        <f t="shared" si="5"/>
        <v>9.34</v>
      </c>
      <c r="F77" s="39">
        <v>16</v>
      </c>
      <c r="G77" s="39">
        <v>74.72</v>
      </c>
      <c r="H77" s="33">
        <f t="shared" si="6"/>
        <v>17.63</v>
      </c>
      <c r="I77" s="34">
        <f t="shared" si="4"/>
        <v>92.35</v>
      </c>
      <c r="J77" s="156"/>
    </row>
    <row r="78" spans="1:10" s="21" customFormat="1">
      <c r="A78" s="35">
        <f t="shared" si="7"/>
        <v>72</v>
      </c>
      <c r="B78" s="85" t="s">
        <v>120</v>
      </c>
      <c r="C78" s="85" t="s">
        <v>74</v>
      </c>
      <c r="D78" s="38">
        <v>1445</v>
      </c>
      <c r="E78" s="123">
        <f t="shared" si="5"/>
        <v>8.657</v>
      </c>
      <c r="F78" s="39">
        <v>15</v>
      </c>
      <c r="G78" s="39">
        <v>64.930000000000007</v>
      </c>
      <c r="H78" s="33">
        <f t="shared" si="6"/>
        <v>15.32</v>
      </c>
      <c r="I78" s="34">
        <f t="shared" si="4"/>
        <v>80.25</v>
      </c>
      <c r="J78" s="156"/>
    </row>
    <row r="79" spans="1:10" s="21" customFormat="1">
      <c r="A79" s="35">
        <f t="shared" si="7"/>
        <v>73</v>
      </c>
      <c r="B79" s="85" t="s">
        <v>75</v>
      </c>
      <c r="C79" s="85" t="s">
        <v>74</v>
      </c>
      <c r="D79" s="38">
        <v>1533</v>
      </c>
      <c r="E79" s="123">
        <f t="shared" si="5"/>
        <v>9.1839999999999993</v>
      </c>
      <c r="F79" s="39">
        <v>8</v>
      </c>
      <c r="G79" s="39">
        <v>36.74</v>
      </c>
      <c r="H79" s="33">
        <f t="shared" si="6"/>
        <v>8.67</v>
      </c>
      <c r="I79" s="34">
        <f t="shared" si="4"/>
        <v>45.410000000000004</v>
      </c>
      <c r="J79" s="156"/>
    </row>
    <row r="80" spans="1:10" s="21" customFormat="1">
      <c r="A80" s="35">
        <f t="shared" si="7"/>
        <v>74</v>
      </c>
      <c r="B80" s="85" t="s">
        <v>106</v>
      </c>
      <c r="C80" s="85" t="s">
        <v>82</v>
      </c>
      <c r="D80" s="38">
        <v>1531</v>
      </c>
      <c r="E80" s="123">
        <f t="shared" si="5"/>
        <v>9.1720000000000006</v>
      </c>
      <c r="F80" s="39">
        <v>8</v>
      </c>
      <c r="G80" s="39">
        <v>36.69</v>
      </c>
      <c r="H80" s="33">
        <f t="shared" si="6"/>
        <v>8.66</v>
      </c>
      <c r="I80" s="34">
        <f t="shared" si="4"/>
        <v>45.349999999999994</v>
      </c>
      <c r="J80" s="156"/>
    </row>
    <row r="81" spans="1:10" s="21" customFormat="1">
      <c r="A81" s="35">
        <f t="shared" si="7"/>
        <v>75</v>
      </c>
      <c r="B81" s="85" t="s">
        <v>71</v>
      </c>
      <c r="C81" s="85" t="s">
        <v>127</v>
      </c>
      <c r="D81" s="38">
        <v>2483</v>
      </c>
      <c r="E81" s="123">
        <f t="shared" si="5"/>
        <v>14.875</v>
      </c>
      <c r="F81" s="39">
        <v>10</v>
      </c>
      <c r="G81" s="39">
        <v>74.38</v>
      </c>
      <c r="H81" s="33">
        <f t="shared" si="6"/>
        <v>17.55</v>
      </c>
      <c r="I81" s="34">
        <f t="shared" si="4"/>
        <v>91.929999999999993</v>
      </c>
      <c r="J81" s="156"/>
    </row>
    <row r="82" spans="1:10" s="21" customFormat="1">
      <c r="A82" s="35">
        <f t="shared" si="7"/>
        <v>76</v>
      </c>
      <c r="B82" s="85" t="s">
        <v>81</v>
      </c>
      <c r="C82" s="85" t="s">
        <v>82</v>
      </c>
      <c r="D82" s="38">
        <v>1984</v>
      </c>
      <c r="E82" s="123">
        <f t="shared" si="5"/>
        <v>11.885999999999999</v>
      </c>
      <c r="F82" s="39">
        <v>8</v>
      </c>
      <c r="G82" s="39">
        <v>47.54</v>
      </c>
      <c r="H82" s="33">
        <f t="shared" si="6"/>
        <v>11.21</v>
      </c>
      <c r="I82" s="34">
        <f t="shared" si="4"/>
        <v>58.75</v>
      </c>
      <c r="J82" s="156"/>
    </row>
    <row r="83" spans="1:10" s="21" customFormat="1">
      <c r="A83" s="35">
        <f t="shared" si="7"/>
        <v>77</v>
      </c>
      <c r="B83" s="85" t="s">
        <v>128</v>
      </c>
      <c r="C83" s="85" t="s">
        <v>82</v>
      </c>
      <c r="D83" s="38">
        <v>1503</v>
      </c>
      <c r="E83" s="123">
        <f t="shared" si="5"/>
        <v>9.0039999999999996</v>
      </c>
      <c r="F83" s="39">
        <v>8</v>
      </c>
      <c r="G83" s="39">
        <v>36.020000000000003</v>
      </c>
      <c r="H83" s="33">
        <f t="shared" si="6"/>
        <v>8.5</v>
      </c>
      <c r="I83" s="34">
        <f t="shared" si="4"/>
        <v>44.52</v>
      </c>
      <c r="J83" s="156"/>
    </row>
    <row r="84" spans="1:10" s="21" customFormat="1">
      <c r="A84" s="35">
        <f t="shared" si="7"/>
        <v>78</v>
      </c>
      <c r="B84" s="85" t="s">
        <v>110</v>
      </c>
      <c r="C84" s="85" t="s">
        <v>82</v>
      </c>
      <c r="D84" s="38">
        <v>1475</v>
      </c>
      <c r="E84" s="123">
        <f t="shared" si="5"/>
        <v>8.8369999999999997</v>
      </c>
      <c r="F84" s="39">
        <v>16</v>
      </c>
      <c r="G84" s="39">
        <v>70.7</v>
      </c>
      <c r="H84" s="33">
        <f t="shared" si="6"/>
        <v>16.68</v>
      </c>
      <c r="I84" s="34">
        <f t="shared" si="4"/>
        <v>87.38</v>
      </c>
      <c r="J84" s="156"/>
    </row>
    <row r="85" spans="1:10" s="21" customFormat="1">
      <c r="A85" s="35">
        <f t="shared" si="7"/>
        <v>79</v>
      </c>
      <c r="B85" s="85" t="s">
        <v>116</v>
      </c>
      <c r="C85" s="85" t="s">
        <v>76</v>
      </c>
      <c r="D85" s="38">
        <v>1861</v>
      </c>
      <c r="E85" s="123">
        <f t="shared" si="5"/>
        <v>11.148999999999999</v>
      </c>
      <c r="F85" s="39">
        <v>16</v>
      </c>
      <c r="G85" s="39">
        <v>89.19</v>
      </c>
      <c r="H85" s="33">
        <f t="shared" si="6"/>
        <v>21.04</v>
      </c>
      <c r="I85" s="34">
        <f t="shared" si="4"/>
        <v>110.22999999999999</v>
      </c>
      <c r="J85" s="156"/>
    </row>
    <row r="86" spans="1:10" s="21" customFormat="1">
      <c r="A86" s="35">
        <f t="shared" si="7"/>
        <v>80</v>
      </c>
      <c r="B86" s="85" t="s">
        <v>81</v>
      </c>
      <c r="C86" s="85" t="s">
        <v>82</v>
      </c>
      <c r="D86" s="38">
        <v>1523</v>
      </c>
      <c r="E86" s="123">
        <f t="shared" si="5"/>
        <v>9.1240000000000006</v>
      </c>
      <c r="F86" s="39">
        <v>8</v>
      </c>
      <c r="G86" s="39">
        <v>36.5</v>
      </c>
      <c r="H86" s="33">
        <f t="shared" si="6"/>
        <v>8.61</v>
      </c>
      <c r="I86" s="34">
        <f t="shared" si="4"/>
        <v>45.11</v>
      </c>
      <c r="J86" s="156"/>
    </row>
    <row r="87" spans="1:10" s="21" customFormat="1">
      <c r="A87" s="35">
        <f t="shared" si="7"/>
        <v>81</v>
      </c>
      <c r="B87" s="85" t="s">
        <v>87</v>
      </c>
      <c r="C87" s="85" t="s">
        <v>74</v>
      </c>
      <c r="D87" s="38">
        <v>1445</v>
      </c>
      <c r="E87" s="123">
        <f t="shared" si="5"/>
        <v>8.657</v>
      </c>
      <c r="F87" s="39">
        <v>8</v>
      </c>
      <c r="G87" s="39">
        <v>34.630000000000003</v>
      </c>
      <c r="H87" s="33">
        <f t="shared" si="6"/>
        <v>8.17</v>
      </c>
      <c r="I87" s="34">
        <f t="shared" si="4"/>
        <v>42.800000000000004</v>
      </c>
      <c r="J87" s="156"/>
    </row>
    <row r="88" spans="1:10" s="21" customFormat="1">
      <c r="A88" s="35">
        <f t="shared" si="7"/>
        <v>82</v>
      </c>
      <c r="B88" s="85" t="s">
        <v>107</v>
      </c>
      <c r="C88" s="85" t="s">
        <v>82</v>
      </c>
      <c r="D88" s="38">
        <v>1640</v>
      </c>
      <c r="E88" s="123">
        <f t="shared" si="5"/>
        <v>9.8249999999999993</v>
      </c>
      <c r="F88" s="39">
        <v>8</v>
      </c>
      <c r="G88" s="39">
        <v>39.299999999999997</v>
      </c>
      <c r="H88" s="33">
        <f t="shared" si="6"/>
        <v>9.27</v>
      </c>
      <c r="I88" s="34">
        <f t="shared" si="4"/>
        <v>48.569999999999993</v>
      </c>
      <c r="J88" s="156"/>
    </row>
    <row r="89" spans="1:10" s="21" customFormat="1">
      <c r="A89" s="35">
        <f t="shared" si="7"/>
        <v>83</v>
      </c>
      <c r="B89" s="85" t="s">
        <v>81</v>
      </c>
      <c r="C89" s="85" t="s">
        <v>76</v>
      </c>
      <c r="D89" s="38">
        <v>1671</v>
      </c>
      <c r="E89" s="123">
        <f t="shared" si="5"/>
        <v>10.010999999999999</v>
      </c>
      <c r="F89" s="39">
        <v>15</v>
      </c>
      <c r="G89" s="39">
        <v>75.08</v>
      </c>
      <c r="H89" s="33">
        <f t="shared" si="6"/>
        <v>17.71</v>
      </c>
      <c r="I89" s="34">
        <f t="shared" si="4"/>
        <v>92.789999999999992</v>
      </c>
      <c r="J89" s="156"/>
    </row>
    <row r="90" spans="1:10" s="21" customFormat="1">
      <c r="A90" s="35">
        <f t="shared" si="7"/>
        <v>84</v>
      </c>
      <c r="B90" s="85" t="s">
        <v>88</v>
      </c>
      <c r="C90" s="85" t="s">
        <v>82</v>
      </c>
      <c r="D90" s="38">
        <v>1640</v>
      </c>
      <c r="E90" s="123">
        <f t="shared" si="5"/>
        <v>9.8249999999999993</v>
      </c>
      <c r="F90" s="39">
        <v>2</v>
      </c>
      <c r="G90" s="39">
        <v>9.83</v>
      </c>
      <c r="H90" s="33">
        <f t="shared" si="6"/>
        <v>2.3199999999999998</v>
      </c>
      <c r="I90" s="34">
        <f t="shared" si="4"/>
        <v>12.15</v>
      </c>
      <c r="J90" s="156"/>
    </row>
    <row r="91" spans="1:10" s="21" customFormat="1">
      <c r="A91" s="35">
        <f t="shared" si="7"/>
        <v>85</v>
      </c>
      <c r="B91" s="85" t="s">
        <v>90</v>
      </c>
      <c r="C91" s="85" t="s">
        <v>74</v>
      </c>
      <c r="D91" s="38">
        <v>1581</v>
      </c>
      <c r="E91" s="123">
        <f t="shared" si="5"/>
        <v>9.4719999999999995</v>
      </c>
      <c r="F91" s="39">
        <v>8</v>
      </c>
      <c r="G91" s="39">
        <v>37.89</v>
      </c>
      <c r="H91" s="33">
        <f t="shared" si="6"/>
        <v>8.94</v>
      </c>
      <c r="I91" s="34">
        <f t="shared" si="4"/>
        <v>46.83</v>
      </c>
      <c r="J91" s="156"/>
    </row>
    <row r="92" spans="1:10" s="21" customFormat="1">
      <c r="A92" s="35">
        <f t="shared" si="7"/>
        <v>86</v>
      </c>
      <c r="B92" s="85" t="s">
        <v>113</v>
      </c>
      <c r="C92" s="85" t="s">
        <v>74</v>
      </c>
      <c r="D92" s="38">
        <v>1425</v>
      </c>
      <c r="E92" s="123">
        <f t="shared" si="5"/>
        <v>8.5370000000000008</v>
      </c>
      <c r="F92" s="39">
        <v>8</v>
      </c>
      <c r="G92" s="39">
        <v>34.15</v>
      </c>
      <c r="H92" s="33">
        <f t="shared" si="6"/>
        <v>8.06</v>
      </c>
      <c r="I92" s="34">
        <f t="shared" si="4"/>
        <v>42.21</v>
      </c>
      <c r="J92" s="156"/>
    </row>
    <row r="93" spans="1:10" s="21" customFormat="1">
      <c r="A93" s="35">
        <f t="shared" si="7"/>
        <v>87</v>
      </c>
      <c r="B93" s="85" t="s">
        <v>93</v>
      </c>
      <c r="C93" s="85" t="s">
        <v>76</v>
      </c>
      <c r="D93" s="38">
        <v>1895</v>
      </c>
      <c r="E93" s="123">
        <f t="shared" si="5"/>
        <v>11.353</v>
      </c>
      <c r="F93" s="39">
        <v>8</v>
      </c>
      <c r="G93" s="39">
        <v>45.41</v>
      </c>
      <c r="H93" s="33">
        <f t="shared" si="6"/>
        <v>10.71</v>
      </c>
      <c r="I93" s="34">
        <f t="shared" si="4"/>
        <v>56.12</v>
      </c>
      <c r="J93" s="156"/>
    </row>
    <row r="94" spans="1:10" s="21" customFormat="1">
      <c r="A94" s="35">
        <f t="shared" si="7"/>
        <v>88</v>
      </c>
      <c r="B94" s="85" t="s">
        <v>129</v>
      </c>
      <c r="C94" s="85" t="s">
        <v>130</v>
      </c>
      <c r="D94" s="38">
        <v>2318</v>
      </c>
      <c r="E94" s="123">
        <f t="shared" si="5"/>
        <v>13.887</v>
      </c>
      <c r="F94" s="39">
        <v>2</v>
      </c>
      <c r="G94" s="39">
        <v>13.89</v>
      </c>
      <c r="H94" s="33">
        <f t="shared" si="6"/>
        <v>3.28</v>
      </c>
      <c r="I94" s="34">
        <f t="shared" si="4"/>
        <v>17.170000000000002</v>
      </c>
      <c r="J94" s="156"/>
    </row>
    <row r="95" spans="1:10" s="21" customFormat="1">
      <c r="A95" s="35">
        <f t="shared" si="7"/>
        <v>89</v>
      </c>
      <c r="B95" s="85" t="s">
        <v>110</v>
      </c>
      <c r="C95" s="85" t="s">
        <v>82</v>
      </c>
      <c r="D95" s="38">
        <v>1503</v>
      </c>
      <c r="E95" s="123">
        <f t="shared" si="5"/>
        <v>9.0039999999999996</v>
      </c>
      <c r="F95" s="39">
        <v>24</v>
      </c>
      <c r="G95" s="39">
        <v>108.05</v>
      </c>
      <c r="H95" s="33">
        <f t="shared" si="6"/>
        <v>25.49</v>
      </c>
      <c r="I95" s="34">
        <f t="shared" si="4"/>
        <v>133.54</v>
      </c>
      <c r="J95" s="156"/>
    </row>
    <row r="96" spans="1:10" s="21" customFormat="1">
      <c r="A96" s="35">
        <f t="shared" si="7"/>
        <v>90</v>
      </c>
      <c r="B96" s="85" t="s">
        <v>95</v>
      </c>
      <c r="C96" s="85" t="s">
        <v>76</v>
      </c>
      <c r="D96" s="38">
        <v>1640</v>
      </c>
      <c r="E96" s="123">
        <f t="shared" si="5"/>
        <v>9.8249999999999993</v>
      </c>
      <c r="F96" s="39">
        <v>8</v>
      </c>
      <c r="G96" s="39">
        <v>39.299999999999997</v>
      </c>
      <c r="H96" s="33">
        <f t="shared" si="6"/>
        <v>9.27</v>
      </c>
      <c r="I96" s="34">
        <f t="shared" si="4"/>
        <v>48.569999999999993</v>
      </c>
      <c r="J96" s="156"/>
    </row>
    <row r="97" spans="1:10" s="21" customFormat="1">
      <c r="A97" s="35">
        <f t="shared" si="7"/>
        <v>91</v>
      </c>
      <c r="B97" s="85" t="s">
        <v>105</v>
      </c>
      <c r="C97" s="85" t="s">
        <v>76</v>
      </c>
      <c r="D97" s="38">
        <v>1794</v>
      </c>
      <c r="E97" s="123">
        <f t="shared" si="5"/>
        <v>10.747999999999999</v>
      </c>
      <c r="F97" s="39">
        <v>8</v>
      </c>
      <c r="G97" s="39">
        <v>42.99</v>
      </c>
      <c r="H97" s="33">
        <f t="shared" si="6"/>
        <v>10.14</v>
      </c>
      <c r="I97" s="34">
        <f t="shared" si="4"/>
        <v>53.13</v>
      </c>
      <c r="J97" s="156"/>
    </row>
    <row r="98" spans="1:10" s="21" customFormat="1">
      <c r="A98" s="35">
        <f t="shared" si="7"/>
        <v>92</v>
      </c>
      <c r="B98" s="85" t="s">
        <v>83</v>
      </c>
      <c r="C98" s="85" t="s">
        <v>74</v>
      </c>
      <c r="D98" s="38">
        <v>1405</v>
      </c>
      <c r="E98" s="123">
        <f t="shared" si="5"/>
        <v>8.4169999999999998</v>
      </c>
      <c r="F98" s="39">
        <v>8</v>
      </c>
      <c r="G98" s="39">
        <v>33.67</v>
      </c>
      <c r="H98" s="33">
        <f t="shared" si="6"/>
        <v>7.94</v>
      </c>
      <c r="I98" s="34">
        <f t="shared" si="4"/>
        <v>41.61</v>
      </c>
      <c r="J98" s="156"/>
    </row>
    <row r="99" spans="1:10" s="21" customFormat="1">
      <c r="A99" s="35">
        <f t="shared" si="7"/>
        <v>93</v>
      </c>
      <c r="B99" s="85" t="s">
        <v>98</v>
      </c>
      <c r="C99" s="85" t="s">
        <v>76</v>
      </c>
      <c r="D99" s="38">
        <v>1505</v>
      </c>
      <c r="E99" s="123">
        <f t="shared" si="5"/>
        <v>9.016</v>
      </c>
      <c r="F99" s="39">
        <v>16</v>
      </c>
      <c r="G99" s="39">
        <v>72.13</v>
      </c>
      <c r="H99" s="33">
        <f t="shared" si="6"/>
        <v>17.02</v>
      </c>
      <c r="I99" s="34">
        <f t="shared" si="4"/>
        <v>89.149999999999991</v>
      </c>
      <c r="J99" s="156"/>
    </row>
    <row r="100" spans="1:10" s="21" customFormat="1">
      <c r="A100" s="35">
        <f t="shared" si="7"/>
        <v>94</v>
      </c>
      <c r="B100" s="85" t="s">
        <v>97</v>
      </c>
      <c r="C100" s="85" t="s">
        <v>82</v>
      </c>
      <c r="D100" s="38">
        <v>1640</v>
      </c>
      <c r="E100" s="123">
        <f t="shared" si="5"/>
        <v>9.8249999999999993</v>
      </c>
      <c r="F100" s="39">
        <v>16</v>
      </c>
      <c r="G100" s="39">
        <v>78.599999999999994</v>
      </c>
      <c r="H100" s="33">
        <f t="shared" si="6"/>
        <v>18.54</v>
      </c>
      <c r="I100" s="34">
        <f t="shared" si="4"/>
        <v>97.139999999999986</v>
      </c>
      <c r="J100" s="156"/>
    </row>
    <row r="101" spans="1:10" s="21" customFormat="1">
      <c r="A101" s="35">
        <f t="shared" si="7"/>
        <v>95</v>
      </c>
      <c r="B101" s="85" t="s">
        <v>132</v>
      </c>
      <c r="C101" s="85" t="s">
        <v>82</v>
      </c>
      <c r="D101" s="38">
        <v>1523</v>
      </c>
      <c r="E101" s="123">
        <f t="shared" si="5"/>
        <v>9.1240000000000006</v>
      </c>
      <c r="F101" s="39">
        <v>8</v>
      </c>
      <c r="G101" s="39">
        <v>36.5</v>
      </c>
      <c r="H101" s="33">
        <f t="shared" si="6"/>
        <v>8.61</v>
      </c>
      <c r="I101" s="34">
        <f t="shared" si="4"/>
        <v>45.11</v>
      </c>
      <c r="J101" s="156"/>
    </row>
    <row r="102" spans="1:10" s="21" customFormat="1">
      <c r="A102" s="35">
        <f t="shared" si="7"/>
        <v>96</v>
      </c>
      <c r="B102" s="85" t="s">
        <v>116</v>
      </c>
      <c r="C102" s="85" t="s">
        <v>82</v>
      </c>
      <c r="D102" s="38">
        <v>1571</v>
      </c>
      <c r="E102" s="123">
        <f t="shared" si="5"/>
        <v>9.4120000000000008</v>
      </c>
      <c r="F102" s="39">
        <v>15</v>
      </c>
      <c r="G102" s="39">
        <v>70.59</v>
      </c>
      <c r="H102" s="33">
        <f t="shared" si="6"/>
        <v>16.649999999999999</v>
      </c>
      <c r="I102" s="34">
        <f t="shared" si="4"/>
        <v>87.240000000000009</v>
      </c>
      <c r="J102" s="156"/>
    </row>
    <row r="103" spans="1:10" s="21" customFormat="1" ht="38.25">
      <c r="A103" s="35">
        <f t="shared" si="7"/>
        <v>97</v>
      </c>
      <c r="B103" s="85" t="s">
        <v>118</v>
      </c>
      <c r="C103" s="85" t="s">
        <v>133</v>
      </c>
      <c r="D103" s="38">
        <v>1482</v>
      </c>
      <c r="E103" s="123">
        <f t="shared" si="5"/>
        <v>8.8789999999999996</v>
      </c>
      <c r="F103" s="39">
        <v>8</v>
      </c>
      <c r="G103" s="39">
        <v>35.520000000000003</v>
      </c>
      <c r="H103" s="33">
        <f t="shared" si="6"/>
        <v>8.3800000000000008</v>
      </c>
      <c r="I103" s="34">
        <f t="shared" si="4"/>
        <v>43.900000000000006</v>
      </c>
      <c r="J103" s="156"/>
    </row>
    <row r="104" spans="1:10" s="21" customFormat="1">
      <c r="A104" s="35">
        <f t="shared" si="7"/>
        <v>98</v>
      </c>
      <c r="B104" s="85" t="s">
        <v>88</v>
      </c>
      <c r="C104" s="85" t="s">
        <v>74</v>
      </c>
      <c r="D104" s="38">
        <v>1831</v>
      </c>
      <c r="E104" s="123">
        <f t="shared" si="5"/>
        <v>10.968999999999999</v>
      </c>
      <c r="F104" s="39">
        <v>2</v>
      </c>
      <c r="G104" s="39">
        <v>10.97</v>
      </c>
      <c r="H104" s="33">
        <f t="shared" si="6"/>
        <v>2.59</v>
      </c>
      <c r="I104" s="34">
        <f t="shared" si="4"/>
        <v>13.56</v>
      </c>
      <c r="J104" s="156"/>
    </row>
    <row r="105" spans="1:10" s="21" customFormat="1">
      <c r="A105" s="35">
        <f t="shared" si="7"/>
        <v>99</v>
      </c>
      <c r="B105" s="85" t="s">
        <v>128</v>
      </c>
      <c r="C105" s="85" t="s">
        <v>74</v>
      </c>
      <c r="D105" s="38">
        <v>1517</v>
      </c>
      <c r="E105" s="123">
        <f t="shared" si="5"/>
        <v>9.0879999999999992</v>
      </c>
      <c r="F105" s="39">
        <v>16</v>
      </c>
      <c r="G105" s="39">
        <v>72.7</v>
      </c>
      <c r="H105" s="33">
        <f t="shared" si="6"/>
        <v>17.149999999999999</v>
      </c>
      <c r="I105" s="34">
        <f t="shared" si="4"/>
        <v>89.85</v>
      </c>
      <c r="J105" s="156"/>
    </row>
    <row r="106" spans="1:10" s="21" customFormat="1">
      <c r="A106" s="35">
        <f t="shared" si="7"/>
        <v>100</v>
      </c>
      <c r="B106" s="85" t="s">
        <v>96</v>
      </c>
      <c r="C106" s="85" t="s">
        <v>74</v>
      </c>
      <c r="D106" s="38">
        <v>1337</v>
      </c>
      <c r="E106" s="123">
        <f t="shared" si="5"/>
        <v>8.01</v>
      </c>
      <c r="F106" s="39">
        <v>16</v>
      </c>
      <c r="G106" s="39">
        <v>64.08</v>
      </c>
      <c r="H106" s="33">
        <f t="shared" si="6"/>
        <v>15.12</v>
      </c>
      <c r="I106" s="34">
        <f t="shared" si="4"/>
        <v>79.2</v>
      </c>
      <c r="J106" s="156"/>
    </row>
    <row r="107" spans="1:10" s="21" customFormat="1">
      <c r="A107" s="35">
        <f t="shared" si="7"/>
        <v>101</v>
      </c>
      <c r="B107" s="85" t="s">
        <v>114</v>
      </c>
      <c r="C107" s="85" t="s">
        <v>74</v>
      </c>
      <c r="D107" s="38">
        <v>1445</v>
      </c>
      <c r="E107" s="123">
        <f t="shared" si="5"/>
        <v>8.657</v>
      </c>
      <c r="F107" s="39">
        <v>8</v>
      </c>
      <c r="G107" s="39">
        <v>34.630000000000003</v>
      </c>
      <c r="H107" s="33">
        <f t="shared" si="6"/>
        <v>8.17</v>
      </c>
      <c r="I107" s="34">
        <f t="shared" si="4"/>
        <v>42.800000000000004</v>
      </c>
      <c r="J107" s="156"/>
    </row>
    <row r="108" spans="1:10" s="21" customFormat="1">
      <c r="A108" s="35">
        <f t="shared" si="7"/>
        <v>102</v>
      </c>
      <c r="B108" s="85" t="s">
        <v>111</v>
      </c>
      <c r="C108" s="85" t="s">
        <v>74</v>
      </c>
      <c r="D108" s="38">
        <v>1405</v>
      </c>
      <c r="E108" s="123">
        <f t="shared" si="5"/>
        <v>8.4169999999999998</v>
      </c>
      <c r="F108" s="39">
        <v>8</v>
      </c>
      <c r="G108" s="39">
        <v>33.67</v>
      </c>
      <c r="H108" s="33">
        <f t="shared" si="6"/>
        <v>7.94</v>
      </c>
      <c r="I108" s="34">
        <f t="shared" si="4"/>
        <v>41.61</v>
      </c>
      <c r="J108" s="156"/>
    </row>
    <row r="109" spans="1:10" s="21" customFormat="1">
      <c r="A109" s="35">
        <f t="shared" si="7"/>
        <v>103</v>
      </c>
      <c r="B109" s="85" t="s">
        <v>110</v>
      </c>
      <c r="C109" s="85" t="s">
        <v>82</v>
      </c>
      <c r="D109" s="38">
        <v>1622</v>
      </c>
      <c r="E109" s="123">
        <f t="shared" si="5"/>
        <v>9.7170000000000005</v>
      </c>
      <c r="F109" s="39">
        <v>24</v>
      </c>
      <c r="G109" s="39">
        <v>116.6</v>
      </c>
      <c r="H109" s="33">
        <f t="shared" si="6"/>
        <v>27.51</v>
      </c>
      <c r="I109" s="34">
        <f t="shared" si="4"/>
        <v>144.10999999999999</v>
      </c>
      <c r="J109" s="156"/>
    </row>
    <row r="110" spans="1:10" s="21" customFormat="1">
      <c r="A110" s="35">
        <f t="shared" si="7"/>
        <v>104</v>
      </c>
      <c r="B110" s="85" t="s">
        <v>87</v>
      </c>
      <c r="C110" s="85" t="s">
        <v>74</v>
      </c>
      <c r="D110" s="38">
        <v>1472</v>
      </c>
      <c r="E110" s="123">
        <f t="shared" si="5"/>
        <v>8.8190000000000008</v>
      </c>
      <c r="F110" s="39">
        <v>8</v>
      </c>
      <c r="G110" s="39">
        <v>35.28</v>
      </c>
      <c r="H110" s="33">
        <f t="shared" si="6"/>
        <v>8.32</v>
      </c>
      <c r="I110" s="34">
        <f t="shared" si="4"/>
        <v>43.6</v>
      </c>
      <c r="J110" s="156"/>
    </row>
    <row r="111" spans="1:10" s="21" customFormat="1">
      <c r="A111" s="35">
        <f t="shared" si="7"/>
        <v>105</v>
      </c>
      <c r="B111" s="85" t="s">
        <v>77</v>
      </c>
      <c r="C111" s="85" t="s">
        <v>76</v>
      </c>
      <c r="D111" s="38">
        <v>1950</v>
      </c>
      <c r="E111" s="123">
        <f t="shared" si="5"/>
        <v>11.682</v>
      </c>
      <c r="F111" s="39">
        <v>8</v>
      </c>
      <c r="G111" s="39">
        <v>46.73</v>
      </c>
      <c r="H111" s="33">
        <f t="shared" si="6"/>
        <v>11.02</v>
      </c>
      <c r="I111" s="34">
        <f t="shared" si="4"/>
        <v>57.75</v>
      </c>
      <c r="J111" s="156"/>
    </row>
    <row r="112" spans="1:10" s="21" customFormat="1">
      <c r="A112" s="35">
        <f t="shared" si="7"/>
        <v>106</v>
      </c>
      <c r="B112" s="85" t="s">
        <v>87</v>
      </c>
      <c r="C112" s="85" t="s">
        <v>74</v>
      </c>
      <c r="D112" s="38">
        <v>1432</v>
      </c>
      <c r="E112" s="123">
        <f t="shared" si="5"/>
        <v>8.5790000000000006</v>
      </c>
      <c r="F112" s="39">
        <v>8</v>
      </c>
      <c r="G112" s="39">
        <v>34.32</v>
      </c>
      <c r="H112" s="33">
        <f t="shared" si="6"/>
        <v>8.1</v>
      </c>
      <c r="I112" s="34">
        <f t="shared" si="4"/>
        <v>42.42</v>
      </c>
      <c r="J112" s="156"/>
    </row>
    <row r="113" spans="1:10" s="21" customFormat="1">
      <c r="A113" s="35">
        <f t="shared" si="7"/>
        <v>107</v>
      </c>
      <c r="B113" s="85" t="s">
        <v>90</v>
      </c>
      <c r="C113" s="85" t="s">
        <v>82</v>
      </c>
      <c r="D113" s="38">
        <v>1620</v>
      </c>
      <c r="E113" s="123">
        <f t="shared" si="5"/>
        <v>9.7050000000000001</v>
      </c>
      <c r="F113" s="39">
        <v>2</v>
      </c>
      <c r="G113" s="39">
        <v>9.7100000000000009</v>
      </c>
      <c r="H113" s="33">
        <f t="shared" si="6"/>
        <v>2.29</v>
      </c>
      <c r="I113" s="34">
        <f t="shared" si="4"/>
        <v>12</v>
      </c>
      <c r="J113" s="156"/>
    </row>
    <row r="114" spans="1:10" s="21" customFormat="1">
      <c r="A114" s="35">
        <f t="shared" si="7"/>
        <v>108</v>
      </c>
      <c r="B114" s="85" t="s">
        <v>132</v>
      </c>
      <c r="C114" s="85" t="s">
        <v>74</v>
      </c>
      <c r="D114" s="38">
        <v>1425</v>
      </c>
      <c r="E114" s="123">
        <f t="shared" si="5"/>
        <v>8.5370000000000008</v>
      </c>
      <c r="F114" s="39">
        <v>8</v>
      </c>
      <c r="G114" s="39">
        <v>34.15</v>
      </c>
      <c r="H114" s="33">
        <f t="shared" si="6"/>
        <v>8.06</v>
      </c>
      <c r="I114" s="34">
        <f t="shared" si="4"/>
        <v>42.21</v>
      </c>
      <c r="J114" s="156"/>
    </row>
    <row r="115" spans="1:10" s="21" customFormat="1">
      <c r="A115" s="35">
        <f t="shared" si="7"/>
        <v>109</v>
      </c>
      <c r="B115" s="85" t="s">
        <v>95</v>
      </c>
      <c r="C115" s="85" t="s">
        <v>82</v>
      </c>
      <c r="D115" s="38">
        <v>1455</v>
      </c>
      <c r="E115" s="123">
        <f t="shared" si="5"/>
        <v>8.7170000000000005</v>
      </c>
      <c r="F115" s="39">
        <v>8</v>
      </c>
      <c r="G115" s="39">
        <v>34.869999999999997</v>
      </c>
      <c r="H115" s="33">
        <f t="shared" si="6"/>
        <v>8.23</v>
      </c>
      <c r="I115" s="34">
        <f t="shared" si="4"/>
        <v>43.099999999999994</v>
      </c>
      <c r="J115" s="156"/>
    </row>
    <row r="116" spans="1:10" s="21" customFormat="1">
      <c r="A116" s="35">
        <f t="shared" si="7"/>
        <v>110</v>
      </c>
      <c r="B116" s="85" t="s">
        <v>108</v>
      </c>
      <c r="C116" s="85" t="s">
        <v>82</v>
      </c>
      <c r="D116" s="38">
        <v>1591</v>
      </c>
      <c r="E116" s="123">
        <f t="shared" si="5"/>
        <v>9.532</v>
      </c>
      <c r="F116" s="39">
        <v>8</v>
      </c>
      <c r="G116" s="39">
        <v>38.130000000000003</v>
      </c>
      <c r="H116" s="33">
        <f t="shared" si="6"/>
        <v>8.99</v>
      </c>
      <c r="I116" s="34">
        <f t="shared" si="4"/>
        <v>47.120000000000005</v>
      </c>
      <c r="J116" s="156"/>
    </row>
    <row r="117" spans="1:10" s="21" customFormat="1">
      <c r="A117" s="35">
        <f t="shared" si="7"/>
        <v>111</v>
      </c>
      <c r="B117" s="85" t="s">
        <v>92</v>
      </c>
      <c r="C117" s="85" t="s">
        <v>82</v>
      </c>
      <c r="D117" s="38">
        <v>1495</v>
      </c>
      <c r="E117" s="123">
        <f t="shared" si="5"/>
        <v>8.9559999999999995</v>
      </c>
      <c r="F117" s="39">
        <v>16</v>
      </c>
      <c r="G117" s="39">
        <v>71.650000000000006</v>
      </c>
      <c r="H117" s="33">
        <f t="shared" si="6"/>
        <v>16.899999999999999</v>
      </c>
      <c r="I117" s="34">
        <f t="shared" si="4"/>
        <v>88.550000000000011</v>
      </c>
      <c r="J117" s="156"/>
    </row>
    <row r="118" spans="1:10" s="21" customFormat="1">
      <c r="A118" s="35">
        <f t="shared" si="7"/>
        <v>112</v>
      </c>
      <c r="B118" s="85" t="s">
        <v>142</v>
      </c>
      <c r="C118" s="85" t="s">
        <v>74</v>
      </c>
      <c r="D118" s="38">
        <v>1382</v>
      </c>
      <c r="E118" s="123">
        <f t="shared" si="5"/>
        <v>8.2789999999999999</v>
      </c>
      <c r="F118" s="39">
        <v>8</v>
      </c>
      <c r="G118" s="39">
        <v>33.119999999999997</v>
      </c>
      <c r="H118" s="33">
        <f t="shared" si="6"/>
        <v>7.81</v>
      </c>
      <c r="I118" s="34">
        <f t="shared" si="4"/>
        <v>40.93</v>
      </c>
      <c r="J118" s="156"/>
    </row>
    <row r="119" spans="1:10" s="21" customFormat="1">
      <c r="A119" s="35">
        <f t="shared" si="7"/>
        <v>113</v>
      </c>
      <c r="B119" s="85" t="s">
        <v>131</v>
      </c>
      <c r="C119" s="85" t="s">
        <v>82</v>
      </c>
      <c r="D119" s="38">
        <v>1475</v>
      </c>
      <c r="E119" s="123">
        <f t="shared" si="5"/>
        <v>8.8369999999999997</v>
      </c>
      <c r="F119" s="39">
        <v>8</v>
      </c>
      <c r="G119" s="39">
        <v>35.35</v>
      </c>
      <c r="H119" s="33">
        <f t="shared" si="6"/>
        <v>8.34</v>
      </c>
      <c r="I119" s="34">
        <f t="shared" si="4"/>
        <v>43.69</v>
      </c>
      <c r="J119" s="156"/>
    </row>
    <row r="120" spans="1:10" s="21" customFormat="1">
      <c r="A120" s="35">
        <f t="shared" si="7"/>
        <v>114</v>
      </c>
      <c r="B120" s="85" t="s">
        <v>123</v>
      </c>
      <c r="C120" s="85" t="s">
        <v>74</v>
      </c>
      <c r="D120" s="38">
        <v>1445</v>
      </c>
      <c r="E120" s="123">
        <f t="shared" si="5"/>
        <v>8.657</v>
      </c>
      <c r="F120" s="39">
        <v>8</v>
      </c>
      <c r="G120" s="39">
        <v>34.630000000000003</v>
      </c>
      <c r="H120" s="33">
        <f t="shared" si="6"/>
        <v>8.17</v>
      </c>
      <c r="I120" s="34">
        <f t="shared" si="4"/>
        <v>42.800000000000004</v>
      </c>
      <c r="J120" s="156"/>
    </row>
    <row r="121" spans="1:10" s="21" customFormat="1">
      <c r="A121" s="35">
        <f t="shared" si="7"/>
        <v>115</v>
      </c>
      <c r="B121" s="85" t="s">
        <v>108</v>
      </c>
      <c r="C121" s="85" t="s">
        <v>74</v>
      </c>
      <c r="D121" s="38">
        <v>1541</v>
      </c>
      <c r="E121" s="123">
        <f t="shared" si="5"/>
        <v>9.2319999999999993</v>
      </c>
      <c r="F121" s="39">
        <v>16</v>
      </c>
      <c r="G121" s="39">
        <v>73.86</v>
      </c>
      <c r="H121" s="33">
        <f t="shared" si="6"/>
        <v>17.420000000000002</v>
      </c>
      <c r="I121" s="34">
        <f t="shared" si="4"/>
        <v>91.28</v>
      </c>
      <c r="J121" s="156"/>
    </row>
    <row r="122" spans="1:10" s="21" customFormat="1">
      <c r="A122" s="35">
        <f t="shared" si="7"/>
        <v>116</v>
      </c>
      <c r="B122" s="85" t="s">
        <v>134</v>
      </c>
      <c r="C122" s="85" t="s">
        <v>74</v>
      </c>
      <c r="D122" s="38">
        <v>1425</v>
      </c>
      <c r="E122" s="123">
        <f t="shared" si="5"/>
        <v>8.5370000000000008</v>
      </c>
      <c r="F122" s="39">
        <v>8</v>
      </c>
      <c r="G122" s="39">
        <v>34.15</v>
      </c>
      <c r="H122" s="33">
        <f t="shared" si="6"/>
        <v>8.06</v>
      </c>
      <c r="I122" s="34">
        <f t="shared" si="4"/>
        <v>42.21</v>
      </c>
      <c r="J122" s="156"/>
    </row>
    <row r="123" spans="1:10" s="21" customFormat="1">
      <c r="A123" s="35">
        <f t="shared" si="7"/>
        <v>117</v>
      </c>
      <c r="B123" s="85" t="s">
        <v>87</v>
      </c>
      <c r="C123" s="85" t="s">
        <v>82</v>
      </c>
      <c r="D123" s="38">
        <v>1455</v>
      </c>
      <c r="E123" s="123">
        <f t="shared" si="5"/>
        <v>8.7170000000000005</v>
      </c>
      <c r="F123" s="39">
        <v>8</v>
      </c>
      <c r="G123" s="39">
        <v>34.869999999999997</v>
      </c>
      <c r="H123" s="33">
        <f t="shared" si="6"/>
        <v>8.23</v>
      </c>
      <c r="I123" s="34">
        <f t="shared" si="4"/>
        <v>43.099999999999994</v>
      </c>
      <c r="J123" s="156"/>
    </row>
    <row r="124" spans="1:10" s="21" customFormat="1">
      <c r="A124" s="35">
        <f t="shared" si="7"/>
        <v>118</v>
      </c>
      <c r="B124" s="85" t="s">
        <v>97</v>
      </c>
      <c r="C124" s="85" t="s">
        <v>82</v>
      </c>
      <c r="D124" s="38">
        <v>1571</v>
      </c>
      <c r="E124" s="123">
        <f t="shared" si="5"/>
        <v>9.4120000000000008</v>
      </c>
      <c r="F124" s="39">
        <v>16</v>
      </c>
      <c r="G124" s="39">
        <v>75.3</v>
      </c>
      <c r="H124" s="33">
        <f t="shared" si="6"/>
        <v>17.760000000000002</v>
      </c>
      <c r="I124" s="34">
        <f t="shared" si="4"/>
        <v>93.06</v>
      </c>
      <c r="J124" s="156"/>
    </row>
    <row r="125" spans="1:10" s="21" customFormat="1">
      <c r="A125" s="35">
        <f t="shared" si="7"/>
        <v>119</v>
      </c>
      <c r="B125" s="85" t="s">
        <v>101</v>
      </c>
      <c r="C125" s="85" t="s">
        <v>74</v>
      </c>
      <c r="D125" s="38">
        <v>1405</v>
      </c>
      <c r="E125" s="123">
        <f t="shared" si="5"/>
        <v>8.4169999999999998</v>
      </c>
      <c r="F125" s="39">
        <v>8</v>
      </c>
      <c r="G125" s="39">
        <v>33.67</v>
      </c>
      <c r="H125" s="33">
        <f t="shared" si="6"/>
        <v>7.94</v>
      </c>
      <c r="I125" s="34">
        <f t="shared" si="4"/>
        <v>41.61</v>
      </c>
      <c r="J125" s="156"/>
    </row>
    <row r="126" spans="1:10" s="21" customFormat="1">
      <c r="A126" s="35">
        <f t="shared" si="7"/>
        <v>120</v>
      </c>
      <c r="B126" s="85" t="s">
        <v>81</v>
      </c>
      <c r="C126" s="85" t="s">
        <v>74</v>
      </c>
      <c r="D126" s="38">
        <v>1432</v>
      </c>
      <c r="E126" s="123">
        <f t="shared" si="5"/>
        <v>8.5790000000000006</v>
      </c>
      <c r="F126" s="39">
        <v>8</v>
      </c>
      <c r="G126" s="39">
        <v>34.32</v>
      </c>
      <c r="H126" s="33">
        <f t="shared" si="6"/>
        <v>8.1</v>
      </c>
      <c r="I126" s="34">
        <f t="shared" si="4"/>
        <v>42.42</v>
      </c>
      <c r="J126" s="156"/>
    </row>
    <row r="127" spans="1:10" s="21" customFormat="1">
      <c r="A127" s="35">
        <f t="shared" si="7"/>
        <v>121</v>
      </c>
      <c r="B127" s="85" t="s">
        <v>105</v>
      </c>
      <c r="C127" s="85" t="s">
        <v>74</v>
      </c>
      <c r="D127" s="38">
        <v>1405</v>
      </c>
      <c r="E127" s="123">
        <f t="shared" si="5"/>
        <v>8.4169999999999998</v>
      </c>
      <c r="F127" s="39">
        <v>8</v>
      </c>
      <c r="G127" s="39">
        <v>33.67</v>
      </c>
      <c r="H127" s="33">
        <f t="shared" si="6"/>
        <v>7.94</v>
      </c>
      <c r="I127" s="34">
        <f t="shared" si="4"/>
        <v>41.61</v>
      </c>
      <c r="J127" s="156"/>
    </row>
    <row r="128" spans="1:10" s="21" customFormat="1">
      <c r="A128" s="35">
        <f t="shared" si="7"/>
        <v>122</v>
      </c>
      <c r="B128" s="85" t="s">
        <v>132</v>
      </c>
      <c r="C128" s="85" t="s">
        <v>76</v>
      </c>
      <c r="D128" s="38">
        <v>1631</v>
      </c>
      <c r="E128" s="123">
        <f t="shared" si="5"/>
        <v>9.7710000000000008</v>
      </c>
      <c r="F128" s="39">
        <v>8</v>
      </c>
      <c r="G128" s="39">
        <v>39.08</v>
      </c>
      <c r="H128" s="33">
        <f t="shared" si="6"/>
        <v>9.2200000000000006</v>
      </c>
      <c r="I128" s="34">
        <f t="shared" si="4"/>
        <v>48.3</v>
      </c>
      <c r="J128" s="156"/>
    </row>
    <row r="129" spans="1:10" s="21" customFormat="1">
      <c r="A129" s="35">
        <f t="shared" si="7"/>
        <v>123</v>
      </c>
      <c r="B129" s="85" t="s">
        <v>135</v>
      </c>
      <c r="C129" s="85" t="s">
        <v>74</v>
      </c>
      <c r="D129" s="38">
        <v>1561</v>
      </c>
      <c r="E129" s="123">
        <f t="shared" si="5"/>
        <v>9.3520000000000003</v>
      </c>
      <c r="F129" s="39">
        <v>8</v>
      </c>
      <c r="G129" s="39">
        <v>37.409999999999997</v>
      </c>
      <c r="H129" s="33">
        <f t="shared" si="6"/>
        <v>8.83</v>
      </c>
      <c r="I129" s="34">
        <f t="shared" si="4"/>
        <v>46.239999999999995</v>
      </c>
      <c r="J129" s="156"/>
    </row>
    <row r="130" spans="1:10" s="21" customFormat="1">
      <c r="A130" s="35">
        <f t="shared" si="7"/>
        <v>124</v>
      </c>
      <c r="B130" s="85" t="s">
        <v>95</v>
      </c>
      <c r="C130" s="85" t="s">
        <v>82</v>
      </c>
      <c r="D130" s="38">
        <v>1483</v>
      </c>
      <c r="E130" s="123">
        <f t="shared" si="5"/>
        <v>8.8840000000000003</v>
      </c>
      <c r="F130" s="39">
        <v>2</v>
      </c>
      <c r="G130" s="39">
        <v>8.8800000000000008</v>
      </c>
      <c r="H130" s="33">
        <f t="shared" si="6"/>
        <v>2.09</v>
      </c>
      <c r="I130" s="34">
        <f t="shared" si="4"/>
        <v>10.97</v>
      </c>
      <c r="J130" s="156"/>
    </row>
    <row r="131" spans="1:10" s="21" customFormat="1">
      <c r="A131" s="35">
        <f t="shared" si="7"/>
        <v>125</v>
      </c>
      <c r="B131" s="85" t="s">
        <v>125</v>
      </c>
      <c r="C131" s="85" t="s">
        <v>74</v>
      </c>
      <c r="D131" s="38">
        <v>1405</v>
      </c>
      <c r="E131" s="123">
        <f t="shared" si="5"/>
        <v>8.4169999999999998</v>
      </c>
      <c r="F131" s="39">
        <v>23</v>
      </c>
      <c r="G131" s="39">
        <v>96.8</v>
      </c>
      <c r="H131" s="33">
        <f t="shared" si="6"/>
        <v>22.84</v>
      </c>
      <c r="I131" s="34">
        <f t="shared" si="4"/>
        <v>119.64</v>
      </c>
      <c r="J131" s="156"/>
    </row>
    <row r="132" spans="1:10" s="21" customFormat="1">
      <c r="A132" s="35">
        <f t="shared" si="7"/>
        <v>126</v>
      </c>
      <c r="B132" s="85" t="s">
        <v>120</v>
      </c>
      <c r="C132" s="85" t="s">
        <v>74</v>
      </c>
      <c r="D132" s="38">
        <v>1405</v>
      </c>
      <c r="E132" s="123">
        <f t="shared" si="5"/>
        <v>8.4169999999999998</v>
      </c>
      <c r="F132" s="39">
        <v>8</v>
      </c>
      <c r="G132" s="39">
        <v>33.67</v>
      </c>
      <c r="H132" s="33">
        <f t="shared" si="6"/>
        <v>7.94</v>
      </c>
      <c r="I132" s="34">
        <f t="shared" si="4"/>
        <v>41.61</v>
      </c>
      <c r="J132" s="156"/>
    </row>
    <row r="133" spans="1:10" s="21" customFormat="1">
      <c r="A133" s="35">
        <f t="shared" si="7"/>
        <v>127</v>
      </c>
      <c r="B133" s="85" t="s">
        <v>116</v>
      </c>
      <c r="C133" s="85" t="s">
        <v>74</v>
      </c>
      <c r="D133" s="38">
        <v>1521</v>
      </c>
      <c r="E133" s="123">
        <f t="shared" si="5"/>
        <v>9.1120000000000001</v>
      </c>
      <c r="F133" s="39">
        <v>8</v>
      </c>
      <c r="G133" s="39">
        <v>36.450000000000003</v>
      </c>
      <c r="H133" s="33">
        <f t="shared" si="6"/>
        <v>8.6</v>
      </c>
      <c r="I133" s="34">
        <f t="shared" si="4"/>
        <v>45.050000000000004</v>
      </c>
      <c r="J133" s="156"/>
    </row>
    <row r="134" spans="1:10" s="21" customFormat="1">
      <c r="A134" s="35">
        <f t="shared" si="7"/>
        <v>128</v>
      </c>
      <c r="B134" s="85" t="s">
        <v>114</v>
      </c>
      <c r="C134" s="85" t="s">
        <v>74</v>
      </c>
      <c r="D134" s="38">
        <v>1432</v>
      </c>
      <c r="E134" s="123">
        <f t="shared" si="5"/>
        <v>8.5790000000000006</v>
      </c>
      <c r="F134" s="39">
        <v>8</v>
      </c>
      <c r="G134" s="39">
        <v>34.32</v>
      </c>
      <c r="H134" s="33">
        <f t="shared" si="6"/>
        <v>8.1</v>
      </c>
      <c r="I134" s="34">
        <f t="shared" si="4"/>
        <v>42.42</v>
      </c>
      <c r="J134" s="156"/>
    </row>
    <row r="135" spans="1:10" s="21" customFormat="1">
      <c r="A135" s="35">
        <f t="shared" si="7"/>
        <v>129</v>
      </c>
      <c r="B135" s="85" t="s">
        <v>131</v>
      </c>
      <c r="C135" s="85" t="s">
        <v>74</v>
      </c>
      <c r="D135" s="38">
        <v>1405</v>
      </c>
      <c r="E135" s="123">
        <f t="shared" si="5"/>
        <v>8.4169999999999998</v>
      </c>
      <c r="F135" s="39">
        <v>8</v>
      </c>
      <c r="G135" s="39">
        <v>33.67</v>
      </c>
      <c r="H135" s="33">
        <f t="shared" si="6"/>
        <v>7.94</v>
      </c>
      <c r="I135" s="34">
        <f t="shared" ref="I135:I167" si="8">G135+H135</f>
        <v>41.61</v>
      </c>
      <c r="J135" s="156"/>
    </row>
    <row r="136" spans="1:10" s="21" customFormat="1">
      <c r="A136" s="35">
        <f t="shared" si="7"/>
        <v>130</v>
      </c>
      <c r="B136" s="85" t="s">
        <v>135</v>
      </c>
      <c r="C136" s="85" t="s">
        <v>74</v>
      </c>
      <c r="D136" s="38">
        <v>1513</v>
      </c>
      <c r="E136" s="123">
        <f t="shared" ref="E136:E167" si="9">ROUND(D136/$E$4,3)</f>
        <v>9.0640000000000001</v>
      </c>
      <c r="F136" s="39">
        <v>8</v>
      </c>
      <c r="G136" s="39">
        <v>36.26</v>
      </c>
      <c r="H136" s="33">
        <f t="shared" ref="H136:H167" si="10">ROUND(G136*0.2359,2)</f>
        <v>8.5500000000000007</v>
      </c>
      <c r="I136" s="34">
        <f t="shared" si="8"/>
        <v>44.81</v>
      </c>
      <c r="J136" s="156"/>
    </row>
    <row r="137" spans="1:10" s="21" customFormat="1">
      <c r="A137" s="35">
        <f t="shared" ref="A137:A167" si="11">A136+1</f>
        <v>131</v>
      </c>
      <c r="B137" s="85" t="s">
        <v>117</v>
      </c>
      <c r="C137" s="85" t="s">
        <v>74</v>
      </c>
      <c r="D137" s="38">
        <v>1405</v>
      </c>
      <c r="E137" s="123">
        <f t="shared" si="9"/>
        <v>8.4169999999999998</v>
      </c>
      <c r="F137" s="39">
        <v>8</v>
      </c>
      <c r="G137" s="39">
        <v>33.67</v>
      </c>
      <c r="H137" s="33">
        <f t="shared" si="10"/>
        <v>7.94</v>
      </c>
      <c r="I137" s="34">
        <f t="shared" si="8"/>
        <v>41.61</v>
      </c>
      <c r="J137" s="156"/>
    </row>
    <row r="138" spans="1:10" s="21" customFormat="1">
      <c r="A138" s="35">
        <f t="shared" si="11"/>
        <v>132</v>
      </c>
      <c r="B138" s="85" t="s">
        <v>125</v>
      </c>
      <c r="C138" s="85" t="s">
        <v>74</v>
      </c>
      <c r="D138" s="38">
        <v>1385</v>
      </c>
      <c r="E138" s="123">
        <f t="shared" si="9"/>
        <v>8.2970000000000006</v>
      </c>
      <c r="F138" s="39">
        <v>10</v>
      </c>
      <c r="G138" s="39">
        <v>41.49</v>
      </c>
      <c r="H138" s="33">
        <f t="shared" si="10"/>
        <v>9.7899999999999991</v>
      </c>
      <c r="I138" s="34">
        <f t="shared" si="8"/>
        <v>51.28</v>
      </c>
      <c r="J138" s="156"/>
    </row>
    <row r="139" spans="1:10" s="21" customFormat="1">
      <c r="A139" s="35">
        <f t="shared" si="11"/>
        <v>133</v>
      </c>
      <c r="B139" s="85" t="s">
        <v>115</v>
      </c>
      <c r="C139" s="85" t="s">
        <v>82</v>
      </c>
      <c r="D139" s="38">
        <v>1632</v>
      </c>
      <c r="E139" s="123">
        <f t="shared" si="9"/>
        <v>9.7769999999999992</v>
      </c>
      <c r="F139" s="39">
        <v>8</v>
      </c>
      <c r="G139" s="39">
        <v>39.11</v>
      </c>
      <c r="H139" s="33">
        <f t="shared" si="10"/>
        <v>9.23</v>
      </c>
      <c r="I139" s="34">
        <f t="shared" si="8"/>
        <v>48.34</v>
      </c>
      <c r="J139" s="156"/>
    </row>
    <row r="140" spans="1:10" s="21" customFormat="1">
      <c r="A140" s="35">
        <f t="shared" si="11"/>
        <v>134</v>
      </c>
      <c r="B140" s="85" t="s">
        <v>134</v>
      </c>
      <c r="C140" s="85" t="s">
        <v>76</v>
      </c>
      <c r="D140" s="38">
        <v>1652</v>
      </c>
      <c r="E140" s="123">
        <f t="shared" si="9"/>
        <v>9.8970000000000002</v>
      </c>
      <c r="F140" s="39">
        <v>8</v>
      </c>
      <c r="G140" s="39">
        <v>39.590000000000003</v>
      </c>
      <c r="H140" s="33">
        <f t="shared" si="10"/>
        <v>9.34</v>
      </c>
      <c r="I140" s="34">
        <f t="shared" si="8"/>
        <v>48.930000000000007</v>
      </c>
      <c r="J140" s="156"/>
    </row>
    <row r="141" spans="1:10" s="21" customFormat="1">
      <c r="A141" s="35">
        <f t="shared" si="11"/>
        <v>135</v>
      </c>
      <c r="B141" s="85" t="s">
        <v>135</v>
      </c>
      <c r="C141" s="85" t="s">
        <v>74</v>
      </c>
      <c r="D141" s="38">
        <v>1493</v>
      </c>
      <c r="E141" s="123">
        <f t="shared" si="9"/>
        <v>8.9440000000000008</v>
      </c>
      <c r="F141" s="39">
        <v>7</v>
      </c>
      <c r="G141" s="39">
        <v>31.3</v>
      </c>
      <c r="H141" s="33">
        <f t="shared" si="10"/>
        <v>7.38</v>
      </c>
      <c r="I141" s="34">
        <f t="shared" si="8"/>
        <v>38.68</v>
      </c>
      <c r="J141" s="156"/>
    </row>
    <row r="142" spans="1:10" s="21" customFormat="1">
      <c r="A142" s="35">
        <f t="shared" si="11"/>
        <v>136</v>
      </c>
      <c r="B142" s="85" t="s">
        <v>117</v>
      </c>
      <c r="C142" s="85" t="s">
        <v>74</v>
      </c>
      <c r="D142" s="38">
        <v>1385</v>
      </c>
      <c r="E142" s="123">
        <f t="shared" si="9"/>
        <v>8.2970000000000006</v>
      </c>
      <c r="F142" s="39">
        <v>8</v>
      </c>
      <c r="G142" s="39">
        <v>33.19</v>
      </c>
      <c r="H142" s="33">
        <f t="shared" si="10"/>
        <v>7.83</v>
      </c>
      <c r="I142" s="34">
        <f t="shared" si="8"/>
        <v>41.019999999999996</v>
      </c>
      <c r="J142" s="156"/>
    </row>
    <row r="143" spans="1:10" s="21" customFormat="1">
      <c r="A143" s="35">
        <f t="shared" si="11"/>
        <v>137</v>
      </c>
      <c r="B143" s="85" t="s">
        <v>73</v>
      </c>
      <c r="C143" s="85" t="s">
        <v>74</v>
      </c>
      <c r="D143" s="38">
        <v>1521</v>
      </c>
      <c r="E143" s="123">
        <f t="shared" si="9"/>
        <v>9.1120000000000001</v>
      </c>
      <c r="F143" s="39">
        <v>8</v>
      </c>
      <c r="G143" s="39">
        <v>36.450000000000003</v>
      </c>
      <c r="H143" s="33">
        <f t="shared" si="10"/>
        <v>8.6</v>
      </c>
      <c r="I143" s="34">
        <f t="shared" si="8"/>
        <v>45.050000000000004</v>
      </c>
      <c r="J143" s="156"/>
    </row>
    <row r="144" spans="1:10" s="21" customFormat="1">
      <c r="A144" s="35">
        <f t="shared" si="11"/>
        <v>138</v>
      </c>
      <c r="B144" s="85" t="s">
        <v>107</v>
      </c>
      <c r="C144" s="85" t="s">
        <v>74</v>
      </c>
      <c r="D144" s="38">
        <v>1521</v>
      </c>
      <c r="E144" s="123">
        <f t="shared" si="9"/>
        <v>9.1120000000000001</v>
      </c>
      <c r="F144" s="39">
        <v>8</v>
      </c>
      <c r="G144" s="39">
        <v>36.450000000000003</v>
      </c>
      <c r="H144" s="33">
        <f t="shared" si="10"/>
        <v>8.6</v>
      </c>
      <c r="I144" s="34">
        <f t="shared" si="8"/>
        <v>45.050000000000004</v>
      </c>
      <c r="J144" s="156"/>
    </row>
    <row r="145" spans="1:10" s="21" customFormat="1">
      <c r="A145" s="35">
        <f t="shared" si="11"/>
        <v>139</v>
      </c>
      <c r="B145" s="85" t="s">
        <v>98</v>
      </c>
      <c r="C145" s="85" t="s">
        <v>74</v>
      </c>
      <c r="D145" s="38">
        <v>1285</v>
      </c>
      <c r="E145" s="123">
        <f t="shared" si="9"/>
        <v>7.6980000000000004</v>
      </c>
      <c r="F145" s="39">
        <v>16</v>
      </c>
      <c r="G145" s="39">
        <v>61.58</v>
      </c>
      <c r="H145" s="33">
        <f t="shared" si="10"/>
        <v>14.53</v>
      </c>
      <c r="I145" s="34">
        <f t="shared" si="8"/>
        <v>76.11</v>
      </c>
      <c r="J145" s="156"/>
    </row>
    <row r="146" spans="1:10" s="21" customFormat="1">
      <c r="A146" s="35">
        <f t="shared" si="11"/>
        <v>140</v>
      </c>
      <c r="B146" s="85" t="s">
        <v>117</v>
      </c>
      <c r="C146" s="85" t="s">
        <v>74</v>
      </c>
      <c r="D146" s="38">
        <v>1412</v>
      </c>
      <c r="E146" s="123">
        <f t="shared" si="9"/>
        <v>8.4589999999999996</v>
      </c>
      <c r="F146" s="39">
        <v>8</v>
      </c>
      <c r="G146" s="39">
        <v>33.840000000000003</v>
      </c>
      <c r="H146" s="33">
        <f t="shared" si="10"/>
        <v>7.98</v>
      </c>
      <c r="I146" s="34">
        <f t="shared" si="8"/>
        <v>41.820000000000007</v>
      </c>
      <c r="J146" s="156"/>
    </row>
    <row r="147" spans="1:10" s="21" customFormat="1">
      <c r="A147" s="35">
        <f t="shared" si="11"/>
        <v>141</v>
      </c>
      <c r="B147" s="85" t="s">
        <v>79</v>
      </c>
      <c r="C147" s="85" t="s">
        <v>82</v>
      </c>
      <c r="D147" s="38">
        <v>1551</v>
      </c>
      <c r="E147" s="123">
        <f t="shared" si="9"/>
        <v>9.2919999999999998</v>
      </c>
      <c r="F147" s="39">
        <v>7</v>
      </c>
      <c r="G147" s="39">
        <v>32.520000000000003</v>
      </c>
      <c r="H147" s="33">
        <f t="shared" si="10"/>
        <v>7.67</v>
      </c>
      <c r="I147" s="34">
        <f t="shared" si="8"/>
        <v>40.190000000000005</v>
      </c>
      <c r="J147" s="156"/>
    </row>
    <row r="148" spans="1:10" s="21" customFormat="1">
      <c r="A148" s="35">
        <f t="shared" si="11"/>
        <v>142</v>
      </c>
      <c r="B148" s="85" t="s">
        <v>123</v>
      </c>
      <c r="C148" s="85" t="s">
        <v>74</v>
      </c>
      <c r="D148" s="38">
        <v>1385</v>
      </c>
      <c r="E148" s="123">
        <f t="shared" si="9"/>
        <v>8.2970000000000006</v>
      </c>
      <c r="F148" s="39">
        <v>8</v>
      </c>
      <c r="G148" s="39">
        <v>33.19</v>
      </c>
      <c r="H148" s="33">
        <f t="shared" si="10"/>
        <v>7.83</v>
      </c>
      <c r="I148" s="34">
        <f t="shared" si="8"/>
        <v>41.019999999999996</v>
      </c>
      <c r="J148" s="156"/>
    </row>
    <row r="149" spans="1:10" s="21" customFormat="1">
      <c r="A149" s="35">
        <f t="shared" si="11"/>
        <v>143</v>
      </c>
      <c r="B149" s="85" t="s">
        <v>114</v>
      </c>
      <c r="C149" s="85" t="s">
        <v>82</v>
      </c>
      <c r="D149" s="38">
        <v>1435</v>
      </c>
      <c r="E149" s="123">
        <f t="shared" si="9"/>
        <v>8.5969999999999995</v>
      </c>
      <c r="F149" s="39">
        <v>8</v>
      </c>
      <c r="G149" s="39">
        <v>34.39</v>
      </c>
      <c r="H149" s="33">
        <f t="shared" si="10"/>
        <v>8.11</v>
      </c>
      <c r="I149" s="34">
        <f t="shared" si="8"/>
        <v>42.5</v>
      </c>
      <c r="J149" s="156"/>
    </row>
    <row r="150" spans="1:10" s="21" customFormat="1">
      <c r="A150" s="35">
        <f t="shared" si="11"/>
        <v>144</v>
      </c>
      <c r="B150" s="85" t="s">
        <v>85</v>
      </c>
      <c r="C150" s="85" t="s">
        <v>74</v>
      </c>
      <c r="D150" s="38">
        <v>1412</v>
      </c>
      <c r="E150" s="123">
        <f t="shared" si="9"/>
        <v>8.4589999999999996</v>
      </c>
      <c r="F150" s="39">
        <v>8</v>
      </c>
      <c r="G150" s="39">
        <v>33.840000000000003</v>
      </c>
      <c r="H150" s="33">
        <f t="shared" si="10"/>
        <v>7.98</v>
      </c>
      <c r="I150" s="34">
        <f t="shared" si="8"/>
        <v>41.820000000000007</v>
      </c>
      <c r="J150" s="156"/>
    </row>
    <row r="151" spans="1:10" s="21" customFormat="1">
      <c r="A151" s="35">
        <f t="shared" si="11"/>
        <v>145</v>
      </c>
      <c r="B151" s="85" t="s">
        <v>105</v>
      </c>
      <c r="C151" s="85" t="s">
        <v>74</v>
      </c>
      <c r="D151" s="38">
        <v>1385</v>
      </c>
      <c r="E151" s="123">
        <f t="shared" si="9"/>
        <v>8.2970000000000006</v>
      </c>
      <c r="F151" s="39">
        <v>8</v>
      </c>
      <c r="G151" s="39">
        <v>33.19</v>
      </c>
      <c r="H151" s="33">
        <f t="shared" si="10"/>
        <v>7.83</v>
      </c>
      <c r="I151" s="34">
        <f t="shared" si="8"/>
        <v>41.019999999999996</v>
      </c>
      <c r="J151" s="156"/>
    </row>
    <row r="152" spans="1:10" s="21" customFormat="1">
      <c r="A152" s="35">
        <f t="shared" si="11"/>
        <v>146</v>
      </c>
      <c r="B152" s="85" t="s">
        <v>88</v>
      </c>
      <c r="C152" s="85" t="s">
        <v>74</v>
      </c>
      <c r="D152" s="38">
        <v>1521</v>
      </c>
      <c r="E152" s="123">
        <f t="shared" si="9"/>
        <v>9.1120000000000001</v>
      </c>
      <c r="F152" s="39">
        <v>8</v>
      </c>
      <c r="G152" s="39">
        <v>36.450000000000003</v>
      </c>
      <c r="H152" s="33">
        <f t="shared" si="10"/>
        <v>8.6</v>
      </c>
      <c r="I152" s="34">
        <f t="shared" si="8"/>
        <v>45.050000000000004</v>
      </c>
      <c r="J152" s="156"/>
    </row>
    <row r="153" spans="1:10" s="21" customFormat="1">
      <c r="A153" s="35">
        <f t="shared" si="11"/>
        <v>147</v>
      </c>
      <c r="B153" s="85" t="s">
        <v>125</v>
      </c>
      <c r="C153" s="85" t="s">
        <v>74</v>
      </c>
      <c r="D153" s="38">
        <v>1385</v>
      </c>
      <c r="E153" s="123">
        <f t="shared" si="9"/>
        <v>8.2970000000000006</v>
      </c>
      <c r="F153" s="39">
        <v>16</v>
      </c>
      <c r="G153" s="39">
        <v>66.38</v>
      </c>
      <c r="H153" s="33">
        <f t="shared" si="10"/>
        <v>15.66</v>
      </c>
      <c r="I153" s="34">
        <f t="shared" si="8"/>
        <v>82.039999999999992</v>
      </c>
      <c r="J153" s="156"/>
    </row>
    <row r="154" spans="1:10" s="21" customFormat="1">
      <c r="A154" s="35">
        <f t="shared" si="11"/>
        <v>148</v>
      </c>
      <c r="B154" s="85" t="s">
        <v>113</v>
      </c>
      <c r="C154" s="85" t="s">
        <v>74</v>
      </c>
      <c r="D154" s="38">
        <v>1385</v>
      </c>
      <c r="E154" s="123">
        <f t="shared" si="9"/>
        <v>8.2970000000000006</v>
      </c>
      <c r="F154" s="39">
        <v>8</v>
      </c>
      <c r="G154" s="39">
        <v>33.19</v>
      </c>
      <c r="H154" s="33">
        <f t="shared" si="10"/>
        <v>7.83</v>
      </c>
      <c r="I154" s="34">
        <f t="shared" si="8"/>
        <v>41.019999999999996</v>
      </c>
      <c r="J154" s="156"/>
    </row>
    <row r="155" spans="1:10" s="21" customFormat="1">
      <c r="A155" s="35">
        <f t="shared" si="11"/>
        <v>149</v>
      </c>
      <c r="B155" s="85" t="s">
        <v>120</v>
      </c>
      <c r="C155" s="85" t="s">
        <v>74</v>
      </c>
      <c r="D155" s="38">
        <v>1385</v>
      </c>
      <c r="E155" s="123">
        <f t="shared" si="9"/>
        <v>8.2970000000000006</v>
      </c>
      <c r="F155" s="39">
        <v>8</v>
      </c>
      <c r="G155" s="39">
        <v>33.19</v>
      </c>
      <c r="H155" s="33">
        <f t="shared" si="10"/>
        <v>7.83</v>
      </c>
      <c r="I155" s="34">
        <f t="shared" si="8"/>
        <v>41.019999999999996</v>
      </c>
      <c r="J155" s="156"/>
    </row>
    <row r="156" spans="1:10" s="21" customFormat="1">
      <c r="A156" s="35">
        <f t="shared" si="11"/>
        <v>150</v>
      </c>
      <c r="B156" s="85" t="s">
        <v>105</v>
      </c>
      <c r="C156" s="85" t="s">
        <v>74</v>
      </c>
      <c r="D156" s="38">
        <v>1385</v>
      </c>
      <c r="E156" s="123">
        <f t="shared" si="9"/>
        <v>8.2970000000000006</v>
      </c>
      <c r="F156" s="39">
        <v>8</v>
      </c>
      <c r="G156" s="39">
        <v>33.19</v>
      </c>
      <c r="H156" s="33">
        <f t="shared" si="10"/>
        <v>7.83</v>
      </c>
      <c r="I156" s="34">
        <f t="shared" si="8"/>
        <v>41.019999999999996</v>
      </c>
      <c r="J156" s="156"/>
    </row>
    <row r="157" spans="1:10" s="21" customFormat="1">
      <c r="A157" s="35">
        <f t="shared" si="11"/>
        <v>151</v>
      </c>
      <c r="B157" s="85" t="s">
        <v>87</v>
      </c>
      <c r="C157" s="85" t="s">
        <v>74</v>
      </c>
      <c r="D157" s="38">
        <v>1365</v>
      </c>
      <c r="E157" s="123">
        <f t="shared" si="9"/>
        <v>8.1780000000000008</v>
      </c>
      <c r="F157" s="39">
        <v>7</v>
      </c>
      <c r="G157" s="39">
        <v>28.62</v>
      </c>
      <c r="H157" s="33">
        <f t="shared" si="10"/>
        <v>6.75</v>
      </c>
      <c r="I157" s="34">
        <f t="shared" si="8"/>
        <v>35.370000000000005</v>
      </c>
      <c r="J157" s="156"/>
    </row>
    <row r="158" spans="1:10" s="21" customFormat="1">
      <c r="A158" s="35">
        <f t="shared" si="11"/>
        <v>152</v>
      </c>
      <c r="B158" s="85" t="s">
        <v>101</v>
      </c>
      <c r="C158" s="85" t="s">
        <v>74</v>
      </c>
      <c r="D158" s="38">
        <v>1365</v>
      </c>
      <c r="E158" s="123">
        <f t="shared" si="9"/>
        <v>8.1780000000000008</v>
      </c>
      <c r="F158" s="39">
        <v>8</v>
      </c>
      <c r="G158" s="39">
        <v>32.71</v>
      </c>
      <c r="H158" s="33">
        <f t="shared" si="10"/>
        <v>7.72</v>
      </c>
      <c r="I158" s="34">
        <f t="shared" si="8"/>
        <v>40.43</v>
      </c>
      <c r="J158" s="156"/>
    </row>
    <row r="159" spans="1:10" s="21" customFormat="1">
      <c r="A159" s="35">
        <f t="shared" si="11"/>
        <v>153</v>
      </c>
      <c r="B159" s="85" t="s">
        <v>94</v>
      </c>
      <c r="C159" s="85" t="s">
        <v>74</v>
      </c>
      <c r="D159" s="38">
        <v>1365</v>
      </c>
      <c r="E159" s="123">
        <f t="shared" si="9"/>
        <v>8.1780000000000008</v>
      </c>
      <c r="F159" s="39">
        <v>8</v>
      </c>
      <c r="G159" s="39">
        <v>32.71</v>
      </c>
      <c r="H159" s="33">
        <f t="shared" si="10"/>
        <v>7.72</v>
      </c>
      <c r="I159" s="34">
        <f t="shared" si="8"/>
        <v>40.43</v>
      </c>
      <c r="J159" s="156"/>
    </row>
    <row r="160" spans="1:10" s="21" customFormat="1">
      <c r="A160" s="35">
        <f t="shared" si="11"/>
        <v>154</v>
      </c>
      <c r="B160" s="85" t="s">
        <v>135</v>
      </c>
      <c r="C160" s="85" t="s">
        <v>74</v>
      </c>
      <c r="D160" s="38">
        <v>1501</v>
      </c>
      <c r="E160" s="123">
        <f t="shared" si="9"/>
        <v>8.9920000000000009</v>
      </c>
      <c r="F160" s="39">
        <v>8</v>
      </c>
      <c r="G160" s="39">
        <v>35.97</v>
      </c>
      <c r="H160" s="33">
        <f t="shared" si="10"/>
        <v>8.49</v>
      </c>
      <c r="I160" s="34">
        <f t="shared" si="8"/>
        <v>44.46</v>
      </c>
      <c r="J160" s="156"/>
    </row>
    <row r="161" spans="1:10" s="21" customFormat="1">
      <c r="A161" s="35">
        <f t="shared" si="11"/>
        <v>155</v>
      </c>
      <c r="B161" s="85" t="s">
        <v>77</v>
      </c>
      <c r="C161" s="85" t="s">
        <v>78</v>
      </c>
      <c r="D161" s="38">
        <v>1162</v>
      </c>
      <c r="E161" s="123">
        <f t="shared" si="9"/>
        <v>6.9610000000000003</v>
      </c>
      <c r="F161" s="39">
        <v>8</v>
      </c>
      <c r="G161" s="39">
        <v>27.84</v>
      </c>
      <c r="H161" s="33">
        <f t="shared" si="10"/>
        <v>6.57</v>
      </c>
      <c r="I161" s="34">
        <f t="shared" si="8"/>
        <v>34.409999999999997</v>
      </c>
      <c r="J161" s="156"/>
    </row>
    <row r="162" spans="1:10" s="21" customFormat="1">
      <c r="A162" s="35">
        <f t="shared" si="11"/>
        <v>156</v>
      </c>
      <c r="B162" s="85" t="s">
        <v>136</v>
      </c>
      <c r="C162" s="85" t="s">
        <v>74</v>
      </c>
      <c r="D162" s="38">
        <v>1365</v>
      </c>
      <c r="E162" s="123">
        <f t="shared" si="9"/>
        <v>8.1780000000000008</v>
      </c>
      <c r="F162" s="39">
        <v>8</v>
      </c>
      <c r="G162" s="39">
        <v>32.71</v>
      </c>
      <c r="H162" s="33">
        <f t="shared" si="10"/>
        <v>7.72</v>
      </c>
      <c r="I162" s="34">
        <f t="shared" si="8"/>
        <v>40.43</v>
      </c>
      <c r="J162" s="156"/>
    </row>
    <row r="163" spans="1:10" s="21" customFormat="1">
      <c r="A163" s="35">
        <f t="shared" si="11"/>
        <v>157</v>
      </c>
      <c r="B163" s="85" t="s">
        <v>89</v>
      </c>
      <c r="C163" s="85" t="s">
        <v>78</v>
      </c>
      <c r="D163" s="38">
        <v>1162</v>
      </c>
      <c r="E163" s="123">
        <f t="shared" si="9"/>
        <v>6.9610000000000003</v>
      </c>
      <c r="F163" s="39">
        <v>8</v>
      </c>
      <c r="G163" s="39">
        <v>27.84</v>
      </c>
      <c r="H163" s="33">
        <f t="shared" si="10"/>
        <v>6.57</v>
      </c>
      <c r="I163" s="34">
        <f t="shared" si="8"/>
        <v>34.409999999999997</v>
      </c>
      <c r="J163" s="156"/>
    </row>
    <row r="164" spans="1:10" s="21" customFormat="1">
      <c r="A164" s="35">
        <f t="shared" si="11"/>
        <v>158</v>
      </c>
      <c r="B164" s="85" t="s">
        <v>122</v>
      </c>
      <c r="C164" s="85" t="s">
        <v>78</v>
      </c>
      <c r="D164" s="38">
        <v>1162</v>
      </c>
      <c r="E164" s="123">
        <f t="shared" si="9"/>
        <v>6.9610000000000003</v>
      </c>
      <c r="F164" s="39">
        <v>8</v>
      </c>
      <c r="G164" s="39">
        <v>27.84</v>
      </c>
      <c r="H164" s="33">
        <f t="shared" si="10"/>
        <v>6.57</v>
      </c>
      <c r="I164" s="34">
        <f t="shared" si="8"/>
        <v>34.409999999999997</v>
      </c>
      <c r="J164" s="156"/>
    </row>
    <row r="165" spans="1:10" s="21" customFormat="1">
      <c r="A165" s="35">
        <f t="shared" si="11"/>
        <v>159</v>
      </c>
      <c r="B165" s="85" t="s">
        <v>81</v>
      </c>
      <c r="C165" s="85" t="s">
        <v>74</v>
      </c>
      <c r="D165" s="38">
        <v>1392</v>
      </c>
      <c r="E165" s="123">
        <f t="shared" si="9"/>
        <v>8.3390000000000004</v>
      </c>
      <c r="F165" s="39">
        <v>8</v>
      </c>
      <c r="G165" s="39">
        <v>33.36</v>
      </c>
      <c r="H165" s="33">
        <f t="shared" si="10"/>
        <v>7.87</v>
      </c>
      <c r="I165" s="34">
        <f t="shared" si="8"/>
        <v>41.23</v>
      </c>
      <c r="J165" s="156"/>
    </row>
    <row r="166" spans="1:10" s="21" customFormat="1">
      <c r="A166" s="35">
        <f t="shared" si="11"/>
        <v>160</v>
      </c>
      <c r="B166" s="85" t="s">
        <v>108</v>
      </c>
      <c r="C166" s="85" t="s">
        <v>74</v>
      </c>
      <c r="D166" s="38">
        <v>1501</v>
      </c>
      <c r="E166" s="123">
        <f t="shared" si="9"/>
        <v>8.9920000000000009</v>
      </c>
      <c r="F166" s="39">
        <v>10</v>
      </c>
      <c r="G166" s="39">
        <v>44.96</v>
      </c>
      <c r="H166" s="33">
        <f t="shared" si="10"/>
        <v>10.61</v>
      </c>
      <c r="I166" s="34">
        <f t="shared" si="8"/>
        <v>55.57</v>
      </c>
      <c r="J166" s="156"/>
    </row>
    <row r="167" spans="1:10" s="21" customFormat="1">
      <c r="A167" s="35">
        <f t="shared" si="11"/>
        <v>161</v>
      </c>
      <c r="B167" s="85" t="s">
        <v>79</v>
      </c>
      <c r="C167" s="85" t="s">
        <v>74</v>
      </c>
      <c r="D167" s="38">
        <v>1501</v>
      </c>
      <c r="E167" s="123">
        <f t="shared" si="9"/>
        <v>8.9920000000000009</v>
      </c>
      <c r="F167" s="39">
        <v>8</v>
      </c>
      <c r="G167" s="39">
        <v>35.97</v>
      </c>
      <c r="H167" s="33">
        <f t="shared" si="10"/>
        <v>8.49</v>
      </c>
      <c r="I167" s="34">
        <f t="shared" si="8"/>
        <v>44.46</v>
      </c>
      <c r="J167" s="156"/>
    </row>
  </sheetData>
  <mergeCells count="2">
    <mergeCell ref="A3:I3"/>
    <mergeCell ref="A6:E6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"/>
  <sheetViews>
    <sheetView zoomScaleNormal="100" zoomScaleSheetLayoutView="90" workbookViewId="0">
      <selection activeCell="H7" sqref="H7"/>
    </sheetView>
  </sheetViews>
  <sheetFormatPr defaultColWidth="9.140625" defaultRowHeight="12.75"/>
  <cols>
    <col min="1" max="1" width="5.7109375" style="40" customWidth="1"/>
    <col min="2" max="2" width="68.85546875" style="41" customWidth="1"/>
    <col min="3" max="3" width="23.28515625" style="234" customWidth="1"/>
    <col min="4" max="4" width="13.42578125" style="40" customWidth="1"/>
    <col min="5" max="6" width="10.140625" style="40" customWidth="1"/>
    <col min="7" max="7" width="12.140625" style="42" customWidth="1"/>
    <col min="8" max="8" width="12.7109375" style="40" customWidth="1"/>
    <col min="9" max="9" width="13" style="40" customWidth="1"/>
    <col min="10" max="10" width="9.140625" style="105"/>
    <col min="11" max="11" width="9.140625" style="130"/>
    <col min="12" max="12" width="11.7109375" style="130" customWidth="1"/>
    <col min="13" max="16384" width="9.140625" style="130"/>
  </cols>
  <sheetData>
    <row r="1" spans="1:13" ht="15">
      <c r="F1" s="243"/>
      <c r="I1" s="129" t="s">
        <v>47</v>
      </c>
    </row>
    <row r="2" spans="1:13" ht="18.75">
      <c r="A2" s="131" t="s">
        <v>40</v>
      </c>
      <c r="F2" s="244"/>
      <c r="G2" s="205"/>
      <c r="H2" s="205"/>
      <c r="I2" s="205"/>
    </row>
    <row r="3" spans="1:13" ht="48" customHeight="1">
      <c r="A3" s="281" t="s">
        <v>144</v>
      </c>
      <c r="B3" s="281"/>
      <c r="C3" s="281"/>
      <c r="D3" s="281"/>
      <c r="E3" s="281"/>
      <c r="F3" s="281"/>
      <c r="G3" s="281"/>
      <c r="H3" s="281"/>
      <c r="I3" s="281"/>
    </row>
    <row r="4" spans="1:13" ht="22.5" customHeight="1">
      <c r="A4" s="206"/>
      <c r="B4" s="206"/>
      <c r="C4" s="235"/>
      <c r="D4" s="206"/>
      <c r="E4" s="245">
        <v>166.92</v>
      </c>
      <c r="F4" s="207"/>
      <c r="G4" s="207"/>
      <c r="H4" s="207"/>
      <c r="I4" s="207"/>
    </row>
    <row r="5" spans="1:13" s="132" customFormat="1" ht="61.5" customHeight="1">
      <c r="A5" s="196" t="s">
        <v>16</v>
      </c>
      <c r="B5" s="208" t="s">
        <v>17</v>
      </c>
      <c r="C5" s="208" t="s">
        <v>18</v>
      </c>
      <c r="D5" s="208" t="s">
        <v>19</v>
      </c>
      <c r="E5" s="208" t="s">
        <v>20</v>
      </c>
      <c r="F5" s="208" t="s">
        <v>21</v>
      </c>
      <c r="G5" s="197" t="s">
        <v>45</v>
      </c>
      <c r="H5" s="198" t="s">
        <v>23</v>
      </c>
      <c r="I5" s="209" t="s">
        <v>3</v>
      </c>
      <c r="J5" s="40"/>
    </row>
    <row r="6" spans="1:13" s="133" customFormat="1" ht="18.75" customHeight="1">
      <c r="A6" s="282" t="s">
        <v>24</v>
      </c>
      <c r="B6" s="282"/>
      <c r="C6" s="282"/>
      <c r="D6" s="282"/>
      <c r="E6" s="282"/>
      <c r="F6" s="155">
        <f>SUM(F7:F7)</f>
        <v>14</v>
      </c>
      <c r="G6" s="155">
        <f>SUM(G7:G7)</f>
        <v>388.84</v>
      </c>
      <c r="H6" s="155">
        <f>SUM(H7:H7)</f>
        <v>91.73</v>
      </c>
      <c r="I6" s="155">
        <f>SUM(I7:I7)</f>
        <v>480.57</v>
      </c>
      <c r="J6" s="102"/>
    </row>
    <row r="7" spans="1:13" s="105" customFormat="1" ht="15.75" customHeight="1">
      <c r="A7" s="106">
        <v>1</v>
      </c>
      <c r="B7" s="107" t="s">
        <v>100</v>
      </c>
      <c r="C7" s="107" t="s">
        <v>109</v>
      </c>
      <c r="D7" s="140">
        <v>2318</v>
      </c>
      <c r="E7" s="233">
        <f>ROUND(D7/$E$4,3)</f>
        <v>13.887</v>
      </c>
      <c r="F7" s="108">
        <v>14</v>
      </c>
      <c r="G7" s="108">
        <v>388.84</v>
      </c>
      <c r="H7" s="211">
        <f>ROUND(G7*0.2359,2)</f>
        <v>91.73</v>
      </c>
      <c r="I7" s="108">
        <f>G7+H7</f>
        <v>480.57</v>
      </c>
      <c r="L7" s="210"/>
      <c r="M7" s="210"/>
    </row>
    <row r="9" spans="1:13" ht="25.5">
      <c r="B9" s="41" t="s">
        <v>145</v>
      </c>
    </row>
  </sheetData>
  <mergeCells count="2">
    <mergeCell ref="A3:I3"/>
    <mergeCell ref="A6:E6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0"/>
  <sheetViews>
    <sheetView zoomScaleNormal="100" zoomScaleSheetLayoutView="90" workbookViewId="0">
      <pane ySplit="6" topLeftCell="A42" activePane="bottomLeft" state="frozen"/>
      <selection pane="bottomLeft" activeCell="F6" sqref="F6"/>
    </sheetView>
  </sheetViews>
  <sheetFormatPr defaultColWidth="9.140625" defaultRowHeight="12.75"/>
  <cols>
    <col min="1" max="1" width="5.7109375" style="13" customWidth="1"/>
    <col min="2" max="2" width="74.85546875" style="14" customWidth="1"/>
    <col min="3" max="3" width="26.140625" style="15" customWidth="1"/>
    <col min="4" max="4" width="12.7109375" style="13" customWidth="1"/>
    <col min="5" max="5" width="11.140625" style="13" customWidth="1"/>
    <col min="6" max="6" width="10.42578125" style="13" customWidth="1"/>
    <col min="7" max="7" width="12" style="16" customWidth="1"/>
    <col min="8" max="8" width="10.85546875" style="13" customWidth="1"/>
    <col min="9" max="9" width="13" style="13" customWidth="1"/>
    <col min="10" max="10" width="8.140625" style="212" customWidth="1"/>
    <col min="11" max="16384" width="9.140625" style="212"/>
  </cols>
  <sheetData>
    <row r="1" spans="1:12" ht="15">
      <c r="I1" s="129" t="s">
        <v>48</v>
      </c>
    </row>
    <row r="2" spans="1:12" ht="18.75">
      <c r="A2" s="131" t="s">
        <v>40</v>
      </c>
      <c r="F2" s="213"/>
      <c r="G2" s="213"/>
      <c r="H2" s="213"/>
      <c r="I2" s="213"/>
    </row>
    <row r="3" spans="1:12" ht="42.75" customHeight="1">
      <c r="A3" s="283" t="s">
        <v>146</v>
      </c>
      <c r="B3" s="283"/>
      <c r="C3" s="283"/>
      <c r="D3" s="283"/>
      <c r="E3" s="283"/>
      <c r="F3" s="283"/>
      <c r="G3" s="283"/>
      <c r="H3" s="283"/>
      <c r="I3" s="283"/>
    </row>
    <row r="4" spans="1:12" ht="12.75" customHeight="1">
      <c r="A4" s="214"/>
      <c r="B4" s="214"/>
      <c r="C4" s="214"/>
      <c r="D4" s="214"/>
      <c r="E4" s="259">
        <v>166.92</v>
      </c>
      <c r="F4" s="215"/>
      <c r="G4" s="215"/>
      <c r="H4" s="215"/>
      <c r="I4" s="215"/>
    </row>
    <row r="5" spans="1:12" s="218" customFormat="1" ht="55.5" customHeight="1">
      <c r="A5" s="26" t="s">
        <v>16</v>
      </c>
      <c r="B5" s="216" t="s">
        <v>17</v>
      </c>
      <c r="C5" s="216" t="s">
        <v>18</v>
      </c>
      <c r="D5" s="208" t="s">
        <v>19</v>
      </c>
      <c r="E5" s="208" t="s">
        <v>20</v>
      </c>
      <c r="F5" s="216" t="s">
        <v>21</v>
      </c>
      <c r="G5" s="29" t="s">
        <v>52</v>
      </c>
      <c r="H5" s="30" t="s">
        <v>23</v>
      </c>
      <c r="I5" s="217" t="s">
        <v>3</v>
      </c>
    </row>
    <row r="6" spans="1:12" s="220" customFormat="1" ht="18.75" customHeight="1">
      <c r="A6" s="284" t="s">
        <v>24</v>
      </c>
      <c r="B6" s="284"/>
      <c r="C6" s="284"/>
      <c r="D6" s="284"/>
      <c r="E6" s="284"/>
      <c r="F6" s="219">
        <f>SUM(F7:F70)</f>
        <v>567</v>
      </c>
      <c r="G6" s="219">
        <f>SUM(G7:G70)</f>
        <v>5508.86</v>
      </c>
      <c r="H6" s="219">
        <f>SUM(H7:H70)</f>
        <v>1299.4799999999998</v>
      </c>
      <c r="I6" s="219">
        <f>SUM(I7:I70)</f>
        <v>6808.3399999999983</v>
      </c>
    </row>
    <row r="7" spans="1:12" s="17" customFormat="1" ht="25.5">
      <c r="A7" s="221">
        <v>1</v>
      </c>
      <c r="B7" s="222" t="s">
        <v>71</v>
      </c>
      <c r="C7" s="222" t="s">
        <v>72</v>
      </c>
      <c r="D7" s="223">
        <v>2305</v>
      </c>
      <c r="E7" s="224">
        <f>ROUND(D7/$E$4,3)</f>
        <v>13.808999999999999</v>
      </c>
      <c r="F7" s="225">
        <v>9</v>
      </c>
      <c r="G7" s="225">
        <v>124.28</v>
      </c>
      <c r="H7" s="226">
        <f>ROUND(G7*0.2359,2)</f>
        <v>29.32</v>
      </c>
      <c r="I7" s="227">
        <f t="shared" ref="I7:I70" si="0">G7+H7</f>
        <v>153.6</v>
      </c>
      <c r="L7" s="260"/>
    </row>
    <row r="8" spans="1:12" s="17" customFormat="1">
      <c r="A8" s="35">
        <f>A7+1</f>
        <v>2</v>
      </c>
      <c r="B8" s="84" t="s">
        <v>84</v>
      </c>
      <c r="C8" s="84" t="s">
        <v>74</v>
      </c>
      <c r="D8" s="36">
        <v>1425</v>
      </c>
      <c r="E8" s="224">
        <f t="shared" ref="E8:E70" si="1">ROUND(D8/$E$4,3)</f>
        <v>8.5370000000000008</v>
      </c>
      <c r="F8" s="228">
        <v>1</v>
      </c>
      <c r="G8" s="228">
        <v>8.5399999999999991</v>
      </c>
      <c r="H8" s="226">
        <f t="shared" ref="H8:H70" si="2">ROUND(G8*0.2359,2)</f>
        <v>2.0099999999999998</v>
      </c>
      <c r="I8" s="142">
        <f t="shared" si="0"/>
        <v>10.549999999999999</v>
      </c>
      <c r="L8" s="260"/>
    </row>
    <row r="9" spans="1:12" s="17" customFormat="1">
      <c r="A9" s="35">
        <f t="shared" ref="A9:A70" si="3">A8+1</f>
        <v>3</v>
      </c>
      <c r="B9" s="84" t="s">
        <v>92</v>
      </c>
      <c r="C9" s="84" t="s">
        <v>76</v>
      </c>
      <c r="D9" s="36">
        <v>1640</v>
      </c>
      <c r="E9" s="224">
        <f t="shared" si="1"/>
        <v>9.8249999999999993</v>
      </c>
      <c r="F9" s="228">
        <v>13</v>
      </c>
      <c r="G9" s="228">
        <v>127.73</v>
      </c>
      <c r="H9" s="226">
        <f t="shared" si="2"/>
        <v>30.13</v>
      </c>
      <c r="I9" s="142">
        <f t="shared" si="0"/>
        <v>157.86000000000001</v>
      </c>
      <c r="L9" s="260"/>
    </row>
    <row r="10" spans="1:12" s="17" customFormat="1">
      <c r="A10" s="35">
        <f t="shared" si="3"/>
        <v>4</v>
      </c>
      <c r="B10" s="84" t="s">
        <v>97</v>
      </c>
      <c r="C10" s="84" t="s">
        <v>76</v>
      </c>
      <c r="D10" s="36">
        <v>1692</v>
      </c>
      <c r="E10" s="224">
        <f t="shared" si="1"/>
        <v>10.137</v>
      </c>
      <c r="F10" s="228">
        <v>9</v>
      </c>
      <c r="G10" s="228">
        <v>91.23</v>
      </c>
      <c r="H10" s="226">
        <f t="shared" si="2"/>
        <v>21.52</v>
      </c>
      <c r="I10" s="142">
        <f t="shared" si="0"/>
        <v>112.75</v>
      </c>
      <c r="L10" s="260"/>
    </row>
    <row r="11" spans="1:12" s="17" customFormat="1">
      <c r="A11" s="35">
        <f t="shared" si="3"/>
        <v>5</v>
      </c>
      <c r="B11" s="84" t="s">
        <v>98</v>
      </c>
      <c r="C11" s="84" t="s">
        <v>99</v>
      </c>
      <c r="D11" s="36">
        <v>1898</v>
      </c>
      <c r="E11" s="224">
        <f t="shared" si="1"/>
        <v>11.371</v>
      </c>
      <c r="F11" s="228">
        <v>5</v>
      </c>
      <c r="G11" s="228">
        <v>56.86</v>
      </c>
      <c r="H11" s="226">
        <f t="shared" si="2"/>
        <v>13.41</v>
      </c>
      <c r="I11" s="142">
        <f t="shared" si="0"/>
        <v>70.27</v>
      </c>
      <c r="L11" s="260"/>
    </row>
    <row r="12" spans="1:12" s="17" customFormat="1">
      <c r="A12" s="35">
        <f t="shared" si="3"/>
        <v>6</v>
      </c>
      <c r="B12" s="84" t="s">
        <v>100</v>
      </c>
      <c r="C12" s="84" t="s">
        <v>76</v>
      </c>
      <c r="D12" s="36">
        <v>1759</v>
      </c>
      <c r="E12" s="224">
        <f t="shared" si="1"/>
        <v>10.538</v>
      </c>
      <c r="F12" s="228">
        <v>8</v>
      </c>
      <c r="G12" s="228">
        <v>84.3</v>
      </c>
      <c r="H12" s="226">
        <f t="shared" si="2"/>
        <v>19.89</v>
      </c>
      <c r="I12" s="142">
        <f t="shared" si="0"/>
        <v>104.19</v>
      </c>
      <c r="L12" s="260"/>
    </row>
    <row r="13" spans="1:12" s="17" customFormat="1">
      <c r="A13" s="35">
        <f t="shared" si="3"/>
        <v>7</v>
      </c>
      <c r="B13" s="84" t="s">
        <v>84</v>
      </c>
      <c r="C13" s="84" t="s">
        <v>74</v>
      </c>
      <c r="D13" s="36">
        <v>1445</v>
      </c>
      <c r="E13" s="224">
        <f t="shared" si="1"/>
        <v>8.657</v>
      </c>
      <c r="F13" s="228">
        <v>1</v>
      </c>
      <c r="G13" s="228">
        <v>8.66</v>
      </c>
      <c r="H13" s="226">
        <f t="shared" si="2"/>
        <v>2.04</v>
      </c>
      <c r="I13" s="142">
        <f t="shared" si="0"/>
        <v>10.7</v>
      </c>
      <c r="L13" s="260"/>
    </row>
    <row r="14" spans="1:12" s="17" customFormat="1">
      <c r="A14" s="35">
        <f t="shared" si="3"/>
        <v>8</v>
      </c>
      <c r="B14" s="84" t="s">
        <v>103</v>
      </c>
      <c r="C14" s="84" t="s">
        <v>74</v>
      </c>
      <c r="D14" s="36">
        <v>1445</v>
      </c>
      <c r="E14" s="224">
        <f t="shared" si="1"/>
        <v>8.657</v>
      </c>
      <c r="F14" s="228">
        <v>14</v>
      </c>
      <c r="G14" s="228">
        <v>121.2</v>
      </c>
      <c r="H14" s="226">
        <f t="shared" si="2"/>
        <v>28.59</v>
      </c>
      <c r="I14" s="142">
        <f t="shared" si="0"/>
        <v>149.79</v>
      </c>
      <c r="L14" s="260"/>
    </row>
    <row r="15" spans="1:12" s="17" customFormat="1">
      <c r="A15" s="35">
        <f t="shared" si="3"/>
        <v>9</v>
      </c>
      <c r="B15" s="84" t="s">
        <v>92</v>
      </c>
      <c r="C15" s="84" t="s">
        <v>74</v>
      </c>
      <c r="D15" s="36">
        <v>1445</v>
      </c>
      <c r="E15" s="224">
        <f t="shared" si="1"/>
        <v>8.657</v>
      </c>
      <c r="F15" s="228">
        <v>5.5</v>
      </c>
      <c r="G15" s="228">
        <v>47.61</v>
      </c>
      <c r="H15" s="226">
        <f t="shared" si="2"/>
        <v>11.23</v>
      </c>
      <c r="I15" s="142">
        <f t="shared" si="0"/>
        <v>58.84</v>
      </c>
      <c r="L15" s="260"/>
    </row>
    <row r="16" spans="1:12" s="17" customFormat="1">
      <c r="A16" s="35">
        <f t="shared" si="3"/>
        <v>10</v>
      </c>
      <c r="B16" s="84" t="s">
        <v>110</v>
      </c>
      <c r="C16" s="84" t="s">
        <v>76</v>
      </c>
      <c r="D16" s="36">
        <v>2043</v>
      </c>
      <c r="E16" s="224">
        <f t="shared" si="1"/>
        <v>12.239000000000001</v>
      </c>
      <c r="F16" s="228">
        <v>14</v>
      </c>
      <c r="G16" s="228">
        <v>171.35</v>
      </c>
      <c r="H16" s="226">
        <f t="shared" si="2"/>
        <v>40.42</v>
      </c>
      <c r="I16" s="142">
        <f t="shared" si="0"/>
        <v>211.76999999999998</v>
      </c>
      <c r="L16" s="260"/>
    </row>
    <row r="17" spans="1:12" s="17" customFormat="1">
      <c r="A17" s="35">
        <f t="shared" si="3"/>
        <v>11</v>
      </c>
      <c r="B17" s="84" t="s">
        <v>85</v>
      </c>
      <c r="C17" s="84" t="s">
        <v>82</v>
      </c>
      <c r="D17" s="36">
        <v>1495</v>
      </c>
      <c r="E17" s="224">
        <f t="shared" si="1"/>
        <v>8.9559999999999995</v>
      </c>
      <c r="F17" s="228">
        <v>15</v>
      </c>
      <c r="G17" s="228">
        <v>134.34</v>
      </c>
      <c r="H17" s="226">
        <f t="shared" si="2"/>
        <v>31.69</v>
      </c>
      <c r="I17" s="142">
        <f t="shared" si="0"/>
        <v>166.03</v>
      </c>
      <c r="L17" s="260"/>
    </row>
    <row r="18" spans="1:12" s="17" customFormat="1" ht="38.25">
      <c r="A18" s="35">
        <f t="shared" si="3"/>
        <v>12</v>
      </c>
      <c r="B18" s="84" t="s">
        <v>71</v>
      </c>
      <c r="C18" s="84" t="s">
        <v>112</v>
      </c>
      <c r="D18" s="36">
        <v>2264</v>
      </c>
      <c r="E18" s="224">
        <f t="shared" si="1"/>
        <v>13.563000000000001</v>
      </c>
      <c r="F18" s="228">
        <v>15</v>
      </c>
      <c r="G18" s="228">
        <v>203.45</v>
      </c>
      <c r="H18" s="226">
        <f t="shared" si="2"/>
        <v>47.99</v>
      </c>
      <c r="I18" s="142">
        <f t="shared" si="0"/>
        <v>251.44</v>
      </c>
      <c r="L18" s="260"/>
    </row>
    <row r="19" spans="1:12" s="17" customFormat="1">
      <c r="A19" s="35">
        <f t="shared" si="3"/>
        <v>13</v>
      </c>
      <c r="B19" s="84" t="s">
        <v>103</v>
      </c>
      <c r="C19" s="84" t="s">
        <v>82</v>
      </c>
      <c r="D19" s="36">
        <v>1523</v>
      </c>
      <c r="E19" s="224">
        <f t="shared" si="1"/>
        <v>9.1240000000000006</v>
      </c>
      <c r="F19" s="228">
        <v>14</v>
      </c>
      <c r="G19" s="228">
        <v>127.74</v>
      </c>
      <c r="H19" s="226">
        <f t="shared" si="2"/>
        <v>30.13</v>
      </c>
      <c r="I19" s="142">
        <f t="shared" si="0"/>
        <v>157.87</v>
      </c>
      <c r="L19" s="260"/>
    </row>
    <row r="20" spans="1:12" s="17" customFormat="1">
      <c r="A20" s="35">
        <f t="shared" si="3"/>
        <v>14</v>
      </c>
      <c r="B20" s="84" t="s">
        <v>117</v>
      </c>
      <c r="C20" s="84" t="s">
        <v>82</v>
      </c>
      <c r="D20" s="36">
        <v>1495</v>
      </c>
      <c r="E20" s="224">
        <f t="shared" si="1"/>
        <v>8.9559999999999995</v>
      </c>
      <c r="F20" s="228">
        <v>15</v>
      </c>
      <c r="G20" s="228">
        <v>134.34</v>
      </c>
      <c r="H20" s="226">
        <f t="shared" si="2"/>
        <v>31.69</v>
      </c>
      <c r="I20" s="142">
        <f t="shared" si="0"/>
        <v>166.03</v>
      </c>
      <c r="L20" s="260"/>
    </row>
    <row r="21" spans="1:12" s="17" customFormat="1" ht="25.5">
      <c r="A21" s="35">
        <f t="shared" si="3"/>
        <v>15</v>
      </c>
      <c r="B21" s="84" t="s">
        <v>118</v>
      </c>
      <c r="C21" s="84" t="s">
        <v>82</v>
      </c>
      <c r="D21" s="36">
        <v>1591</v>
      </c>
      <c r="E21" s="224">
        <f t="shared" si="1"/>
        <v>9.532</v>
      </c>
      <c r="F21" s="228">
        <v>8</v>
      </c>
      <c r="G21" s="228">
        <v>76.260000000000005</v>
      </c>
      <c r="H21" s="226">
        <f>ROUND(G21*0.2359,2)-0.01</f>
        <v>17.979999999999997</v>
      </c>
      <c r="I21" s="142">
        <f t="shared" si="0"/>
        <v>94.240000000000009</v>
      </c>
      <c r="L21" s="260"/>
    </row>
    <row r="22" spans="1:12" s="17" customFormat="1">
      <c r="A22" s="35">
        <f t="shared" si="3"/>
        <v>16</v>
      </c>
      <c r="B22" s="84" t="s">
        <v>107</v>
      </c>
      <c r="C22" s="84" t="s">
        <v>76</v>
      </c>
      <c r="D22" s="36">
        <v>1861</v>
      </c>
      <c r="E22" s="224">
        <f t="shared" si="1"/>
        <v>11.148999999999999</v>
      </c>
      <c r="F22" s="228">
        <v>15</v>
      </c>
      <c r="G22" s="228">
        <v>167.24</v>
      </c>
      <c r="H22" s="226">
        <f t="shared" si="2"/>
        <v>39.450000000000003</v>
      </c>
      <c r="I22" s="142">
        <f t="shared" si="0"/>
        <v>206.69</v>
      </c>
      <c r="L22" s="260"/>
    </row>
    <row r="23" spans="1:12" s="17" customFormat="1">
      <c r="A23" s="35">
        <f t="shared" si="3"/>
        <v>17</v>
      </c>
      <c r="B23" s="84" t="s">
        <v>120</v>
      </c>
      <c r="C23" s="84" t="s">
        <v>76</v>
      </c>
      <c r="D23" s="36">
        <v>1671</v>
      </c>
      <c r="E23" s="224">
        <f t="shared" si="1"/>
        <v>10.010999999999999</v>
      </c>
      <c r="F23" s="228">
        <v>8.5</v>
      </c>
      <c r="G23" s="228">
        <v>85.09</v>
      </c>
      <c r="H23" s="226">
        <f t="shared" si="2"/>
        <v>20.07</v>
      </c>
      <c r="I23" s="142">
        <f t="shared" si="0"/>
        <v>105.16</v>
      </c>
      <c r="L23" s="260"/>
    </row>
    <row r="24" spans="1:12" s="17" customFormat="1">
      <c r="A24" s="35">
        <f t="shared" si="3"/>
        <v>18</v>
      </c>
      <c r="B24" s="84" t="s">
        <v>91</v>
      </c>
      <c r="C24" s="84" t="s">
        <v>74</v>
      </c>
      <c r="D24" s="36">
        <v>1533</v>
      </c>
      <c r="E24" s="224">
        <f t="shared" si="1"/>
        <v>9.1839999999999993</v>
      </c>
      <c r="F24" s="228">
        <v>9.5</v>
      </c>
      <c r="G24" s="228">
        <v>87.25</v>
      </c>
      <c r="H24" s="226">
        <f t="shared" si="2"/>
        <v>20.58</v>
      </c>
      <c r="I24" s="142">
        <f t="shared" si="0"/>
        <v>107.83</v>
      </c>
      <c r="L24" s="260"/>
    </row>
    <row r="25" spans="1:12" s="17" customFormat="1">
      <c r="A25" s="35">
        <f t="shared" si="3"/>
        <v>19</v>
      </c>
      <c r="B25" s="84" t="s">
        <v>84</v>
      </c>
      <c r="C25" s="84" t="s">
        <v>74</v>
      </c>
      <c r="D25" s="36">
        <v>1425</v>
      </c>
      <c r="E25" s="224">
        <f t="shared" si="1"/>
        <v>8.5370000000000008</v>
      </c>
      <c r="F25" s="228">
        <v>1</v>
      </c>
      <c r="G25" s="228">
        <v>8.5399999999999991</v>
      </c>
      <c r="H25" s="226">
        <f t="shared" si="2"/>
        <v>2.0099999999999998</v>
      </c>
      <c r="I25" s="142">
        <f t="shared" si="0"/>
        <v>10.549999999999999</v>
      </c>
      <c r="L25" s="260"/>
    </row>
    <row r="26" spans="1:12" s="17" customFormat="1">
      <c r="A26" s="35">
        <f t="shared" si="3"/>
        <v>20</v>
      </c>
      <c r="B26" s="84" t="s">
        <v>116</v>
      </c>
      <c r="C26" s="84" t="s">
        <v>74</v>
      </c>
      <c r="D26" s="36">
        <v>1581</v>
      </c>
      <c r="E26" s="224">
        <f t="shared" si="1"/>
        <v>9.4719999999999995</v>
      </c>
      <c r="F26" s="228">
        <v>11</v>
      </c>
      <c r="G26" s="228">
        <v>104.19</v>
      </c>
      <c r="H26" s="226">
        <f t="shared" si="2"/>
        <v>24.58</v>
      </c>
      <c r="I26" s="142">
        <f t="shared" si="0"/>
        <v>128.76999999999998</v>
      </c>
      <c r="L26" s="260"/>
    </row>
    <row r="27" spans="1:12" s="17" customFormat="1">
      <c r="A27" s="35">
        <f t="shared" si="3"/>
        <v>21</v>
      </c>
      <c r="B27" s="84" t="s">
        <v>115</v>
      </c>
      <c r="C27" s="84" t="s">
        <v>82</v>
      </c>
      <c r="D27" s="36">
        <v>1722</v>
      </c>
      <c r="E27" s="224">
        <f t="shared" si="1"/>
        <v>10.316000000000001</v>
      </c>
      <c r="F27" s="228">
        <v>16</v>
      </c>
      <c r="G27" s="228">
        <v>165.06</v>
      </c>
      <c r="H27" s="226">
        <f t="shared" si="2"/>
        <v>38.94</v>
      </c>
      <c r="I27" s="142">
        <f t="shared" si="0"/>
        <v>204</v>
      </c>
      <c r="L27" s="260"/>
    </row>
    <row r="28" spans="1:12" s="17" customFormat="1">
      <c r="A28" s="35">
        <f t="shared" si="3"/>
        <v>22</v>
      </c>
      <c r="B28" s="84" t="s">
        <v>119</v>
      </c>
      <c r="C28" s="84" t="s">
        <v>78</v>
      </c>
      <c r="D28" s="36">
        <v>1268</v>
      </c>
      <c r="E28" s="224">
        <f t="shared" si="1"/>
        <v>7.5960000000000001</v>
      </c>
      <c r="F28" s="228">
        <v>14</v>
      </c>
      <c r="G28" s="228">
        <v>106.34</v>
      </c>
      <c r="H28" s="226">
        <f t="shared" si="2"/>
        <v>25.09</v>
      </c>
      <c r="I28" s="142">
        <f t="shared" si="0"/>
        <v>131.43</v>
      </c>
      <c r="L28" s="260"/>
    </row>
    <row r="29" spans="1:12" s="17" customFormat="1">
      <c r="A29" s="35">
        <f t="shared" si="3"/>
        <v>23</v>
      </c>
      <c r="B29" s="84" t="s">
        <v>79</v>
      </c>
      <c r="C29" s="84" t="s">
        <v>76</v>
      </c>
      <c r="D29" s="36">
        <v>1861</v>
      </c>
      <c r="E29" s="224">
        <f t="shared" si="1"/>
        <v>11.148999999999999</v>
      </c>
      <c r="F29" s="228">
        <v>9</v>
      </c>
      <c r="G29" s="228">
        <v>100.34</v>
      </c>
      <c r="H29" s="226">
        <f t="shared" si="2"/>
        <v>23.67</v>
      </c>
      <c r="I29" s="142">
        <f t="shared" si="0"/>
        <v>124.01</v>
      </c>
      <c r="L29" s="260"/>
    </row>
    <row r="30" spans="1:12" s="17" customFormat="1">
      <c r="A30" s="35">
        <f t="shared" si="3"/>
        <v>24</v>
      </c>
      <c r="B30" s="84" t="s">
        <v>116</v>
      </c>
      <c r="C30" s="84" t="s">
        <v>82</v>
      </c>
      <c r="D30" s="36">
        <v>1640</v>
      </c>
      <c r="E30" s="224">
        <f t="shared" si="1"/>
        <v>9.8249999999999993</v>
      </c>
      <c r="F30" s="228">
        <v>11.5</v>
      </c>
      <c r="G30" s="228">
        <v>112.99</v>
      </c>
      <c r="H30" s="226">
        <f t="shared" si="2"/>
        <v>26.65</v>
      </c>
      <c r="I30" s="142">
        <f t="shared" si="0"/>
        <v>139.63999999999999</v>
      </c>
      <c r="L30" s="260"/>
    </row>
    <row r="31" spans="1:12" s="17" customFormat="1">
      <c r="A31" s="35">
        <f t="shared" si="3"/>
        <v>25</v>
      </c>
      <c r="B31" s="84" t="s">
        <v>120</v>
      </c>
      <c r="C31" s="84" t="s">
        <v>74</v>
      </c>
      <c r="D31" s="36">
        <v>1452</v>
      </c>
      <c r="E31" s="224">
        <f t="shared" si="1"/>
        <v>8.6989999999999998</v>
      </c>
      <c r="F31" s="228">
        <v>13</v>
      </c>
      <c r="G31" s="228">
        <v>113.09</v>
      </c>
      <c r="H31" s="226">
        <f t="shared" si="2"/>
        <v>26.68</v>
      </c>
      <c r="I31" s="142">
        <f t="shared" si="0"/>
        <v>139.77000000000001</v>
      </c>
      <c r="L31" s="260"/>
    </row>
    <row r="32" spans="1:12" s="17" customFormat="1" ht="38.25">
      <c r="A32" s="35">
        <f t="shared" si="3"/>
        <v>26</v>
      </c>
      <c r="B32" s="84" t="s">
        <v>124</v>
      </c>
      <c r="C32" s="84" t="s">
        <v>112</v>
      </c>
      <c r="D32" s="36">
        <v>2305</v>
      </c>
      <c r="E32" s="224">
        <f t="shared" si="1"/>
        <v>13.808999999999999</v>
      </c>
      <c r="F32" s="228">
        <v>13</v>
      </c>
      <c r="G32" s="228">
        <v>179.52</v>
      </c>
      <c r="H32" s="226">
        <f t="shared" si="2"/>
        <v>42.35</v>
      </c>
      <c r="I32" s="142">
        <f t="shared" si="0"/>
        <v>221.87</v>
      </c>
      <c r="L32" s="260"/>
    </row>
    <row r="33" spans="1:12" s="17" customFormat="1">
      <c r="A33" s="35">
        <f t="shared" si="3"/>
        <v>27</v>
      </c>
      <c r="B33" s="84" t="s">
        <v>84</v>
      </c>
      <c r="C33" s="84" t="s">
        <v>74</v>
      </c>
      <c r="D33" s="36">
        <v>1425</v>
      </c>
      <c r="E33" s="224">
        <f t="shared" si="1"/>
        <v>8.5370000000000008</v>
      </c>
      <c r="F33" s="228">
        <v>1</v>
      </c>
      <c r="G33" s="228">
        <v>8.5399999999999991</v>
      </c>
      <c r="H33" s="226">
        <f t="shared" si="2"/>
        <v>2.0099999999999998</v>
      </c>
      <c r="I33" s="142">
        <f t="shared" si="0"/>
        <v>10.549999999999999</v>
      </c>
      <c r="L33" s="260"/>
    </row>
    <row r="34" spans="1:12" s="17" customFormat="1">
      <c r="A34" s="35">
        <f t="shared" si="3"/>
        <v>28</v>
      </c>
      <c r="B34" s="84" t="s">
        <v>126</v>
      </c>
      <c r="C34" s="84" t="s">
        <v>76</v>
      </c>
      <c r="D34" s="36">
        <v>1738</v>
      </c>
      <c r="E34" s="224">
        <f t="shared" si="1"/>
        <v>10.412000000000001</v>
      </c>
      <c r="F34" s="228">
        <v>14</v>
      </c>
      <c r="G34" s="228">
        <v>145.77000000000001</v>
      </c>
      <c r="H34" s="226">
        <f t="shared" si="2"/>
        <v>34.39</v>
      </c>
      <c r="I34" s="142">
        <f t="shared" si="0"/>
        <v>180.16000000000003</v>
      </c>
      <c r="L34" s="260"/>
    </row>
    <row r="35" spans="1:12" s="17" customFormat="1">
      <c r="A35" s="35">
        <f t="shared" si="3"/>
        <v>29</v>
      </c>
      <c r="B35" s="84" t="s">
        <v>91</v>
      </c>
      <c r="C35" s="84" t="s">
        <v>74</v>
      </c>
      <c r="D35" s="36">
        <v>1581</v>
      </c>
      <c r="E35" s="224">
        <f t="shared" si="1"/>
        <v>9.4719999999999995</v>
      </c>
      <c r="F35" s="228">
        <v>4.5</v>
      </c>
      <c r="G35" s="228">
        <v>42.62</v>
      </c>
      <c r="H35" s="226">
        <f t="shared" si="2"/>
        <v>10.050000000000001</v>
      </c>
      <c r="I35" s="142">
        <f t="shared" si="0"/>
        <v>52.67</v>
      </c>
      <c r="L35" s="260"/>
    </row>
    <row r="36" spans="1:12" s="17" customFormat="1">
      <c r="A36" s="35">
        <f t="shared" si="3"/>
        <v>30</v>
      </c>
      <c r="B36" s="84" t="s">
        <v>79</v>
      </c>
      <c r="C36" s="84" t="s">
        <v>82</v>
      </c>
      <c r="D36" s="36">
        <v>1620</v>
      </c>
      <c r="E36" s="224">
        <f t="shared" si="1"/>
        <v>9.7050000000000001</v>
      </c>
      <c r="F36" s="228">
        <v>13</v>
      </c>
      <c r="G36" s="228">
        <v>126.17</v>
      </c>
      <c r="H36" s="226">
        <f t="shared" si="2"/>
        <v>29.76</v>
      </c>
      <c r="I36" s="142">
        <f t="shared" si="0"/>
        <v>155.93</v>
      </c>
      <c r="L36" s="260"/>
    </row>
    <row r="37" spans="1:12" s="17" customFormat="1">
      <c r="A37" s="35">
        <f t="shared" si="3"/>
        <v>31</v>
      </c>
      <c r="B37" s="84" t="s">
        <v>85</v>
      </c>
      <c r="C37" s="84" t="s">
        <v>82</v>
      </c>
      <c r="D37" s="36">
        <v>1475</v>
      </c>
      <c r="E37" s="224">
        <f t="shared" si="1"/>
        <v>8.8369999999999997</v>
      </c>
      <c r="F37" s="228">
        <v>6</v>
      </c>
      <c r="G37" s="228">
        <v>53.02</v>
      </c>
      <c r="H37" s="226">
        <f t="shared" si="2"/>
        <v>12.51</v>
      </c>
      <c r="I37" s="142">
        <f t="shared" si="0"/>
        <v>65.53</v>
      </c>
      <c r="L37" s="260"/>
    </row>
    <row r="38" spans="1:12" s="17" customFormat="1">
      <c r="A38" s="35">
        <f t="shared" si="3"/>
        <v>32</v>
      </c>
      <c r="B38" s="84" t="s">
        <v>120</v>
      </c>
      <c r="C38" s="84" t="s">
        <v>74</v>
      </c>
      <c r="D38" s="36">
        <v>1445</v>
      </c>
      <c r="E38" s="224">
        <f t="shared" si="1"/>
        <v>8.657</v>
      </c>
      <c r="F38" s="228">
        <v>7.5</v>
      </c>
      <c r="G38" s="228">
        <v>64.930000000000007</v>
      </c>
      <c r="H38" s="226">
        <f t="shared" si="2"/>
        <v>15.32</v>
      </c>
      <c r="I38" s="142">
        <f t="shared" si="0"/>
        <v>80.25</v>
      </c>
      <c r="L38" s="260"/>
    </row>
    <row r="39" spans="1:12" s="17" customFormat="1">
      <c r="A39" s="35">
        <f t="shared" si="3"/>
        <v>33</v>
      </c>
      <c r="B39" s="84" t="s">
        <v>71</v>
      </c>
      <c r="C39" s="84" t="s">
        <v>127</v>
      </c>
      <c r="D39" s="36">
        <v>2483</v>
      </c>
      <c r="E39" s="224">
        <f t="shared" si="1"/>
        <v>14.875</v>
      </c>
      <c r="F39" s="228">
        <v>4.5</v>
      </c>
      <c r="G39" s="228">
        <v>66.94</v>
      </c>
      <c r="H39" s="226">
        <f t="shared" si="2"/>
        <v>15.79</v>
      </c>
      <c r="I39" s="142">
        <f t="shared" si="0"/>
        <v>82.72999999999999</v>
      </c>
      <c r="L39" s="260"/>
    </row>
    <row r="40" spans="1:12" s="17" customFormat="1">
      <c r="A40" s="35">
        <f t="shared" si="3"/>
        <v>34</v>
      </c>
      <c r="B40" s="84" t="s">
        <v>81</v>
      </c>
      <c r="C40" s="232" t="s">
        <v>82</v>
      </c>
      <c r="D40" s="36">
        <v>1523</v>
      </c>
      <c r="E40" s="224">
        <f t="shared" si="1"/>
        <v>9.1240000000000006</v>
      </c>
      <c r="F40" s="228">
        <v>11</v>
      </c>
      <c r="G40" s="228">
        <v>100.36</v>
      </c>
      <c r="H40" s="226">
        <f t="shared" si="2"/>
        <v>23.67</v>
      </c>
      <c r="I40" s="142">
        <f t="shared" si="0"/>
        <v>124.03</v>
      </c>
      <c r="L40" s="260"/>
    </row>
    <row r="41" spans="1:12" s="17" customFormat="1">
      <c r="A41" s="35">
        <f t="shared" si="3"/>
        <v>35</v>
      </c>
      <c r="B41" s="84" t="s">
        <v>107</v>
      </c>
      <c r="C41" s="232" t="s">
        <v>82</v>
      </c>
      <c r="D41" s="36">
        <v>1640</v>
      </c>
      <c r="E41" s="224">
        <f t="shared" si="1"/>
        <v>9.8249999999999993</v>
      </c>
      <c r="F41" s="228">
        <v>4.5</v>
      </c>
      <c r="G41" s="228">
        <v>44.21</v>
      </c>
      <c r="H41" s="226">
        <f t="shared" si="2"/>
        <v>10.43</v>
      </c>
      <c r="I41" s="142">
        <f t="shared" si="0"/>
        <v>54.64</v>
      </c>
      <c r="L41" s="260"/>
    </row>
    <row r="42" spans="1:12" s="17" customFormat="1">
      <c r="A42" s="35">
        <f t="shared" si="3"/>
        <v>36</v>
      </c>
      <c r="B42" s="84" t="s">
        <v>81</v>
      </c>
      <c r="C42" s="232" t="s">
        <v>76</v>
      </c>
      <c r="D42" s="36">
        <v>1671</v>
      </c>
      <c r="E42" s="224">
        <f t="shared" si="1"/>
        <v>10.010999999999999</v>
      </c>
      <c r="F42" s="228">
        <v>9</v>
      </c>
      <c r="G42" s="228">
        <v>90.1</v>
      </c>
      <c r="H42" s="226">
        <f t="shared" si="2"/>
        <v>21.25</v>
      </c>
      <c r="I42" s="142">
        <f t="shared" si="0"/>
        <v>111.35</v>
      </c>
      <c r="L42" s="260"/>
    </row>
    <row r="43" spans="1:12" s="17" customFormat="1">
      <c r="A43" s="35">
        <f t="shared" si="3"/>
        <v>37</v>
      </c>
      <c r="B43" s="84" t="s">
        <v>88</v>
      </c>
      <c r="C43" s="232" t="s">
        <v>82</v>
      </c>
      <c r="D43" s="36">
        <v>1640</v>
      </c>
      <c r="E43" s="224">
        <f t="shared" si="1"/>
        <v>9.8249999999999993</v>
      </c>
      <c r="F43" s="228">
        <v>4</v>
      </c>
      <c r="G43" s="228">
        <v>39.299999999999997</v>
      </c>
      <c r="H43" s="226">
        <f t="shared" si="2"/>
        <v>9.27</v>
      </c>
      <c r="I43" s="142">
        <f t="shared" si="0"/>
        <v>48.569999999999993</v>
      </c>
      <c r="L43" s="260"/>
    </row>
    <row r="44" spans="1:12" s="17" customFormat="1">
      <c r="A44" s="35">
        <f t="shared" si="3"/>
        <v>38</v>
      </c>
      <c r="B44" s="84" t="s">
        <v>129</v>
      </c>
      <c r="C44" s="232" t="s">
        <v>130</v>
      </c>
      <c r="D44" s="36">
        <v>2318</v>
      </c>
      <c r="E44" s="224">
        <f t="shared" si="1"/>
        <v>13.887</v>
      </c>
      <c r="F44" s="228">
        <v>5</v>
      </c>
      <c r="G44" s="228">
        <v>69.44</v>
      </c>
      <c r="H44" s="226">
        <f t="shared" si="2"/>
        <v>16.38</v>
      </c>
      <c r="I44" s="142">
        <f t="shared" si="0"/>
        <v>85.82</v>
      </c>
      <c r="L44" s="260"/>
    </row>
    <row r="45" spans="1:12" s="17" customFormat="1">
      <c r="A45" s="35">
        <f>A44+1</f>
        <v>39</v>
      </c>
      <c r="B45" s="84" t="s">
        <v>110</v>
      </c>
      <c r="C45" s="232" t="s">
        <v>82</v>
      </c>
      <c r="D45" s="36">
        <v>1503</v>
      </c>
      <c r="E45" s="224">
        <f t="shared" si="1"/>
        <v>9.0039999999999996</v>
      </c>
      <c r="F45" s="228">
        <v>5</v>
      </c>
      <c r="G45" s="228">
        <v>45.02</v>
      </c>
      <c r="H45" s="226">
        <f t="shared" si="2"/>
        <v>10.62</v>
      </c>
      <c r="I45" s="142">
        <f t="shared" si="0"/>
        <v>55.64</v>
      </c>
      <c r="L45" s="260"/>
    </row>
    <row r="46" spans="1:12" s="17" customFormat="1">
      <c r="A46" s="35">
        <f t="shared" si="3"/>
        <v>40</v>
      </c>
      <c r="B46" s="84" t="s">
        <v>98</v>
      </c>
      <c r="C46" s="232" t="s">
        <v>76</v>
      </c>
      <c r="D46" s="36">
        <v>1505</v>
      </c>
      <c r="E46" s="224">
        <f t="shared" si="1"/>
        <v>9.016</v>
      </c>
      <c r="F46" s="228">
        <v>5</v>
      </c>
      <c r="G46" s="228">
        <v>45.08</v>
      </c>
      <c r="H46" s="226">
        <f t="shared" si="2"/>
        <v>10.63</v>
      </c>
      <c r="I46" s="142">
        <f t="shared" si="0"/>
        <v>55.71</v>
      </c>
      <c r="L46" s="260"/>
    </row>
    <row r="47" spans="1:12" s="17" customFormat="1">
      <c r="A47" s="35">
        <f t="shared" si="3"/>
        <v>41</v>
      </c>
      <c r="B47" s="84" t="s">
        <v>116</v>
      </c>
      <c r="C47" s="232" t="s">
        <v>82</v>
      </c>
      <c r="D47" s="36">
        <v>1571</v>
      </c>
      <c r="E47" s="224">
        <f t="shared" si="1"/>
        <v>9.4120000000000008</v>
      </c>
      <c r="F47" s="228">
        <v>9</v>
      </c>
      <c r="G47" s="228">
        <v>84.71</v>
      </c>
      <c r="H47" s="226">
        <f t="shared" si="2"/>
        <v>19.98</v>
      </c>
      <c r="I47" s="142">
        <f t="shared" si="0"/>
        <v>104.69</v>
      </c>
      <c r="L47" s="260"/>
    </row>
    <row r="48" spans="1:12" s="17" customFormat="1">
      <c r="A48" s="35">
        <f t="shared" si="3"/>
        <v>42</v>
      </c>
      <c r="B48" s="84" t="s">
        <v>88</v>
      </c>
      <c r="C48" s="232" t="s">
        <v>74</v>
      </c>
      <c r="D48" s="36">
        <v>1831</v>
      </c>
      <c r="E48" s="224">
        <f t="shared" si="1"/>
        <v>10.968999999999999</v>
      </c>
      <c r="F48" s="228">
        <v>4</v>
      </c>
      <c r="G48" s="228">
        <v>43.88</v>
      </c>
      <c r="H48" s="226">
        <f t="shared" si="2"/>
        <v>10.35</v>
      </c>
      <c r="I48" s="142">
        <f t="shared" si="0"/>
        <v>54.230000000000004</v>
      </c>
      <c r="L48" s="260"/>
    </row>
    <row r="49" spans="1:12" s="17" customFormat="1">
      <c r="A49" s="35">
        <f t="shared" si="3"/>
        <v>43</v>
      </c>
      <c r="B49" s="84" t="s">
        <v>128</v>
      </c>
      <c r="C49" s="232" t="s">
        <v>74</v>
      </c>
      <c r="D49" s="36">
        <v>1517</v>
      </c>
      <c r="E49" s="224">
        <f t="shared" si="1"/>
        <v>9.0879999999999992</v>
      </c>
      <c r="F49" s="228">
        <v>11</v>
      </c>
      <c r="G49" s="228">
        <v>99.97</v>
      </c>
      <c r="H49" s="226">
        <f t="shared" si="2"/>
        <v>23.58</v>
      </c>
      <c r="I49" s="142">
        <f t="shared" si="0"/>
        <v>123.55</v>
      </c>
      <c r="L49" s="260"/>
    </row>
    <row r="50" spans="1:12" s="17" customFormat="1">
      <c r="A50" s="35">
        <f t="shared" si="3"/>
        <v>44</v>
      </c>
      <c r="B50" s="84" t="s">
        <v>90</v>
      </c>
      <c r="C50" s="232" t="s">
        <v>82</v>
      </c>
      <c r="D50" s="36">
        <v>1620</v>
      </c>
      <c r="E50" s="224">
        <f t="shared" si="1"/>
        <v>9.7050000000000001</v>
      </c>
      <c r="F50" s="228">
        <v>5.5</v>
      </c>
      <c r="G50" s="228">
        <v>53.38</v>
      </c>
      <c r="H50" s="226">
        <f t="shared" si="2"/>
        <v>12.59</v>
      </c>
      <c r="I50" s="142">
        <f t="shared" si="0"/>
        <v>65.97</v>
      </c>
      <c r="L50" s="260"/>
    </row>
    <row r="51" spans="1:12" s="17" customFormat="1">
      <c r="A51" s="35">
        <f t="shared" si="3"/>
        <v>45</v>
      </c>
      <c r="B51" s="84" t="s">
        <v>95</v>
      </c>
      <c r="C51" s="232" t="s">
        <v>82</v>
      </c>
      <c r="D51" s="36">
        <v>1455</v>
      </c>
      <c r="E51" s="224">
        <f t="shared" si="1"/>
        <v>8.7170000000000005</v>
      </c>
      <c r="F51" s="228">
        <v>6</v>
      </c>
      <c r="G51" s="228">
        <v>52.3</v>
      </c>
      <c r="H51" s="226">
        <f t="shared" si="2"/>
        <v>12.34</v>
      </c>
      <c r="I51" s="142">
        <f t="shared" si="0"/>
        <v>64.64</v>
      </c>
      <c r="L51" s="260"/>
    </row>
    <row r="52" spans="1:12" s="17" customFormat="1">
      <c r="A52" s="35">
        <f t="shared" si="3"/>
        <v>46</v>
      </c>
      <c r="B52" s="84" t="s">
        <v>94</v>
      </c>
      <c r="C52" s="232" t="s">
        <v>74</v>
      </c>
      <c r="D52" s="36">
        <v>1425</v>
      </c>
      <c r="E52" s="231">
        <f t="shared" si="1"/>
        <v>8.5370000000000008</v>
      </c>
      <c r="F52" s="228">
        <v>14</v>
      </c>
      <c r="G52" s="228">
        <v>119.52</v>
      </c>
      <c r="H52" s="226">
        <f t="shared" si="2"/>
        <v>28.19</v>
      </c>
      <c r="I52" s="142">
        <f t="shared" si="0"/>
        <v>147.71</v>
      </c>
      <c r="L52" s="260"/>
    </row>
    <row r="53" spans="1:12">
      <c r="A53" s="35">
        <f t="shared" si="3"/>
        <v>47</v>
      </c>
      <c r="B53" s="128" t="s">
        <v>87</v>
      </c>
      <c r="C53" s="128" t="s">
        <v>82</v>
      </c>
      <c r="D53" s="35">
        <v>1455</v>
      </c>
      <c r="E53" s="231">
        <f t="shared" si="1"/>
        <v>8.7170000000000005</v>
      </c>
      <c r="F53" s="37">
        <v>4.5</v>
      </c>
      <c r="G53" s="36">
        <v>39.229999999999997</v>
      </c>
      <c r="H53" s="226">
        <f t="shared" si="2"/>
        <v>9.25</v>
      </c>
      <c r="I53" s="142">
        <f t="shared" si="0"/>
        <v>48.48</v>
      </c>
      <c r="L53" s="260"/>
    </row>
    <row r="54" spans="1:12" ht="20.25" customHeight="1">
      <c r="A54" s="35">
        <f t="shared" si="3"/>
        <v>48</v>
      </c>
      <c r="B54" s="128" t="s">
        <v>97</v>
      </c>
      <c r="C54" s="128" t="s">
        <v>82</v>
      </c>
      <c r="D54" s="35">
        <v>1571</v>
      </c>
      <c r="E54" s="231">
        <f t="shared" si="1"/>
        <v>9.4120000000000008</v>
      </c>
      <c r="F54" s="37">
        <v>9</v>
      </c>
      <c r="G54" s="36">
        <v>84.71</v>
      </c>
      <c r="H54" s="226">
        <f t="shared" si="2"/>
        <v>19.98</v>
      </c>
      <c r="I54" s="142">
        <f t="shared" si="0"/>
        <v>104.69</v>
      </c>
      <c r="L54" s="260"/>
    </row>
    <row r="55" spans="1:12">
      <c r="A55" s="35">
        <f t="shared" si="3"/>
        <v>49</v>
      </c>
      <c r="B55" s="128" t="s">
        <v>95</v>
      </c>
      <c r="C55" s="128" t="s">
        <v>82</v>
      </c>
      <c r="D55" s="35">
        <v>1483</v>
      </c>
      <c r="E55" s="231">
        <f t="shared" si="1"/>
        <v>8.8840000000000003</v>
      </c>
      <c r="F55" s="37">
        <v>4.5</v>
      </c>
      <c r="G55" s="36">
        <v>39.979999999999997</v>
      </c>
      <c r="H55" s="226">
        <f t="shared" si="2"/>
        <v>9.43</v>
      </c>
      <c r="I55" s="142">
        <f t="shared" si="0"/>
        <v>49.41</v>
      </c>
      <c r="L55" s="260"/>
    </row>
    <row r="56" spans="1:12">
      <c r="A56" s="35">
        <f t="shared" si="3"/>
        <v>50</v>
      </c>
      <c r="B56" s="128" t="s">
        <v>125</v>
      </c>
      <c r="C56" s="128" t="s">
        <v>74</v>
      </c>
      <c r="D56" s="35">
        <v>1405</v>
      </c>
      <c r="E56" s="231">
        <f t="shared" si="1"/>
        <v>8.4169999999999998</v>
      </c>
      <c r="F56" s="37">
        <v>9</v>
      </c>
      <c r="G56" s="36">
        <v>75.75</v>
      </c>
      <c r="H56" s="226">
        <f t="shared" si="2"/>
        <v>17.87</v>
      </c>
      <c r="I56" s="142">
        <f t="shared" si="0"/>
        <v>93.62</v>
      </c>
      <c r="L56" s="260"/>
    </row>
    <row r="57" spans="1:12">
      <c r="A57" s="35">
        <f t="shared" si="3"/>
        <v>51</v>
      </c>
      <c r="B57" s="128" t="s">
        <v>115</v>
      </c>
      <c r="C57" s="128" t="s">
        <v>82</v>
      </c>
      <c r="D57" s="35">
        <v>1652</v>
      </c>
      <c r="E57" s="231">
        <f t="shared" si="1"/>
        <v>9.8970000000000002</v>
      </c>
      <c r="F57" s="37">
        <v>16</v>
      </c>
      <c r="G57" s="36">
        <v>158.35</v>
      </c>
      <c r="H57" s="226">
        <f t="shared" si="2"/>
        <v>37.35</v>
      </c>
      <c r="I57" s="142">
        <f t="shared" si="0"/>
        <v>195.7</v>
      </c>
      <c r="L57" s="260"/>
    </row>
    <row r="58" spans="1:12">
      <c r="A58" s="35">
        <f t="shared" si="3"/>
        <v>52</v>
      </c>
      <c r="B58" s="128" t="s">
        <v>117</v>
      </c>
      <c r="C58" s="128" t="s">
        <v>74</v>
      </c>
      <c r="D58" s="35">
        <v>1405</v>
      </c>
      <c r="E58" s="231">
        <f t="shared" si="1"/>
        <v>8.4169999999999998</v>
      </c>
      <c r="F58" s="37">
        <v>4.5</v>
      </c>
      <c r="G58" s="36">
        <v>37.880000000000003</v>
      </c>
      <c r="H58" s="226">
        <f t="shared" si="2"/>
        <v>8.94</v>
      </c>
      <c r="I58" s="142">
        <f t="shared" si="0"/>
        <v>46.82</v>
      </c>
      <c r="L58" s="260"/>
    </row>
    <row r="59" spans="1:12">
      <c r="A59" s="35">
        <f t="shared" si="3"/>
        <v>53</v>
      </c>
      <c r="B59" s="128" t="s">
        <v>125</v>
      </c>
      <c r="C59" s="128" t="s">
        <v>74</v>
      </c>
      <c r="D59" s="35">
        <v>1385</v>
      </c>
      <c r="E59" s="231">
        <f t="shared" si="1"/>
        <v>8.2970000000000006</v>
      </c>
      <c r="F59" s="37">
        <v>4</v>
      </c>
      <c r="G59" s="36">
        <v>33.19</v>
      </c>
      <c r="H59" s="226">
        <f t="shared" si="2"/>
        <v>7.83</v>
      </c>
      <c r="I59" s="142">
        <f t="shared" si="0"/>
        <v>41.019999999999996</v>
      </c>
      <c r="L59" s="260"/>
    </row>
    <row r="60" spans="1:12">
      <c r="A60" s="35">
        <f t="shared" si="3"/>
        <v>54</v>
      </c>
      <c r="B60" s="128" t="s">
        <v>135</v>
      </c>
      <c r="C60" s="128" t="s">
        <v>74</v>
      </c>
      <c r="D60" s="35">
        <v>1493</v>
      </c>
      <c r="E60" s="231">
        <f t="shared" si="1"/>
        <v>8.9440000000000008</v>
      </c>
      <c r="F60" s="37">
        <v>8.5</v>
      </c>
      <c r="G60" s="36">
        <v>76.02</v>
      </c>
      <c r="H60" s="226">
        <f t="shared" si="2"/>
        <v>17.93</v>
      </c>
      <c r="I60" s="142">
        <f t="shared" si="0"/>
        <v>93.949999999999989</v>
      </c>
      <c r="L60" s="260"/>
    </row>
    <row r="61" spans="1:12">
      <c r="A61" s="35">
        <f t="shared" si="3"/>
        <v>55</v>
      </c>
      <c r="B61" s="128" t="s">
        <v>117</v>
      </c>
      <c r="C61" s="128" t="s">
        <v>74</v>
      </c>
      <c r="D61" s="35">
        <v>1385</v>
      </c>
      <c r="E61" s="231">
        <f t="shared" si="1"/>
        <v>8.2970000000000006</v>
      </c>
      <c r="F61" s="37">
        <v>4.5</v>
      </c>
      <c r="G61" s="36">
        <v>37.340000000000003</v>
      </c>
      <c r="H61" s="226">
        <f t="shared" si="2"/>
        <v>8.81</v>
      </c>
      <c r="I61" s="142">
        <f t="shared" si="0"/>
        <v>46.150000000000006</v>
      </c>
      <c r="L61" s="260"/>
    </row>
    <row r="62" spans="1:12">
      <c r="A62" s="35">
        <f t="shared" si="3"/>
        <v>56</v>
      </c>
      <c r="B62" s="128" t="s">
        <v>117</v>
      </c>
      <c r="C62" s="128" t="s">
        <v>82</v>
      </c>
      <c r="D62" s="35">
        <v>1463</v>
      </c>
      <c r="E62" s="231">
        <f t="shared" si="1"/>
        <v>8.7650000000000006</v>
      </c>
      <c r="F62" s="37">
        <v>15</v>
      </c>
      <c r="G62" s="36">
        <v>131.47999999999999</v>
      </c>
      <c r="H62" s="226">
        <f t="shared" si="2"/>
        <v>31.02</v>
      </c>
      <c r="I62" s="142">
        <f t="shared" si="0"/>
        <v>162.5</v>
      </c>
      <c r="L62" s="260"/>
    </row>
    <row r="63" spans="1:12">
      <c r="A63" s="35">
        <f t="shared" si="3"/>
        <v>57</v>
      </c>
      <c r="B63" s="128" t="s">
        <v>117</v>
      </c>
      <c r="C63" s="128" t="s">
        <v>74</v>
      </c>
      <c r="D63" s="35">
        <v>1412</v>
      </c>
      <c r="E63" s="231">
        <f t="shared" si="1"/>
        <v>8.4589999999999996</v>
      </c>
      <c r="F63" s="37">
        <v>4.5</v>
      </c>
      <c r="G63" s="36">
        <v>38.07</v>
      </c>
      <c r="H63" s="226">
        <f t="shared" si="2"/>
        <v>8.98</v>
      </c>
      <c r="I63" s="142">
        <f t="shared" si="0"/>
        <v>47.05</v>
      </c>
      <c r="L63" s="260"/>
    </row>
    <row r="64" spans="1:12">
      <c r="A64" s="35">
        <f t="shared" si="3"/>
        <v>58</v>
      </c>
      <c r="B64" s="128" t="s">
        <v>120</v>
      </c>
      <c r="C64" s="128" t="s">
        <v>74</v>
      </c>
      <c r="D64" s="35">
        <v>1412</v>
      </c>
      <c r="E64" s="231">
        <f t="shared" si="1"/>
        <v>8.4589999999999996</v>
      </c>
      <c r="F64" s="37">
        <v>13</v>
      </c>
      <c r="G64" s="36">
        <v>109.97</v>
      </c>
      <c r="H64" s="226">
        <f t="shared" si="2"/>
        <v>25.94</v>
      </c>
      <c r="I64" s="142">
        <f t="shared" si="0"/>
        <v>135.91</v>
      </c>
      <c r="L64" s="260"/>
    </row>
    <row r="65" spans="1:12">
      <c r="A65" s="35">
        <f t="shared" si="3"/>
        <v>59</v>
      </c>
      <c r="B65" s="128" t="s">
        <v>79</v>
      </c>
      <c r="C65" s="128" t="s">
        <v>82</v>
      </c>
      <c r="D65" s="35">
        <v>1551</v>
      </c>
      <c r="E65" s="231">
        <f t="shared" si="1"/>
        <v>9.2919999999999998</v>
      </c>
      <c r="F65" s="37">
        <v>7.5</v>
      </c>
      <c r="G65" s="36">
        <v>69.69</v>
      </c>
      <c r="H65" s="226">
        <f t="shared" si="2"/>
        <v>16.440000000000001</v>
      </c>
      <c r="I65" s="142">
        <f t="shared" si="0"/>
        <v>86.13</v>
      </c>
      <c r="L65" s="260"/>
    </row>
    <row r="66" spans="1:12" ht="22.5" customHeight="1">
      <c r="A66" s="35">
        <f t="shared" si="3"/>
        <v>60</v>
      </c>
      <c r="B66" s="128" t="s">
        <v>85</v>
      </c>
      <c r="C66" s="128" t="s">
        <v>74</v>
      </c>
      <c r="D66" s="35">
        <v>1412</v>
      </c>
      <c r="E66" s="231">
        <f t="shared" si="1"/>
        <v>8.4589999999999996</v>
      </c>
      <c r="F66" s="37">
        <v>9.5</v>
      </c>
      <c r="G66" s="36">
        <v>80.36</v>
      </c>
      <c r="H66" s="226">
        <f t="shared" si="2"/>
        <v>18.96</v>
      </c>
      <c r="I66" s="142">
        <f t="shared" si="0"/>
        <v>99.32</v>
      </c>
      <c r="L66" s="260"/>
    </row>
    <row r="67" spans="1:12" ht="29.25" customHeight="1">
      <c r="A67" s="35">
        <f t="shared" si="3"/>
        <v>61</v>
      </c>
      <c r="B67" s="128" t="s">
        <v>87</v>
      </c>
      <c r="C67" s="128" t="s">
        <v>74</v>
      </c>
      <c r="D67" s="35">
        <v>1365</v>
      </c>
      <c r="E67" s="231">
        <f t="shared" si="1"/>
        <v>8.1780000000000008</v>
      </c>
      <c r="F67" s="37">
        <v>8.5</v>
      </c>
      <c r="G67" s="36">
        <v>69.510000000000005</v>
      </c>
      <c r="H67" s="226">
        <f t="shared" si="2"/>
        <v>16.399999999999999</v>
      </c>
      <c r="I67" s="142">
        <f t="shared" si="0"/>
        <v>85.91</v>
      </c>
      <c r="L67" s="260"/>
    </row>
    <row r="68" spans="1:12">
      <c r="A68" s="35">
        <f t="shared" si="3"/>
        <v>62</v>
      </c>
      <c r="B68" s="128" t="s">
        <v>87</v>
      </c>
      <c r="C68" s="128" t="s">
        <v>74</v>
      </c>
      <c r="D68" s="35">
        <v>1365</v>
      </c>
      <c r="E68" s="231">
        <f t="shared" si="1"/>
        <v>8.1780000000000008</v>
      </c>
      <c r="F68" s="37">
        <v>15</v>
      </c>
      <c r="G68" s="36">
        <v>122.67</v>
      </c>
      <c r="H68" s="226">
        <f t="shared" si="2"/>
        <v>28.94</v>
      </c>
      <c r="I68" s="142">
        <f t="shared" si="0"/>
        <v>151.61000000000001</v>
      </c>
      <c r="L68" s="260"/>
    </row>
    <row r="69" spans="1:12">
      <c r="A69" s="35">
        <f>A68+1</f>
        <v>63</v>
      </c>
      <c r="B69" s="128" t="s">
        <v>135</v>
      </c>
      <c r="C69" s="128" t="s">
        <v>74</v>
      </c>
      <c r="D69" s="35">
        <v>1501</v>
      </c>
      <c r="E69" s="231">
        <f t="shared" si="1"/>
        <v>8.9920000000000009</v>
      </c>
      <c r="F69" s="37">
        <v>13</v>
      </c>
      <c r="G69" s="36">
        <v>116.9</v>
      </c>
      <c r="H69" s="226">
        <f t="shared" si="2"/>
        <v>27.58</v>
      </c>
      <c r="I69" s="142">
        <f t="shared" si="0"/>
        <v>144.48000000000002</v>
      </c>
      <c r="L69" s="260"/>
    </row>
    <row r="70" spans="1:12">
      <c r="A70" s="35">
        <f t="shared" si="3"/>
        <v>64</v>
      </c>
      <c r="B70" s="128" t="s">
        <v>108</v>
      </c>
      <c r="C70" s="128" t="s">
        <v>74</v>
      </c>
      <c r="D70" s="35">
        <v>1501</v>
      </c>
      <c r="E70" s="231">
        <f t="shared" si="1"/>
        <v>8.9920000000000009</v>
      </c>
      <c r="F70" s="37">
        <v>5</v>
      </c>
      <c r="G70" s="36">
        <v>44.96</v>
      </c>
      <c r="H70" s="226">
        <f t="shared" si="2"/>
        <v>10.61</v>
      </c>
      <c r="I70" s="142">
        <f t="shared" si="0"/>
        <v>55.57</v>
      </c>
      <c r="L70" s="260"/>
    </row>
  </sheetData>
  <mergeCells count="2">
    <mergeCell ref="A3:I3"/>
    <mergeCell ref="A6:E6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71"/>
  <sheetViews>
    <sheetView zoomScaleNormal="100" zoomScaleSheetLayoutView="100" workbookViewId="0">
      <pane ySplit="7" topLeftCell="A285" activePane="bottomLeft" state="frozen"/>
      <selection pane="bottomLeft" activeCell="Q286" sqref="Q286"/>
    </sheetView>
  </sheetViews>
  <sheetFormatPr defaultColWidth="9.140625" defaultRowHeight="15"/>
  <cols>
    <col min="1" max="1" width="6.28515625" style="40" customWidth="1"/>
    <col min="2" max="2" width="74.5703125" style="41" customWidth="1"/>
    <col min="3" max="3" width="19.140625" style="100" customWidth="1"/>
    <col min="4" max="4" width="13.140625" style="40" customWidth="1"/>
    <col min="5" max="5" width="12.5703125" style="40" customWidth="1"/>
    <col min="6" max="6" width="12.140625" style="40" customWidth="1"/>
    <col min="7" max="7" width="12" style="40" customWidth="1"/>
    <col min="8" max="8" width="13.140625" style="42" customWidth="1"/>
    <col min="9" max="9" width="12.5703125" style="40" customWidth="1"/>
    <col min="10" max="10" width="14" style="40" customWidth="1"/>
    <col min="11" max="11" width="9.42578125" style="178" customWidth="1"/>
    <col min="12" max="12" width="9.140625" style="105"/>
    <col min="14" max="16384" width="9.140625" style="105"/>
  </cols>
  <sheetData>
    <row r="1" spans="1:13">
      <c r="H1" s="46"/>
      <c r="I1" s="44"/>
      <c r="J1" s="82" t="s">
        <v>49</v>
      </c>
    </row>
    <row r="2" spans="1:13" s="43" customFormat="1" ht="18.75">
      <c r="A2" s="83" t="s">
        <v>40</v>
      </c>
      <c r="B2" s="45"/>
      <c r="C2" s="110"/>
      <c r="D2" s="44"/>
      <c r="E2" s="44"/>
      <c r="F2" s="44"/>
      <c r="G2" s="44"/>
      <c r="H2" s="101"/>
      <c r="I2" s="101"/>
      <c r="J2" s="101"/>
      <c r="K2" s="179"/>
    </row>
    <row r="3" spans="1:13" s="43" customFormat="1" ht="37.5" customHeight="1">
      <c r="A3" s="285" t="s">
        <v>141</v>
      </c>
      <c r="B3" s="285"/>
      <c r="C3" s="285"/>
      <c r="D3" s="285"/>
      <c r="E3" s="285"/>
      <c r="F3" s="285"/>
      <c r="G3" s="285"/>
      <c r="H3" s="285"/>
      <c r="I3" s="285"/>
      <c r="J3" s="285"/>
      <c r="K3" s="179"/>
    </row>
    <row r="4" spans="1:13" s="43" customFormat="1" ht="15.75">
      <c r="A4" s="109"/>
      <c r="B4" s="109"/>
      <c r="C4" s="109"/>
      <c r="D4" s="109"/>
      <c r="E4" s="109"/>
      <c r="F4" s="111">
        <v>166.92</v>
      </c>
      <c r="G4" s="111"/>
      <c r="H4" s="112"/>
      <c r="I4" s="112"/>
      <c r="J4" s="113"/>
      <c r="K4" s="179"/>
    </row>
    <row r="5" spans="1:13" s="43" customFormat="1" ht="15" customHeight="1">
      <c r="A5" s="286" t="s">
        <v>16</v>
      </c>
      <c r="B5" s="287" t="s">
        <v>17</v>
      </c>
      <c r="C5" s="287" t="s">
        <v>18</v>
      </c>
      <c r="D5" s="287" t="s">
        <v>19</v>
      </c>
      <c r="E5" s="287" t="s">
        <v>41</v>
      </c>
      <c r="F5" s="287" t="s">
        <v>20</v>
      </c>
      <c r="G5" s="291" t="s">
        <v>21</v>
      </c>
      <c r="H5" s="288" t="s">
        <v>42</v>
      </c>
      <c r="I5" s="289" t="s">
        <v>23</v>
      </c>
      <c r="J5" s="290" t="s">
        <v>3</v>
      </c>
      <c r="K5" s="179"/>
    </row>
    <row r="6" spans="1:13" s="40" customFormat="1" ht="48" customHeight="1">
      <c r="A6" s="286"/>
      <c r="B6" s="287"/>
      <c r="C6" s="287"/>
      <c r="D6" s="287"/>
      <c r="E6" s="287"/>
      <c r="F6" s="287"/>
      <c r="G6" s="292"/>
      <c r="H6" s="288"/>
      <c r="I6" s="289"/>
      <c r="J6" s="290"/>
      <c r="K6" s="178"/>
    </row>
    <row r="7" spans="1:13" s="102" customFormat="1" ht="24.75" customHeight="1">
      <c r="A7" s="282" t="s">
        <v>24</v>
      </c>
      <c r="B7" s="282"/>
      <c r="C7" s="282"/>
      <c r="D7" s="282"/>
      <c r="E7" s="282"/>
      <c r="F7" s="282"/>
      <c r="G7" s="155">
        <f>SUM(G8:G310)</f>
        <v>4441.5</v>
      </c>
      <c r="H7" s="155">
        <f>SUM(H8:H310)</f>
        <v>7789.5799999999954</v>
      </c>
      <c r="I7" s="155">
        <f>SUM(I8:I310)</f>
        <v>1837.14</v>
      </c>
      <c r="J7" s="155">
        <f>SUM(J8:J310)</f>
        <v>9626.720000000003</v>
      </c>
      <c r="K7" s="180"/>
    </row>
    <row r="8" spans="1:13" s="43" customFormat="1" ht="38.25">
      <c r="A8" s="114">
        <v>1</v>
      </c>
      <c r="B8" s="103" t="s">
        <v>71</v>
      </c>
      <c r="C8" s="103" t="s">
        <v>72</v>
      </c>
      <c r="D8" s="154">
        <v>2305</v>
      </c>
      <c r="E8" s="125" t="s">
        <v>137</v>
      </c>
      <c r="F8" s="119">
        <f>ROUND(D8/$F$4,3)</f>
        <v>13.808999999999999</v>
      </c>
      <c r="G8" s="104">
        <v>12</v>
      </c>
      <c r="H8" s="115">
        <v>33.14</v>
      </c>
      <c r="I8" s="104">
        <f t="shared" ref="I8:I71" si="0">ROUND(H8*23.59%,2)</f>
        <v>7.82</v>
      </c>
      <c r="J8" s="104">
        <f t="shared" ref="J8:J71" si="1">H8+I8</f>
        <v>40.96</v>
      </c>
      <c r="K8" s="141"/>
      <c r="L8" s="229"/>
      <c r="M8" s="229"/>
    </row>
    <row r="9" spans="1:13" s="43" customFormat="1" ht="12.75">
      <c r="A9" s="116">
        <f>A8+1</f>
        <v>2</v>
      </c>
      <c r="B9" s="107" t="s">
        <v>73</v>
      </c>
      <c r="C9" s="107" t="s">
        <v>74</v>
      </c>
      <c r="D9" s="118">
        <v>1553</v>
      </c>
      <c r="E9" s="126" t="s">
        <v>137</v>
      </c>
      <c r="F9" s="119">
        <f>ROUND(D9/$F$4,3)</f>
        <v>9.3040000000000003</v>
      </c>
      <c r="G9" s="104">
        <v>24</v>
      </c>
      <c r="H9" s="117">
        <v>44.66</v>
      </c>
      <c r="I9" s="104">
        <f t="shared" si="0"/>
        <v>10.54</v>
      </c>
      <c r="J9" s="104">
        <f t="shared" si="1"/>
        <v>55.199999999999996</v>
      </c>
      <c r="K9" s="141"/>
      <c r="L9" s="229"/>
      <c r="M9" s="229"/>
    </row>
    <row r="10" spans="1:13" ht="12.75">
      <c r="A10" s="116">
        <f t="shared" ref="A10:A73" si="2">A9+1</f>
        <v>3</v>
      </c>
      <c r="B10" s="107" t="s">
        <v>75</v>
      </c>
      <c r="C10" s="107" t="s">
        <v>76</v>
      </c>
      <c r="D10" s="118">
        <v>1895</v>
      </c>
      <c r="E10" s="126" t="s">
        <v>137</v>
      </c>
      <c r="F10" s="119">
        <f t="shared" ref="F10:F73" si="3">ROUND(D10/$F$4,3)</f>
        <v>11.353</v>
      </c>
      <c r="G10" s="104">
        <v>23.5</v>
      </c>
      <c r="H10" s="117">
        <v>53.36</v>
      </c>
      <c r="I10" s="104">
        <f t="shared" si="0"/>
        <v>12.59</v>
      </c>
      <c r="J10" s="104">
        <f t="shared" si="1"/>
        <v>65.95</v>
      </c>
      <c r="K10" s="141"/>
      <c r="L10" s="229"/>
      <c r="M10" s="229"/>
    </row>
    <row r="11" spans="1:13" ht="12.75">
      <c r="A11" s="116">
        <f t="shared" si="2"/>
        <v>4</v>
      </c>
      <c r="B11" s="107" t="s">
        <v>75</v>
      </c>
      <c r="C11" s="107" t="s">
        <v>76</v>
      </c>
      <c r="D11" s="118">
        <v>1895</v>
      </c>
      <c r="E11" s="126" t="s">
        <v>138</v>
      </c>
      <c r="F11" s="119">
        <f t="shared" si="3"/>
        <v>11.353</v>
      </c>
      <c r="G11" s="104">
        <v>0.5</v>
      </c>
      <c r="H11" s="117">
        <v>2.84</v>
      </c>
      <c r="I11" s="104">
        <f t="shared" si="0"/>
        <v>0.67</v>
      </c>
      <c r="J11" s="104">
        <f t="shared" si="1"/>
        <v>3.51</v>
      </c>
      <c r="K11" s="141"/>
      <c r="L11" s="229"/>
      <c r="M11" s="229"/>
    </row>
    <row r="12" spans="1:13" ht="12.75">
      <c r="A12" s="116">
        <f t="shared" si="2"/>
        <v>5</v>
      </c>
      <c r="B12" s="107" t="s">
        <v>77</v>
      </c>
      <c r="C12" s="107" t="s">
        <v>74</v>
      </c>
      <c r="D12" s="118">
        <v>1425</v>
      </c>
      <c r="E12" s="126" t="s">
        <v>137</v>
      </c>
      <c r="F12" s="119">
        <f t="shared" si="3"/>
        <v>8.5370000000000008</v>
      </c>
      <c r="G12" s="104">
        <v>13</v>
      </c>
      <c r="H12" s="117">
        <v>22.2</v>
      </c>
      <c r="I12" s="104">
        <f t="shared" si="0"/>
        <v>5.24</v>
      </c>
      <c r="J12" s="104">
        <f t="shared" si="1"/>
        <v>27.439999999999998</v>
      </c>
      <c r="K12" s="141"/>
      <c r="L12" s="229"/>
      <c r="M12" s="229"/>
    </row>
    <row r="13" spans="1:13" ht="12.75">
      <c r="A13" s="116">
        <f t="shared" si="2"/>
        <v>6</v>
      </c>
      <c r="B13" s="107" t="s">
        <v>77</v>
      </c>
      <c r="C13" s="107" t="s">
        <v>78</v>
      </c>
      <c r="D13" s="118">
        <v>1242</v>
      </c>
      <c r="E13" s="126" t="s">
        <v>137</v>
      </c>
      <c r="F13" s="119">
        <f t="shared" si="3"/>
        <v>7.4409999999999998</v>
      </c>
      <c r="G13" s="104">
        <v>13</v>
      </c>
      <c r="H13" s="117">
        <v>19.350000000000001</v>
      </c>
      <c r="I13" s="104">
        <f t="shared" si="0"/>
        <v>4.5599999999999996</v>
      </c>
      <c r="J13" s="104">
        <f t="shared" si="1"/>
        <v>23.91</v>
      </c>
      <c r="K13" s="141"/>
      <c r="L13" s="229"/>
      <c r="M13" s="229"/>
    </row>
    <row r="14" spans="1:13" ht="12.75">
      <c r="A14" s="116">
        <f t="shared" si="2"/>
        <v>7</v>
      </c>
      <c r="B14" s="107" t="s">
        <v>79</v>
      </c>
      <c r="C14" s="107" t="s">
        <v>74</v>
      </c>
      <c r="D14" s="118">
        <v>1553</v>
      </c>
      <c r="E14" s="126" t="s">
        <v>139</v>
      </c>
      <c r="F14" s="119">
        <f t="shared" si="3"/>
        <v>9.3040000000000003</v>
      </c>
      <c r="G14" s="104">
        <v>11</v>
      </c>
      <c r="H14" s="117">
        <v>10.23</v>
      </c>
      <c r="I14" s="104">
        <f>ROUND(H14*23.59%,2)-0.01</f>
        <v>2.4000000000000004</v>
      </c>
      <c r="J14" s="104">
        <f t="shared" si="1"/>
        <v>12.63</v>
      </c>
      <c r="K14" s="141"/>
      <c r="L14" s="229"/>
      <c r="M14" s="229"/>
    </row>
    <row r="15" spans="1:13" ht="12.75">
      <c r="A15" s="116">
        <f t="shared" si="2"/>
        <v>8</v>
      </c>
      <c r="B15" s="107" t="s">
        <v>80</v>
      </c>
      <c r="C15" s="107" t="s">
        <v>74</v>
      </c>
      <c r="D15" s="118">
        <v>1425</v>
      </c>
      <c r="E15" s="126" t="s">
        <v>137</v>
      </c>
      <c r="F15" s="119">
        <f t="shared" si="3"/>
        <v>8.5370000000000008</v>
      </c>
      <c r="G15" s="104">
        <v>12</v>
      </c>
      <c r="H15" s="117">
        <v>20.49</v>
      </c>
      <c r="I15" s="104">
        <f t="shared" si="0"/>
        <v>4.83</v>
      </c>
      <c r="J15" s="104">
        <f t="shared" si="1"/>
        <v>25.32</v>
      </c>
      <c r="K15" s="141"/>
      <c r="L15" s="229"/>
      <c r="M15" s="229"/>
    </row>
    <row r="16" spans="1:13" ht="12.75">
      <c r="A16" s="116">
        <f t="shared" si="2"/>
        <v>9</v>
      </c>
      <c r="B16" s="107" t="s">
        <v>81</v>
      </c>
      <c r="C16" s="107" t="s">
        <v>82</v>
      </c>
      <c r="D16" s="118">
        <v>1523</v>
      </c>
      <c r="E16" s="126" t="s">
        <v>137</v>
      </c>
      <c r="F16" s="119">
        <f t="shared" si="3"/>
        <v>9.1240000000000006</v>
      </c>
      <c r="G16" s="104">
        <v>12</v>
      </c>
      <c r="H16" s="117">
        <v>21.9</v>
      </c>
      <c r="I16" s="104">
        <f t="shared" si="0"/>
        <v>5.17</v>
      </c>
      <c r="J16" s="104">
        <f t="shared" si="1"/>
        <v>27.07</v>
      </c>
      <c r="K16" s="141"/>
      <c r="L16" s="229"/>
      <c r="M16" s="229"/>
    </row>
    <row r="17" spans="1:13" ht="12.75">
      <c r="A17" s="116">
        <f t="shared" si="2"/>
        <v>10</v>
      </c>
      <c r="B17" s="107" t="s">
        <v>83</v>
      </c>
      <c r="C17" s="107" t="s">
        <v>82</v>
      </c>
      <c r="D17" s="118">
        <v>1523</v>
      </c>
      <c r="E17" s="126" t="s">
        <v>137</v>
      </c>
      <c r="F17" s="119">
        <f t="shared" si="3"/>
        <v>9.1240000000000006</v>
      </c>
      <c r="G17" s="104">
        <v>12</v>
      </c>
      <c r="H17" s="117">
        <v>21.9</v>
      </c>
      <c r="I17" s="104">
        <f t="shared" si="0"/>
        <v>5.17</v>
      </c>
      <c r="J17" s="104">
        <f t="shared" si="1"/>
        <v>27.07</v>
      </c>
      <c r="K17" s="141"/>
      <c r="L17" s="229"/>
      <c r="M17" s="229"/>
    </row>
    <row r="18" spans="1:13" ht="12.75">
      <c r="A18" s="116">
        <f t="shared" si="2"/>
        <v>11</v>
      </c>
      <c r="B18" s="107" t="s">
        <v>84</v>
      </c>
      <c r="C18" s="107" t="s">
        <v>74</v>
      </c>
      <c r="D18" s="118">
        <v>1425</v>
      </c>
      <c r="E18" s="126" t="s">
        <v>137</v>
      </c>
      <c r="F18" s="119">
        <f t="shared" si="3"/>
        <v>8.5370000000000008</v>
      </c>
      <c r="G18" s="104">
        <v>12</v>
      </c>
      <c r="H18" s="117">
        <v>20.49</v>
      </c>
      <c r="I18" s="104">
        <f t="shared" si="0"/>
        <v>4.83</v>
      </c>
      <c r="J18" s="104">
        <f t="shared" si="1"/>
        <v>25.32</v>
      </c>
      <c r="K18" s="141"/>
      <c r="L18" s="229"/>
      <c r="M18" s="229"/>
    </row>
    <row r="19" spans="1:13" ht="12.75">
      <c r="A19" s="116">
        <f t="shared" si="2"/>
        <v>12</v>
      </c>
      <c r="B19" s="107" t="s">
        <v>85</v>
      </c>
      <c r="C19" s="107" t="s">
        <v>74</v>
      </c>
      <c r="D19" s="118">
        <v>1445</v>
      </c>
      <c r="E19" s="126" t="s">
        <v>139</v>
      </c>
      <c r="F19" s="119">
        <f t="shared" si="3"/>
        <v>8.657</v>
      </c>
      <c r="G19" s="104">
        <v>12</v>
      </c>
      <c r="H19" s="117">
        <v>10.39</v>
      </c>
      <c r="I19" s="104">
        <f t="shared" si="0"/>
        <v>2.4500000000000002</v>
      </c>
      <c r="J19" s="104">
        <f t="shared" si="1"/>
        <v>12.84</v>
      </c>
      <c r="K19" s="141"/>
      <c r="L19" s="229"/>
      <c r="M19" s="229"/>
    </row>
    <row r="20" spans="1:13" ht="13.5" customHeight="1">
      <c r="A20" s="116">
        <f t="shared" si="2"/>
        <v>13</v>
      </c>
      <c r="B20" s="107" t="s">
        <v>86</v>
      </c>
      <c r="C20" s="107" t="s">
        <v>82</v>
      </c>
      <c r="D20" s="118">
        <v>1672</v>
      </c>
      <c r="E20" s="126" t="s">
        <v>137</v>
      </c>
      <c r="F20" s="119">
        <f t="shared" si="3"/>
        <v>10.016999999999999</v>
      </c>
      <c r="G20" s="104">
        <v>12</v>
      </c>
      <c r="H20" s="117">
        <v>24.04</v>
      </c>
      <c r="I20" s="104">
        <f t="shared" si="0"/>
        <v>5.67</v>
      </c>
      <c r="J20" s="104">
        <f t="shared" si="1"/>
        <v>29.71</v>
      </c>
      <c r="K20" s="141"/>
      <c r="L20" s="229"/>
      <c r="M20" s="229"/>
    </row>
    <row r="21" spans="1:13" ht="12.75">
      <c r="A21" s="116">
        <f t="shared" si="2"/>
        <v>14</v>
      </c>
      <c r="B21" s="107" t="s">
        <v>87</v>
      </c>
      <c r="C21" s="107" t="s">
        <v>82</v>
      </c>
      <c r="D21" s="118">
        <v>1495</v>
      </c>
      <c r="E21" s="126" t="s">
        <v>137</v>
      </c>
      <c r="F21" s="119">
        <f t="shared" si="3"/>
        <v>8.9559999999999995</v>
      </c>
      <c r="G21" s="104">
        <v>12</v>
      </c>
      <c r="H21" s="117">
        <v>21.49</v>
      </c>
      <c r="I21" s="104">
        <f t="shared" si="0"/>
        <v>5.07</v>
      </c>
      <c r="J21" s="104">
        <f t="shared" si="1"/>
        <v>26.56</v>
      </c>
      <c r="K21" s="141"/>
      <c r="L21" s="229"/>
      <c r="M21" s="229"/>
    </row>
    <row r="22" spans="1:13" ht="12.75">
      <c r="A22" s="116">
        <f t="shared" si="2"/>
        <v>15</v>
      </c>
      <c r="B22" s="107" t="s">
        <v>88</v>
      </c>
      <c r="C22" s="107" t="s">
        <v>82</v>
      </c>
      <c r="D22" s="118">
        <v>1881</v>
      </c>
      <c r="E22" s="126" t="s">
        <v>137</v>
      </c>
      <c r="F22" s="119">
        <f t="shared" si="3"/>
        <v>11.269</v>
      </c>
      <c r="G22" s="104">
        <v>24</v>
      </c>
      <c r="H22" s="117">
        <v>54.09</v>
      </c>
      <c r="I22" s="104">
        <f>ROUND(H22*23.59%,2)-0.01</f>
        <v>12.75</v>
      </c>
      <c r="J22" s="104">
        <f t="shared" si="1"/>
        <v>66.84</v>
      </c>
      <c r="K22" s="141"/>
      <c r="L22" s="229"/>
      <c r="M22" s="229"/>
    </row>
    <row r="23" spans="1:13" ht="12.75">
      <c r="A23" s="116">
        <f t="shared" si="2"/>
        <v>16</v>
      </c>
      <c r="B23" s="107" t="s">
        <v>89</v>
      </c>
      <c r="C23" s="107" t="s">
        <v>78</v>
      </c>
      <c r="D23" s="118">
        <v>1242</v>
      </c>
      <c r="E23" s="126" t="s">
        <v>137</v>
      </c>
      <c r="F23" s="119">
        <f t="shared" si="3"/>
        <v>7.4409999999999998</v>
      </c>
      <c r="G23" s="104">
        <v>13</v>
      </c>
      <c r="H23" s="117">
        <v>19.350000000000001</v>
      </c>
      <c r="I23" s="104">
        <f t="shared" si="0"/>
        <v>4.5599999999999996</v>
      </c>
      <c r="J23" s="104">
        <f t="shared" si="1"/>
        <v>23.91</v>
      </c>
      <c r="K23" s="141"/>
      <c r="L23" s="229"/>
      <c r="M23" s="229"/>
    </row>
    <row r="24" spans="1:13" ht="12.75">
      <c r="A24" s="116">
        <f t="shared" si="2"/>
        <v>17</v>
      </c>
      <c r="B24" s="107" t="s">
        <v>90</v>
      </c>
      <c r="C24" s="107" t="s">
        <v>76</v>
      </c>
      <c r="D24" s="118">
        <v>1821</v>
      </c>
      <c r="E24" s="126" t="s">
        <v>139</v>
      </c>
      <c r="F24" s="119">
        <f t="shared" si="3"/>
        <v>10.909000000000001</v>
      </c>
      <c r="G24" s="104">
        <v>12</v>
      </c>
      <c r="H24" s="117">
        <v>13.09</v>
      </c>
      <c r="I24" s="104">
        <f t="shared" si="0"/>
        <v>3.09</v>
      </c>
      <c r="J24" s="104">
        <f t="shared" si="1"/>
        <v>16.18</v>
      </c>
      <c r="K24" s="141"/>
      <c r="L24" s="229"/>
      <c r="M24" s="229"/>
    </row>
    <row r="25" spans="1:13" ht="12.75">
      <c r="A25" s="116">
        <f t="shared" si="2"/>
        <v>18</v>
      </c>
      <c r="B25" s="107" t="s">
        <v>91</v>
      </c>
      <c r="C25" s="107" t="s">
        <v>76</v>
      </c>
      <c r="D25" s="118">
        <v>1875</v>
      </c>
      <c r="E25" s="126" t="s">
        <v>137</v>
      </c>
      <c r="F25" s="119">
        <f t="shared" si="3"/>
        <v>11.233000000000001</v>
      </c>
      <c r="G25" s="104">
        <v>13</v>
      </c>
      <c r="H25" s="117">
        <v>29.21</v>
      </c>
      <c r="I25" s="104">
        <f t="shared" si="0"/>
        <v>6.89</v>
      </c>
      <c r="J25" s="104">
        <f t="shared" si="1"/>
        <v>36.1</v>
      </c>
      <c r="K25" s="141"/>
      <c r="L25" s="229"/>
      <c r="M25" s="229"/>
    </row>
    <row r="26" spans="1:13" ht="12.75">
      <c r="A26" s="116">
        <f t="shared" si="2"/>
        <v>19</v>
      </c>
      <c r="B26" s="107" t="s">
        <v>92</v>
      </c>
      <c r="C26" s="107" t="s">
        <v>76</v>
      </c>
      <c r="D26" s="118">
        <v>1640</v>
      </c>
      <c r="E26" s="126" t="s">
        <v>137</v>
      </c>
      <c r="F26" s="119">
        <f t="shared" si="3"/>
        <v>9.8249999999999993</v>
      </c>
      <c r="G26" s="104">
        <v>24</v>
      </c>
      <c r="H26" s="117">
        <v>47.16</v>
      </c>
      <c r="I26" s="104">
        <f t="shared" si="0"/>
        <v>11.13</v>
      </c>
      <c r="J26" s="104">
        <f t="shared" si="1"/>
        <v>58.29</v>
      </c>
      <c r="K26" s="141"/>
      <c r="L26" s="229"/>
      <c r="M26" s="229"/>
    </row>
    <row r="27" spans="1:13" ht="12.75">
      <c r="A27" s="116">
        <f t="shared" si="2"/>
        <v>20</v>
      </c>
      <c r="B27" s="107" t="s">
        <v>93</v>
      </c>
      <c r="C27" s="107" t="s">
        <v>74</v>
      </c>
      <c r="D27" s="118">
        <v>1851</v>
      </c>
      <c r="E27" s="126" t="s">
        <v>137</v>
      </c>
      <c r="F27" s="119">
        <f t="shared" si="3"/>
        <v>11.089</v>
      </c>
      <c r="G27" s="104">
        <v>12</v>
      </c>
      <c r="H27" s="117">
        <v>26.61</v>
      </c>
      <c r="I27" s="104">
        <f t="shared" si="0"/>
        <v>6.28</v>
      </c>
      <c r="J27" s="104">
        <f t="shared" si="1"/>
        <v>32.89</v>
      </c>
      <c r="K27" s="141"/>
      <c r="L27" s="229"/>
      <c r="M27" s="229"/>
    </row>
    <row r="28" spans="1:13" ht="12.75">
      <c r="A28" s="116">
        <f t="shared" si="2"/>
        <v>21</v>
      </c>
      <c r="B28" s="107" t="s">
        <v>94</v>
      </c>
      <c r="C28" s="107" t="s">
        <v>74</v>
      </c>
      <c r="D28" s="118">
        <v>1504</v>
      </c>
      <c r="E28" s="126" t="s">
        <v>137</v>
      </c>
      <c r="F28" s="119">
        <f t="shared" si="3"/>
        <v>9.01</v>
      </c>
      <c r="G28" s="104">
        <v>12</v>
      </c>
      <c r="H28" s="117">
        <v>21.62</v>
      </c>
      <c r="I28" s="104">
        <f t="shared" si="0"/>
        <v>5.0999999999999996</v>
      </c>
      <c r="J28" s="104">
        <f t="shared" si="1"/>
        <v>26.72</v>
      </c>
      <c r="K28" s="141"/>
      <c r="L28" s="229"/>
      <c r="M28" s="229"/>
    </row>
    <row r="29" spans="1:13" ht="12.75">
      <c r="A29" s="116">
        <f t="shared" si="2"/>
        <v>22</v>
      </c>
      <c r="B29" s="107" t="s">
        <v>95</v>
      </c>
      <c r="C29" s="107" t="s">
        <v>74</v>
      </c>
      <c r="D29" s="118">
        <v>1472</v>
      </c>
      <c r="E29" s="126" t="s">
        <v>137</v>
      </c>
      <c r="F29" s="119">
        <f t="shared" si="3"/>
        <v>8.8190000000000008</v>
      </c>
      <c r="G29" s="104">
        <v>12</v>
      </c>
      <c r="H29" s="117">
        <v>21.17</v>
      </c>
      <c r="I29" s="104">
        <f t="shared" si="0"/>
        <v>4.99</v>
      </c>
      <c r="J29" s="104">
        <f t="shared" si="1"/>
        <v>26.160000000000004</v>
      </c>
      <c r="K29" s="141"/>
      <c r="L29" s="229"/>
      <c r="M29" s="229"/>
    </row>
    <row r="30" spans="1:13" ht="12.75">
      <c r="A30" s="116">
        <f t="shared" si="2"/>
        <v>23</v>
      </c>
      <c r="B30" s="107" t="s">
        <v>96</v>
      </c>
      <c r="C30" s="107" t="s">
        <v>82</v>
      </c>
      <c r="D30" s="118">
        <v>1340</v>
      </c>
      <c r="E30" s="126" t="s">
        <v>137</v>
      </c>
      <c r="F30" s="119">
        <f t="shared" si="3"/>
        <v>8.0280000000000005</v>
      </c>
      <c r="G30" s="104">
        <v>12</v>
      </c>
      <c r="H30" s="117">
        <v>19.27</v>
      </c>
      <c r="I30" s="104">
        <f t="shared" si="0"/>
        <v>4.55</v>
      </c>
      <c r="J30" s="104">
        <f t="shared" si="1"/>
        <v>23.82</v>
      </c>
      <c r="K30" s="141"/>
      <c r="L30" s="229"/>
      <c r="M30" s="229"/>
    </row>
    <row r="31" spans="1:13" ht="12.75">
      <c r="A31" s="116">
        <f t="shared" si="2"/>
        <v>24</v>
      </c>
      <c r="B31" s="107" t="s">
        <v>97</v>
      </c>
      <c r="C31" s="107" t="s">
        <v>76</v>
      </c>
      <c r="D31" s="118">
        <v>1692</v>
      </c>
      <c r="E31" s="126" t="s">
        <v>137</v>
      </c>
      <c r="F31" s="119">
        <f t="shared" si="3"/>
        <v>10.137</v>
      </c>
      <c r="G31" s="104">
        <v>24</v>
      </c>
      <c r="H31" s="117">
        <v>48.66</v>
      </c>
      <c r="I31" s="104">
        <f t="shared" si="0"/>
        <v>11.48</v>
      </c>
      <c r="J31" s="104">
        <f t="shared" si="1"/>
        <v>60.14</v>
      </c>
      <c r="K31" s="141"/>
      <c r="L31" s="229"/>
      <c r="M31" s="229"/>
    </row>
    <row r="32" spans="1:13" ht="12.75">
      <c r="A32" s="116">
        <f t="shared" si="2"/>
        <v>25</v>
      </c>
      <c r="B32" s="107" t="s">
        <v>98</v>
      </c>
      <c r="C32" s="107" t="s">
        <v>99</v>
      </c>
      <c r="D32" s="118">
        <v>1898</v>
      </c>
      <c r="E32" s="126" t="s">
        <v>137</v>
      </c>
      <c r="F32" s="119">
        <f t="shared" si="3"/>
        <v>11.371</v>
      </c>
      <c r="G32" s="104">
        <v>4</v>
      </c>
      <c r="H32" s="117">
        <v>9.1</v>
      </c>
      <c r="I32" s="104">
        <f t="shared" si="0"/>
        <v>2.15</v>
      </c>
      <c r="J32" s="104">
        <f t="shared" si="1"/>
        <v>11.25</v>
      </c>
      <c r="K32" s="141"/>
      <c r="L32" s="229"/>
      <c r="M32" s="229"/>
    </row>
    <row r="33" spans="1:13" ht="12.75">
      <c r="A33" s="116">
        <f t="shared" si="2"/>
        <v>26</v>
      </c>
      <c r="B33" s="107" t="s">
        <v>100</v>
      </c>
      <c r="C33" s="107" t="s">
        <v>76</v>
      </c>
      <c r="D33" s="118">
        <v>1759</v>
      </c>
      <c r="E33" s="126" t="s">
        <v>137</v>
      </c>
      <c r="F33" s="119">
        <f t="shared" si="3"/>
        <v>10.538</v>
      </c>
      <c r="G33" s="104">
        <v>11</v>
      </c>
      <c r="H33" s="117">
        <v>23.18</v>
      </c>
      <c r="I33" s="104">
        <f t="shared" si="0"/>
        <v>5.47</v>
      </c>
      <c r="J33" s="104">
        <f t="shared" si="1"/>
        <v>28.65</v>
      </c>
      <c r="K33" s="141"/>
      <c r="L33" s="229"/>
      <c r="M33" s="229"/>
    </row>
    <row r="34" spans="1:13" ht="12.75">
      <c r="A34" s="116">
        <f t="shared" si="2"/>
        <v>27</v>
      </c>
      <c r="B34" s="107" t="s">
        <v>96</v>
      </c>
      <c r="C34" s="107" t="s">
        <v>74</v>
      </c>
      <c r="D34" s="118">
        <v>1277</v>
      </c>
      <c r="E34" s="126" t="s">
        <v>137</v>
      </c>
      <c r="F34" s="119">
        <f t="shared" si="3"/>
        <v>7.65</v>
      </c>
      <c r="G34" s="104">
        <v>12</v>
      </c>
      <c r="H34" s="117">
        <v>18.36</v>
      </c>
      <c r="I34" s="104">
        <f t="shared" si="0"/>
        <v>4.33</v>
      </c>
      <c r="J34" s="104">
        <f t="shared" si="1"/>
        <v>22.689999999999998</v>
      </c>
      <c r="K34" s="141"/>
      <c r="L34" s="229"/>
      <c r="M34" s="229"/>
    </row>
    <row r="35" spans="1:13" ht="12.75">
      <c r="A35" s="116">
        <f t="shared" si="2"/>
        <v>28</v>
      </c>
      <c r="B35" s="107" t="s">
        <v>83</v>
      </c>
      <c r="C35" s="107" t="s">
        <v>78</v>
      </c>
      <c r="D35" s="118">
        <v>1242</v>
      </c>
      <c r="E35" s="126" t="s">
        <v>137</v>
      </c>
      <c r="F35" s="119">
        <f t="shared" si="3"/>
        <v>7.4409999999999998</v>
      </c>
      <c r="G35" s="104">
        <v>12</v>
      </c>
      <c r="H35" s="117">
        <v>17.86</v>
      </c>
      <c r="I35" s="104">
        <f t="shared" si="0"/>
        <v>4.21</v>
      </c>
      <c r="J35" s="104">
        <f t="shared" si="1"/>
        <v>22.07</v>
      </c>
      <c r="K35" s="141"/>
      <c r="L35" s="229"/>
      <c r="M35" s="229"/>
    </row>
    <row r="36" spans="1:13" ht="12.75">
      <c r="A36" s="116">
        <f t="shared" si="2"/>
        <v>29</v>
      </c>
      <c r="B36" s="107" t="s">
        <v>84</v>
      </c>
      <c r="C36" s="107" t="s">
        <v>74</v>
      </c>
      <c r="D36" s="118">
        <v>1445</v>
      </c>
      <c r="E36" s="126" t="s">
        <v>138</v>
      </c>
      <c r="F36" s="119">
        <f t="shared" si="3"/>
        <v>8.657</v>
      </c>
      <c r="G36" s="104">
        <v>1</v>
      </c>
      <c r="H36" s="117">
        <v>4.33</v>
      </c>
      <c r="I36" s="104">
        <f t="shared" si="0"/>
        <v>1.02</v>
      </c>
      <c r="J36" s="104">
        <f t="shared" si="1"/>
        <v>5.35</v>
      </c>
      <c r="K36" s="141"/>
      <c r="L36" s="229"/>
      <c r="M36" s="229"/>
    </row>
    <row r="37" spans="1:13" ht="12.75">
      <c r="A37" s="116">
        <f t="shared" si="2"/>
        <v>30</v>
      </c>
      <c r="B37" s="107" t="s">
        <v>84</v>
      </c>
      <c r="C37" s="107" t="s">
        <v>74</v>
      </c>
      <c r="D37" s="118">
        <v>1445</v>
      </c>
      <c r="E37" s="126" t="s">
        <v>137</v>
      </c>
      <c r="F37" s="119">
        <f t="shared" si="3"/>
        <v>8.657</v>
      </c>
      <c r="G37" s="104">
        <v>11</v>
      </c>
      <c r="H37" s="117">
        <v>19.05</v>
      </c>
      <c r="I37" s="104">
        <f t="shared" si="0"/>
        <v>4.49</v>
      </c>
      <c r="J37" s="104">
        <f t="shared" si="1"/>
        <v>23.54</v>
      </c>
      <c r="K37" s="141"/>
      <c r="L37" s="229"/>
      <c r="M37" s="229"/>
    </row>
    <row r="38" spans="1:13" ht="12.75">
      <c r="A38" s="116">
        <f t="shared" si="2"/>
        <v>31</v>
      </c>
      <c r="B38" s="107" t="s">
        <v>101</v>
      </c>
      <c r="C38" s="107" t="s">
        <v>74</v>
      </c>
      <c r="D38" s="118">
        <v>1445</v>
      </c>
      <c r="E38" s="126" t="s">
        <v>139</v>
      </c>
      <c r="F38" s="119">
        <f t="shared" si="3"/>
        <v>8.657</v>
      </c>
      <c r="G38" s="104">
        <v>12</v>
      </c>
      <c r="H38" s="117">
        <v>10.39</v>
      </c>
      <c r="I38" s="104">
        <f t="shared" si="0"/>
        <v>2.4500000000000002</v>
      </c>
      <c r="J38" s="104">
        <f t="shared" si="1"/>
        <v>12.84</v>
      </c>
      <c r="K38" s="141"/>
      <c r="L38" s="229"/>
      <c r="M38" s="229"/>
    </row>
    <row r="39" spans="1:13" ht="25.5">
      <c r="A39" s="116">
        <f t="shared" si="2"/>
        <v>32</v>
      </c>
      <c r="B39" s="107" t="s">
        <v>102</v>
      </c>
      <c r="C39" s="107" t="s">
        <v>82</v>
      </c>
      <c r="D39" s="118">
        <v>1672</v>
      </c>
      <c r="E39" s="126" t="s">
        <v>137</v>
      </c>
      <c r="F39" s="119">
        <f t="shared" si="3"/>
        <v>10.016999999999999</v>
      </c>
      <c r="G39" s="104">
        <v>12</v>
      </c>
      <c r="H39" s="117">
        <v>24.04</v>
      </c>
      <c r="I39" s="104">
        <f t="shared" si="0"/>
        <v>5.67</v>
      </c>
      <c r="J39" s="104">
        <f t="shared" si="1"/>
        <v>29.71</v>
      </c>
      <c r="K39" s="141"/>
      <c r="L39" s="229"/>
      <c r="M39" s="229"/>
    </row>
    <row r="40" spans="1:13" ht="12.75">
      <c r="A40" s="116">
        <f t="shared" si="2"/>
        <v>33</v>
      </c>
      <c r="B40" s="107" t="s">
        <v>103</v>
      </c>
      <c r="C40" s="107" t="s">
        <v>74</v>
      </c>
      <c r="D40" s="118">
        <v>1445</v>
      </c>
      <c r="E40" s="126" t="s">
        <v>137</v>
      </c>
      <c r="F40" s="119">
        <f t="shared" si="3"/>
        <v>8.657</v>
      </c>
      <c r="G40" s="104">
        <v>12</v>
      </c>
      <c r="H40" s="117">
        <v>20.78</v>
      </c>
      <c r="I40" s="104">
        <f t="shared" si="0"/>
        <v>4.9000000000000004</v>
      </c>
      <c r="J40" s="104">
        <f t="shared" si="1"/>
        <v>25.68</v>
      </c>
      <c r="K40" s="141"/>
      <c r="L40" s="229"/>
      <c r="M40" s="229"/>
    </row>
    <row r="41" spans="1:13" ht="12.75">
      <c r="A41" s="116">
        <f t="shared" si="2"/>
        <v>34</v>
      </c>
      <c r="B41" s="107" t="s">
        <v>104</v>
      </c>
      <c r="C41" s="107" t="s">
        <v>76</v>
      </c>
      <c r="D41" s="118">
        <v>1744</v>
      </c>
      <c r="E41" s="126" t="s">
        <v>137</v>
      </c>
      <c r="F41" s="119">
        <f t="shared" si="3"/>
        <v>10.448</v>
      </c>
      <c r="G41" s="104">
        <v>12</v>
      </c>
      <c r="H41" s="117">
        <v>25.08</v>
      </c>
      <c r="I41" s="104">
        <f t="shared" si="0"/>
        <v>5.92</v>
      </c>
      <c r="J41" s="104">
        <f t="shared" si="1"/>
        <v>31</v>
      </c>
      <c r="K41" s="141"/>
      <c r="L41" s="229"/>
      <c r="M41" s="229"/>
    </row>
    <row r="42" spans="1:13" ht="12.75">
      <c r="A42" s="116">
        <f t="shared" si="2"/>
        <v>35</v>
      </c>
      <c r="B42" s="107" t="s">
        <v>92</v>
      </c>
      <c r="C42" s="107" t="s">
        <v>74</v>
      </c>
      <c r="D42" s="118">
        <v>1445</v>
      </c>
      <c r="E42" s="126" t="s">
        <v>137</v>
      </c>
      <c r="F42" s="119">
        <f t="shared" si="3"/>
        <v>8.657</v>
      </c>
      <c r="G42" s="104">
        <v>4</v>
      </c>
      <c r="H42" s="117">
        <v>6.93</v>
      </c>
      <c r="I42" s="104">
        <f t="shared" si="0"/>
        <v>1.63</v>
      </c>
      <c r="J42" s="104">
        <f t="shared" si="1"/>
        <v>8.5599999999999987</v>
      </c>
      <c r="K42" s="141"/>
      <c r="L42" s="229"/>
      <c r="M42" s="229"/>
    </row>
    <row r="43" spans="1:13" ht="12.75">
      <c r="A43" s="116">
        <f t="shared" si="2"/>
        <v>36</v>
      </c>
      <c r="B43" s="107" t="s">
        <v>105</v>
      </c>
      <c r="C43" s="107" t="s">
        <v>74</v>
      </c>
      <c r="D43" s="118">
        <v>1445</v>
      </c>
      <c r="E43" s="126" t="s">
        <v>137</v>
      </c>
      <c r="F43" s="119">
        <f t="shared" si="3"/>
        <v>8.657</v>
      </c>
      <c r="G43" s="104">
        <v>24</v>
      </c>
      <c r="H43" s="117">
        <v>41.55</v>
      </c>
      <c r="I43" s="104">
        <f t="shared" si="0"/>
        <v>9.8000000000000007</v>
      </c>
      <c r="J43" s="104">
        <f t="shared" si="1"/>
        <v>51.349999999999994</v>
      </c>
      <c r="K43" s="141"/>
      <c r="L43" s="229"/>
      <c r="M43" s="229"/>
    </row>
    <row r="44" spans="1:13" ht="12.75">
      <c r="A44" s="116">
        <f t="shared" si="2"/>
        <v>37</v>
      </c>
      <c r="B44" s="107" t="s">
        <v>106</v>
      </c>
      <c r="C44" s="107" t="s">
        <v>78</v>
      </c>
      <c r="D44" s="118">
        <v>1558</v>
      </c>
      <c r="E44" s="126" t="s">
        <v>137</v>
      </c>
      <c r="F44" s="119">
        <f t="shared" si="3"/>
        <v>9.3339999999999996</v>
      </c>
      <c r="G44" s="104">
        <v>12</v>
      </c>
      <c r="H44" s="117">
        <v>22.4</v>
      </c>
      <c r="I44" s="104">
        <f t="shared" si="0"/>
        <v>5.28</v>
      </c>
      <c r="J44" s="104">
        <f t="shared" si="1"/>
        <v>27.68</v>
      </c>
      <c r="K44" s="141"/>
      <c r="L44" s="229"/>
      <c r="M44" s="229"/>
    </row>
    <row r="45" spans="1:13" ht="12.75">
      <c r="A45" s="116">
        <f t="shared" si="2"/>
        <v>38</v>
      </c>
      <c r="B45" s="107" t="s">
        <v>107</v>
      </c>
      <c r="C45" s="107" t="s">
        <v>74</v>
      </c>
      <c r="D45" s="118">
        <v>1581</v>
      </c>
      <c r="E45" s="126" t="s">
        <v>137</v>
      </c>
      <c r="F45" s="119">
        <f t="shared" si="3"/>
        <v>9.4719999999999995</v>
      </c>
      <c r="G45" s="104">
        <v>12</v>
      </c>
      <c r="H45" s="117">
        <v>22.73</v>
      </c>
      <c r="I45" s="104">
        <f t="shared" si="0"/>
        <v>5.36</v>
      </c>
      <c r="J45" s="104">
        <f t="shared" si="1"/>
        <v>28.09</v>
      </c>
      <c r="K45" s="141"/>
      <c r="L45" s="229"/>
      <c r="M45" s="229"/>
    </row>
    <row r="46" spans="1:13" ht="12.75">
      <c r="A46" s="116">
        <f t="shared" si="2"/>
        <v>39</v>
      </c>
      <c r="B46" s="107" t="s">
        <v>108</v>
      </c>
      <c r="C46" s="107" t="s">
        <v>74</v>
      </c>
      <c r="D46" s="118">
        <v>1541</v>
      </c>
      <c r="E46" s="126" t="s">
        <v>139</v>
      </c>
      <c r="F46" s="119">
        <f t="shared" si="3"/>
        <v>9.2319999999999993</v>
      </c>
      <c r="G46" s="104">
        <v>12</v>
      </c>
      <c r="H46" s="117">
        <v>11.08</v>
      </c>
      <c r="I46" s="104">
        <f t="shared" si="0"/>
        <v>2.61</v>
      </c>
      <c r="J46" s="104">
        <f t="shared" si="1"/>
        <v>13.69</v>
      </c>
      <c r="K46" s="141"/>
      <c r="L46" s="229"/>
      <c r="M46" s="229"/>
    </row>
    <row r="47" spans="1:13" ht="12.75">
      <c r="A47" s="116">
        <f t="shared" si="2"/>
        <v>40</v>
      </c>
      <c r="B47" s="107" t="s">
        <v>108</v>
      </c>
      <c r="C47" s="107" t="s">
        <v>74</v>
      </c>
      <c r="D47" s="118">
        <v>1541</v>
      </c>
      <c r="E47" s="126" t="s">
        <v>137</v>
      </c>
      <c r="F47" s="119">
        <f t="shared" si="3"/>
        <v>9.2319999999999993</v>
      </c>
      <c r="G47" s="104">
        <v>12</v>
      </c>
      <c r="H47" s="117">
        <v>22.16</v>
      </c>
      <c r="I47" s="104">
        <f t="shared" si="0"/>
        <v>5.23</v>
      </c>
      <c r="J47" s="104">
        <f t="shared" si="1"/>
        <v>27.39</v>
      </c>
      <c r="K47" s="141"/>
      <c r="L47" s="229"/>
      <c r="M47" s="229"/>
    </row>
    <row r="48" spans="1:13" ht="25.5">
      <c r="A48" s="116">
        <f t="shared" si="2"/>
        <v>41</v>
      </c>
      <c r="B48" s="107" t="s">
        <v>98</v>
      </c>
      <c r="C48" s="107" t="s">
        <v>109</v>
      </c>
      <c r="D48" s="118">
        <v>1706</v>
      </c>
      <c r="E48" s="126" t="s">
        <v>137</v>
      </c>
      <c r="F48" s="119">
        <f t="shared" si="3"/>
        <v>10.220000000000001</v>
      </c>
      <c r="G48" s="104">
        <v>24</v>
      </c>
      <c r="H48" s="117">
        <v>49.06</v>
      </c>
      <c r="I48" s="104">
        <f t="shared" si="0"/>
        <v>11.57</v>
      </c>
      <c r="J48" s="104">
        <f t="shared" si="1"/>
        <v>60.63</v>
      </c>
      <c r="K48" s="141"/>
      <c r="L48" s="229"/>
      <c r="M48" s="229"/>
    </row>
    <row r="49" spans="1:13" ht="12.75">
      <c r="A49" s="116">
        <f t="shared" si="2"/>
        <v>42</v>
      </c>
      <c r="B49" s="107" t="s">
        <v>110</v>
      </c>
      <c r="C49" s="107" t="s">
        <v>76</v>
      </c>
      <c r="D49" s="118">
        <v>2043</v>
      </c>
      <c r="E49" s="126" t="s">
        <v>137</v>
      </c>
      <c r="F49" s="119">
        <f t="shared" si="3"/>
        <v>12.239000000000001</v>
      </c>
      <c r="G49" s="104">
        <v>12</v>
      </c>
      <c r="H49" s="117">
        <v>29.37</v>
      </c>
      <c r="I49" s="104">
        <f t="shared" si="0"/>
        <v>6.93</v>
      </c>
      <c r="J49" s="104">
        <f t="shared" si="1"/>
        <v>36.299999999999997</v>
      </c>
      <c r="K49" s="141"/>
      <c r="L49" s="229"/>
      <c r="M49" s="229"/>
    </row>
    <row r="50" spans="1:13" ht="12.75">
      <c r="A50" s="116">
        <f t="shared" si="2"/>
        <v>43</v>
      </c>
      <c r="B50" s="107" t="s">
        <v>85</v>
      </c>
      <c r="C50" s="107" t="s">
        <v>82</v>
      </c>
      <c r="D50" s="118">
        <v>1495</v>
      </c>
      <c r="E50" s="126" t="s">
        <v>137</v>
      </c>
      <c r="F50" s="119">
        <f t="shared" si="3"/>
        <v>8.9559999999999995</v>
      </c>
      <c r="G50" s="104">
        <v>12</v>
      </c>
      <c r="H50" s="117">
        <v>21.49</v>
      </c>
      <c r="I50" s="104">
        <f t="shared" si="0"/>
        <v>5.07</v>
      </c>
      <c r="J50" s="104">
        <f t="shared" si="1"/>
        <v>26.56</v>
      </c>
      <c r="K50" s="141"/>
      <c r="L50" s="229"/>
      <c r="M50" s="229"/>
    </row>
    <row r="51" spans="1:13" ht="12.75">
      <c r="A51" s="116">
        <f t="shared" si="2"/>
        <v>44</v>
      </c>
      <c r="B51" s="107" t="s">
        <v>85</v>
      </c>
      <c r="C51" s="107" t="s">
        <v>82</v>
      </c>
      <c r="D51" s="118">
        <v>1495</v>
      </c>
      <c r="E51" s="126" t="s">
        <v>139</v>
      </c>
      <c r="F51" s="119">
        <f t="shared" si="3"/>
        <v>8.9559999999999995</v>
      </c>
      <c r="G51" s="104">
        <v>12</v>
      </c>
      <c r="H51" s="117">
        <v>10.75</v>
      </c>
      <c r="I51" s="104">
        <f t="shared" si="0"/>
        <v>2.54</v>
      </c>
      <c r="J51" s="104">
        <f t="shared" si="1"/>
        <v>13.29</v>
      </c>
      <c r="K51" s="141"/>
      <c r="L51" s="229"/>
      <c r="M51" s="229"/>
    </row>
    <row r="52" spans="1:13" ht="12.75">
      <c r="A52" s="116">
        <f t="shared" si="2"/>
        <v>45</v>
      </c>
      <c r="B52" s="107" t="s">
        <v>91</v>
      </c>
      <c r="C52" s="107" t="s">
        <v>74</v>
      </c>
      <c r="D52" s="118">
        <v>1561</v>
      </c>
      <c r="E52" s="126" t="s">
        <v>139</v>
      </c>
      <c r="F52" s="119">
        <f t="shared" si="3"/>
        <v>9.3520000000000003</v>
      </c>
      <c r="G52" s="104">
        <v>13</v>
      </c>
      <c r="H52" s="117">
        <v>12.16</v>
      </c>
      <c r="I52" s="104">
        <f t="shared" si="0"/>
        <v>2.87</v>
      </c>
      <c r="J52" s="104">
        <f t="shared" si="1"/>
        <v>15.030000000000001</v>
      </c>
      <c r="K52" s="141"/>
      <c r="L52" s="229"/>
      <c r="M52" s="229"/>
    </row>
    <row r="53" spans="1:13" ht="12.75">
      <c r="A53" s="116">
        <f t="shared" si="2"/>
        <v>46</v>
      </c>
      <c r="B53" s="107" t="s">
        <v>101</v>
      </c>
      <c r="C53" s="107" t="s">
        <v>82</v>
      </c>
      <c r="D53" s="118">
        <v>1475</v>
      </c>
      <c r="E53" s="126" t="s">
        <v>139</v>
      </c>
      <c r="F53" s="119">
        <f t="shared" si="3"/>
        <v>8.8369999999999997</v>
      </c>
      <c r="G53" s="104">
        <v>24</v>
      </c>
      <c r="H53" s="117">
        <v>21.21</v>
      </c>
      <c r="I53" s="104">
        <f t="shared" si="0"/>
        <v>5</v>
      </c>
      <c r="J53" s="104">
        <f t="shared" si="1"/>
        <v>26.21</v>
      </c>
      <c r="K53" s="141"/>
      <c r="L53" s="229"/>
      <c r="M53" s="229"/>
    </row>
    <row r="54" spans="1:13" ht="12.75">
      <c r="A54" s="116">
        <f t="shared" si="2"/>
        <v>47</v>
      </c>
      <c r="B54" s="107" t="s">
        <v>101</v>
      </c>
      <c r="C54" s="107" t="s">
        <v>74</v>
      </c>
      <c r="D54" s="118">
        <v>1472</v>
      </c>
      <c r="E54" s="126" t="s">
        <v>137</v>
      </c>
      <c r="F54" s="119">
        <f t="shared" si="3"/>
        <v>8.8190000000000008</v>
      </c>
      <c r="G54" s="104">
        <v>12</v>
      </c>
      <c r="H54" s="117">
        <v>21.17</v>
      </c>
      <c r="I54" s="104">
        <f t="shared" si="0"/>
        <v>4.99</v>
      </c>
      <c r="J54" s="104">
        <f t="shared" si="1"/>
        <v>26.160000000000004</v>
      </c>
      <c r="K54" s="141"/>
      <c r="L54" s="229"/>
      <c r="M54" s="229"/>
    </row>
    <row r="55" spans="1:13" ht="12.75">
      <c r="A55" s="116">
        <f t="shared" si="2"/>
        <v>48</v>
      </c>
      <c r="B55" s="107" t="s">
        <v>95</v>
      </c>
      <c r="C55" s="107" t="s">
        <v>82</v>
      </c>
      <c r="D55" s="118">
        <v>1475</v>
      </c>
      <c r="E55" s="126" t="s">
        <v>137</v>
      </c>
      <c r="F55" s="119">
        <f t="shared" si="3"/>
        <v>8.8369999999999997</v>
      </c>
      <c r="G55" s="104">
        <v>12</v>
      </c>
      <c r="H55" s="117">
        <v>21.21</v>
      </c>
      <c r="I55" s="104">
        <f t="shared" si="0"/>
        <v>5</v>
      </c>
      <c r="J55" s="104">
        <f t="shared" si="1"/>
        <v>26.21</v>
      </c>
      <c r="K55" s="141"/>
      <c r="L55" s="229"/>
      <c r="M55" s="229"/>
    </row>
    <row r="56" spans="1:13" ht="12.75">
      <c r="A56" s="116">
        <f t="shared" si="2"/>
        <v>49</v>
      </c>
      <c r="B56" s="107" t="s">
        <v>111</v>
      </c>
      <c r="C56" s="107" t="s">
        <v>82</v>
      </c>
      <c r="D56" s="118">
        <v>1495</v>
      </c>
      <c r="E56" s="126" t="s">
        <v>137</v>
      </c>
      <c r="F56" s="119">
        <f t="shared" si="3"/>
        <v>8.9559999999999995</v>
      </c>
      <c r="G56" s="104">
        <v>24</v>
      </c>
      <c r="H56" s="117">
        <v>42.99</v>
      </c>
      <c r="I56" s="104">
        <f t="shared" si="0"/>
        <v>10.14</v>
      </c>
      <c r="J56" s="104">
        <f t="shared" si="1"/>
        <v>53.13</v>
      </c>
      <c r="K56" s="141"/>
      <c r="L56" s="229"/>
      <c r="M56" s="229"/>
    </row>
    <row r="57" spans="1:13" ht="12.75">
      <c r="A57" s="116">
        <f t="shared" si="2"/>
        <v>50</v>
      </c>
      <c r="B57" s="107" t="s">
        <v>101</v>
      </c>
      <c r="C57" s="107" t="s">
        <v>74</v>
      </c>
      <c r="D57" s="118">
        <v>1445</v>
      </c>
      <c r="E57" s="126" t="s">
        <v>139</v>
      </c>
      <c r="F57" s="119">
        <f t="shared" si="3"/>
        <v>8.657</v>
      </c>
      <c r="G57" s="104">
        <v>12</v>
      </c>
      <c r="H57" s="117">
        <v>10.39</v>
      </c>
      <c r="I57" s="104">
        <f t="shared" si="0"/>
        <v>2.4500000000000002</v>
      </c>
      <c r="J57" s="104">
        <f t="shared" si="1"/>
        <v>12.84</v>
      </c>
      <c r="K57" s="141"/>
      <c r="L57" s="229"/>
      <c r="M57" s="229"/>
    </row>
    <row r="58" spans="1:13" ht="25.5">
      <c r="A58" s="116">
        <f t="shared" si="2"/>
        <v>51</v>
      </c>
      <c r="B58" s="107" t="s">
        <v>102</v>
      </c>
      <c r="C58" s="107" t="s">
        <v>82</v>
      </c>
      <c r="D58" s="118">
        <v>1692</v>
      </c>
      <c r="E58" s="126" t="s">
        <v>137</v>
      </c>
      <c r="F58" s="119">
        <f t="shared" si="3"/>
        <v>10.137</v>
      </c>
      <c r="G58" s="104">
        <v>12</v>
      </c>
      <c r="H58" s="117">
        <v>24.33</v>
      </c>
      <c r="I58" s="104">
        <f t="shared" si="0"/>
        <v>5.74</v>
      </c>
      <c r="J58" s="104">
        <f t="shared" si="1"/>
        <v>30.07</v>
      </c>
      <c r="K58" s="141"/>
      <c r="L58" s="229"/>
      <c r="M58" s="229"/>
    </row>
    <row r="59" spans="1:13" ht="38.25">
      <c r="A59" s="116">
        <f t="shared" si="2"/>
        <v>52</v>
      </c>
      <c r="B59" s="107" t="s">
        <v>71</v>
      </c>
      <c r="C59" s="107" t="s">
        <v>112</v>
      </c>
      <c r="D59" s="118">
        <v>2264</v>
      </c>
      <c r="E59" s="126" t="s">
        <v>137</v>
      </c>
      <c r="F59" s="119">
        <f t="shared" si="3"/>
        <v>13.563000000000001</v>
      </c>
      <c r="G59" s="104">
        <v>12</v>
      </c>
      <c r="H59" s="117">
        <v>32.549999999999997</v>
      </c>
      <c r="I59" s="104">
        <f t="shared" si="0"/>
        <v>7.68</v>
      </c>
      <c r="J59" s="104">
        <f t="shared" si="1"/>
        <v>40.229999999999997</v>
      </c>
      <c r="K59" s="141"/>
      <c r="L59" s="229"/>
      <c r="M59" s="229"/>
    </row>
    <row r="60" spans="1:13" s="43" customFormat="1" ht="12.75">
      <c r="A60" s="116">
        <f t="shared" si="2"/>
        <v>53</v>
      </c>
      <c r="B60" s="120" t="s">
        <v>80</v>
      </c>
      <c r="C60" s="120" t="s">
        <v>82</v>
      </c>
      <c r="D60" s="121">
        <v>1495</v>
      </c>
      <c r="E60" s="127" t="s">
        <v>137</v>
      </c>
      <c r="F60" s="119">
        <f t="shared" si="3"/>
        <v>8.9559999999999995</v>
      </c>
      <c r="G60" s="104">
        <v>12</v>
      </c>
      <c r="H60" s="122">
        <v>21.49</v>
      </c>
      <c r="I60" s="104">
        <f t="shared" si="0"/>
        <v>5.07</v>
      </c>
      <c r="J60" s="104">
        <f t="shared" si="1"/>
        <v>26.56</v>
      </c>
      <c r="K60" s="141"/>
      <c r="L60" s="229"/>
      <c r="M60" s="229"/>
    </row>
    <row r="61" spans="1:13" ht="12.75">
      <c r="A61" s="116">
        <f t="shared" si="2"/>
        <v>54</v>
      </c>
      <c r="B61" s="107" t="s">
        <v>103</v>
      </c>
      <c r="C61" s="107" t="s">
        <v>82</v>
      </c>
      <c r="D61" s="118">
        <v>1523</v>
      </c>
      <c r="E61" s="126" t="s">
        <v>137</v>
      </c>
      <c r="F61" s="119">
        <f t="shared" si="3"/>
        <v>9.1240000000000006</v>
      </c>
      <c r="G61" s="104">
        <v>24</v>
      </c>
      <c r="H61" s="117">
        <v>43.8</v>
      </c>
      <c r="I61" s="104">
        <f t="shared" si="0"/>
        <v>10.33</v>
      </c>
      <c r="J61" s="104">
        <f t="shared" si="1"/>
        <v>54.129999999999995</v>
      </c>
      <c r="K61" s="141"/>
      <c r="L61" s="229"/>
      <c r="M61" s="229"/>
    </row>
    <row r="62" spans="1:13" ht="12.75">
      <c r="A62" s="116">
        <f t="shared" si="2"/>
        <v>55</v>
      </c>
      <c r="B62" s="107" t="s">
        <v>111</v>
      </c>
      <c r="C62" s="107" t="s">
        <v>82</v>
      </c>
      <c r="D62" s="118">
        <v>1475</v>
      </c>
      <c r="E62" s="126" t="s">
        <v>137</v>
      </c>
      <c r="F62" s="119">
        <f t="shared" si="3"/>
        <v>8.8369999999999997</v>
      </c>
      <c r="G62" s="104">
        <v>12</v>
      </c>
      <c r="H62" s="117">
        <v>21.21</v>
      </c>
      <c r="I62" s="104">
        <f t="shared" si="0"/>
        <v>5</v>
      </c>
      <c r="J62" s="104">
        <f t="shared" si="1"/>
        <v>26.21</v>
      </c>
      <c r="K62" s="141"/>
      <c r="L62" s="229"/>
      <c r="M62" s="229"/>
    </row>
    <row r="63" spans="1:13" ht="12.75">
      <c r="A63" s="116">
        <f t="shared" si="2"/>
        <v>56</v>
      </c>
      <c r="B63" s="107" t="s">
        <v>113</v>
      </c>
      <c r="C63" s="107" t="s">
        <v>82</v>
      </c>
      <c r="D63" s="118">
        <v>1495</v>
      </c>
      <c r="E63" s="126" t="s">
        <v>137</v>
      </c>
      <c r="F63" s="119">
        <f t="shared" si="3"/>
        <v>8.9559999999999995</v>
      </c>
      <c r="G63" s="104">
        <v>12</v>
      </c>
      <c r="H63" s="117">
        <v>21.49</v>
      </c>
      <c r="I63" s="104">
        <f t="shared" si="0"/>
        <v>5.07</v>
      </c>
      <c r="J63" s="104">
        <f t="shared" si="1"/>
        <v>26.56</v>
      </c>
      <c r="K63" s="141"/>
      <c r="L63" s="229"/>
      <c r="M63" s="229"/>
    </row>
    <row r="64" spans="1:13" ht="12.75">
      <c r="A64" s="116">
        <f t="shared" si="2"/>
        <v>57</v>
      </c>
      <c r="B64" s="107" t="s">
        <v>114</v>
      </c>
      <c r="C64" s="107" t="s">
        <v>76</v>
      </c>
      <c r="D64" s="118">
        <v>1640</v>
      </c>
      <c r="E64" s="126" t="s">
        <v>137</v>
      </c>
      <c r="F64" s="119">
        <f t="shared" si="3"/>
        <v>9.8249999999999993</v>
      </c>
      <c r="G64" s="104">
        <v>12</v>
      </c>
      <c r="H64" s="117">
        <v>23.58</v>
      </c>
      <c r="I64" s="104">
        <f t="shared" si="0"/>
        <v>5.56</v>
      </c>
      <c r="J64" s="104">
        <f t="shared" si="1"/>
        <v>29.139999999999997</v>
      </c>
      <c r="K64" s="141"/>
      <c r="L64" s="229"/>
      <c r="M64" s="229"/>
    </row>
    <row r="65" spans="1:13" ht="12.75">
      <c r="A65" s="116">
        <f t="shared" si="2"/>
        <v>58</v>
      </c>
      <c r="B65" s="107" t="s">
        <v>115</v>
      </c>
      <c r="C65" s="107" t="s">
        <v>82</v>
      </c>
      <c r="D65" s="118">
        <v>1692</v>
      </c>
      <c r="E65" s="126" t="s">
        <v>137</v>
      </c>
      <c r="F65" s="119">
        <f t="shared" si="3"/>
        <v>10.137</v>
      </c>
      <c r="G65" s="104">
        <v>12</v>
      </c>
      <c r="H65" s="117">
        <v>24.33</v>
      </c>
      <c r="I65" s="104">
        <f t="shared" si="0"/>
        <v>5.74</v>
      </c>
      <c r="J65" s="104">
        <f t="shared" si="1"/>
        <v>30.07</v>
      </c>
      <c r="K65" s="141"/>
      <c r="L65" s="229"/>
      <c r="M65" s="229"/>
    </row>
    <row r="66" spans="1:13" ht="12.75">
      <c r="A66" s="116">
        <f t="shared" si="2"/>
        <v>59</v>
      </c>
      <c r="B66" s="107" t="s">
        <v>104</v>
      </c>
      <c r="C66" s="107" t="s">
        <v>82</v>
      </c>
      <c r="D66" s="118">
        <v>1523</v>
      </c>
      <c r="E66" s="126" t="s">
        <v>137</v>
      </c>
      <c r="F66" s="119">
        <f t="shared" si="3"/>
        <v>9.1240000000000006</v>
      </c>
      <c r="G66" s="104">
        <v>12</v>
      </c>
      <c r="H66" s="117">
        <v>21.9</v>
      </c>
      <c r="I66" s="104">
        <f t="shared" si="0"/>
        <v>5.17</v>
      </c>
      <c r="J66" s="104">
        <f t="shared" si="1"/>
        <v>27.07</v>
      </c>
      <c r="K66" s="141"/>
      <c r="L66" s="229"/>
      <c r="M66" s="229"/>
    </row>
    <row r="67" spans="1:13" ht="12.75">
      <c r="A67" s="116">
        <f t="shared" si="2"/>
        <v>60</v>
      </c>
      <c r="B67" s="107" t="s">
        <v>101</v>
      </c>
      <c r="C67" s="107" t="s">
        <v>74</v>
      </c>
      <c r="D67" s="118">
        <v>1425</v>
      </c>
      <c r="E67" s="126" t="s">
        <v>139</v>
      </c>
      <c r="F67" s="119">
        <f t="shared" si="3"/>
        <v>8.5370000000000008</v>
      </c>
      <c r="G67" s="104">
        <v>12</v>
      </c>
      <c r="H67" s="117">
        <v>10.24</v>
      </c>
      <c r="I67" s="104">
        <f t="shared" si="0"/>
        <v>2.42</v>
      </c>
      <c r="J67" s="104">
        <f t="shared" si="1"/>
        <v>12.66</v>
      </c>
      <c r="K67" s="141"/>
      <c r="L67" s="229"/>
      <c r="M67" s="229"/>
    </row>
    <row r="68" spans="1:13" ht="12.75">
      <c r="A68" s="116">
        <f t="shared" si="2"/>
        <v>61</v>
      </c>
      <c r="B68" s="107" t="s">
        <v>116</v>
      </c>
      <c r="C68" s="107" t="s">
        <v>74</v>
      </c>
      <c r="D68" s="118">
        <v>1823</v>
      </c>
      <c r="E68" s="126" t="s">
        <v>137</v>
      </c>
      <c r="F68" s="119">
        <f t="shared" si="3"/>
        <v>10.920999999999999</v>
      </c>
      <c r="G68" s="104">
        <v>12</v>
      </c>
      <c r="H68" s="117">
        <v>26.21</v>
      </c>
      <c r="I68" s="104">
        <f t="shared" si="0"/>
        <v>6.18</v>
      </c>
      <c r="J68" s="104">
        <f t="shared" si="1"/>
        <v>32.39</v>
      </c>
      <c r="K68" s="141"/>
      <c r="L68" s="229"/>
      <c r="M68" s="229"/>
    </row>
    <row r="69" spans="1:13" ht="12.75">
      <c r="A69" s="116">
        <f t="shared" si="2"/>
        <v>62</v>
      </c>
      <c r="B69" s="107" t="s">
        <v>116</v>
      </c>
      <c r="C69" s="107" t="s">
        <v>74</v>
      </c>
      <c r="D69" s="118">
        <v>1581</v>
      </c>
      <c r="E69" s="126" t="s">
        <v>137</v>
      </c>
      <c r="F69" s="119">
        <f t="shared" si="3"/>
        <v>9.4719999999999995</v>
      </c>
      <c r="G69" s="104">
        <v>12</v>
      </c>
      <c r="H69" s="117">
        <v>22.73</v>
      </c>
      <c r="I69" s="104">
        <f t="shared" si="0"/>
        <v>5.36</v>
      </c>
      <c r="J69" s="104">
        <f t="shared" si="1"/>
        <v>28.09</v>
      </c>
      <c r="K69" s="141"/>
      <c r="L69" s="229"/>
      <c r="M69" s="229"/>
    </row>
    <row r="70" spans="1:13" ht="12.75">
      <c r="A70" s="116">
        <f t="shared" si="2"/>
        <v>63</v>
      </c>
      <c r="B70" s="107" t="s">
        <v>106</v>
      </c>
      <c r="C70" s="107" t="s">
        <v>82</v>
      </c>
      <c r="D70" s="118">
        <v>1475</v>
      </c>
      <c r="E70" s="126" t="s">
        <v>137</v>
      </c>
      <c r="F70" s="119">
        <f t="shared" si="3"/>
        <v>8.8369999999999997</v>
      </c>
      <c r="G70" s="104">
        <v>24</v>
      </c>
      <c r="H70" s="117">
        <v>42.42</v>
      </c>
      <c r="I70" s="104">
        <f t="shared" si="0"/>
        <v>10.01</v>
      </c>
      <c r="J70" s="104">
        <f t="shared" si="1"/>
        <v>52.43</v>
      </c>
      <c r="K70" s="141"/>
      <c r="L70" s="229"/>
      <c r="M70" s="229"/>
    </row>
    <row r="71" spans="1:13" ht="12.75">
      <c r="A71" s="116">
        <f t="shared" si="2"/>
        <v>64</v>
      </c>
      <c r="B71" s="107" t="s">
        <v>117</v>
      </c>
      <c r="C71" s="107" t="s">
        <v>82</v>
      </c>
      <c r="D71" s="118">
        <v>1495</v>
      </c>
      <c r="E71" s="126" t="s">
        <v>137</v>
      </c>
      <c r="F71" s="119">
        <f t="shared" si="3"/>
        <v>8.9559999999999995</v>
      </c>
      <c r="G71" s="104">
        <v>12</v>
      </c>
      <c r="H71" s="117">
        <v>21.49</v>
      </c>
      <c r="I71" s="104">
        <f t="shared" si="0"/>
        <v>5.07</v>
      </c>
      <c r="J71" s="104">
        <f t="shared" si="1"/>
        <v>26.56</v>
      </c>
      <c r="K71" s="141"/>
      <c r="L71" s="229"/>
      <c r="M71" s="229"/>
    </row>
    <row r="72" spans="1:13" ht="12.75">
      <c r="A72" s="116">
        <f t="shared" si="2"/>
        <v>65</v>
      </c>
      <c r="B72" s="107" t="s">
        <v>95</v>
      </c>
      <c r="C72" s="107" t="s">
        <v>82</v>
      </c>
      <c r="D72" s="118">
        <v>1495</v>
      </c>
      <c r="E72" s="126" t="s">
        <v>137</v>
      </c>
      <c r="F72" s="119">
        <f t="shared" si="3"/>
        <v>8.9559999999999995</v>
      </c>
      <c r="G72" s="104">
        <v>12</v>
      </c>
      <c r="H72" s="117">
        <v>21.49</v>
      </c>
      <c r="I72" s="104">
        <f t="shared" ref="I72:I77" si="4">ROUND(H72*23.59%,2)</f>
        <v>5.07</v>
      </c>
      <c r="J72" s="104">
        <f t="shared" ref="J72:J135" si="5">H72+I72</f>
        <v>26.56</v>
      </c>
      <c r="K72" s="141"/>
      <c r="L72" s="229"/>
      <c r="M72" s="229"/>
    </row>
    <row r="73" spans="1:13" ht="24" customHeight="1">
      <c r="A73" s="116">
        <f t="shared" si="2"/>
        <v>66</v>
      </c>
      <c r="B73" s="107" t="s">
        <v>118</v>
      </c>
      <c r="C73" s="107" t="s">
        <v>82</v>
      </c>
      <c r="D73" s="118">
        <v>1591</v>
      </c>
      <c r="E73" s="126" t="s">
        <v>137</v>
      </c>
      <c r="F73" s="119">
        <f t="shared" si="3"/>
        <v>9.532</v>
      </c>
      <c r="G73" s="104">
        <v>11</v>
      </c>
      <c r="H73" s="117">
        <v>20.97</v>
      </c>
      <c r="I73" s="104">
        <f t="shared" si="4"/>
        <v>4.95</v>
      </c>
      <c r="J73" s="104">
        <f t="shared" si="5"/>
        <v>25.919999999999998</v>
      </c>
      <c r="K73" s="141"/>
      <c r="L73" s="229"/>
      <c r="M73" s="229"/>
    </row>
    <row r="74" spans="1:13" ht="12.75">
      <c r="A74" s="116">
        <f t="shared" ref="A74:A137" si="6">A73+1</f>
        <v>67</v>
      </c>
      <c r="B74" s="107" t="s">
        <v>107</v>
      </c>
      <c r="C74" s="107" t="s">
        <v>76</v>
      </c>
      <c r="D74" s="118">
        <v>1861</v>
      </c>
      <c r="E74" s="126" t="s">
        <v>137</v>
      </c>
      <c r="F74" s="119">
        <f t="shared" ref="F74:F137" si="7">ROUND(D74/$F$4,3)</f>
        <v>11.148999999999999</v>
      </c>
      <c r="G74" s="104">
        <v>12</v>
      </c>
      <c r="H74" s="117">
        <v>26.76</v>
      </c>
      <c r="I74" s="104">
        <f t="shared" si="4"/>
        <v>6.31</v>
      </c>
      <c r="J74" s="104">
        <f t="shared" si="5"/>
        <v>33.07</v>
      </c>
      <c r="K74" s="141"/>
      <c r="L74" s="229"/>
      <c r="M74" s="229"/>
    </row>
    <row r="75" spans="1:13" s="43" customFormat="1" ht="12.75">
      <c r="A75" s="116">
        <f t="shared" si="6"/>
        <v>68</v>
      </c>
      <c r="B75" s="120" t="s">
        <v>98</v>
      </c>
      <c r="C75" s="120" t="s">
        <v>78</v>
      </c>
      <c r="D75" s="121">
        <v>1226</v>
      </c>
      <c r="E75" s="127" t="s">
        <v>137</v>
      </c>
      <c r="F75" s="119">
        <f t="shared" si="7"/>
        <v>7.3449999999999998</v>
      </c>
      <c r="G75" s="104">
        <v>36</v>
      </c>
      <c r="H75" s="122">
        <v>52.88</v>
      </c>
      <c r="I75" s="104">
        <f t="shared" si="4"/>
        <v>12.47</v>
      </c>
      <c r="J75" s="104">
        <f t="shared" si="5"/>
        <v>65.350000000000009</v>
      </c>
      <c r="K75" s="141"/>
      <c r="L75" s="229"/>
      <c r="M75" s="229"/>
    </row>
    <row r="76" spans="1:13" ht="12.75">
      <c r="A76" s="116">
        <f t="shared" si="6"/>
        <v>69</v>
      </c>
      <c r="B76" s="107" t="s">
        <v>100</v>
      </c>
      <c r="C76" s="107" t="s">
        <v>82</v>
      </c>
      <c r="D76" s="118">
        <v>1672</v>
      </c>
      <c r="E76" s="126" t="s">
        <v>137</v>
      </c>
      <c r="F76" s="119">
        <f t="shared" si="7"/>
        <v>10.016999999999999</v>
      </c>
      <c r="G76" s="104">
        <v>12</v>
      </c>
      <c r="H76" s="117">
        <v>24.04</v>
      </c>
      <c r="I76" s="104">
        <f t="shared" si="4"/>
        <v>5.67</v>
      </c>
      <c r="J76" s="104">
        <f t="shared" si="5"/>
        <v>29.71</v>
      </c>
      <c r="K76" s="141"/>
      <c r="L76" s="229"/>
      <c r="M76" s="229"/>
    </row>
    <row r="77" spans="1:13" ht="12.75">
      <c r="A77" s="116">
        <f t="shared" si="6"/>
        <v>70</v>
      </c>
      <c r="B77" s="107" t="s">
        <v>92</v>
      </c>
      <c r="C77" s="107" t="s">
        <v>74</v>
      </c>
      <c r="D77" s="118">
        <v>1452</v>
      </c>
      <c r="E77" s="126" t="s">
        <v>137</v>
      </c>
      <c r="F77" s="119">
        <f t="shared" si="7"/>
        <v>8.6989999999999998</v>
      </c>
      <c r="G77" s="104">
        <v>12</v>
      </c>
      <c r="H77" s="117">
        <v>20.88</v>
      </c>
      <c r="I77" s="104">
        <f t="shared" si="4"/>
        <v>4.93</v>
      </c>
      <c r="J77" s="104">
        <f t="shared" si="5"/>
        <v>25.81</v>
      </c>
      <c r="K77" s="141"/>
      <c r="L77" s="229"/>
      <c r="M77" s="229"/>
    </row>
    <row r="78" spans="1:13" ht="12.75">
      <c r="A78" s="116">
        <f t="shared" si="6"/>
        <v>71</v>
      </c>
      <c r="B78" s="107" t="s">
        <v>83</v>
      </c>
      <c r="C78" s="107" t="s">
        <v>82</v>
      </c>
      <c r="D78" s="118">
        <v>1765</v>
      </c>
      <c r="E78" s="126" t="s">
        <v>137</v>
      </c>
      <c r="F78" s="119">
        <f t="shared" si="7"/>
        <v>10.574</v>
      </c>
      <c r="G78" s="104">
        <v>12</v>
      </c>
      <c r="H78" s="117">
        <v>25.38</v>
      </c>
      <c r="I78" s="104">
        <f>ROUND(H78*21.94%,2)</f>
        <v>5.57</v>
      </c>
      <c r="J78" s="104">
        <f t="shared" si="5"/>
        <v>30.95</v>
      </c>
      <c r="K78" s="141" t="s">
        <v>140</v>
      </c>
      <c r="L78" s="229"/>
      <c r="M78" s="229"/>
    </row>
    <row r="79" spans="1:13" ht="12.75">
      <c r="A79" s="116">
        <f t="shared" si="6"/>
        <v>72</v>
      </c>
      <c r="B79" s="107" t="s">
        <v>119</v>
      </c>
      <c r="C79" s="107" t="s">
        <v>76</v>
      </c>
      <c r="D79" s="118">
        <v>1882</v>
      </c>
      <c r="E79" s="126" t="s">
        <v>137</v>
      </c>
      <c r="F79" s="119">
        <f t="shared" si="7"/>
        <v>11.275</v>
      </c>
      <c r="G79" s="104">
        <v>24</v>
      </c>
      <c r="H79" s="117">
        <v>54.12</v>
      </c>
      <c r="I79" s="104">
        <f t="shared" ref="I79:I135" si="8">ROUND(H79*23.59%,2)</f>
        <v>12.77</v>
      </c>
      <c r="J79" s="104">
        <f t="shared" si="5"/>
        <v>66.89</v>
      </c>
      <c r="K79" s="141"/>
      <c r="L79" s="229"/>
      <c r="M79" s="229"/>
    </row>
    <row r="80" spans="1:13" ht="12.75">
      <c r="A80" s="116">
        <f t="shared" si="6"/>
        <v>73</v>
      </c>
      <c r="B80" s="107" t="s">
        <v>85</v>
      </c>
      <c r="C80" s="107" t="s">
        <v>82</v>
      </c>
      <c r="D80" s="118">
        <v>1503</v>
      </c>
      <c r="E80" s="126" t="s">
        <v>137</v>
      </c>
      <c r="F80" s="119">
        <f t="shared" si="7"/>
        <v>9.0039999999999996</v>
      </c>
      <c r="G80" s="104">
        <v>12</v>
      </c>
      <c r="H80" s="117">
        <v>21.61</v>
      </c>
      <c r="I80" s="104">
        <f t="shared" si="8"/>
        <v>5.0999999999999996</v>
      </c>
      <c r="J80" s="104">
        <f t="shared" si="5"/>
        <v>26.71</v>
      </c>
      <c r="K80" s="141"/>
      <c r="L80" s="229"/>
      <c r="M80" s="229"/>
    </row>
    <row r="81" spans="1:13" ht="12.75">
      <c r="A81" s="116">
        <f t="shared" si="6"/>
        <v>74</v>
      </c>
      <c r="B81" s="107" t="s">
        <v>120</v>
      </c>
      <c r="C81" s="107" t="s">
        <v>76</v>
      </c>
      <c r="D81" s="118">
        <v>1671</v>
      </c>
      <c r="E81" s="126" t="s">
        <v>137</v>
      </c>
      <c r="F81" s="119">
        <f t="shared" si="7"/>
        <v>10.010999999999999</v>
      </c>
      <c r="G81" s="104">
        <v>24</v>
      </c>
      <c r="H81" s="117">
        <v>48.05</v>
      </c>
      <c r="I81" s="104">
        <f t="shared" si="8"/>
        <v>11.33</v>
      </c>
      <c r="J81" s="104">
        <f t="shared" si="5"/>
        <v>59.379999999999995</v>
      </c>
      <c r="K81" s="141"/>
      <c r="L81" s="229"/>
      <c r="M81" s="229"/>
    </row>
    <row r="82" spans="1:13" ht="12.75">
      <c r="A82" s="116">
        <f t="shared" si="6"/>
        <v>75</v>
      </c>
      <c r="B82" s="107" t="s">
        <v>106</v>
      </c>
      <c r="C82" s="107" t="s">
        <v>78</v>
      </c>
      <c r="D82" s="118">
        <v>1222</v>
      </c>
      <c r="E82" s="126" t="s">
        <v>137</v>
      </c>
      <c r="F82" s="119">
        <f t="shared" si="7"/>
        <v>7.3209999999999997</v>
      </c>
      <c r="G82" s="104">
        <v>12</v>
      </c>
      <c r="H82" s="117">
        <v>17.57</v>
      </c>
      <c r="I82" s="104">
        <f t="shared" si="8"/>
        <v>4.1399999999999997</v>
      </c>
      <c r="J82" s="104">
        <f t="shared" si="5"/>
        <v>21.71</v>
      </c>
      <c r="K82" s="141"/>
      <c r="L82" s="229"/>
      <c r="M82" s="229"/>
    </row>
    <row r="83" spans="1:13" ht="12.75">
      <c r="A83" s="116">
        <f t="shared" si="6"/>
        <v>76</v>
      </c>
      <c r="B83" s="107" t="s">
        <v>96</v>
      </c>
      <c r="C83" s="107" t="s">
        <v>74</v>
      </c>
      <c r="D83" s="118">
        <v>1547</v>
      </c>
      <c r="E83" s="126" t="s">
        <v>137</v>
      </c>
      <c r="F83" s="119">
        <f t="shared" si="7"/>
        <v>9.2680000000000007</v>
      </c>
      <c r="G83" s="104">
        <v>12</v>
      </c>
      <c r="H83" s="117">
        <v>22.24</v>
      </c>
      <c r="I83" s="104">
        <f t="shared" si="8"/>
        <v>5.25</v>
      </c>
      <c r="J83" s="104">
        <f t="shared" si="5"/>
        <v>27.49</v>
      </c>
      <c r="K83" s="141"/>
      <c r="L83" s="229"/>
      <c r="M83" s="229"/>
    </row>
    <row r="84" spans="1:13" ht="12.75">
      <c r="A84" s="116">
        <f t="shared" si="6"/>
        <v>77</v>
      </c>
      <c r="B84" s="107" t="s">
        <v>106</v>
      </c>
      <c r="C84" s="107" t="s">
        <v>74</v>
      </c>
      <c r="D84" s="118">
        <v>1405</v>
      </c>
      <c r="E84" s="126" t="s">
        <v>137</v>
      </c>
      <c r="F84" s="119">
        <f t="shared" si="7"/>
        <v>8.4169999999999998</v>
      </c>
      <c r="G84" s="104">
        <v>12</v>
      </c>
      <c r="H84" s="117">
        <v>20.2</v>
      </c>
      <c r="I84" s="104">
        <f t="shared" si="8"/>
        <v>4.7699999999999996</v>
      </c>
      <c r="J84" s="104">
        <f t="shared" si="5"/>
        <v>24.97</v>
      </c>
      <c r="K84" s="141"/>
      <c r="L84" s="229"/>
      <c r="M84" s="229"/>
    </row>
    <row r="85" spans="1:13" ht="12.75">
      <c r="A85" s="116">
        <f t="shared" si="6"/>
        <v>78</v>
      </c>
      <c r="B85" s="107" t="s">
        <v>101</v>
      </c>
      <c r="C85" s="107" t="s">
        <v>74</v>
      </c>
      <c r="D85" s="118">
        <v>1472</v>
      </c>
      <c r="E85" s="126" t="s">
        <v>139</v>
      </c>
      <c r="F85" s="119">
        <f t="shared" si="7"/>
        <v>8.8190000000000008</v>
      </c>
      <c r="G85" s="104">
        <v>12</v>
      </c>
      <c r="H85" s="117">
        <v>10.58</v>
      </c>
      <c r="I85" s="104">
        <f t="shared" si="8"/>
        <v>2.5</v>
      </c>
      <c r="J85" s="104">
        <f t="shared" si="5"/>
        <v>13.08</v>
      </c>
      <c r="K85" s="141"/>
      <c r="L85" s="229"/>
      <c r="M85" s="229"/>
    </row>
    <row r="86" spans="1:13" ht="12.75">
      <c r="A86" s="116">
        <f t="shared" si="6"/>
        <v>79</v>
      </c>
      <c r="B86" s="107" t="s">
        <v>88</v>
      </c>
      <c r="C86" s="107" t="s">
        <v>76</v>
      </c>
      <c r="D86" s="118">
        <v>2165</v>
      </c>
      <c r="E86" s="126" t="s">
        <v>137</v>
      </c>
      <c r="F86" s="119">
        <f t="shared" si="7"/>
        <v>12.97</v>
      </c>
      <c r="G86" s="104">
        <v>12</v>
      </c>
      <c r="H86" s="117">
        <v>31.13</v>
      </c>
      <c r="I86" s="104">
        <f t="shared" si="8"/>
        <v>7.34</v>
      </c>
      <c r="J86" s="104">
        <f t="shared" si="5"/>
        <v>38.47</v>
      </c>
      <c r="K86" s="141"/>
      <c r="L86" s="229"/>
      <c r="M86" s="229"/>
    </row>
    <row r="87" spans="1:13" ht="12.75">
      <c r="A87" s="116">
        <f t="shared" si="6"/>
        <v>80</v>
      </c>
      <c r="B87" s="107" t="s">
        <v>98</v>
      </c>
      <c r="C87" s="107" t="s">
        <v>121</v>
      </c>
      <c r="D87" s="118">
        <v>1656</v>
      </c>
      <c r="E87" s="126" t="s">
        <v>137</v>
      </c>
      <c r="F87" s="119">
        <f t="shared" si="7"/>
        <v>9.9209999999999994</v>
      </c>
      <c r="G87" s="104">
        <v>24</v>
      </c>
      <c r="H87" s="117">
        <v>47.62</v>
      </c>
      <c r="I87" s="104">
        <f t="shared" si="8"/>
        <v>11.23</v>
      </c>
      <c r="J87" s="104">
        <f t="shared" si="5"/>
        <v>58.849999999999994</v>
      </c>
      <c r="K87" s="141"/>
      <c r="L87" s="229"/>
      <c r="M87" s="229"/>
    </row>
    <row r="88" spans="1:13" ht="12.75">
      <c r="A88" s="116">
        <f t="shared" si="6"/>
        <v>81</v>
      </c>
      <c r="B88" s="107" t="s">
        <v>81</v>
      </c>
      <c r="C88" s="107" t="s">
        <v>74</v>
      </c>
      <c r="D88" s="118">
        <v>1472</v>
      </c>
      <c r="E88" s="126" t="s">
        <v>137</v>
      </c>
      <c r="F88" s="119">
        <f t="shared" si="7"/>
        <v>8.8190000000000008</v>
      </c>
      <c r="G88" s="104">
        <v>12</v>
      </c>
      <c r="H88" s="117">
        <v>21.17</v>
      </c>
      <c r="I88" s="104">
        <f t="shared" si="8"/>
        <v>4.99</v>
      </c>
      <c r="J88" s="104">
        <f t="shared" si="5"/>
        <v>26.160000000000004</v>
      </c>
      <c r="K88" s="141"/>
      <c r="L88" s="229"/>
      <c r="M88" s="229"/>
    </row>
    <row r="89" spans="1:13" ht="12.75">
      <c r="A89" s="116">
        <f t="shared" si="6"/>
        <v>82</v>
      </c>
      <c r="B89" s="107" t="s">
        <v>115</v>
      </c>
      <c r="C89" s="107" t="s">
        <v>82</v>
      </c>
      <c r="D89" s="118">
        <v>1722</v>
      </c>
      <c r="E89" s="126" t="s">
        <v>137</v>
      </c>
      <c r="F89" s="119">
        <f t="shared" si="7"/>
        <v>10.316000000000001</v>
      </c>
      <c r="G89" s="104">
        <v>12</v>
      </c>
      <c r="H89" s="117">
        <v>24.76</v>
      </c>
      <c r="I89" s="104">
        <f t="shared" si="8"/>
        <v>5.84</v>
      </c>
      <c r="J89" s="104">
        <f t="shared" si="5"/>
        <v>30.6</v>
      </c>
      <c r="K89" s="141"/>
      <c r="L89" s="229"/>
      <c r="M89" s="229"/>
    </row>
    <row r="90" spans="1:13" ht="12.75">
      <c r="A90" s="116">
        <f t="shared" si="6"/>
        <v>83</v>
      </c>
      <c r="B90" s="107" t="s">
        <v>91</v>
      </c>
      <c r="C90" s="107" t="s">
        <v>74</v>
      </c>
      <c r="D90" s="118">
        <v>1533</v>
      </c>
      <c r="E90" s="126" t="s">
        <v>137</v>
      </c>
      <c r="F90" s="119">
        <f t="shared" si="7"/>
        <v>9.1839999999999993</v>
      </c>
      <c r="G90" s="104">
        <v>23</v>
      </c>
      <c r="H90" s="117">
        <v>42.25</v>
      </c>
      <c r="I90" s="104">
        <f t="shared" si="8"/>
        <v>9.9700000000000006</v>
      </c>
      <c r="J90" s="104">
        <f t="shared" si="5"/>
        <v>52.22</v>
      </c>
      <c r="K90" s="141"/>
      <c r="L90" s="229"/>
      <c r="M90" s="229"/>
    </row>
    <row r="91" spans="1:13" ht="12.75">
      <c r="A91" s="116">
        <f t="shared" si="6"/>
        <v>84</v>
      </c>
      <c r="B91" s="107" t="s">
        <v>91</v>
      </c>
      <c r="C91" s="107" t="s">
        <v>74</v>
      </c>
      <c r="D91" s="118">
        <v>1533</v>
      </c>
      <c r="E91" s="126" t="s">
        <v>138</v>
      </c>
      <c r="F91" s="119">
        <f t="shared" si="7"/>
        <v>9.1839999999999993</v>
      </c>
      <c r="G91" s="104">
        <v>3</v>
      </c>
      <c r="H91" s="117">
        <v>13.78</v>
      </c>
      <c r="I91" s="104">
        <f t="shared" si="8"/>
        <v>3.25</v>
      </c>
      <c r="J91" s="104">
        <f t="shared" si="5"/>
        <v>17.03</v>
      </c>
      <c r="K91" s="141"/>
      <c r="L91" s="229"/>
      <c r="M91" s="229"/>
    </row>
    <row r="92" spans="1:13" ht="12.75">
      <c r="A92" s="116">
        <f t="shared" si="6"/>
        <v>85</v>
      </c>
      <c r="B92" s="107" t="s">
        <v>94</v>
      </c>
      <c r="C92" s="107" t="s">
        <v>74</v>
      </c>
      <c r="D92" s="118">
        <v>1425</v>
      </c>
      <c r="E92" s="126" t="s">
        <v>137</v>
      </c>
      <c r="F92" s="119">
        <f t="shared" si="7"/>
        <v>8.5370000000000008</v>
      </c>
      <c r="G92" s="104">
        <v>12</v>
      </c>
      <c r="H92" s="117">
        <v>20.49</v>
      </c>
      <c r="I92" s="104">
        <f t="shared" si="8"/>
        <v>4.83</v>
      </c>
      <c r="J92" s="104">
        <f t="shared" si="5"/>
        <v>25.32</v>
      </c>
      <c r="K92" s="141"/>
      <c r="L92" s="229"/>
      <c r="M92" s="229"/>
    </row>
    <row r="93" spans="1:13" ht="12.75">
      <c r="A93" s="116">
        <f t="shared" si="6"/>
        <v>86</v>
      </c>
      <c r="B93" s="107" t="s">
        <v>92</v>
      </c>
      <c r="C93" s="107" t="s">
        <v>74</v>
      </c>
      <c r="D93" s="118">
        <v>1472</v>
      </c>
      <c r="E93" s="126" t="s">
        <v>137</v>
      </c>
      <c r="F93" s="119">
        <f t="shared" si="7"/>
        <v>8.8190000000000008</v>
      </c>
      <c r="G93" s="104">
        <v>12</v>
      </c>
      <c r="H93" s="117">
        <v>21.17</v>
      </c>
      <c r="I93" s="104">
        <f t="shared" si="8"/>
        <v>4.99</v>
      </c>
      <c r="J93" s="104">
        <f t="shared" si="5"/>
        <v>26.160000000000004</v>
      </c>
      <c r="K93" s="141"/>
      <c r="L93" s="229"/>
      <c r="M93" s="229"/>
    </row>
    <row r="94" spans="1:13" ht="12.75">
      <c r="A94" s="116">
        <f t="shared" si="6"/>
        <v>87</v>
      </c>
      <c r="B94" s="107" t="s">
        <v>80</v>
      </c>
      <c r="C94" s="107" t="s">
        <v>76</v>
      </c>
      <c r="D94" s="118">
        <v>1680</v>
      </c>
      <c r="E94" s="126" t="s">
        <v>137</v>
      </c>
      <c r="F94" s="119">
        <f t="shared" si="7"/>
        <v>10.065</v>
      </c>
      <c r="G94" s="104">
        <v>12</v>
      </c>
      <c r="H94" s="117">
        <v>24.16</v>
      </c>
      <c r="I94" s="104">
        <f t="shared" si="8"/>
        <v>5.7</v>
      </c>
      <c r="J94" s="104">
        <f t="shared" si="5"/>
        <v>29.86</v>
      </c>
      <c r="K94" s="141"/>
      <c r="L94" s="229"/>
      <c r="M94" s="229"/>
    </row>
    <row r="95" spans="1:13" ht="12.75">
      <c r="A95" s="116">
        <f t="shared" si="6"/>
        <v>88</v>
      </c>
      <c r="B95" s="107" t="s">
        <v>90</v>
      </c>
      <c r="C95" s="107" t="s">
        <v>74</v>
      </c>
      <c r="D95" s="118">
        <v>1581</v>
      </c>
      <c r="E95" s="126" t="s">
        <v>137</v>
      </c>
      <c r="F95" s="119">
        <f t="shared" si="7"/>
        <v>9.4719999999999995</v>
      </c>
      <c r="G95" s="104">
        <v>12</v>
      </c>
      <c r="H95" s="117">
        <v>22.73</v>
      </c>
      <c r="I95" s="104">
        <f t="shared" si="8"/>
        <v>5.36</v>
      </c>
      <c r="J95" s="104">
        <f t="shared" si="5"/>
        <v>28.09</v>
      </c>
      <c r="K95" s="141"/>
      <c r="L95" s="229"/>
      <c r="M95" s="229"/>
    </row>
    <row r="96" spans="1:13" ht="12.75">
      <c r="A96" s="116">
        <f t="shared" si="6"/>
        <v>89</v>
      </c>
      <c r="B96" s="107" t="s">
        <v>84</v>
      </c>
      <c r="C96" s="107" t="s">
        <v>74</v>
      </c>
      <c r="D96" s="118">
        <v>1425</v>
      </c>
      <c r="E96" s="126" t="s">
        <v>137</v>
      </c>
      <c r="F96" s="119">
        <f t="shared" si="7"/>
        <v>8.5370000000000008</v>
      </c>
      <c r="G96" s="104">
        <v>11</v>
      </c>
      <c r="H96" s="117">
        <v>18.78</v>
      </c>
      <c r="I96" s="104">
        <f t="shared" si="8"/>
        <v>4.43</v>
      </c>
      <c r="J96" s="104">
        <f t="shared" si="5"/>
        <v>23.21</v>
      </c>
      <c r="K96" s="141"/>
      <c r="L96" s="229"/>
      <c r="M96" s="229"/>
    </row>
    <row r="97" spans="1:13" s="43" customFormat="1" ht="12.75">
      <c r="A97" s="116">
        <f t="shared" si="6"/>
        <v>90</v>
      </c>
      <c r="B97" s="120" t="s">
        <v>84</v>
      </c>
      <c r="C97" s="120" t="s">
        <v>74</v>
      </c>
      <c r="D97" s="121">
        <v>1425</v>
      </c>
      <c r="E97" s="127" t="s">
        <v>138</v>
      </c>
      <c r="F97" s="119">
        <f t="shared" si="7"/>
        <v>8.5370000000000008</v>
      </c>
      <c r="G97" s="104">
        <v>1</v>
      </c>
      <c r="H97" s="122">
        <v>4.2699999999999996</v>
      </c>
      <c r="I97" s="104">
        <f t="shared" si="8"/>
        <v>1.01</v>
      </c>
      <c r="J97" s="104">
        <f t="shared" si="5"/>
        <v>5.2799999999999994</v>
      </c>
      <c r="K97" s="141"/>
      <c r="L97" s="229"/>
      <c r="M97" s="229"/>
    </row>
    <row r="98" spans="1:13" ht="12.75">
      <c r="A98" s="116">
        <f t="shared" si="6"/>
        <v>91</v>
      </c>
      <c r="B98" s="107" t="s">
        <v>73</v>
      </c>
      <c r="C98" s="107" t="s">
        <v>82</v>
      </c>
      <c r="D98" s="118">
        <v>1640</v>
      </c>
      <c r="E98" s="126" t="s">
        <v>137</v>
      </c>
      <c r="F98" s="119">
        <f t="shared" si="7"/>
        <v>9.8249999999999993</v>
      </c>
      <c r="G98" s="104">
        <v>12</v>
      </c>
      <c r="H98" s="117">
        <v>23.58</v>
      </c>
      <c r="I98" s="104">
        <f t="shared" si="8"/>
        <v>5.56</v>
      </c>
      <c r="J98" s="104">
        <f t="shared" si="5"/>
        <v>29.139999999999997</v>
      </c>
      <c r="K98" s="141"/>
      <c r="L98" s="229"/>
      <c r="M98" s="229"/>
    </row>
    <row r="99" spans="1:13" ht="12.75">
      <c r="A99" s="116">
        <f t="shared" si="6"/>
        <v>92</v>
      </c>
      <c r="B99" s="107" t="s">
        <v>87</v>
      </c>
      <c r="C99" s="107" t="s">
        <v>74</v>
      </c>
      <c r="D99" s="118">
        <v>1472</v>
      </c>
      <c r="E99" s="126" t="s">
        <v>137</v>
      </c>
      <c r="F99" s="119">
        <f t="shared" si="7"/>
        <v>8.8190000000000008</v>
      </c>
      <c r="G99" s="104">
        <v>12</v>
      </c>
      <c r="H99" s="117">
        <v>21.17</v>
      </c>
      <c r="I99" s="104">
        <f t="shared" si="8"/>
        <v>4.99</v>
      </c>
      <c r="J99" s="104">
        <f t="shared" si="5"/>
        <v>26.160000000000004</v>
      </c>
      <c r="K99" s="141"/>
      <c r="L99" s="229"/>
      <c r="M99" s="229"/>
    </row>
    <row r="100" spans="1:13" ht="12.75">
      <c r="A100" s="116">
        <f t="shared" si="6"/>
        <v>93</v>
      </c>
      <c r="B100" s="107" t="s">
        <v>116</v>
      </c>
      <c r="C100" s="107" t="s">
        <v>74</v>
      </c>
      <c r="D100" s="118">
        <v>1581</v>
      </c>
      <c r="E100" s="126" t="s">
        <v>137</v>
      </c>
      <c r="F100" s="119">
        <f t="shared" si="7"/>
        <v>9.4719999999999995</v>
      </c>
      <c r="G100" s="104">
        <v>12</v>
      </c>
      <c r="H100" s="117">
        <v>22.73</v>
      </c>
      <c r="I100" s="104">
        <f t="shared" si="8"/>
        <v>5.36</v>
      </c>
      <c r="J100" s="104">
        <f t="shared" si="5"/>
        <v>28.09</v>
      </c>
      <c r="K100" s="141"/>
      <c r="L100" s="229"/>
      <c r="M100" s="229"/>
    </row>
    <row r="101" spans="1:13" ht="12.75">
      <c r="A101" s="116">
        <f t="shared" si="6"/>
        <v>94</v>
      </c>
      <c r="B101" s="107" t="s">
        <v>88</v>
      </c>
      <c r="C101" s="107" t="s">
        <v>82</v>
      </c>
      <c r="D101" s="118">
        <v>1640</v>
      </c>
      <c r="E101" s="126" t="s">
        <v>137</v>
      </c>
      <c r="F101" s="119">
        <f t="shared" si="7"/>
        <v>9.8249999999999993</v>
      </c>
      <c r="G101" s="104">
        <v>24</v>
      </c>
      <c r="H101" s="117">
        <v>47.16</v>
      </c>
      <c r="I101" s="104">
        <f t="shared" si="8"/>
        <v>11.13</v>
      </c>
      <c r="J101" s="104">
        <f t="shared" si="5"/>
        <v>58.29</v>
      </c>
      <c r="K101" s="141"/>
      <c r="L101" s="229"/>
      <c r="M101" s="229"/>
    </row>
    <row r="102" spans="1:13" ht="12.75">
      <c r="A102" s="116">
        <f t="shared" si="6"/>
        <v>95</v>
      </c>
      <c r="B102" s="107" t="s">
        <v>111</v>
      </c>
      <c r="C102" s="107" t="s">
        <v>74</v>
      </c>
      <c r="D102" s="118">
        <v>1425</v>
      </c>
      <c r="E102" s="126" t="s">
        <v>137</v>
      </c>
      <c r="F102" s="119">
        <f t="shared" si="7"/>
        <v>8.5370000000000008</v>
      </c>
      <c r="G102" s="104">
        <v>24</v>
      </c>
      <c r="H102" s="117">
        <v>40.98</v>
      </c>
      <c r="I102" s="104">
        <f t="shared" si="8"/>
        <v>9.67</v>
      </c>
      <c r="J102" s="104">
        <f t="shared" si="5"/>
        <v>50.65</v>
      </c>
      <c r="K102" s="141"/>
      <c r="L102" s="229"/>
      <c r="M102" s="229"/>
    </row>
    <row r="103" spans="1:13" ht="12.75">
      <c r="A103" s="116">
        <f t="shared" si="6"/>
        <v>96</v>
      </c>
      <c r="B103" s="107" t="s">
        <v>91</v>
      </c>
      <c r="C103" s="107" t="s">
        <v>82</v>
      </c>
      <c r="D103" s="118">
        <v>1611</v>
      </c>
      <c r="E103" s="126" t="s">
        <v>137</v>
      </c>
      <c r="F103" s="119">
        <f t="shared" si="7"/>
        <v>9.6509999999999998</v>
      </c>
      <c r="G103" s="104">
        <v>13</v>
      </c>
      <c r="H103" s="117">
        <v>25.09</v>
      </c>
      <c r="I103" s="104">
        <f t="shared" si="8"/>
        <v>5.92</v>
      </c>
      <c r="J103" s="104">
        <f t="shared" si="5"/>
        <v>31.009999999999998</v>
      </c>
      <c r="K103" s="141"/>
      <c r="L103" s="229"/>
      <c r="M103" s="229"/>
    </row>
    <row r="104" spans="1:13" ht="12.75">
      <c r="A104" s="116">
        <f t="shared" si="6"/>
        <v>97</v>
      </c>
      <c r="B104" s="107" t="s">
        <v>115</v>
      </c>
      <c r="C104" s="107" t="s">
        <v>82</v>
      </c>
      <c r="D104" s="118">
        <v>1722</v>
      </c>
      <c r="E104" s="126" t="s">
        <v>137</v>
      </c>
      <c r="F104" s="119">
        <f t="shared" si="7"/>
        <v>10.316000000000001</v>
      </c>
      <c r="G104" s="104">
        <v>12</v>
      </c>
      <c r="H104" s="117">
        <v>24.76</v>
      </c>
      <c r="I104" s="104">
        <f t="shared" si="8"/>
        <v>5.84</v>
      </c>
      <c r="J104" s="104">
        <f t="shared" si="5"/>
        <v>30.6</v>
      </c>
      <c r="K104" s="141"/>
      <c r="L104" s="229"/>
      <c r="M104" s="229"/>
    </row>
    <row r="105" spans="1:13" ht="12.75">
      <c r="A105" s="116">
        <f t="shared" si="6"/>
        <v>98</v>
      </c>
      <c r="B105" s="107" t="s">
        <v>98</v>
      </c>
      <c r="C105" s="107" t="s">
        <v>78</v>
      </c>
      <c r="D105" s="118">
        <v>1206</v>
      </c>
      <c r="E105" s="126" t="s">
        <v>137</v>
      </c>
      <c r="F105" s="119">
        <f t="shared" si="7"/>
        <v>7.2249999999999996</v>
      </c>
      <c r="G105" s="104">
        <v>24</v>
      </c>
      <c r="H105" s="117">
        <v>34.68</v>
      </c>
      <c r="I105" s="104">
        <f t="shared" si="8"/>
        <v>8.18</v>
      </c>
      <c r="J105" s="104">
        <f t="shared" si="5"/>
        <v>42.86</v>
      </c>
      <c r="K105" s="141"/>
      <c r="L105" s="229"/>
      <c r="M105" s="229"/>
    </row>
    <row r="106" spans="1:13" ht="12.75">
      <c r="A106" s="116">
        <f t="shared" si="6"/>
        <v>99</v>
      </c>
      <c r="B106" s="107" t="s">
        <v>119</v>
      </c>
      <c r="C106" s="107" t="s">
        <v>78</v>
      </c>
      <c r="D106" s="118">
        <v>1268</v>
      </c>
      <c r="E106" s="126" t="s">
        <v>137</v>
      </c>
      <c r="F106" s="119">
        <f t="shared" si="7"/>
        <v>7.5960000000000001</v>
      </c>
      <c r="G106" s="104">
        <v>12</v>
      </c>
      <c r="H106" s="117">
        <v>18.23</v>
      </c>
      <c r="I106" s="104">
        <f t="shared" si="8"/>
        <v>4.3</v>
      </c>
      <c r="J106" s="104">
        <f t="shared" si="5"/>
        <v>22.53</v>
      </c>
      <c r="K106" s="141"/>
      <c r="L106" s="229"/>
      <c r="M106" s="229"/>
    </row>
    <row r="107" spans="1:13" ht="12.75">
      <c r="A107" s="116">
        <f t="shared" si="6"/>
        <v>100</v>
      </c>
      <c r="B107" s="107" t="s">
        <v>122</v>
      </c>
      <c r="C107" s="107" t="s">
        <v>74</v>
      </c>
      <c r="D107" s="118">
        <v>1425</v>
      </c>
      <c r="E107" s="126" t="s">
        <v>137</v>
      </c>
      <c r="F107" s="119">
        <f t="shared" si="7"/>
        <v>8.5370000000000008</v>
      </c>
      <c r="G107" s="104">
        <v>12</v>
      </c>
      <c r="H107" s="117">
        <v>20.49</v>
      </c>
      <c r="I107" s="104">
        <f t="shared" si="8"/>
        <v>4.83</v>
      </c>
      <c r="J107" s="104">
        <f t="shared" si="5"/>
        <v>25.32</v>
      </c>
      <c r="K107" s="141"/>
      <c r="L107" s="229"/>
      <c r="M107" s="229"/>
    </row>
    <row r="108" spans="1:13" ht="12.75">
      <c r="A108" s="116">
        <f t="shared" si="6"/>
        <v>101</v>
      </c>
      <c r="B108" s="107" t="s">
        <v>85</v>
      </c>
      <c r="C108" s="107" t="s">
        <v>74</v>
      </c>
      <c r="D108" s="118">
        <v>1452</v>
      </c>
      <c r="E108" s="126" t="s">
        <v>137</v>
      </c>
      <c r="F108" s="119">
        <f t="shared" si="7"/>
        <v>8.6989999999999998</v>
      </c>
      <c r="G108" s="104">
        <v>12</v>
      </c>
      <c r="H108" s="117">
        <v>20.88</v>
      </c>
      <c r="I108" s="104">
        <f t="shared" si="8"/>
        <v>4.93</v>
      </c>
      <c r="J108" s="104">
        <f t="shared" si="5"/>
        <v>25.81</v>
      </c>
      <c r="K108" s="141"/>
      <c r="L108" s="229"/>
      <c r="M108" s="229"/>
    </row>
    <row r="109" spans="1:13" ht="12.75">
      <c r="A109" s="116">
        <f t="shared" si="6"/>
        <v>102</v>
      </c>
      <c r="B109" s="107" t="s">
        <v>79</v>
      </c>
      <c r="C109" s="107" t="s">
        <v>76</v>
      </c>
      <c r="D109" s="118">
        <v>1861</v>
      </c>
      <c r="E109" s="126" t="s">
        <v>137</v>
      </c>
      <c r="F109" s="119">
        <f t="shared" si="7"/>
        <v>11.148999999999999</v>
      </c>
      <c r="G109" s="104">
        <v>12</v>
      </c>
      <c r="H109" s="117">
        <v>26.76</v>
      </c>
      <c r="I109" s="104">
        <f t="shared" si="8"/>
        <v>6.31</v>
      </c>
      <c r="J109" s="104">
        <f t="shared" si="5"/>
        <v>33.07</v>
      </c>
      <c r="K109" s="141"/>
      <c r="L109" s="229"/>
      <c r="M109" s="229"/>
    </row>
    <row r="110" spans="1:13" ht="12.75">
      <c r="A110" s="116">
        <f t="shared" si="6"/>
        <v>103</v>
      </c>
      <c r="B110" s="107" t="s">
        <v>116</v>
      </c>
      <c r="C110" s="107" t="s">
        <v>82</v>
      </c>
      <c r="D110" s="118">
        <v>1881</v>
      </c>
      <c r="E110" s="126" t="s">
        <v>137</v>
      </c>
      <c r="F110" s="119">
        <f t="shared" si="7"/>
        <v>11.269</v>
      </c>
      <c r="G110" s="104">
        <v>24</v>
      </c>
      <c r="H110" s="117">
        <v>54.09</v>
      </c>
      <c r="I110" s="104">
        <f t="shared" si="8"/>
        <v>12.76</v>
      </c>
      <c r="J110" s="104">
        <f t="shared" si="5"/>
        <v>66.850000000000009</v>
      </c>
      <c r="K110" s="141"/>
      <c r="L110" s="229"/>
      <c r="M110" s="229"/>
    </row>
    <row r="111" spans="1:13" ht="12.75">
      <c r="A111" s="116">
        <f t="shared" si="6"/>
        <v>104</v>
      </c>
      <c r="B111" s="107" t="s">
        <v>116</v>
      </c>
      <c r="C111" s="107" t="s">
        <v>82</v>
      </c>
      <c r="D111" s="118">
        <v>1640</v>
      </c>
      <c r="E111" s="126" t="s">
        <v>137</v>
      </c>
      <c r="F111" s="119">
        <f t="shared" si="7"/>
        <v>9.8249999999999993</v>
      </c>
      <c r="G111" s="104">
        <v>12</v>
      </c>
      <c r="H111" s="117">
        <v>23.58</v>
      </c>
      <c r="I111" s="104">
        <f t="shared" si="8"/>
        <v>5.56</v>
      </c>
      <c r="J111" s="104">
        <f t="shared" si="5"/>
        <v>29.139999999999997</v>
      </c>
      <c r="K111" s="141"/>
      <c r="L111" s="229"/>
      <c r="M111" s="229"/>
    </row>
    <row r="112" spans="1:13" ht="12.75">
      <c r="A112" s="116">
        <f t="shared" si="6"/>
        <v>105</v>
      </c>
      <c r="B112" s="107" t="s">
        <v>92</v>
      </c>
      <c r="C112" s="107" t="s">
        <v>82</v>
      </c>
      <c r="D112" s="118">
        <v>1495</v>
      </c>
      <c r="E112" s="126" t="s">
        <v>137</v>
      </c>
      <c r="F112" s="119">
        <f t="shared" si="7"/>
        <v>8.9559999999999995</v>
      </c>
      <c r="G112" s="104">
        <v>24</v>
      </c>
      <c r="H112" s="117">
        <v>42.99</v>
      </c>
      <c r="I112" s="104">
        <f t="shared" si="8"/>
        <v>10.14</v>
      </c>
      <c r="J112" s="104">
        <f t="shared" si="5"/>
        <v>53.13</v>
      </c>
      <c r="K112" s="141"/>
      <c r="L112" s="229"/>
      <c r="M112" s="229"/>
    </row>
    <row r="113" spans="1:13" ht="12.75">
      <c r="A113" s="116">
        <f t="shared" si="6"/>
        <v>106</v>
      </c>
      <c r="B113" s="107" t="s">
        <v>120</v>
      </c>
      <c r="C113" s="107" t="s">
        <v>74</v>
      </c>
      <c r="D113" s="118">
        <v>1452</v>
      </c>
      <c r="E113" s="126" t="s">
        <v>137</v>
      </c>
      <c r="F113" s="119">
        <f t="shared" si="7"/>
        <v>8.6989999999999998</v>
      </c>
      <c r="G113" s="104">
        <v>24</v>
      </c>
      <c r="H113" s="117">
        <v>41.76</v>
      </c>
      <c r="I113" s="104">
        <f t="shared" si="8"/>
        <v>9.85</v>
      </c>
      <c r="J113" s="104">
        <f t="shared" si="5"/>
        <v>51.61</v>
      </c>
      <c r="K113" s="141"/>
      <c r="L113" s="229"/>
      <c r="M113" s="229"/>
    </row>
    <row r="114" spans="1:13" ht="12.75">
      <c r="A114" s="116">
        <f t="shared" si="6"/>
        <v>107</v>
      </c>
      <c r="B114" s="107" t="s">
        <v>116</v>
      </c>
      <c r="C114" s="107" t="s">
        <v>74</v>
      </c>
      <c r="D114" s="118">
        <v>1581</v>
      </c>
      <c r="E114" s="126" t="s">
        <v>137</v>
      </c>
      <c r="F114" s="119">
        <f t="shared" si="7"/>
        <v>9.4719999999999995</v>
      </c>
      <c r="G114" s="104">
        <v>12</v>
      </c>
      <c r="H114" s="117">
        <v>22.73</v>
      </c>
      <c r="I114" s="104">
        <f t="shared" si="8"/>
        <v>5.36</v>
      </c>
      <c r="J114" s="104">
        <f t="shared" si="5"/>
        <v>28.09</v>
      </c>
      <c r="K114" s="141"/>
      <c r="L114" s="229"/>
      <c r="M114" s="229"/>
    </row>
    <row r="115" spans="1:13" ht="12.75">
      <c r="A115" s="116">
        <f t="shared" si="6"/>
        <v>108</v>
      </c>
      <c r="B115" s="107" t="s">
        <v>123</v>
      </c>
      <c r="C115" s="107" t="s">
        <v>74</v>
      </c>
      <c r="D115" s="118">
        <v>1425</v>
      </c>
      <c r="E115" s="126" t="s">
        <v>137</v>
      </c>
      <c r="F115" s="119">
        <f t="shared" si="7"/>
        <v>8.5370000000000008</v>
      </c>
      <c r="G115" s="104">
        <v>12</v>
      </c>
      <c r="H115" s="117">
        <v>20.49</v>
      </c>
      <c r="I115" s="104">
        <f t="shared" si="8"/>
        <v>4.83</v>
      </c>
      <c r="J115" s="104">
        <f t="shared" si="5"/>
        <v>25.32</v>
      </c>
      <c r="K115" s="141"/>
      <c r="L115" s="229"/>
      <c r="M115" s="229"/>
    </row>
    <row r="116" spans="1:13" ht="12.75">
      <c r="A116" s="116">
        <f t="shared" si="6"/>
        <v>109</v>
      </c>
      <c r="B116" s="107" t="s">
        <v>79</v>
      </c>
      <c r="C116" s="107" t="s">
        <v>82</v>
      </c>
      <c r="D116" s="118">
        <v>1620</v>
      </c>
      <c r="E116" s="126" t="s">
        <v>139</v>
      </c>
      <c r="F116" s="119">
        <f t="shared" si="7"/>
        <v>9.7050000000000001</v>
      </c>
      <c r="G116" s="104">
        <v>12</v>
      </c>
      <c r="H116" s="117">
        <v>11.65</v>
      </c>
      <c r="I116" s="104">
        <f t="shared" si="8"/>
        <v>2.75</v>
      </c>
      <c r="J116" s="104">
        <f t="shared" si="5"/>
        <v>14.4</v>
      </c>
      <c r="K116" s="141"/>
      <c r="L116" s="229"/>
      <c r="M116" s="229"/>
    </row>
    <row r="117" spans="1:13" ht="12.75">
      <c r="A117" s="116">
        <f t="shared" si="6"/>
        <v>110</v>
      </c>
      <c r="B117" s="107" t="s">
        <v>79</v>
      </c>
      <c r="C117" s="107" t="s">
        <v>82</v>
      </c>
      <c r="D117" s="118">
        <v>1620</v>
      </c>
      <c r="E117" s="126" t="s">
        <v>137</v>
      </c>
      <c r="F117" s="119">
        <f t="shared" si="7"/>
        <v>9.7050000000000001</v>
      </c>
      <c r="G117" s="104">
        <v>11</v>
      </c>
      <c r="H117" s="117">
        <v>21.35</v>
      </c>
      <c r="I117" s="104">
        <f t="shared" si="8"/>
        <v>5.04</v>
      </c>
      <c r="J117" s="104">
        <f t="shared" si="5"/>
        <v>26.39</v>
      </c>
      <c r="K117" s="141"/>
      <c r="L117" s="229"/>
      <c r="M117" s="229"/>
    </row>
    <row r="118" spans="1:13" ht="38.25">
      <c r="A118" s="116">
        <f t="shared" si="6"/>
        <v>111</v>
      </c>
      <c r="B118" s="107" t="s">
        <v>124</v>
      </c>
      <c r="C118" s="107" t="s">
        <v>112</v>
      </c>
      <c r="D118" s="118">
        <v>2305</v>
      </c>
      <c r="E118" s="126" t="s">
        <v>137</v>
      </c>
      <c r="F118" s="119">
        <f t="shared" si="7"/>
        <v>13.808999999999999</v>
      </c>
      <c r="G118" s="104">
        <v>24</v>
      </c>
      <c r="H118" s="117">
        <v>66.28</v>
      </c>
      <c r="I118" s="104">
        <f t="shared" si="8"/>
        <v>15.64</v>
      </c>
      <c r="J118" s="104">
        <f t="shared" si="5"/>
        <v>81.92</v>
      </c>
      <c r="K118" s="141"/>
      <c r="L118" s="229"/>
      <c r="M118" s="229"/>
    </row>
    <row r="119" spans="1:13" ht="12.75">
      <c r="A119" s="116">
        <f t="shared" si="6"/>
        <v>112</v>
      </c>
      <c r="B119" s="107" t="s">
        <v>125</v>
      </c>
      <c r="C119" s="107" t="s">
        <v>74</v>
      </c>
      <c r="D119" s="118">
        <v>1472</v>
      </c>
      <c r="E119" s="126" t="s">
        <v>137</v>
      </c>
      <c r="F119" s="119">
        <f t="shared" si="7"/>
        <v>8.8190000000000008</v>
      </c>
      <c r="G119" s="104">
        <v>24</v>
      </c>
      <c r="H119" s="117">
        <v>42.33</v>
      </c>
      <c r="I119" s="104">
        <f t="shared" si="8"/>
        <v>9.99</v>
      </c>
      <c r="J119" s="104">
        <f t="shared" si="5"/>
        <v>52.32</v>
      </c>
      <c r="K119" s="141"/>
      <c r="L119" s="229"/>
      <c r="M119" s="229"/>
    </row>
    <row r="120" spans="1:13" ht="12.75">
      <c r="A120" s="116">
        <f t="shared" si="6"/>
        <v>113</v>
      </c>
      <c r="B120" s="107" t="s">
        <v>80</v>
      </c>
      <c r="C120" s="107" t="s">
        <v>74</v>
      </c>
      <c r="D120" s="118">
        <v>1445</v>
      </c>
      <c r="E120" s="126" t="s">
        <v>139</v>
      </c>
      <c r="F120" s="119">
        <f t="shared" si="7"/>
        <v>8.657</v>
      </c>
      <c r="G120" s="104">
        <v>12</v>
      </c>
      <c r="H120" s="117">
        <v>10.39</v>
      </c>
      <c r="I120" s="104">
        <f t="shared" si="8"/>
        <v>2.4500000000000002</v>
      </c>
      <c r="J120" s="104">
        <f t="shared" si="5"/>
        <v>12.84</v>
      </c>
      <c r="K120" s="141"/>
      <c r="L120" s="229"/>
      <c r="M120" s="229"/>
    </row>
    <row r="121" spans="1:13" ht="12.75">
      <c r="A121" s="116">
        <f t="shared" si="6"/>
        <v>114</v>
      </c>
      <c r="B121" s="107" t="s">
        <v>116</v>
      </c>
      <c r="C121" s="107" t="s">
        <v>74</v>
      </c>
      <c r="D121" s="118">
        <v>1581</v>
      </c>
      <c r="E121" s="126" t="s">
        <v>137</v>
      </c>
      <c r="F121" s="119">
        <f t="shared" si="7"/>
        <v>9.4719999999999995</v>
      </c>
      <c r="G121" s="104">
        <v>24</v>
      </c>
      <c r="H121" s="117">
        <v>45.47</v>
      </c>
      <c r="I121" s="104">
        <f t="shared" si="8"/>
        <v>10.73</v>
      </c>
      <c r="J121" s="104">
        <f t="shared" si="5"/>
        <v>56.2</v>
      </c>
      <c r="K121" s="141"/>
      <c r="L121" s="229"/>
      <c r="M121" s="229"/>
    </row>
    <row r="122" spans="1:13" ht="12.75">
      <c r="A122" s="116">
        <f t="shared" si="6"/>
        <v>115</v>
      </c>
      <c r="B122" s="107" t="s">
        <v>126</v>
      </c>
      <c r="C122" s="107" t="s">
        <v>82</v>
      </c>
      <c r="D122" s="118">
        <v>1630</v>
      </c>
      <c r="E122" s="126" t="s">
        <v>137</v>
      </c>
      <c r="F122" s="119">
        <f t="shared" si="7"/>
        <v>9.7650000000000006</v>
      </c>
      <c r="G122" s="104">
        <v>24</v>
      </c>
      <c r="H122" s="117">
        <v>46.87</v>
      </c>
      <c r="I122" s="104">
        <f t="shared" si="8"/>
        <v>11.06</v>
      </c>
      <c r="J122" s="104">
        <f t="shared" si="5"/>
        <v>57.93</v>
      </c>
      <c r="K122" s="141"/>
      <c r="L122" s="229"/>
      <c r="M122" s="229"/>
    </row>
    <row r="123" spans="1:13" ht="38.25">
      <c r="A123" s="116">
        <f t="shared" si="6"/>
        <v>116</v>
      </c>
      <c r="B123" s="107" t="s">
        <v>124</v>
      </c>
      <c r="C123" s="107" t="s">
        <v>72</v>
      </c>
      <c r="D123" s="118">
        <v>2244</v>
      </c>
      <c r="E123" s="126" t="s">
        <v>137</v>
      </c>
      <c r="F123" s="119">
        <f t="shared" si="7"/>
        <v>13.444000000000001</v>
      </c>
      <c r="G123" s="104">
        <v>12</v>
      </c>
      <c r="H123" s="117">
        <v>32.270000000000003</v>
      </c>
      <c r="I123" s="104">
        <f t="shared" si="8"/>
        <v>7.61</v>
      </c>
      <c r="J123" s="104">
        <f t="shared" si="5"/>
        <v>39.880000000000003</v>
      </c>
      <c r="K123" s="141"/>
      <c r="L123" s="229"/>
      <c r="M123" s="229"/>
    </row>
    <row r="124" spans="1:13" ht="12.75">
      <c r="A124" s="116">
        <f t="shared" si="6"/>
        <v>117</v>
      </c>
      <c r="B124" s="107" t="s">
        <v>115</v>
      </c>
      <c r="C124" s="107" t="s">
        <v>76</v>
      </c>
      <c r="D124" s="118">
        <v>1759</v>
      </c>
      <c r="E124" s="126" t="s">
        <v>137</v>
      </c>
      <c r="F124" s="119">
        <f t="shared" si="7"/>
        <v>10.538</v>
      </c>
      <c r="G124" s="104">
        <v>12</v>
      </c>
      <c r="H124" s="117">
        <v>25.29</v>
      </c>
      <c r="I124" s="104">
        <f t="shared" si="8"/>
        <v>5.97</v>
      </c>
      <c r="J124" s="104">
        <f t="shared" si="5"/>
        <v>31.259999999999998</v>
      </c>
      <c r="K124" s="141"/>
      <c r="L124" s="229"/>
      <c r="M124" s="229"/>
    </row>
    <row r="125" spans="1:13" ht="12.75">
      <c r="A125" s="116">
        <f t="shared" si="6"/>
        <v>118</v>
      </c>
      <c r="B125" s="107" t="s">
        <v>84</v>
      </c>
      <c r="C125" s="107" t="s">
        <v>74</v>
      </c>
      <c r="D125" s="118">
        <v>1425</v>
      </c>
      <c r="E125" s="126" t="s">
        <v>137</v>
      </c>
      <c r="F125" s="119">
        <f t="shared" si="7"/>
        <v>8.5370000000000008</v>
      </c>
      <c r="G125" s="104">
        <v>12</v>
      </c>
      <c r="H125" s="117">
        <v>20.49</v>
      </c>
      <c r="I125" s="104">
        <f t="shared" si="8"/>
        <v>4.83</v>
      </c>
      <c r="J125" s="104">
        <f t="shared" si="5"/>
        <v>25.32</v>
      </c>
      <c r="K125" s="141"/>
      <c r="L125" s="229"/>
      <c r="M125" s="229"/>
    </row>
    <row r="126" spans="1:13" ht="12.75">
      <c r="A126" s="116">
        <f t="shared" si="6"/>
        <v>119</v>
      </c>
      <c r="B126" s="107" t="s">
        <v>111</v>
      </c>
      <c r="C126" s="107" t="s">
        <v>82</v>
      </c>
      <c r="D126" s="118">
        <v>1475</v>
      </c>
      <c r="E126" s="126" t="s">
        <v>137</v>
      </c>
      <c r="F126" s="119">
        <f t="shared" si="7"/>
        <v>8.8369999999999997</v>
      </c>
      <c r="G126" s="104">
        <v>24</v>
      </c>
      <c r="H126" s="117">
        <v>42.42</v>
      </c>
      <c r="I126" s="104">
        <f t="shared" si="8"/>
        <v>10.01</v>
      </c>
      <c r="J126" s="104">
        <f t="shared" si="5"/>
        <v>52.43</v>
      </c>
      <c r="K126" s="141"/>
      <c r="L126" s="229"/>
      <c r="M126" s="229"/>
    </row>
    <row r="127" spans="1:13" ht="12.75">
      <c r="A127" s="116">
        <f t="shared" si="6"/>
        <v>120</v>
      </c>
      <c r="B127" s="107" t="s">
        <v>89</v>
      </c>
      <c r="C127" s="107" t="s">
        <v>76</v>
      </c>
      <c r="D127" s="118">
        <v>1692</v>
      </c>
      <c r="E127" s="126" t="s">
        <v>137</v>
      </c>
      <c r="F127" s="119">
        <f t="shared" si="7"/>
        <v>10.137</v>
      </c>
      <c r="G127" s="104">
        <v>13</v>
      </c>
      <c r="H127" s="117">
        <v>26.36</v>
      </c>
      <c r="I127" s="104">
        <f t="shared" si="8"/>
        <v>6.22</v>
      </c>
      <c r="J127" s="104">
        <f t="shared" si="5"/>
        <v>32.58</v>
      </c>
      <c r="K127" s="141"/>
      <c r="L127" s="229"/>
      <c r="M127" s="229"/>
    </row>
    <row r="128" spans="1:13" ht="12.75">
      <c r="A128" s="116">
        <f t="shared" si="6"/>
        <v>121</v>
      </c>
      <c r="B128" s="107" t="s">
        <v>108</v>
      </c>
      <c r="C128" s="107" t="s">
        <v>82</v>
      </c>
      <c r="D128" s="118">
        <v>1591</v>
      </c>
      <c r="E128" s="126" t="s">
        <v>139</v>
      </c>
      <c r="F128" s="119">
        <f t="shared" si="7"/>
        <v>9.532</v>
      </c>
      <c r="G128" s="104">
        <v>12</v>
      </c>
      <c r="H128" s="117">
        <v>11.44</v>
      </c>
      <c r="I128" s="104">
        <f t="shared" si="8"/>
        <v>2.7</v>
      </c>
      <c r="J128" s="104">
        <f t="shared" si="5"/>
        <v>14.14</v>
      </c>
      <c r="K128" s="141"/>
      <c r="L128" s="229"/>
      <c r="M128" s="229"/>
    </row>
    <row r="129" spans="1:13" ht="12.75">
      <c r="A129" s="116">
        <f t="shared" si="6"/>
        <v>122</v>
      </c>
      <c r="B129" s="107" t="s">
        <v>108</v>
      </c>
      <c r="C129" s="107" t="s">
        <v>82</v>
      </c>
      <c r="D129" s="118">
        <v>1591</v>
      </c>
      <c r="E129" s="126" t="s">
        <v>137</v>
      </c>
      <c r="F129" s="119">
        <f t="shared" si="7"/>
        <v>9.532</v>
      </c>
      <c r="G129" s="104">
        <v>12</v>
      </c>
      <c r="H129" s="117">
        <v>22.88</v>
      </c>
      <c r="I129" s="104">
        <f t="shared" si="8"/>
        <v>5.4</v>
      </c>
      <c r="J129" s="104">
        <f t="shared" si="5"/>
        <v>28.28</v>
      </c>
      <c r="K129" s="141"/>
      <c r="L129" s="229"/>
      <c r="M129" s="229"/>
    </row>
    <row r="130" spans="1:13" ht="12.75">
      <c r="A130" s="116">
        <f t="shared" si="6"/>
        <v>123</v>
      </c>
      <c r="B130" s="107" t="s">
        <v>89</v>
      </c>
      <c r="C130" s="107" t="s">
        <v>78</v>
      </c>
      <c r="D130" s="118">
        <v>1242</v>
      </c>
      <c r="E130" s="126" t="s">
        <v>139</v>
      </c>
      <c r="F130" s="119">
        <f t="shared" si="7"/>
        <v>7.4409999999999998</v>
      </c>
      <c r="G130" s="104">
        <v>12</v>
      </c>
      <c r="H130" s="117">
        <v>8.93</v>
      </c>
      <c r="I130" s="104">
        <f t="shared" si="8"/>
        <v>2.11</v>
      </c>
      <c r="J130" s="104">
        <f t="shared" si="5"/>
        <v>11.04</v>
      </c>
      <c r="K130" s="141"/>
      <c r="L130" s="229"/>
      <c r="M130" s="229"/>
    </row>
    <row r="131" spans="1:13" ht="12.75">
      <c r="A131" s="116">
        <f t="shared" si="6"/>
        <v>124</v>
      </c>
      <c r="B131" s="107" t="s">
        <v>126</v>
      </c>
      <c r="C131" s="107" t="s">
        <v>76</v>
      </c>
      <c r="D131" s="118">
        <v>1738</v>
      </c>
      <c r="E131" s="126" t="s">
        <v>137</v>
      </c>
      <c r="F131" s="119">
        <f t="shared" si="7"/>
        <v>10.412000000000001</v>
      </c>
      <c r="G131" s="104">
        <v>36</v>
      </c>
      <c r="H131" s="117">
        <v>74.97</v>
      </c>
      <c r="I131" s="104">
        <f t="shared" si="8"/>
        <v>17.690000000000001</v>
      </c>
      <c r="J131" s="104">
        <f t="shared" si="5"/>
        <v>92.66</v>
      </c>
      <c r="K131" s="141"/>
      <c r="L131" s="229"/>
      <c r="M131" s="229"/>
    </row>
    <row r="132" spans="1:13" ht="12.75">
      <c r="A132" s="116">
        <f t="shared" si="6"/>
        <v>125</v>
      </c>
      <c r="B132" s="107" t="s">
        <v>101</v>
      </c>
      <c r="C132" s="107" t="s">
        <v>76</v>
      </c>
      <c r="D132" s="118">
        <v>1838</v>
      </c>
      <c r="E132" s="126" t="s">
        <v>139</v>
      </c>
      <c r="F132" s="119">
        <f t="shared" si="7"/>
        <v>11.010999999999999</v>
      </c>
      <c r="G132" s="104">
        <v>24</v>
      </c>
      <c r="H132" s="117">
        <v>26.43</v>
      </c>
      <c r="I132" s="104">
        <f t="shared" si="8"/>
        <v>6.23</v>
      </c>
      <c r="J132" s="104">
        <f t="shared" si="5"/>
        <v>32.659999999999997</v>
      </c>
      <c r="K132" s="141"/>
      <c r="L132" s="229"/>
      <c r="M132" s="229"/>
    </row>
    <row r="133" spans="1:13" ht="12.75">
      <c r="A133" s="116">
        <f t="shared" si="6"/>
        <v>126</v>
      </c>
      <c r="B133" s="107" t="s">
        <v>91</v>
      </c>
      <c r="C133" s="107" t="s">
        <v>74</v>
      </c>
      <c r="D133" s="118">
        <v>1581</v>
      </c>
      <c r="E133" s="126" t="s">
        <v>139</v>
      </c>
      <c r="F133" s="119">
        <f t="shared" si="7"/>
        <v>9.4719999999999995</v>
      </c>
      <c r="G133" s="104">
        <v>13</v>
      </c>
      <c r="H133" s="117">
        <v>12.31</v>
      </c>
      <c r="I133" s="104">
        <f t="shared" si="8"/>
        <v>2.9</v>
      </c>
      <c r="J133" s="104">
        <f t="shared" si="5"/>
        <v>15.21</v>
      </c>
      <c r="K133" s="141"/>
      <c r="L133" s="229"/>
      <c r="M133" s="229"/>
    </row>
    <row r="134" spans="1:13" ht="12.75">
      <c r="A134" s="116">
        <f t="shared" si="6"/>
        <v>127</v>
      </c>
      <c r="B134" s="107" t="s">
        <v>91</v>
      </c>
      <c r="C134" s="107" t="s">
        <v>74</v>
      </c>
      <c r="D134" s="118">
        <v>1581</v>
      </c>
      <c r="E134" s="126" t="s">
        <v>137</v>
      </c>
      <c r="F134" s="119">
        <f t="shared" si="7"/>
        <v>9.4719999999999995</v>
      </c>
      <c r="G134" s="104">
        <v>12</v>
      </c>
      <c r="H134" s="117">
        <v>22.73</v>
      </c>
      <c r="I134" s="104">
        <f t="shared" si="8"/>
        <v>5.36</v>
      </c>
      <c r="J134" s="104">
        <f t="shared" si="5"/>
        <v>28.09</v>
      </c>
      <c r="K134" s="141"/>
      <c r="L134" s="229"/>
      <c r="M134" s="229"/>
    </row>
    <row r="135" spans="1:13" ht="12.75">
      <c r="A135" s="116">
        <f t="shared" si="6"/>
        <v>128</v>
      </c>
      <c r="B135" s="107" t="s">
        <v>77</v>
      </c>
      <c r="C135" s="107" t="s">
        <v>78</v>
      </c>
      <c r="D135" s="118">
        <v>1242</v>
      </c>
      <c r="E135" s="126" t="s">
        <v>137</v>
      </c>
      <c r="F135" s="119">
        <f t="shared" si="7"/>
        <v>7.4409999999999998</v>
      </c>
      <c r="G135" s="104">
        <v>13</v>
      </c>
      <c r="H135" s="117">
        <v>19.350000000000001</v>
      </c>
      <c r="I135" s="104">
        <f t="shared" si="8"/>
        <v>4.5599999999999996</v>
      </c>
      <c r="J135" s="104">
        <f t="shared" si="5"/>
        <v>23.91</v>
      </c>
      <c r="K135" s="141"/>
      <c r="L135" s="229"/>
      <c r="M135" s="229"/>
    </row>
    <row r="136" spans="1:13" ht="25.5">
      <c r="A136" s="116">
        <f t="shared" si="6"/>
        <v>129</v>
      </c>
      <c r="B136" s="107" t="s">
        <v>102</v>
      </c>
      <c r="C136" s="107" t="s">
        <v>76</v>
      </c>
      <c r="D136" s="118">
        <v>1811</v>
      </c>
      <c r="E136" s="126" t="s">
        <v>137</v>
      </c>
      <c r="F136" s="119">
        <f t="shared" si="7"/>
        <v>10.85</v>
      </c>
      <c r="G136" s="104">
        <v>12</v>
      </c>
      <c r="H136" s="117">
        <v>26.04</v>
      </c>
      <c r="I136" s="104">
        <f t="shared" ref="I136:I199" si="9">ROUND(H136*23.59%,2)</f>
        <v>6.14</v>
      </c>
      <c r="J136" s="104">
        <f t="shared" ref="J136:J199" si="10">H136+I136</f>
        <v>32.18</v>
      </c>
      <c r="K136" s="141"/>
      <c r="L136" s="229"/>
      <c r="M136" s="229"/>
    </row>
    <row r="137" spans="1:13" ht="12.75">
      <c r="A137" s="116">
        <f t="shared" si="6"/>
        <v>130</v>
      </c>
      <c r="B137" s="107" t="s">
        <v>117</v>
      </c>
      <c r="C137" s="107" t="s">
        <v>76</v>
      </c>
      <c r="D137" s="118">
        <v>1660</v>
      </c>
      <c r="E137" s="126" t="s">
        <v>137</v>
      </c>
      <c r="F137" s="119">
        <f t="shared" si="7"/>
        <v>9.9450000000000003</v>
      </c>
      <c r="G137" s="104">
        <v>12</v>
      </c>
      <c r="H137" s="117">
        <v>23.87</v>
      </c>
      <c r="I137" s="104">
        <f t="shared" si="9"/>
        <v>5.63</v>
      </c>
      <c r="J137" s="104">
        <f t="shared" si="10"/>
        <v>29.5</v>
      </c>
      <c r="K137" s="141"/>
      <c r="L137" s="229"/>
      <c r="M137" s="229"/>
    </row>
    <row r="138" spans="1:13" ht="12.75">
      <c r="A138" s="116">
        <f t="shared" ref="A138:A201" si="11">A137+1</f>
        <v>131</v>
      </c>
      <c r="B138" s="107" t="s">
        <v>98</v>
      </c>
      <c r="C138" s="107" t="s">
        <v>121</v>
      </c>
      <c r="D138" s="118">
        <v>1756</v>
      </c>
      <c r="E138" s="126" t="s">
        <v>137</v>
      </c>
      <c r="F138" s="119">
        <f t="shared" ref="F138:F201" si="12">ROUND(D138/$F$4,3)</f>
        <v>10.52</v>
      </c>
      <c r="G138" s="104">
        <v>24</v>
      </c>
      <c r="H138" s="117">
        <v>50.5</v>
      </c>
      <c r="I138" s="104">
        <f t="shared" si="9"/>
        <v>11.91</v>
      </c>
      <c r="J138" s="104">
        <f t="shared" si="10"/>
        <v>62.41</v>
      </c>
      <c r="K138" s="141"/>
      <c r="L138" s="229"/>
      <c r="M138" s="229"/>
    </row>
    <row r="139" spans="1:13" ht="12.75">
      <c r="A139" s="116">
        <f t="shared" si="11"/>
        <v>132</v>
      </c>
      <c r="B139" s="107" t="s">
        <v>98</v>
      </c>
      <c r="C139" s="107" t="s">
        <v>74</v>
      </c>
      <c r="D139" s="118">
        <v>1369</v>
      </c>
      <c r="E139" s="126" t="s">
        <v>137</v>
      </c>
      <c r="F139" s="119">
        <f t="shared" si="12"/>
        <v>8.202</v>
      </c>
      <c r="G139" s="104">
        <v>12</v>
      </c>
      <c r="H139" s="117">
        <v>19.68</v>
      </c>
      <c r="I139" s="104">
        <f t="shared" si="9"/>
        <v>4.6399999999999997</v>
      </c>
      <c r="J139" s="104">
        <f t="shared" si="10"/>
        <v>24.32</v>
      </c>
      <c r="K139" s="141"/>
      <c r="L139" s="229"/>
      <c r="M139" s="229"/>
    </row>
    <row r="140" spans="1:13" ht="12.75">
      <c r="A140" s="116">
        <f t="shared" si="11"/>
        <v>133</v>
      </c>
      <c r="B140" s="107" t="s">
        <v>77</v>
      </c>
      <c r="C140" s="107" t="s">
        <v>78</v>
      </c>
      <c r="D140" s="118">
        <v>1242</v>
      </c>
      <c r="E140" s="126" t="s">
        <v>137</v>
      </c>
      <c r="F140" s="119">
        <f t="shared" si="12"/>
        <v>7.4409999999999998</v>
      </c>
      <c r="G140" s="104">
        <v>13</v>
      </c>
      <c r="H140" s="117">
        <v>19.350000000000001</v>
      </c>
      <c r="I140" s="104">
        <f t="shared" si="9"/>
        <v>4.5599999999999996</v>
      </c>
      <c r="J140" s="104">
        <f t="shared" si="10"/>
        <v>23.91</v>
      </c>
      <c r="K140" s="141"/>
      <c r="L140" s="229"/>
      <c r="M140" s="229"/>
    </row>
    <row r="141" spans="1:13" ht="12.75">
      <c r="A141" s="116">
        <f t="shared" si="11"/>
        <v>134</v>
      </c>
      <c r="B141" s="107" t="s">
        <v>87</v>
      </c>
      <c r="C141" s="107" t="s">
        <v>76</v>
      </c>
      <c r="D141" s="118">
        <v>1640</v>
      </c>
      <c r="E141" s="126" t="s">
        <v>137</v>
      </c>
      <c r="F141" s="119">
        <f t="shared" si="12"/>
        <v>9.8249999999999993</v>
      </c>
      <c r="G141" s="104">
        <v>12</v>
      </c>
      <c r="H141" s="117">
        <v>23.58</v>
      </c>
      <c r="I141" s="104">
        <f t="shared" si="9"/>
        <v>5.56</v>
      </c>
      <c r="J141" s="104">
        <f t="shared" si="10"/>
        <v>29.139999999999997</v>
      </c>
      <c r="K141" s="141"/>
      <c r="L141" s="229"/>
      <c r="M141" s="229"/>
    </row>
    <row r="142" spans="1:13" ht="12.75">
      <c r="A142" s="116">
        <f t="shared" si="11"/>
        <v>135</v>
      </c>
      <c r="B142" s="107" t="s">
        <v>79</v>
      </c>
      <c r="C142" s="107" t="s">
        <v>82</v>
      </c>
      <c r="D142" s="118">
        <v>1620</v>
      </c>
      <c r="E142" s="126" t="s">
        <v>137</v>
      </c>
      <c r="F142" s="119">
        <f t="shared" si="12"/>
        <v>9.7050000000000001</v>
      </c>
      <c r="G142" s="104">
        <v>22</v>
      </c>
      <c r="H142" s="117">
        <v>42.7</v>
      </c>
      <c r="I142" s="104">
        <f t="shared" si="9"/>
        <v>10.07</v>
      </c>
      <c r="J142" s="104">
        <f t="shared" si="10"/>
        <v>52.77</v>
      </c>
      <c r="K142" s="141"/>
      <c r="L142" s="229"/>
      <c r="M142" s="229"/>
    </row>
    <row r="143" spans="1:13" ht="12.75">
      <c r="A143" s="116">
        <f t="shared" si="11"/>
        <v>136</v>
      </c>
      <c r="B143" s="107" t="s">
        <v>85</v>
      </c>
      <c r="C143" s="107" t="s">
        <v>82</v>
      </c>
      <c r="D143" s="118">
        <v>1475</v>
      </c>
      <c r="E143" s="126" t="s">
        <v>137</v>
      </c>
      <c r="F143" s="119">
        <f t="shared" si="12"/>
        <v>8.8369999999999997</v>
      </c>
      <c r="G143" s="104">
        <v>12</v>
      </c>
      <c r="H143" s="117">
        <v>21.21</v>
      </c>
      <c r="I143" s="104">
        <f t="shared" si="9"/>
        <v>5</v>
      </c>
      <c r="J143" s="104">
        <f t="shared" si="10"/>
        <v>26.21</v>
      </c>
      <c r="K143" s="141"/>
      <c r="L143" s="229"/>
      <c r="M143" s="229"/>
    </row>
    <row r="144" spans="1:13" ht="12.75">
      <c r="A144" s="116">
        <f t="shared" si="11"/>
        <v>137</v>
      </c>
      <c r="B144" s="107" t="s">
        <v>96</v>
      </c>
      <c r="C144" s="107" t="s">
        <v>76</v>
      </c>
      <c r="D144" s="118">
        <v>1559</v>
      </c>
      <c r="E144" s="126" t="s">
        <v>137</v>
      </c>
      <c r="F144" s="119">
        <f t="shared" si="12"/>
        <v>9.34</v>
      </c>
      <c r="G144" s="104">
        <v>24</v>
      </c>
      <c r="H144" s="117">
        <v>44.83</v>
      </c>
      <c r="I144" s="104">
        <f t="shared" si="9"/>
        <v>10.58</v>
      </c>
      <c r="J144" s="104">
        <f t="shared" si="10"/>
        <v>55.41</v>
      </c>
      <c r="K144" s="141"/>
      <c r="L144" s="229"/>
      <c r="M144" s="229"/>
    </row>
    <row r="145" spans="1:13" ht="12.75">
      <c r="A145" s="116">
        <f t="shared" si="11"/>
        <v>138</v>
      </c>
      <c r="B145" s="107" t="s">
        <v>120</v>
      </c>
      <c r="C145" s="107" t="s">
        <v>74</v>
      </c>
      <c r="D145" s="118">
        <v>1445</v>
      </c>
      <c r="E145" s="126" t="s">
        <v>137</v>
      </c>
      <c r="F145" s="119">
        <f t="shared" si="12"/>
        <v>8.657</v>
      </c>
      <c r="G145" s="104">
        <v>24</v>
      </c>
      <c r="H145" s="117">
        <v>41.55</v>
      </c>
      <c r="I145" s="104">
        <f t="shared" si="9"/>
        <v>9.8000000000000007</v>
      </c>
      <c r="J145" s="104">
        <f t="shared" si="10"/>
        <v>51.349999999999994</v>
      </c>
      <c r="K145" s="141"/>
      <c r="L145" s="229"/>
      <c r="M145" s="229"/>
    </row>
    <row r="146" spans="1:13" ht="12.75">
      <c r="A146" s="116">
        <f t="shared" si="11"/>
        <v>139</v>
      </c>
      <c r="B146" s="107" t="s">
        <v>111</v>
      </c>
      <c r="C146" s="107" t="s">
        <v>74</v>
      </c>
      <c r="D146" s="118">
        <v>1445</v>
      </c>
      <c r="E146" s="126" t="s">
        <v>137</v>
      </c>
      <c r="F146" s="119">
        <f t="shared" si="12"/>
        <v>8.657</v>
      </c>
      <c r="G146" s="104">
        <v>24</v>
      </c>
      <c r="H146" s="117">
        <v>41.55</v>
      </c>
      <c r="I146" s="104">
        <f t="shared" si="9"/>
        <v>9.8000000000000007</v>
      </c>
      <c r="J146" s="104">
        <f t="shared" si="10"/>
        <v>51.349999999999994</v>
      </c>
      <c r="K146" s="141"/>
      <c r="L146" s="229"/>
      <c r="M146" s="229"/>
    </row>
    <row r="147" spans="1:13" ht="12.75">
      <c r="A147" s="116">
        <f t="shared" si="11"/>
        <v>140</v>
      </c>
      <c r="B147" s="107" t="s">
        <v>75</v>
      </c>
      <c r="C147" s="107" t="s">
        <v>74</v>
      </c>
      <c r="D147" s="118">
        <v>1533</v>
      </c>
      <c r="E147" s="126" t="s">
        <v>137</v>
      </c>
      <c r="F147" s="119">
        <f t="shared" si="12"/>
        <v>9.1839999999999993</v>
      </c>
      <c r="G147" s="104">
        <v>24</v>
      </c>
      <c r="H147" s="117">
        <v>44.08</v>
      </c>
      <c r="I147" s="104">
        <f t="shared" si="9"/>
        <v>10.4</v>
      </c>
      <c r="J147" s="104">
        <f t="shared" si="10"/>
        <v>54.48</v>
      </c>
      <c r="K147" s="141"/>
      <c r="L147" s="229"/>
      <c r="M147" s="229"/>
    </row>
    <row r="148" spans="1:13" ht="12.75">
      <c r="A148" s="116">
        <f t="shared" si="11"/>
        <v>141</v>
      </c>
      <c r="B148" s="107" t="s">
        <v>106</v>
      </c>
      <c r="C148" s="107" t="s">
        <v>82</v>
      </c>
      <c r="D148" s="118">
        <v>1531</v>
      </c>
      <c r="E148" s="126" t="s">
        <v>137</v>
      </c>
      <c r="F148" s="119">
        <f t="shared" si="12"/>
        <v>9.1720000000000006</v>
      </c>
      <c r="G148" s="104">
        <v>12</v>
      </c>
      <c r="H148" s="117">
        <v>22.01</v>
      </c>
      <c r="I148" s="104">
        <f t="shared" si="9"/>
        <v>5.19</v>
      </c>
      <c r="J148" s="104">
        <f t="shared" si="10"/>
        <v>27.200000000000003</v>
      </c>
      <c r="K148" s="141"/>
      <c r="L148" s="229"/>
      <c r="M148" s="229"/>
    </row>
    <row r="149" spans="1:13" ht="12.75">
      <c r="A149" s="116">
        <f t="shared" si="11"/>
        <v>142</v>
      </c>
      <c r="B149" s="107" t="s">
        <v>71</v>
      </c>
      <c r="C149" s="107" t="s">
        <v>127</v>
      </c>
      <c r="D149" s="118">
        <v>2483</v>
      </c>
      <c r="E149" s="126" t="s">
        <v>137</v>
      </c>
      <c r="F149" s="119">
        <f t="shared" si="12"/>
        <v>14.875</v>
      </c>
      <c r="G149" s="104">
        <v>15</v>
      </c>
      <c r="H149" s="117">
        <v>44.63</v>
      </c>
      <c r="I149" s="104">
        <f t="shared" si="9"/>
        <v>10.53</v>
      </c>
      <c r="J149" s="104">
        <f t="shared" si="10"/>
        <v>55.160000000000004</v>
      </c>
      <c r="K149" s="141"/>
      <c r="L149" s="229"/>
      <c r="M149" s="229"/>
    </row>
    <row r="150" spans="1:13" ht="12.75">
      <c r="A150" s="116">
        <f t="shared" si="11"/>
        <v>143</v>
      </c>
      <c r="B150" s="107" t="s">
        <v>81</v>
      </c>
      <c r="C150" s="107" t="s">
        <v>82</v>
      </c>
      <c r="D150" s="118">
        <v>1984</v>
      </c>
      <c r="E150" s="126" t="s">
        <v>137</v>
      </c>
      <c r="F150" s="119">
        <f t="shared" si="12"/>
        <v>11.885999999999999</v>
      </c>
      <c r="G150" s="104">
        <v>12</v>
      </c>
      <c r="H150" s="117">
        <v>28.53</v>
      </c>
      <c r="I150" s="104">
        <f t="shared" si="9"/>
        <v>6.73</v>
      </c>
      <c r="J150" s="104">
        <f t="shared" si="10"/>
        <v>35.260000000000005</v>
      </c>
      <c r="K150" s="141"/>
      <c r="L150" s="229"/>
      <c r="M150" s="229"/>
    </row>
    <row r="151" spans="1:13" ht="12.75">
      <c r="A151" s="116">
        <f t="shared" si="11"/>
        <v>144</v>
      </c>
      <c r="B151" s="107" t="s">
        <v>128</v>
      </c>
      <c r="C151" s="107" t="s">
        <v>82</v>
      </c>
      <c r="D151" s="118">
        <v>1503</v>
      </c>
      <c r="E151" s="126" t="s">
        <v>137</v>
      </c>
      <c r="F151" s="119">
        <f t="shared" si="12"/>
        <v>9.0039999999999996</v>
      </c>
      <c r="G151" s="104">
        <v>12</v>
      </c>
      <c r="H151" s="117">
        <v>21.61</v>
      </c>
      <c r="I151" s="104">
        <f t="shared" si="9"/>
        <v>5.0999999999999996</v>
      </c>
      <c r="J151" s="104">
        <f t="shared" si="10"/>
        <v>26.71</v>
      </c>
      <c r="K151" s="141"/>
      <c r="L151" s="229"/>
      <c r="M151" s="229"/>
    </row>
    <row r="152" spans="1:13" ht="12.75">
      <c r="A152" s="116">
        <f t="shared" si="11"/>
        <v>145</v>
      </c>
      <c r="B152" s="107" t="s">
        <v>110</v>
      </c>
      <c r="C152" s="107" t="s">
        <v>82</v>
      </c>
      <c r="D152" s="118">
        <v>1475</v>
      </c>
      <c r="E152" s="126" t="s">
        <v>137</v>
      </c>
      <c r="F152" s="119">
        <f t="shared" si="12"/>
        <v>8.8369999999999997</v>
      </c>
      <c r="G152" s="104">
        <v>24</v>
      </c>
      <c r="H152" s="117">
        <v>42.42</v>
      </c>
      <c r="I152" s="104">
        <f t="shared" si="9"/>
        <v>10.01</v>
      </c>
      <c r="J152" s="104">
        <f t="shared" si="10"/>
        <v>52.43</v>
      </c>
      <c r="K152" s="141"/>
      <c r="L152" s="229"/>
      <c r="M152" s="229"/>
    </row>
    <row r="153" spans="1:13" ht="12.75">
      <c r="A153" s="116">
        <f t="shared" si="11"/>
        <v>146</v>
      </c>
      <c r="B153" s="107" t="s">
        <v>116</v>
      </c>
      <c r="C153" s="107" t="s">
        <v>76</v>
      </c>
      <c r="D153" s="118">
        <v>1861</v>
      </c>
      <c r="E153" s="126" t="s">
        <v>137</v>
      </c>
      <c r="F153" s="119">
        <f t="shared" si="12"/>
        <v>11.148999999999999</v>
      </c>
      <c r="G153" s="104">
        <v>24</v>
      </c>
      <c r="H153" s="117">
        <v>53.52</v>
      </c>
      <c r="I153" s="104">
        <f t="shared" si="9"/>
        <v>12.63</v>
      </c>
      <c r="J153" s="104">
        <f t="shared" si="10"/>
        <v>66.150000000000006</v>
      </c>
      <c r="K153" s="141"/>
      <c r="L153" s="229"/>
      <c r="M153" s="229"/>
    </row>
    <row r="154" spans="1:13" ht="12.75">
      <c r="A154" s="116">
        <f t="shared" si="11"/>
        <v>147</v>
      </c>
      <c r="B154" s="107" t="s">
        <v>87</v>
      </c>
      <c r="C154" s="107" t="s">
        <v>82</v>
      </c>
      <c r="D154" s="118">
        <v>1475</v>
      </c>
      <c r="E154" s="126" t="s">
        <v>137</v>
      </c>
      <c r="F154" s="119">
        <f t="shared" si="12"/>
        <v>8.8369999999999997</v>
      </c>
      <c r="G154" s="104">
        <v>12</v>
      </c>
      <c r="H154" s="117">
        <v>21.21</v>
      </c>
      <c r="I154" s="104">
        <f t="shared" si="9"/>
        <v>5</v>
      </c>
      <c r="J154" s="104">
        <f t="shared" si="10"/>
        <v>26.21</v>
      </c>
      <c r="K154" s="141"/>
      <c r="L154" s="229"/>
      <c r="M154" s="229"/>
    </row>
    <row r="155" spans="1:13" ht="12.75">
      <c r="A155" s="116">
        <f t="shared" si="11"/>
        <v>148</v>
      </c>
      <c r="B155" s="107" t="s">
        <v>81</v>
      </c>
      <c r="C155" s="107" t="s">
        <v>82</v>
      </c>
      <c r="D155" s="118">
        <v>1523</v>
      </c>
      <c r="E155" s="126" t="s">
        <v>137</v>
      </c>
      <c r="F155" s="119">
        <f t="shared" si="12"/>
        <v>9.1240000000000006</v>
      </c>
      <c r="G155" s="104">
        <v>12</v>
      </c>
      <c r="H155" s="117">
        <v>21.9</v>
      </c>
      <c r="I155" s="104">
        <f t="shared" si="9"/>
        <v>5.17</v>
      </c>
      <c r="J155" s="104">
        <f t="shared" si="10"/>
        <v>27.07</v>
      </c>
      <c r="K155" s="141"/>
      <c r="L155" s="229"/>
      <c r="M155" s="229"/>
    </row>
    <row r="156" spans="1:13" ht="12.75">
      <c r="A156" s="116">
        <f t="shared" si="11"/>
        <v>149</v>
      </c>
      <c r="B156" s="107" t="s">
        <v>87</v>
      </c>
      <c r="C156" s="107" t="s">
        <v>74</v>
      </c>
      <c r="D156" s="118">
        <v>1445</v>
      </c>
      <c r="E156" s="126" t="s">
        <v>137</v>
      </c>
      <c r="F156" s="119">
        <f t="shared" si="12"/>
        <v>8.657</v>
      </c>
      <c r="G156" s="104">
        <v>12</v>
      </c>
      <c r="H156" s="117">
        <v>20.78</v>
      </c>
      <c r="I156" s="104">
        <f t="shared" si="9"/>
        <v>4.9000000000000004</v>
      </c>
      <c r="J156" s="104">
        <f t="shared" si="10"/>
        <v>25.68</v>
      </c>
      <c r="K156" s="141"/>
      <c r="L156" s="229"/>
      <c r="M156" s="229"/>
    </row>
    <row r="157" spans="1:13" ht="12.75">
      <c r="A157" s="116">
        <f t="shared" si="11"/>
        <v>150</v>
      </c>
      <c r="B157" s="107" t="s">
        <v>100</v>
      </c>
      <c r="C157" s="107" t="s">
        <v>82</v>
      </c>
      <c r="D157" s="118">
        <v>1672</v>
      </c>
      <c r="E157" s="126" t="s">
        <v>137</v>
      </c>
      <c r="F157" s="119">
        <f t="shared" si="12"/>
        <v>10.016999999999999</v>
      </c>
      <c r="G157" s="104">
        <v>12</v>
      </c>
      <c r="H157" s="117">
        <v>24.04</v>
      </c>
      <c r="I157" s="104">
        <f t="shared" si="9"/>
        <v>5.67</v>
      </c>
      <c r="J157" s="104">
        <f t="shared" si="10"/>
        <v>29.71</v>
      </c>
      <c r="K157" s="141"/>
      <c r="L157" s="229"/>
      <c r="M157" s="229"/>
    </row>
    <row r="158" spans="1:13" ht="12.75">
      <c r="A158" s="116">
        <f t="shared" si="11"/>
        <v>151</v>
      </c>
      <c r="B158" s="107" t="s">
        <v>117</v>
      </c>
      <c r="C158" s="107" t="s">
        <v>78</v>
      </c>
      <c r="D158" s="118">
        <v>1242</v>
      </c>
      <c r="E158" s="126" t="s">
        <v>137</v>
      </c>
      <c r="F158" s="119">
        <f t="shared" si="12"/>
        <v>7.4409999999999998</v>
      </c>
      <c r="G158" s="104">
        <v>12</v>
      </c>
      <c r="H158" s="117">
        <v>17.86</v>
      </c>
      <c r="I158" s="104">
        <f t="shared" si="9"/>
        <v>4.21</v>
      </c>
      <c r="J158" s="104">
        <f t="shared" si="10"/>
        <v>22.07</v>
      </c>
      <c r="K158" s="141"/>
      <c r="L158" s="229"/>
      <c r="M158" s="229"/>
    </row>
    <row r="159" spans="1:13" ht="12.75">
      <c r="A159" s="116">
        <f t="shared" si="11"/>
        <v>152</v>
      </c>
      <c r="B159" s="107" t="s">
        <v>98</v>
      </c>
      <c r="C159" s="107" t="s">
        <v>74</v>
      </c>
      <c r="D159" s="118">
        <v>1345</v>
      </c>
      <c r="E159" s="126" t="s">
        <v>137</v>
      </c>
      <c r="F159" s="119">
        <f t="shared" si="12"/>
        <v>8.0579999999999998</v>
      </c>
      <c r="G159" s="104">
        <v>36</v>
      </c>
      <c r="H159" s="117">
        <v>58.02</v>
      </c>
      <c r="I159" s="104">
        <f t="shared" si="9"/>
        <v>13.69</v>
      </c>
      <c r="J159" s="104">
        <f t="shared" si="10"/>
        <v>71.710000000000008</v>
      </c>
      <c r="K159" s="141"/>
      <c r="L159" s="229"/>
      <c r="M159" s="229"/>
    </row>
    <row r="160" spans="1:13" ht="12.75">
      <c r="A160" s="116">
        <f t="shared" si="11"/>
        <v>153</v>
      </c>
      <c r="B160" s="107" t="s">
        <v>90</v>
      </c>
      <c r="C160" s="107" t="s">
        <v>74</v>
      </c>
      <c r="D160" s="118">
        <v>1581</v>
      </c>
      <c r="E160" s="126" t="s">
        <v>139</v>
      </c>
      <c r="F160" s="119">
        <f t="shared" si="12"/>
        <v>9.4719999999999995</v>
      </c>
      <c r="G160" s="104">
        <v>12</v>
      </c>
      <c r="H160" s="117">
        <v>11.37</v>
      </c>
      <c r="I160" s="104">
        <f t="shared" si="9"/>
        <v>2.68</v>
      </c>
      <c r="J160" s="104">
        <f t="shared" si="10"/>
        <v>14.049999999999999</v>
      </c>
      <c r="K160" s="141"/>
      <c r="L160" s="229"/>
      <c r="M160" s="229"/>
    </row>
    <row r="161" spans="1:13" ht="12.75">
      <c r="A161" s="116">
        <f t="shared" si="11"/>
        <v>154</v>
      </c>
      <c r="B161" s="107" t="s">
        <v>107</v>
      </c>
      <c r="C161" s="107" t="s">
        <v>82</v>
      </c>
      <c r="D161" s="118">
        <v>1640</v>
      </c>
      <c r="E161" s="126" t="s">
        <v>137</v>
      </c>
      <c r="F161" s="119">
        <f t="shared" si="12"/>
        <v>9.8249999999999993</v>
      </c>
      <c r="G161" s="104">
        <v>12</v>
      </c>
      <c r="H161" s="117">
        <v>23.58</v>
      </c>
      <c r="I161" s="104">
        <f t="shared" si="9"/>
        <v>5.56</v>
      </c>
      <c r="J161" s="104">
        <f t="shared" si="10"/>
        <v>29.139999999999997</v>
      </c>
      <c r="K161" s="141"/>
      <c r="L161" s="229"/>
      <c r="M161" s="229"/>
    </row>
    <row r="162" spans="1:13" ht="12.75">
      <c r="A162" s="116">
        <f t="shared" si="11"/>
        <v>155</v>
      </c>
      <c r="B162" s="107" t="s">
        <v>81</v>
      </c>
      <c r="C162" s="107" t="s">
        <v>76</v>
      </c>
      <c r="D162" s="118">
        <v>1671</v>
      </c>
      <c r="E162" s="126" t="s">
        <v>137</v>
      </c>
      <c r="F162" s="119">
        <f t="shared" si="12"/>
        <v>10.010999999999999</v>
      </c>
      <c r="G162" s="104">
        <v>23</v>
      </c>
      <c r="H162" s="117">
        <v>46.05</v>
      </c>
      <c r="I162" s="104">
        <f t="shared" si="9"/>
        <v>10.86</v>
      </c>
      <c r="J162" s="104">
        <f t="shared" si="10"/>
        <v>56.91</v>
      </c>
      <c r="K162" s="141"/>
      <c r="L162" s="229"/>
      <c r="M162" s="229"/>
    </row>
    <row r="163" spans="1:13" ht="12.75">
      <c r="A163" s="116">
        <f t="shared" si="11"/>
        <v>156</v>
      </c>
      <c r="B163" s="107" t="s">
        <v>73</v>
      </c>
      <c r="C163" s="107" t="s">
        <v>82</v>
      </c>
      <c r="D163" s="118">
        <v>1591</v>
      </c>
      <c r="E163" s="126" t="s">
        <v>137</v>
      </c>
      <c r="F163" s="119">
        <f t="shared" si="12"/>
        <v>9.532</v>
      </c>
      <c r="G163" s="104">
        <v>12</v>
      </c>
      <c r="H163" s="117">
        <v>22.88</v>
      </c>
      <c r="I163" s="104">
        <f t="shared" si="9"/>
        <v>5.4</v>
      </c>
      <c r="J163" s="104">
        <f t="shared" si="10"/>
        <v>28.28</v>
      </c>
      <c r="K163" s="141"/>
      <c r="L163" s="229"/>
      <c r="M163" s="229"/>
    </row>
    <row r="164" spans="1:13" ht="12.75">
      <c r="A164" s="116">
        <f t="shared" si="11"/>
        <v>157</v>
      </c>
      <c r="B164" s="107" t="s">
        <v>104</v>
      </c>
      <c r="C164" s="107" t="s">
        <v>78</v>
      </c>
      <c r="D164" s="118">
        <v>1512</v>
      </c>
      <c r="E164" s="126" t="s">
        <v>137</v>
      </c>
      <c r="F164" s="119">
        <f t="shared" si="12"/>
        <v>9.0579999999999998</v>
      </c>
      <c r="G164" s="104">
        <v>24</v>
      </c>
      <c r="H164" s="117">
        <v>43.48</v>
      </c>
      <c r="I164" s="104">
        <f t="shared" si="9"/>
        <v>10.26</v>
      </c>
      <c r="J164" s="104">
        <f t="shared" si="10"/>
        <v>53.739999999999995</v>
      </c>
      <c r="K164" s="141"/>
      <c r="L164" s="229"/>
      <c r="M164" s="229"/>
    </row>
    <row r="165" spans="1:13" ht="12.75">
      <c r="A165" s="116">
        <f t="shared" si="11"/>
        <v>158</v>
      </c>
      <c r="B165" s="107" t="s">
        <v>92</v>
      </c>
      <c r="C165" s="107" t="s">
        <v>82</v>
      </c>
      <c r="D165" s="118">
        <v>1523</v>
      </c>
      <c r="E165" s="126" t="s">
        <v>137</v>
      </c>
      <c r="F165" s="119">
        <f t="shared" si="12"/>
        <v>9.1240000000000006</v>
      </c>
      <c r="G165" s="104">
        <v>24</v>
      </c>
      <c r="H165" s="117">
        <v>43.8</v>
      </c>
      <c r="I165" s="104">
        <f t="shared" si="9"/>
        <v>10.33</v>
      </c>
      <c r="J165" s="104">
        <f t="shared" si="10"/>
        <v>54.129999999999995</v>
      </c>
      <c r="K165" s="141"/>
      <c r="L165" s="229"/>
      <c r="M165" s="229"/>
    </row>
    <row r="166" spans="1:13" ht="12.75">
      <c r="A166" s="116">
        <f t="shared" si="11"/>
        <v>159</v>
      </c>
      <c r="B166" s="107" t="s">
        <v>90</v>
      </c>
      <c r="C166" s="107" t="s">
        <v>82</v>
      </c>
      <c r="D166" s="118">
        <v>1640</v>
      </c>
      <c r="E166" s="126" t="s">
        <v>137</v>
      </c>
      <c r="F166" s="119">
        <f t="shared" si="12"/>
        <v>9.8249999999999993</v>
      </c>
      <c r="G166" s="104">
        <v>12</v>
      </c>
      <c r="H166" s="117">
        <v>23.58</v>
      </c>
      <c r="I166" s="104">
        <f t="shared" si="9"/>
        <v>5.56</v>
      </c>
      <c r="J166" s="104">
        <f t="shared" si="10"/>
        <v>29.139999999999997</v>
      </c>
      <c r="K166" s="141"/>
      <c r="L166" s="229"/>
      <c r="M166" s="229"/>
    </row>
    <row r="167" spans="1:13" ht="12.75">
      <c r="A167" s="116">
        <f t="shared" si="11"/>
        <v>160</v>
      </c>
      <c r="B167" s="107" t="s">
        <v>88</v>
      </c>
      <c r="C167" s="107" t="s">
        <v>82</v>
      </c>
      <c r="D167" s="118">
        <v>1640</v>
      </c>
      <c r="E167" s="126" t="s">
        <v>137</v>
      </c>
      <c r="F167" s="119">
        <f t="shared" si="12"/>
        <v>9.8249999999999993</v>
      </c>
      <c r="G167" s="104">
        <v>3</v>
      </c>
      <c r="H167" s="117">
        <v>5.9</v>
      </c>
      <c r="I167" s="104">
        <f t="shared" si="9"/>
        <v>1.39</v>
      </c>
      <c r="J167" s="104">
        <f t="shared" si="10"/>
        <v>7.29</v>
      </c>
      <c r="K167" s="141"/>
      <c r="L167" s="229"/>
      <c r="M167" s="229"/>
    </row>
    <row r="168" spans="1:13" ht="12.75">
      <c r="A168" s="116">
        <f t="shared" si="11"/>
        <v>161</v>
      </c>
      <c r="B168" s="107" t="s">
        <v>90</v>
      </c>
      <c r="C168" s="107" t="s">
        <v>74</v>
      </c>
      <c r="D168" s="118">
        <v>1581</v>
      </c>
      <c r="E168" s="126" t="s">
        <v>137</v>
      </c>
      <c r="F168" s="119">
        <f t="shared" si="12"/>
        <v>9.4719999999999995</v>
      </c>
      <c r="G168" s="104">
        <v>12</v>
      </c>
      <c r="H168" s="117">
        <v>22.73</v>
      </c>
      <c r="I168" s="104">
        <f t="shared" si="9"/>
        <v>5.36</v>
      </c>
      <c r="J168" s="104">
        <f t="shared" si="10"/>
        <v>28.09</v>
      </c>
      <c r="K168" s="141"/>
      <c r="L168" s="229"/>
      <c r="M168" s="229"/>
    </row>
    <row r="169" spans="1:13" ht="12.75">
      <c r="A169" s="116">
        <f t="shared" si="11"/>
        <v>162</v>
      </c>
      <c r="B169" s="107" t="s">
        <v>113</v>
      </c>
      <c r="C169" s="107" t="s">
        <v>74</v>
      </c>
      <c r="D169" s="118">
        <v>1425</v>
      </c>
      <c r="E169" s="126" t="s">
        <v>137</v>
      </c>
      <c r="F169" s="119">
        <f t="shared" si="12"/>
        <v>8.5370000000000008</v>
      </c>
      <c r="G169" s="104">
        <v>12</v>
      </c>
      <c r="H169" s="117">
        <v>20.49</v>
      </c>
      <c r="I169" s="104">
        <f t="shared" si="9"/>
        <v>4.83</v>
      </c>
      <c r="J169" s="104">
        <f t="shared" si="10"/>
        <v>25.32</v>
      </c>
      <c r="K169" s="141"/>
      <c r="L169" s="229"/>
      <c r="M169" s="229"/>
    </row>
    <row r="170" spans="1:13" ht="12.75">
      <c r="A170" s="116">
        <f t="shared" si="11"/>
        <v>163</v>
      </c>
      <c r="B170" s="107" t="s">
        <v>93</v>
      </c>
      <c r="C170" s="107" t="s">
        <v>76</v>
      </c>
      <c r="D170" s="118">
        <v>1895</v>
      </c>
      <c r="E170" s="126" t="s">
        <v>137</v>
      </c>
      <c r="F170" s="119">
        <f t="shared" si="12"/>
        <v>11.353</v>
      </c>
      <c r="G170" s="104">
        <v>12</v>
      </c>
      <c r="H170" s="117">
        <v>27.25</v>
      </c>
      <c r="I170" s="104">
        <f t="shared" si="9"/>
        <v>6.43</v>
      </c>
      <c r="J170" s="104">
        <f t="shared" si="10"/>
        <v>33.68</v>
      </c>
      <c r="K170" s="141"/>
      <c r="L170" s="229"/>
      <c r="M170" s="229"/>
    </row>
    <row r="171" spans="1:13" ht="25.5">
      <c r="A171" s="116">
        <f t="shared" si="11"/>
        <v>164</v>
      </c>
      <c r="B171" s="107" t="s">
        <v>129</v>
      </c>
      <c r="C171" s="107" t="s">
        <v>130</v>
      </c>
      <c r="D171" s="118">
        <v>2318</v>
      </c>
      <c r="E171" s="126" t="s">
        <v>137</v>
      </c>
      <c r="F171" s="119">
        <f t="shared" si="12"/>
        <v>13.887</v>
      </c>
      <c r="G171" s="104">
        <v>4</v>
      </c>
      <c r="H171" s="117">
        <v>11.11</v>
      </c>
      <c r="I171" s="104">
        <f t="shared" si="9"/>
        <v>2.62</v>
      </c>
      <c r="J171" s="104">
        <f t="shared" si="10"/>
        <v>13.73</v>
      </c>
      <c r="K171" s="141"/>
      <c r="L171" s="229"/>
      <c r="M171" s="229"/>
    </row>
    <row r="172" spans="1:13" ht="12.75">
      <c r="A172" s="116">
        <f t="shared" si="11"/>
        <v>165</v>
      </c>
      <c r="B172" s="107" t="s">
        <v>110</v>
      </c>
      <c r="C172" s="107" t="s">
        <v>82</v>
      </c>
      <c r="D172" s="118">
        <v>1503</v>
      </c>
      <c r="E172" s="126" t="s">
        <v>137</v>
      </c>
      <c r="F172" s="119">
        <f t="shared" si="12"/>
        <v>9.0039999999999996</v>
      </c>
      <c r="G172" s="104">
        <v>36</v>
      </c>
      <c r="H172" s="117">
        <v>64.83</v>
      </c>
      <c r="I172" s="104">
        <f t="shared" si="9"/>
        <v>15.29</v>
      </c>
      <c r="J172" s="104">
        <f t="shared" si="10"/>
        <v>80.12</v>
      </c>
      <c r="K172" s="141"/>
      <c r="L172" s="229"/>
      <c r="M172" s="229"/>
    </row>
    <row r="173" spans="1:13" ht="12.75">
      <c r="A173" s="116">
        <f t="shared" si="11"/>
        <v>166</v>
      </c>
      <c r="B173" s="107" t="s">
        <v>117</v>
      </c>
      <c r="C173" s="107" t="s">
        <v>82</v>
      </c>
      <c r="D173" s="118">
        <v>1495</v>
      </c>
      <c r="E173" s="126" t="s">
        <v>137</v>
      </c>
      <c r="F173" s="119">
        <f t="shared" si="12"/>
        <v>8.9559999999999995</v>
      </c>
      <c r="G173" s="104">
        <v>12</v>
      </c>
      <c r="H173" s="117">
        <v>21.49</v>
      </c>
      <c r="I173" s="104">
        <f t="shared" si="9"/>
        <v>5.07</v>
      </c>
      <c r="J173" s="104">
        <f t="shared" si="10"/>
        <v>26.56</v>
      </c>
      <c r="K173" s="141"/>
      <c r="L173" s="229"/>
      <c r="M173" s="229"/>
    </row>
    <row r="174" spans="1:13" ht="12.75">
      <c r="A174" s="116">
        <f t="shared" si="11"/>
        <v>167</v>
      </c>
      <c r="B174" s="107" t="s">
        <v>95</v>
      </c>
      <c r="C174" s="107" t="s">
        <v>76</v>
      </c>
      <c r="D174" s="118">
        <v>1640</v>
      </c>
      <c r="E174" s="126" t="s">
        <v>137</v>
      </c>
      <c r="F174" s="119">
        <f t="shared" si="12"/>
        <v>9.8249999999999993</v>
      </c>
      <c r="G174" s="104">
        <v>24</v>
      </c>
      <c r="H174" s="117">
        <v>47.16</v>
      </c>
      <c r="I174" s="104">
        <f t="shared" si="9"/>
        <v>11.13</v>
      </c>
      <c r="J174" s="104">
        <f t="shared" si="10"/>
        <v>58.29</v>
      </c>
      <c r="K174" s="141"/>
      <c r="L174" s="229"/>
      <c r="M174" s="229"/>
    </row>
    <row r="175" spans="1:13" ht="12.75">
      <c r="A175" s="116">
        <f t="shared" si="11"/>
        <v>168</v>
      </c>
      <c r="B175" s="107" t="s">
        <v>131</v>
      </c>
      <c r="C175" s="107" t="s">
        <v>74</v>
      </c>
      <c r="D175" s="118">
        <v>1445</v>
      </c>
      <c r="E175" s="126" t="s">
        <v>137</v>
      </c>
      <c r="F175" s="119">
        <f t="shared" si="12"/>
        <v>8.657</v>
      </c>
      <c r="G175" s="104">
        <v>12</v>
      </c>
      <c r="H175" s="117">
        <v>20.78</v>
      </c>
      <c r="I175" s="104">
        <f t="shared" si="9"/>
        <v>4.9000000000000004</v>
      </c>
      <c r="J175" s="104">
        <f t="shared" si="10"/>
        <v>25.68</v>
      </c>
      <c r="K175" s="141"/>
      <c r="L175" s="229"/>
      <c r="M175" s="229"/>
    </row>
    <row r="176" spans="1:13" ht="12.75">
      <c r="A176" s="116">
        <f t="shared" si="11"/>
        <v>169</v>
      </c>
      <c r="B176" s="107" t="s">
        <v>101</v>
      </c>
      <c r="C176" s="107" t="s">
        <v>82</v>
      </c>
      <c r="D176" s="118">
        <v>1475</v>
      </c>
      <c r="E176" s="126" t="s">
        <v>139</v>
      </c>
      <c r="F176" s="119">
        <f t="shared" si="12"/>
        <v>8.8369999999999997</v>
      </c>
      <c r="G176" s="104">
        <v>12</v>
      </c>
      <c r="H176" s="117">
        <v>10.6</v>
      </c>
      <c r="I176" s="104">
        <f t="shared" si="9"/>
        <v>2.5</v>
      </c>
      <c r="J176" s="104">
        <f t="shared" si="10"/>
        <v>13.1</v>
      </c>
      <c r="K176" s="141"/>
      <c r="L176" s="229"/>
      <c r="M176" s="229"/>
    </row>
    <row r="177" spans="1:13" ht="12.75">
      <c r="A177" s="116">
        <f t="shared" si="11"/>
        <v>170</v>
      </c>
      <c r="B177" s="107" t="s">
        <v>105</v>
      </c>
      <c r="C177" s="107" t="s">
        <v>76</v>
      </c>
      <c r="D177" s="118">
        <v>1794</v>
      </c>
      <c r="E177" s="126" t="s">
        <v>137</v>
      </c>
      <c r="F177" s="119">
        <f t="shared" si="12"/>
        <v>10.747999999999999</v>
      </c>
      <c r="G177" s="104">
        <v>24</v>
      </c>
      <c r="H177" s="117">
        <v>51.59</v>
      </c>
      <c r="I177" s="104">
        <f t="shared" si="9"/>
        <v>12.17</v>
      </c>
      <c r="J177" s="104">
        <f t="shared" si="10"/>
        <v>63.760000000000005</v>
      </c>
      <c r="K177" s="141"/>
      <c r="L177" s="229"/>
      <c r="M177" s="229"/>
    </row>
    <row r="178" spans="1:13" ht="12.75">
      <c r="A178" s="116">
        <f t="shared" si="11"/>
        <v>171</v>
      </c>
      <c r="B178" s="107" t="s">
        <v>85</v>
      </c>
      <c r="C178" s="107" t="s">
        <v>74</v>
      </c>
      <c r="D178" s="118">
        <v>1445</v>
      </c>
      <c r="E178" s="126" t="s">
        <v>139</v>
      </c>
      <c r="F178" s="119">
        <f t="shared" si="12"/>
        <v>8.657</v>
      </c>
      <c r="G178" s="104">
        <v>12</v>
      </c>
      <c r="H178" s="117">
        <v>10.39</v>
      </c>
      <c r="I178" s="104">
        <f t="shared" si="9"/>
        <v>2.4500000000000002</v>
      </c>
      <c r="J178" s="104">
        <f t="shared" si="10"/>
        <v>12.84</v>
      </c>
      <c r="K178" s="141"/>
      <c r="L178" s="229"/>
      <c r="M178" s="229"/>
    </row>
    <row r="179" spans="1:13" ht="12.75">
      <c r="A179" s="116">
        <f t="shared" si="11"/>
        <v>172</v>
      </c>
      <c r="B179" s="107" t="s">
        <v>80</v>
      </c>
      <c r="C179" s="107" t="s">
        <v>74</v>
      </c>
      <c r="D179" s="118">
        <v>1445</v>
      </c>
      <c r="E179" s="126" t="s">
        <v>137</v>
      </c>
      <c r="F179" s="119">
        <f t="shared" si="12"/>
        <v>8.657</v>
      </c>
      <c r="G179" s="104">
        <v>12</v>
      </c>
      <c r="H179" s="117">
        <v>20.78</v>
      </c>
      <c r="I179" s="104">
        <f t="shared" si="9"/>
        <v>4.9000000000000004</v>
      </c>
      <c r="J179" s="104">
        <f t="shared" si="10"/>
        <v>25.68</v>
      </c>
      <c r="K179" s="141"/>
      <c r="L179" s="229"/>
      <c r="M179" s="229"/>
    </row>
    <row r="180" spans="1:13" ht="12.75">
      <c r="A180" s="116">
        <f t="shared" si="11"/>
        <v>173</v>
      </c>
      <c r="B180" s="107" t="s">
        <v>83</v>
      </c>
      <c r="C180" s="107" t="s">
        <v>74</v>
      </c>
      <c r="D180" s="118">
        <v>1405</v>
      </c>
      <c r="E180" s="126" t="s">
        <v>137</v>
      </c>
      <c r="F180" s="119">
        <f t="shared" si="12"/>
        <v>8.4169999999999998</v>
      </c>
      <c r="G180" s="104">
        <v>12</v>
      </c>
      <c r="H180" s="117">
        <v>20.2</v>
      </c>
      <c r="I180" s="104">
        <f t="shared" si="9"/>
        <v>4.7699999999999996</v>
      </c>
      <c r="J180" s="104">
        <f t="shared" si="10"/>
        <v>24.97</v>
      </c>
      <c r="K180" s="141"/>
      <c r="L180" s="229"/>
      <c r="M180" s="229"/>
    </row>
    <row r="181" spans="1:13" ht="12.75">
      <c r="A181" s="116">
        <f t="shared" si="11"/>
        <v>174</v>
      </c>
      <c r="B181" s="107" t="s">
        <v>98</v>
      </c>
      <c r="C181" s="107" t="s">
        <v>76</v>
      </c>
      <c r="D181" s="118">
        <v>1505</v>
      </c>
      <c r="E181" s="126" t="s">
        <v>137</v>
      </c>
      <c r="F181" s="119">
        <f t="shared" si="12"/>
        <v>9.016</v>
      </c>
      <c r="G181" s="104">
        <v>24</v>
      </c>
      <c r="H181" s="117">
        <v>43.28</v>
      </c>
      <c r="I181" s="104">
        <f t="shared" si="9"/>
        <v>10.210000000000001</v>
      </c>
      <c r="J181" s="104">
        <f t="shared" si="10"/>
        <v>53.49</v>
      </c>
      <c r="K181" s="141"/>
      <c r="L181" s="229"/>
      <c r="M181" s="229"/>
    </row>
    <row r="182" spans="1:13" ht="12.75">
      <c r="A182" s="116">
        <f t="shared" si="11"/>
        <v>175</v>
      </c>
      <c r="B182" s="107" t="s">
        <v>97</v>
      </c>
      <c r="C182" s="107" t="s">
        <v>82</v>
      </c>
      <c r="D182" s="118">
        <v>1640</v>
      </c>
      <c r="E182" s="126" t="s">
        <v>137</v>
      </c>
      <c r="F182" s="119">
        <f t="shared" si="12"/>
        <v>9.8249999999999993</v>
      </c>
      <c r="G182" s="104">
        <v>24</v>
      </c>
      <c r="H182" s="117">
        <v>47.16</v>
      </c>
      <c r="I182" s="104">
        <f t="shared" si="9"/>
        <v>11.13</v>
      </c>
      <c r="J182" s="104">
        <f t="shared" si="10"/>
        <v>58.29</v>
      </c>
      <c r="K182" s="141"/>
      <c r="L182" s="229"/>
      <c r="M182" s="229"/>
    </row>
    <row r="183" spans="1:13" ht="12.75">
      <c r="A183" s="116">
        <f t="shared" si="11"/>
        <v>176</v>
      </c>
      <c r="B183" s="107" t="s">
        <v>132</v>
      </c>
      <c r="C183" s="107" t="s">
        <v>82</v>
      </c>
      <c r="D183" s="118">
        <v>1523</v>
      </c>
      <c r="E183" s="126" t="s">
        <v>137</v>
      </c>
      <c r="F183" s="119">
        <f t="shared" si="12"/>
        <v>9.1240000000000006</v>
      </c>
      <c r="G183" s="104">
        <v>24</v>
      </c>
      <c r="H183" s="117">
        <v>43.8</v>
      </c>
      <c r="I183" s="104">
        <f t="shared" si="9"/>
        <v>10.33</v>
      </c>
      <c r="J183" s="104">
        <f t="shared" si="10"/>
        <v>54.129999999999995</v>
      </c>
      <c r="K183" s="141"/>
      <c r="L183" s="229"/>
      <c r="M183" s="229"/>
    </row>
    <row r="184" spans="1:13" ht="12.75">
      <c r="A184" s="116">
        <f t="shared" si="11"/>
        <v>177</v>
      </c>
      <c r="B184" s="107" t="s">
        <v>116</v>
      </c>
      <c r="C184" s="107" t="s">
        <v>82</v>
      </c>
      <c r="D184" s="118">
        <v>1571</v>
      </c>
      <c r="E184" s="126" t="s">
        <v>137</v>
      </c>
      <c r="F184" s="119">
        <f t="shared" si="12"/>
        <v>9.4120000000000008</v>
      </c>
      <c r="G184" s="104">
        <v>23</v>
      </c>
      <c r="H184" s="117">
        <v>43.3</v>
      </c>
      <c r="I184" s="104">
        <f t="shared" si="9"/>
        <v>10.210000000000001</v>
      </c>
      <c r="J184" s="104">
        <f t="shared" si="10"/>
        <v>53.51</v>
      </c>
      <c r="K184" s="141"/>
      <c r="L184" s="229"/>
      <c r="M184" s="229"/>
    </row>
    <row r="185" spans="1:13" ht="38.25">
      <c r="A185" s="116">
        <f t="shared" si="11"/>
        <v>178</v>
      </c>
      <c r="B185" s="107" t="s">
        <v>118</v>
      </c>
      <c r="C185" s="107" t="s">
        <v>133</v>
      </c>
      <c r="D185" s="118">
        <v>1482</v>
      </c>
      <c r="E185" s="126" t="s">
        <v>137</v>
      </c>
      <c r="F185" s="119">
        <f t="shared" si="12"/>
        <v>8.8789999999999996</v>
      </c>
      <c r="G185" s="104">
        <v>12</v>
      </c>
      <c r="H185" s="117">
        <v>21.31</v>
      </c>
      <c r="I185" s="104">
        <f t="shared" si="9"/>
        <v>5.03</v>
      </c>
      <c r="J185" s="104">
        <f t="shared" si="10"/>
        <v>26.34</v>
      </c>
      <c r="K185" s="141"/>
      <c r="L185" s="229"/>
      <c r="M185" s="229"/>
    </row>
    <row r="186" spans="1:13" ht="12.75">
      <c r="A186" s="116">
        <f t="shared" si="11"/>
        <v>179</v>
      </c>
      <c r="B186" s="107" t="s">
        <v>120</v>
      </c>
      <c r="C186" s="107" t="s">
        <v>74</v>
      </c>
      <c r="D186" s="118">
        <v>1445</v>
      </c>
      <c r="E186" s="126" t="s">
        <v>137</v>
      </c>
      <c r="F186" s="119">
        <f t="shared" si="12"/>
        <v>8.657</v>
      </c>
      <c r="G186" s="104">
        <v>12</v>
      </c>
      <c r="H186" s="117">
        <v>20.78</v>
      </c>
      <c r="I186" s="104">
        <f t="shared" si="9"/>
        <v>4.9000000000000004</v>
      </c>
      <c r="J186" s="104">
        <f t="shared" si="10"/>
        <v>25.68</v>
      </c>
      <c r="K186" s="141"/>
      <c r="L186" s="229"/>
      <c r="M186" s="229"/>
    </row>
    <row r="187" spans="1:13" ht="12.75">
      <c r="A187" s="116">
        <f t="shared" si="11"/>
        <v>180</v>
      </c>
      <c r="B187" s="107" t="s">
        <v>88</v>
      </c>
      <c r="C187" s="107" t="s">
        <v>74</v>
      </c>
      <c r="D187" s="118">
        <v>1831</v>
      </c>
      <c r="E187" s="126" t="s">
        <v>137</v>
      </c>
      <c r="F187" s="119">
        <f t="shared" si="12"/>
        <v>10.968999999999999</v>
      </c>
      <c r="G187" s="104">
        <v>3</v>
      </c>
      <c r="H187" s="117">
        <v>6.58</v>
      </c>
      <c r="I187" s="104">
        <f t="shared" si="9"/>
        <v>1.55</v>
      </c>
      <c r="J187" s="104">
        <f t="shared" si="10"/>
        <v>8.1300000000000008</v>
      </c>
      <c r="K187" s="141"/>
      <c r="L187" s="229"/>
      <c r="M187" s="229"/>
    </row>
    <row r="188" spans="1:13" ht="12.75">
      <c r="A188" s="116">
        <f t="shared" si="11"/>
        <v>181</v>
      </c>
      <c r="B188" s="107" t="s">
        <v>91</v>
      </c>
      <c r="C188" s="107" t="s">
        <v>82</v>
      </c>
      <c r="D188" s="118">
        <v>1591</v>
      </c>
      <c r="E188" s="126" t="s">
        <v>137</v>
      </c>
      <c r="F188" s="119">
        <f t="shared" si="12"/>
        <v>9.532</v>
      </c>
      <c r="G188" s="104">
        <v>13</v>
      </c>
      <c r="H188" s="117">
        <v>24.78</v>
      </c>
      <c r="I188" s="104">
        <f t="shared" si="9"/>
        <v>5.85</v>
      </c>
      <c r="J188" s="104">
        <f t="shared" si="10"/>
        <v>30.630000000000003</v>
      </c>
      <c r="K188" s="141"/>
      <c r="L188" s="229"/>
      <c r="M188" s="229"/>
    </row>
    <row r="189" spans="1:13" s="43" customFormat="1" ht="12.75">
      <c r="A189" s="116">
        <f t="shared" si="11"/>
        <v>182</v>
      </c>
      <c r="B189" s="120" t="s">
        <v>87</v>
      </c>
      <c r="C189" s="120" t="s">
        <v>82</v>
      </c>
      <c r="D189" s="121">
        <v>1475</v>
      </c>
      <c r="E189" s="127" t="s">
        <v>137</v>
      </c>
      <c r="F189" s="119">
        <f t="shared" si="12"/>
        <v>8.8369999999999997</v>
      </c>
      <c r="G189" s="104">
        <v>12</v>
      </c>
      <c r="H189" s="122">
        <v>21.21</v>
      </c>
      <c r="I189" s="104">
        <f t="shared" si="9"/>
        <v>5</v>
      </c>
      <c r="J189" s="104">
        <f t="shared" si="10"/>
        <v>26.21</v>
      </c>
      <c r="K189" s="141"/>
      <c r="L189" s="229"/>
      <c r="M189" s="229"/>
    </row>
    <row r="190" spans="1:13" ht="12.75">
      <c r="A190" s="116">
        <f t="shared" si="11"/>
        <v>183</v>
      </c>
      <c r="B190" s="107" t="s">
        <v>98</v>
      </c>
      <c r="C190" s="107" t="s">
        <v>82</v>
      </c>
      <c r="D190" s="118">
        <v>1415</v>
      </c>
      <c r="E190" s="126" t="s">
        <v>137</v>
      </c>
      <c r="F190" s="119">
        <f t="shared" si="12"/>
        <v>8.4770000000000003</v>
      </c>
      <c r="G190" s="104">
        <v>12</v>
      </c>
      <c r="H190" s="117">
        <v>20.34</v>
      </c>
      <c r="I190" s="104">
        <f t="shared" si="9"/>
        <v>4.8</v>
      </c>
      <c r="J190" s="104">
        <f t="shared" si="10"/>
        <v>25.14</v>
      </c>
      <c r="K190" s="141"/>
      <c r="L190" s="229"/>
      <c r="M190" s="229"/>
    </row>
    <row r="191" spans="1:13" ht="12.75">
      <c r="A191" s="116">
        <f t="shared" si="11"/>
        <v>184</v>
      </c>
      <c r="B191" s="107" t="s">
        <v>128</v>
      </c>
      <c r="C191" s="107" t="s">
        <v>74</v>
      </c>
      <c r="D191" s="118">
        <v>1517</v>
      </c>
      <c r="E191" s="126" t="s">
        <v>137</v>
      </c>
      <c r="F191" s="119">
        <f t="shared" si="12"/>
        <v>9.0879999999999992</v>
      </c>
      <c r="G191" s="104">
        <v>24</v>
      </c>
      <c r="H191" s="117">
        <v>43.62</v>
      </c>
      <c r="I191" s="104">
        <f t="shared" si="9"/>
        <v>10.29</v>
      </c>
      <c r="J191" s="104">
        <f t="shared" si="10"/>
        <v>53.91</v>
      </c>
      <c r="K191" s="141"/>
      <c r="L191" s="229"/>
      <c r="M191" s="229"/>
    </row>
    <row r="192" spans="1:13" ht="12.75">
      <c r="A192" s="116">
        <f t="shared" si="11"/>
        <v>185</v>
      </c>
      <c r="B192" s="107" t="s">
        <v>96</v>
      </c>
      <c r="C192" s="107" t="s">
        <v>74</v>
      </c>
      <c r="D192" s="118">
        <v>1337</v>
      </c>
      <c r="E192" s="126" t="s">
        <v>137</v>
      </c>
      <c r="F192" s="119">
        <f t="shared" si="12"/>
        <v>8.01</v>
      </c>
      <c r="G192" s="104">
        <v>24</v>
      </c>
      <c r="H192" s="117">
        <v>38.450000000000003</v>
      </c>
      <c r="I192" s="104">
        <f t="shared" si="9"/>
        <v>9.07</v>
      </c>
      <c r="J192" s="104">
        <f t="shared" si="10"/>
        <v>47.52</v>
      </c>
      <c r="K192" s="141"/>
      <c r="L192" s="229"/>
      <c r="M192" s="229"/>
    </row>
    <row r="193" spans="1:13" ht="18" customHeight="1">
      <c r="A193" s="116">
        <f t="shared" si="11"/>
        <v>186</v>
      </c>
      <c r="B193" s="107" t="s">
        <v>114</v>
      </c>
      <c r="C193" s="107" t="s">
        <v>74</v>
      </c>
      <c r="D193" s="118">
        <v>1445</v>
      </c>
      <c r="E193" s="126" t="s">
        <v>137</v>
      </c>
      <c r="F193" s="119">
        <f t="shared" si="12"/>
        <v>8.657</v>
      </c>
      <c r="G193" s="104">
        <v>12</v>
      </c>
      <c r="H193" s="117">
        <v>20.78</v>
      </c>
      <c r="I193" s="104">
        <f t="shared" si="9"/>
        <v>4.9000000000000004</v>
      </c>
      <c r="J193" s="104">
        <f t="shared" si="10"/>
        <v>25.68</v>
      </c>
      <c r="K193" s="141"/>
      <c r="L193" s="229"/>
      <c r="M193" s="229"/>
    </row>
    <row r="194" spans="1:13" ht="25.5">
      <c r="A194" s="116">
        <f t="shared" si="11"/>
        <v>187</v>
      </c>
      <c r="B194" s="107" t="s">
        <v>102</v>
      </c>
      <c r="C194" s="107" t="s">
        <v>76</v>
      </c>
      <c r="D194" s="118">
        <v>1791</v>
      </c>
      <c r="E194" s="126" t="s">
        <v>137</v>
      </c>
      <c r="F194" s="119">
        <f t="shared" si="12"/>
        <v>10.73</v>
      </c>
      <c r="G194" s="104">
        <v>12</v>
      </c>
      <c r="H194" s="117">
        <v>25.75</v>
      </c>
      <c r="I194" s="104">
        <f t="shared" si="9"/>
        <v>6.07</v>
      </c>
      <c r="J194" s="104">
        <f t="shared" si="10"/>
        <v>31.82</v>
      </c>
      <c r="K194" s="141"/>
      <c r="L194" s="229"/>
      <c r="M194" s="229"/>
    </row>
    <row r="195" spans="1:13" ht="12.75">
      <c r="A195" s="116">
        <f t="shared" si="11"/>
        <v>188</v>
      </c>
      <c r="B195" s="107" t="s">
        <v>111</v>
      </c>
      <c r="C195" s="107" t="s">
        <v>74</v>
      </c>
      <c r="D195" s="118">
        <v>1405</v>
      </c>
      <c r="E195" s="126" t="s">
        <v>137</v>
      </c>
      <c r="F195" s="119">
        <f t="shared" si="12"/>
        <v>8.4169999999999998</v>
      </c>
      <c r="G195" s="104">
        <v>12</v>
      </c>
      <c r="H195" s="117">
        <v>20.2</v>
      </c>
      <c r="I195" s="104">
        <f t="shared" si="9"/>
        <v>4.7699999999999996</v>
      </c>
      <c r="J195" s="104">
        <f t="shared" si="10"/>
        <v>24.97</v>
      </c>
      <c r="K195" s="141"/>
      <c r="L195" s="229"/>
      <c r="M195" s="229"/>
    </row>
    <row r="196" spans="1:13" ht="12.75">
      <c r="A196" s="116">
        <f t="shared" si="11"/>
        <v>189</v>
      </c>
      <c r="B196" s="107" t="s">
        <v>110</v>
      </c>
      <c r="C196" s="107" t="s">
        <v>82</v>
      </c>
      <c r="D196" s="118">
        <v>1622</v>
      </c>
      <c r="E196" s="126" t="s">
        <v>137</v>
      </c>
      <c r="F196" s="119">
        <f t="shared" si="12"/>
        <v>9.7170000000000005</v>
      </c>
      <c r="G196" s="104">
        <v>36</v>
      </c>
      <c r="H196" s="117">
        <v>69.959999999999994</v>
      </c>
      <c r="I196" s="104">
        <f t="shared" si="9"/>
        <v>16.5</v>
      </c>
      <c r="J196" s="104">
        <f t="shared" si="10"/>
        <v>86.46</v>
      </c>
      <c r="K196" s="141"/>
      <c r="L196" s="229"/>
      <c r="M196" s="229"/>
    </row>
    <row r="197" spans="1:13" ht="12.75">
      <c r="A197" s="116">
        <f t="shared" si="11"/>
        <v>190</v>
      </c>
      <c r="B197" s="107" t="s">
        <v>87</v>
      </c>
      <c r="C197" s="107" t="s">
        <v>74</v>
      </c>
      <c r="D197" s="118">
        <v>1472</v>
      </c>
      <c r="E197" s="126" t="s">
        <v>137</v>
      </c>
      <c r="F197" s="119">
        <f t="shared" si="12"/>
        <v>8.8190000000000008</v>
      </c>
      <c r="G197" s="104">
        <v>12</v>
      </c>
      <c r="H197" s="117">
        <v>21.17</v>
      </c>
      <c r="I197" s="104">
        <f t="shared" si="9"/>
        <v>4.99</v>
      </c>
      <c r="J197" s="104">
        <f t="shared" si="10"/>
        <v>26.160000000000004</v>
      </c>
      <c r="K197" s="141"/>
      <c r="L197" s="229"/>
      <c r="M197" s="229"/>
    </row>
    <row r="198" spans="1:13" ht="12.75">
      <c r="A198" s="116">
        <f t="shared" si="11"/>
        <v>191</v>
      </c>
      <c r="B198" s="107" t="s">
        <v>77</v>
      </c>
      <c r="C198" s="107" t="s">
        <v>76</v>
      </c>
      <c r="D198" s="118">
        <v>1950</v>
      </c>
      <c r="E198" s="126" t="s">
        <v>137</v>
      </c>
      <c r="F198" s="119">
        <f t="shared" si="12"/>
        <v>11.682</v>
      </c>
      <c r="G198" s="104">
        <v>13</v>
      </c>
      <c r="H198" s="117">
        <v>30.37</v>
      </c>
      <c r="I198" s="104">
        <f t="shared" si="9"/>
        <v>7.16</v>
      </c>
      <c r="J198" s="104">
        <f t="shared" si="10"/>
        <v>37.53</v>
      </c>
      <c r="K198" s="141"/>
      <c r="L198" s="229"/>
      <c r="M198" s="229"/>
    </row>
    <row r="199" spans="1:13" ht="12.75">
      <c r="A199" s="116">
        <f t="shared" si="11"/>
        <v>192</v>
      </c>
      <c r="B199" s="107" t="s">
        <v>87</v>
      </c>
      <c r="C199" s="107" t="s">
        <v>74</v>
      </c>
      <c r="D199" s="118">
        <v>1432</v>
      </c>
      <c r="E199" s="126" t="s">
        <v>137</v>
      </c>
      <c r="F199" s="119">
        <f t="shared" si="12"/>
        <v>8.5790000000000006</v>
      </c>
      <c r="G199" s="104">
        <v>12</v>
      </c>
      <c r="H199" s="117">
        <v>20.59</v>
      </c>
      <c r="I199" s="104">
        <f t="shared" si="9"/>
        <v>4.8600000000000003</v>
      </c>
      <c r="J199" s="104">
        <f t="shared" si="10"/>
        <v>25.45</v>
      </c>
      <c r="K199" s="141"/>
      <c r="L199" s="229"/>
      <c r="M199" s="229"/>
    </row>
    <row r="200" spans="1:13" ht="12.75">
      <c r="A200" s="116">
        <f t="shared" si="11"/>
        <v>193</v>
      </c>
      <c r="B200" s="107" t="s">
        <v>90</v>
      </c>
      <c r="C200" s="107" t="s">
        <v>82</v>
      </c>
      <c r="D200" s="118">
        <v>1620</v>
      </c>
      <c r="E200" s="126" t="s">
        <v>137</v>
      </c>
      <c r="F200" s="119">
        <f t="shared" si="12"/>
        <v>9.7050000000000001</v>
      </c>
      <c r="G200" s="104">
        <v>4</v>
      </c>
      <c r="H200" s="117">
        <v>7.76</v>
      </c>
      <c r="I200" s="104">
        <f t="shared" ref="I200:I263" si="13">ROUND(H200*23.59%,2)</f>
        <v>1.83</v>
      </c>
      <c r="J200" s="104">
        <f t="shared" ref="J200:J263" si="14">H200+I200</f>
        <v>9.59</v>
      </c>
      <c r="K200" s="141"/>
      <c r="L200" s="229"/>
      <c r="M200" s="229"/>
    </row>
    <row r="201" spans="1:13" ht="12.75">
      <c r="A201" s="116">
        <f t="shared" si="11"/>
        <v>194</v>
      </c>
      <c r="B201" s="107" t="s">
        <v>100</v>
      </c>
      <c r="C201" s="107" t="s">
        <v>76</v>
      </c>
      <c r="D201" s="118">
        <v>1779</v>
      </c>
      <c r="E201" s="126" t="s">
        <v>137</v>
      </c>
      <c r="F201" s="119">
        <f t="shared" si="12"/>
        <v>10.657999999999999</v>
      </c>
      <c r="G201" s="104">
        <v>24</v>
      </c>
      <c r="H201" s="117">
        <v>51.16</v>
      </c>
      <c r="I201" s="104">
        <f t="shared" si="13"/>
        <v>12.07</v>
      </c>
      <c r="J201" s="104">
        <f t="shared" si="14"/>
        <v>63.23</v>
      </c>
      <c r="K201" s="141"/>
      <c r="L201" s="229"/>
      <c r="M201" s="229"/>
    </row>
    <row r="202" spans="1:13" ht="12.75">
      <c r="A202" s="116">
        <f t="shared" ref="A202:A265" si="15">A201+1</f>
        <v>195</v>
      </c>
      <c r="B202" s="107" t="s">
        <v>107</v>
      </c>
      <c r="C202" s="107" t="s">
        <v>74</v>
      </c>
      <c r="D202" s="118">
        <v>1533</v>
      </c>
      <c r="E202" s="126" t="s">
        <v>137</v>
      </c>
      <c r="F202" s="119">
        <f t="shared" ref="F202:F265" si="16">ROUND(D202/$F$4,3)</f>
        <v>9.1839999999999993</v>
      </c>
      <c r="G202" s="104">
        <v>12</v>
      </c>
      <c r="H202" s="117">
        <v>22.04</v>
      </c>
      <c r="I202" s="104">
        <f t="shared" si="13"/>
        <v>5.2</v>
      </c>
      <c r="J202" s="104">
        <f t="shared" si="14"/>
        <v>27.24</v>
      </c>
      <c r="K202" s="141"/>
      <c r="L202" s="229"/>
      <c r="M202" s="229"/>
    </row>
    <row r="203" spans="1:13" ht="12.75">
      <c r="A203" s="116">
        <f t="shared" si="15"/>
        <v>196</v>
      </c>
      <c r="B203" s="107" t="s">
        <v>132</v>
      </c>
      <c r="C203" s="107" t="s">
        <v>74</v>
      </c>
      <c r="D203" s="118">
        <v>1425</v>
      </c>
      <c r="E203" s="126" t="s">
        <v>137</v>
      </c>
      <c r="F203" s="119">
        <f t="shared" si="16"/>
        <v>8.5370000000000008</v>
      </c>
      <c r="G203" s="104">
        <v>24</v>
      </c>
      <c r="H203" s="117">
        <v>40.98</v>
      </c>
      <c r="I203" s="104">
        <f t="shared" si="13"/>
        <v>9.67</v>
      </c>
      <c r="J203" s="104">
        <f t="shared" si="14"/>
        <v>50.65</v>
      </c>
      <c r="K203" s="141"/>
      <c r="L203" s="229"/>
      <c r="M203" s="229"/>
    </row>
    <row r="204" spans="1:13" ht="12.75">
      <c r="A204" s="116">
        <f t="shared" si="15"/>
        <v>197</v>
      </c>
      <c r="B204" s="107" t="s">
        <v>119</v>
      </c>
      <c r="C204" s="107" t="s">
        <v>82</v>
      </c>
      <c r="D204" s="118">
        <v>1483</v>
      </c>
      <c r="E204" s="126" t="s">
        <v>137</v>
      </c>
      <c r="F204" s="119">
        <f t="shared" si="16"/>
        <v>8.8840000000000003</v>
      </c>
      <c r="G204" s="104">
        <v>36</v>
      </c>
      <c r="H204" s="117">
        <v>63.96</v>
      </c>
      <c r="I204" s="104">
        <f t="shared" si="13"/>
        <v>15.09</v>
      </c>
      <c r="J204" s="104">
        <f t="shared" si="14"/>
        <v>79.05</v>
      </c>
      <c r="K204" s="141"/>
      <c r="L204" s="229"/>
      <c r="M204" s="229"/>
    </row>
    <row r="205" spans="1:13" ht="12.75">
      <c r="A205" s="116">
        <f t="shared" si="15"/>
        <v>198</v>
      </c>
      <c r="B205" s="107" t="s">
        <v>95</v>
      </c>
      <c r="C205" s="107" t="s">
        <v>82</v>
      </c>
      <c r="D205" s="118">
        <v>1455</v>
      </c>
      <c r="E205" s="126" t="s">
        <v>137</v>
      </c>
      <c r="F205" s="119">
        <f t="shared" si="16"/>
        <v>8.7170000000000005</v>
      </c>
      <c r="G205" s="104">
        <v>12</v>
      </c>
      <c r="H205" s="117">
        <v>20.92</v>
      </c>
      <c r="I205" s="104">
        <f t="shared" si="13"/>
        <v>4.9400000000000004</v>
      </c>
      <c r="J205" s="104">
        <f t="shared" si="14"/>
        <v>25.860000000000003</v>
      </c>
      <c r="K205" s="141"/>
      <c r="L205" s="229"/>
      <c r="M205" s="229"/>
    </row>
    <row r="206" spans="1:13" ht="12.75">
      <c r="A206" s="116">
        <f t="shared" si="15"/>
        <v>199</v>
      </c>
      <c r="B206" s="107" t="s">
        <v>108</v>
      </c>
      <c r="C206" s="107" t="s">
        <v>82</v>
      </c>
      <c r="D206" s="118">
        <v>1591</v>
      </c>
      <c r="E206" s="126" t="s">
        <v>139</v>
      </c>
      <c r="F206" s="119">
        <f t="shared" si="16"/>
        <v>9.532</v>
      </c>
      <c r="G206" s="104">
        <v>11</v>
      </c>
      <c r="H206" s="117">
        <v>10.49</v>
      </c>
      <c r="I206" s="104">
        <f t="shared" si="13"/>
        <v>2.4700000000000002</v>
      </c>
      <c r="J206" s="104">
        <f t="shared" si="14"/>
        <v>12.96</v>
      </c>
      <c r="K206" s="141"/>
      <c r="L206" s="229"/>
      <c r="M206" s="229"/>
    </row>
    <row r="207" spans="1:13" ht="12.75">
      <c r="A207" s="116">
        <f t="shared" si="15"/>
        <v>200</v>
      </c>
      <c r="B207" s="107" t="s">
        <v>84</v>
      </c>
      <c r="C207" s="107" t="s">
        <v>82</v>
      </c>
      <c r="D207" s="118">
        <v>1475</v>
      </c>
      <c r="E207" s="126" t="s">
        <v>137</v>
      </c>
      <c r="F207" s="119">
        <f t="shared" si="16"/>
        <v>8.8369999999999997</v>
      </c>
      <c r="G207" s="104">
        <v>12</v>
      </c>
      <c r="H207" s="117">
        <v>21.21</v>
      </c>
      <c r="I207" s="104">
        <f t="shared" si="13"/>
        <v>5</v>
      </c>
      <c r="J207" s="104">
        <f t="shared" si="14"/>
        <v>26.21</v>
      </c>
      <c r="K207" s="141"/>
      <c r="L207" s="229"/>
      <c r="M207" s="229"/>
    </row>
    <row r="208" spans="1:13" ht="12.75">
      <c r="A208" s="116">
        <f t="shared" si="15"/>
        <v>201</v>
      </c>
      <c r="B208" s="107" t="s">
        <v>101</v>
      </c>
      <c r="C208" s="107" t="s">
        <v>74</v>
      </c>
      <c r="D208" s="118">
        <v>1425</v>
      </c>
      <c r="E208" s="126" t="s">
        <v>139</v>
      </c>
      <c r="F208" s="119">
        <f t="shared" si="16"/>
        <v>8.5370000000000008</v>
      </c>
      <c r="G208" s="104">
        <v>12</v>
      </c>
      <c r="H208" s="117">
        <v>10.24</v>
      </c>
      <c r="I208" s="104">
        <f t="shared" si="13"/>
        <v>2.42</v>
      </c>
      <c r="J208" s="104">
        <f t="shared" si="14"/>
        <v>12.66</v>
      </c>
      <c r="K208" s="141"/>
      <c r="L208" s="229"/>
      <c r="M208" s="229"/>
    </row>
    <row r="209" spans="1:13" ht="12.75">
      <c r="A209" s="116">
        <f t="shared" si="15"/>
        <v>202</v>
      </c>
      <c r="B209" s="107" t="s">
        <v>101</v>
      </c>
      <c r="C209" s="107" t="s">
        <v>74</v>
      </c>
      <c r="D209" s="118">
        <v>1425</v>
      </c>
      <c r="E209" s="126" t="s">
        <v>137</v>
      </c>
      <c r="F209" s="119">
        <f t="shared" si="16"/>
        <v>8.5370000000000008</v>
      </c>
      <c r="G209" s="104">
        <v>12</v>
      </c>
      <c r="H209" s="117">
        <v>20.49</v>
      </c>
      <c r="I209" s="104">
        <f t="shared" si="13"/>
        <v>4.83</v>
      </c>
      <c r="J209" s="104">
        <f t="shared" si="14"/>
        <v>25.32</v>
      </c>
      <c r="K209" s="141"/>
      <c r="L209" s="229"/>
      <c r="M209" s="229"/>
    </row>
    <row r="210" spans="1:13" ht="12.75">
      <c r="A210" s="116">
        <f t="shared" si="15"/>
        <v>203</v>
      </c>
      <c r="B210" s="107" t="s">
        <v>92</v>
      </c>
      <c r="C210" s="107" t="s">
        <v>82</v>
      </c>
      <c r="D210" s="118">
        <v>1495</v>
      </c>
      <c r="E210" s="126" t="s">
        <v>137</v>
      </c>
      <c r="F210" s="119">
        <f t="shared" si="16"/>
        <v>8.9559999999999995</v>
      </c>
      <c r="G210" s="104">
        <v>24</v>
      </c>
      <c r="H210" s="117">
        <v>42.99</v>
      </c>
      <c r="I210" s="104">
        <f t="shared" si="13"/>
        <v>10.14</v>
      </c>
      <c r="J210" s="104">
        <f t="shared" si="14"/>
        <v>53.13</v>
      </c>
      <c r="K210" s="141"/>
      <c r="L210" s="229"/>
      <c r="M210" s="229"/>
    </row>
    <row r="211" spans="1:13" ht="12.75">
      <c r="A211" s="116">
        <f t="shared" si="15"/>
        <v>204</v>
      </c>
      <c r="B211" s="107" t="s">
        <v>98</v>
      </c>
      <c r="C211" s="107" t="s">
        <v>82</v>
      </c>
      <c r="D211" s="118">
        <v>1415</v>
      </c>
      <c r="E211" s="126" t="s">
        <v>137</v>
      </c>
      <c r="F211" s="119">
        <f t="shared" si="16"/>
        <v>8.4770000000000003</v>
      </c>
      <c r="G211" s="104">
        <v>24</v>
      </c>
      <c r="H211" s="117">
        <v>40.69</v>
      </c>
      <c r="I211" s="104">
        <f t="shared" si="13"/>
        <v>9.6</v>
      </c>
      <c r="J211" s="104">
        <f t="shared" si="14"/>
        <v>50.29</v>
      </c>
      <c r="K211" s="141"/>
      <c r="L211" s="229"/>
      <c r="M211" s="229"/>
    </row>
    <row r="212" spans="1:13" ht="12.75">
      <c r="A212" s="116">
        <f t="shared" si="15"/>
        <v>205</v>
      </c>
      <c r="B212" s="107" t="s">
        <v>98</v>
      </c>
      <c r="C212" s="107" t="s">
        <v>74</v>
      </c>
      <c r="D212" s="118">
        <v>1369</v>
      </c>
      <c r="E212" s="126" t="s">
        <v>137</v>
      </c>
      <c r="F212" s="119">
        <f t="shared" si="16"/>
        <v>8.202</v>
      </c>
      <c r="G212" s="104">
        <v>36</v>
      </c>
      <c r="H212" s="117">
        <v>59.05</v>
      </c>
      <c r="I212" s="104">
        <f t="shared" si="13"/>
        <v>13.93</v>
      </c>
      <c r="J212" s="104">
        <f t="shared" si="14"/>
        <v>72.97999999999999</v>
      </c>
      <c r="K212" s="141"/>
      <c r="L212" s="229"/>
      <c r="M212" s="229"/>
    </row>
    <row r="213" spans="1:13" ht="12.75">
      <c r="A213" s="116">
        <f t="shared" si="15"/>
        <v>206</v>
      </c>
      <c r="B213" s="107" t="s">
        <v>131</v>
      </c>
      <c r="C213" s="107" t="s">
        <v>82</v>
      </c>
      <c r="D213" s="118">
        <v>1475</v>
      </c>
      <c r="E213" s="126" t="s">
        <v>137</v>
      </c>
      <c r="F213" s="119">
        <f t="shared" si="16"/>
        <v>8.8369999999999997</v>
      </c>
      <c r="G213" s="104">
        <v>12</v>
      </c>
      <c r="H213" s="117">
        <v>21.21</v>
      </c>
      <c r="I213" s="104">
        <f t="shared" si="13"/>
        <v>5</v>
      </c>
      <c r="J213" s="104">
        <f t="shared" si="14"/>
        <v>26.21</v>
      </c>
      <c r="K213" s="141"/>
      <c r="L213" s="229"/>
      <c r="M213" s="229"/>
    </row>
    <row r="214" spans="1:13" ht="16.5" customHeight="1">
      <c r="A214" s="116">
        <f t="shared" si="15"/>
        <v>207</v>
      </c>
      <c r="B214" s="107" t="s">
        <v>86</v>
      </c>
      <c r="C214" s="107" t="s">
        <v>82</v>
      </c>
      <c r="D214" s="118">
        <v>1722</v>
      </c>
      <c r="E214" s="126" t="s">
        <v>137</v>
      </c>
      <c r="F214" s="119">
        <f t="shared" si="16"/>
        <v>10.316000000000001</v>
      </c>
      <c r="G214" s="104">
        <v>12</v>
      </c>
      <c r="H214" s="117">
        <v>24.76</v>
      </c>
      <c r="I214" s="104">
        <f t="shared" si="13"/>
        <v>5.84</v>
      </c>
      <c r="J214" s="104">
        <f t="shared" si="14"/>
        <v>30.6</v>
      </c>
      <c r="K214" s="141"/>
      <c r="L214" s="229"/>
      <c r="M214" s="229"/>
    </row>
    <row r="215" spans="1:13" ht="12.75">
      <c r="A215" s="116">
        <f t="shared" si="15"/>
        <v>208</v>
      </c>
      <c r="B215" s="107" t="s">
        <v>123</v>
      </c>
      <c r="C215" s="107" t="s">
        <v>74</v>
      </c>
      <c r="D215" s="118">
        <v>1445</v>
      </c>
      <c r="E215" s="126" t="s">
        <v>137</v>
      </c>
      <c r="F215" s="119">
        <f t="shared" si="16"/>
        <v>8.657</v>
      </c>
      <c r="G215" s="104">
        <v>12</v>
      </c>
      <c r="H215" s="117">
        <v>20.78</v>
      </c>
      <c r="I215" s="104">
        <f t="shared" si="13"/>
        <v>4.9000000000000004</v>
      </c>
      <c r="J215" s="104">
        <f t="shared" si="14"/>
        <v>25.68</v>
      </c>
      <c r="K215" s="141"/>
      <c r="L215" s="229"/>
      <c r="M215" s="229"/>
    </row>
    <row r="216" spans="1:13" ht="12.75">
      <c r="A216" s="116">
        <f t="shared" si="15"/>
        <v>209</v>
      </c>
      <c r="B216" s="107" t="s">
        <v>117</v>
      </c>
      <c r="C216" s="107" t="s">
        <v>78</v>
      </c>
      <c r="D216" s="118">
        <v>1202</v>
      </c>
      <c r="E216" s="126" t="s">
        <v>137</v>
      </c>
      <c r="F216" s="119">
        <f t="shared" si="16"/>
        <v>7.2009999999999996</v>
      </c>
      <c r="G216" s="104">
        <v>12</v>
      </c>
      <c r="H216" s="117">
        <v>17.28</v>
      </c>
      <c r="I216" s="104">
        <f t="shared" si="13"/>
        <v>4.08</v>
      </c>
      <c r="J216" s="104">
        <f t="shared" si="14"/>
        <v>21.36</v>
      </c>
      <c r="K216" s="141"/>
      <c r="L216" s="229"/>
      <c r="M216" s="229"/>
    </row>
    <row r="217" spans="1:13" ht="12.75">
      <c r="A217" s="116">
        <f t="shared" si="15"/>
        <v>210</v>
      </c>
      <c r="B217" s="107" t="s">
        <v>108</v>
      </c>
      <c r="C217" s="107" t="s">
        <v>74</v>
      </c>
      <c r="D217" s="118">
        <v>1541</v>
      </c>
      <c r="E217" s="126" t="s">
        <v>139</v>
      </c>
      <c r="F217" s="119">
        <f t="shared" si="16"/>
        <v>9.2319999999999993</v>
      </c>
      <c r="G217" s="104">
        <v>11</v>
      </c>
      <c r="H217" s="117">
        <v>10.16</v>
      </c>
      <c r="I217" s="104">
        <f t="shared" si="13"/>
        <v>2.4</v>
      </c>
      <c r="J217" s="104">
        <f t="shared" si="14"/>
        <v>12.56</v>
      </c>
      <c r="K217" s="141"/>
      <c r="L217" s="229"/>
      <c r="M217" s="229"/>
    </row>
    <row r="218" spans="1:13" ht="12.75">
      <c r="A218" s="116">
        <f t="shared" si="15"/>
        <v>211</v>
      </c>
      <c r="B218" s="107" t="s">
        <v>108</v>
      </c>
      <c r="C218" s="107" t="s">
        <v>74</v>
      </c>
      <c r="D218" s="118">
        <v>1541</v>
      </c>
      <c r="E218" s="126" t="s">
        <v>137</v>
      </c>
      <c r="F218" s="119">
        <f t="shared" si="16"/>
        <v>9.2319999999999993</v>
      </c>
      <c r="G218" s="104">
        <v>11.5</v>
      </c>
      <c r="H218" s="117">
        <v>21.23</v>
      </c>
      <c r="I218" s="104">
        <f t="shared" si="13"/>
        <v>5.01</v>
      </c>
      <c r="J218" s="104">
        <f t="shared" si="14"/>
        <v>26.240000000000002</v>
      </c>
      <c r="K218" s="141"/>
      <c r="L218" s="229"/>
      <c r="M218" s="229"/>
    </row>
    <row r="219" spans="1:13" ht="12.75">
      <c r="A219" s="116">
        <f t="shared" si="15"/>
        <v>212</v>
      </c>
      <c r="B219" s="107" t="s">
        <v>94</v>
      </c>
      <c r="C219" s="107" t="s">
        <v>74</v>
      </c>
      <c r="D219" s="118">
        <v>1425</v>
      </c>
      <c r="E219" s="126" t="s">
        <v>137</v>
      </c>
      <c r="F219" s="119">
        <f t="shared" si="16"/>
        <v>8.5370000000000008</v>
      </c>
      <c r="G219" s="104">
        <v>12</v>
      </c>
      <c r="H219" s="117">
        <v>20.49</v>
      </c>
      <c r="I219" s="104">
        <f t="shared" si="13"/>
        <v>4.83</v>
      </c>
      <c r="J219" s="104">
        <f t="shared" si="14"/>
        <v>25.32</v>
      </c>
      <c r="K219" s="141"/>
      <c r="L219" s="229"/>
      <c r="M219" s="229"/>
    </row>
    <row r="220" spans="1:13" ht="12.75">
      <c r="A220" s="116">
        <f t="shared" si="15"/>
        <v>213</v>
      </c>
      <c r="B220" s="107" t="s">
        <v>134</v>
      </c>
      <c r="C220" s="107" t="s">
        <v>74</v>
      </c>
      <c r="D220" s="118">
        <v>1425</v>
      </c>
      <c r="E220" s="126" t="s">
        <v>137</v>
      </c>
      <c r="F220" s="119">
        <f t="shared" si="16"/>
        <v>8.5370000000000008</v>
      </c>
      <c r="G220" s="104">
        <v>12</v>
      </c>
      <c r="H220" s="117">
        <v>20.49</v>
      </c>
      <c r="I220" s="104">
        <f t="shared" si="13"/>
        <v>4.83</v>
      </c>
      <c r="J220" s="104">
        <f t="shared" si="14"/>
        <v>25.32</v>
      </c>
      <c r="K220" s="141"/>
      <c r="L220" s="229"/>
      <c r="M220" s="229"/>
    </row>
    <row r="221" spans="1:13" ht="12.75">
      <c r="A221" s="116">
        <f t="shared" si="15"/>
        <v>214</v>
      </c>
      <c r="B221" s="107" t="s">
        <v>87</v>
      </c>
      <c r="C221" s="107" t="s">
        <v>82</v>
      </c>
      <c r="D221" s="118">
        <v>1455</v>
      </c>
      <c r="E221" s="126" t="s">
        <v>137</v>
      </c>
      <c r="F221" s="119">
        <f t="shared" si="16"/>
        <v>8.7170000000000005</v>
      </c>
      <c r="G221" s="104">
        <v>12</v>
      </c>
      <c r="H221" s="117">
        <v>20.92</v>
      </c>
      <c r="I221" s="104">
        <f t="shared" si="13"/>
        <v>4.9400000000000004</v>
      </c>
      <c r="J221" s="104">
        <f t="shared" si="14"/>
        <v>25.860000000000003</v>
      </c>
      <c r="K221" s="141"/>
      <c r="L221" s="229"/>
      <c r="M221" s="229"/>
    </row>
    <row r="222" spans="1:13" ht="12.75">
      <c r="A222" s="116">
        <f t="shared" si="15"/>
        <v>215</v>
      </c>
      <c r="B222" s="107" t="s">
        <v>97</v>
      </c>
      <c r="C222" s="107" t="s">
        <v>82</v>
      </c>
      <c r="D222" s="118">
        <v>1571</v>
      </c>
      <c r="E222" s="126" t="s">
        <v>137</v>
      </c>
      <c r="F222" s="119">
        <f t="shared" si="16"/>
        <v>9.4120000000000008</v>
      </c>
      <c r="G222" s="104">
        <v>24</v>
      </c>
      <c r="H222" s="117">
        <v>45.18</v>
      </c>
      <c r="I222" s="104">
        <f t="shared" si="13"/>
        <v>10.66</v>
      </c>
      <c r="J222" s="104">
        <f t="shared" si="14"/>
        <v>55.84</v>
      </c>
      <c r="K222" s="141"/>
      <c r="L222" s="229"/>
      <c r="M222" s="229"/>
    </row>
    <row r="223" spans="1:13" ht="12.75">
      <c r="A223" s="116">
        <f t="shared" si="15"/>
        <v>216</v>
      </c>
      <c r="B223" s="107" t="s">
        <v>101</v>
      </c>
      <c r="C223" s="107" t="s">
        <v>74</v>
      </c>
      <c r="D223" s="118">
        <v>1405</v>
      </c>
      <c r="E223" s="126" t="s">
        <v>139</v>
      </c>
      <c r="F223" s="119">
        <f t="shared" si="16"/>
        <v>8.4169999999999998</v>
      </c>
      <c r="G223" s="104">
        <v>12</v>
      </c>
      <c r="H223" s="117">
        <v>10.1</v>
      </c>
      <c r="I223" s="104">
        <f t="shared" si="13"/>
        <v>2.38</v>
      </c>
      <c r="J223" s="104">
        <f t="shared" si="14"/>
        <v>12.48</v>
      </c>
      <c r="K223" s="141"/>
      <c r="L223" s="229"/>
      <c r="M223" s="229"/>
    </row>
    <row r="224" spans="1:13" ht="12.75">
      <c r="A224" s="116">
        <f t="shared" si="15"/>
        <v>217</v>
      </c>
      <c r="B224" s="107" t="s">
        <v>81</v>
      </c>
      <c r="C224" s="107" t="s">
        <v>74</v>
      </c>
      <c r="D224" s="118">
        <v>1432</v>
      </c>
      <c r="E224" s="126" t="s">
        <v>137</v>
      </c>
      <c r="F224" s="119">
        <f t="shared" si="16"/>
        <v>8.5790000000000006</v>
      </c>
      <c r="G224" s="104">
        <v>12</v>
      </c>
      <c r="H224" s="117">
        <v>20.59</v>
      </c>
      <c r="I224" s="104">
        <f t="shared" si="13"/>
        <v>4.8600000000000003</v>
      </c>
      <c r="J224" s="104">
        <f t="shared" si="14"/>
        <v>25.45</v>
      </c>
      <c r="K224" s="141"/>
      <c r="L224" s="229"/>
      <c r="M224" s="229"/>
    </row>
    <row r="225" spans="1:13" ht="12.75">
      <c r="A225" s="116">
        <f t="shared" si="15"/>
        <v>218</v>
      </c>
      <c r="B225" s="107" t="s">
        <v>105</v>
      </c>
      <c r="C225" s="107" t="s">
        <v>74</v>
      </c>
      <c r="D225" s="118">
        <v>1405</v>
      </c>
      <c r="E225" s="126" t="s">
        <v>137</v>
      </c>
      <c r="F225" s="119">
        <f t="shared" si="16"/>
        <v>8.4169999999999998</v>
      </c>
      <c r="G225" s="104">
        <v>24</v>
      </c>
      <c r="H225" s="117">
        <v>40.4</v>
      </c>
      <c r="I225" s="104">
        <f t="shared" si="13"/>
        <v>9.5299999999999994</v>
      </c>
      <c r="J225" s="104">
        <f t="shared" si="14"/>
        <v>49.93</v>
      </c>
      <c r="K225" s="141"/>
      <c r="L225" s="229"/>
      <c r="M225" s="229"/>
    </row>
    <row r="226" spans="1:13" ht="12.75">
      <c r="A226" s="116">
        <f t="shared" si="15"/>
        <v>219</v>
      </c>
      <c r="B226" s="107" t="s">
        <v>132</v>
      </c>
      <c r="C226" s="107" t="s">
        <v>76</v>
      </c>
      <c r="D226" s="118">
        <v>1631</v>
      </c>
      <c r="E226" s="126" t="s">
        <v>137</v>
      </c>
      <c r="F226" s="119">
        <f t="shared" si="16"/>
        <v>9.7710000000000008</v>
      </c>
      <c r="G226" s="104">
        <v>23.5</v>
      </c>
      <c r="H226" s="117">
        <v>45.92</v>
      </c>
      <c r="I226" s="104">
        <f t="shared" si="13"/>
        <v>10.83</v>
      </c>
      <c r="J226" s="104">
        <f t="shared" si="14"/>
        <v>56.75</v>
      </c>
      <c r="K226" s="141"/>
      <c r="L226" s="229"/>
      <c r="M226" s="229"/>
    </row>
    <row r="227" spans="1:13" ht="12.75">
      <c r="A227" s="116">
        <f t="shared" si="15"/>
        <v>220</v>
      </c>
      <c r="B227" s="107" t="s">
        <v>132</v>
      </c>
      <c r="C227" s="107" t="s">
        <v>76</v>
      </c>
      <c r="D227" s="118">
        <v>1631</v>
      </c>
      <c r="E227" s="126" t="s">
        <v>138</v>
      </c>
      <c r="F227" s="119">
        <f t="shared" si="16"/>
        <v>9.7710000000000008</v>
      </c>
      <c r="G227" s="104">
        <v>0.5</v>
      </c>
      <c r="H227" s="117">
        <v>2.44</v>
      </c>
      <c r="I227" s="104">
        <f t="shared" si="13"/>
        <v>0.57999999999999996</v>
      </c>
      <c r="J227" s="104">
        <f t="shared" si="14"/>
        <v>3.02</v>
      </c>
      <c r="K227" s="141"/>
      <c r="L227" s="229"/>
      <c r="M227" s="229"/>
    </row>
    <row r="228" spans="1:13" ht="12.75">
      <c r="A228" s="116">
        <f t="shared" si="15"/>
        <v>221</v>
      </c>
      <c r="B228" s="107" t="s">
        <v>135</v>
      </c>
      <c r="C228" s="107" t="s">
        <v>74</v>
      </c>
      <c r="D228" s="118">
        <v>1561</v>
      </c>
      <c r="E228" s="126" t="s">
        <v>139</v>
      </c>
      <c r="F228" s="119">
        <f t="shared" si="16"/>
        <v>9.3520000000000003</v>
      </c>
      <c r="G228" s="104">
        <v>13</v>
      </c>
      <c r="H228" s="117">
        <v>12.16</v>
      </c>
      <c r="I228" s="104">
        <f t="shared" si="13"/>
        <v>2.87</v>
      </c>
      <c r="J228" s="104">
        <f t="shared" si="14"/>
        <v>15.030000000000001</v>
      </c>
      <c r="K228" s="141"/>
      <c r="L228" s="229"/>
      <c r="M228" s="229"/>
    </row>
    <row r="229" spans="1:13" ht="12.75">
      <c r="A229" s="116">
        <f t="shared" si="15"/>
        <v>222</v>
      </c>
      <c r="B229" s="107" t="s">
        <v>135</v>
      </c>
      <c r="C229" s="107" t="s">
        <v>74</v>
      </c>
      <c r="D229" s="118">
        <v>1561</v>
      </c>
      <c r="E229" s="126" t="s">
        <v>137</v>
      </c>
      <c r="F229" s="119">
        <f t="shared" si="16"/>
        <v>9.3520000000000003</v>
      </c>
      <c r="G229" s="104">
        <v>24</v>
      </c>
      <c r="H229" s="117">
        <v>44.89</v>
      </c>
      <c r="I229" s="104">
        <f t="shared" si="13"/>
        <v>10.59</v>
      </c>
      <c r="J229" s="104">
        <f t="shared" si="14"/>
        <v>55.480000000000004</v>
      </c>
      <c r="K229" s="141"/>
      <c r="L229" s="229"/>
      <c r="M229" s="229"/>
    </row>
    <row r="230" spans="1:13" ht="12.75">
      <c r="A230" s="116">
        <f t="shared" si="15"/>
        <v>223</v>
      </c>
      <c r="B230" s="107" t="s">
        <v>119</v>
      </c>
      <c r="C230" s="107" t="s">
        <v>78</v>
      </c>
      <c r="D230" s="118">
        <v>1222</v>
      </c>
      <c r="E230" s="126" t="s">
        <v>137</v>
      </c>
      <c r="F230" s="119">
        <f t="shared" si="16"/>
        <v>7.3209999999999997</v>
      </c>
      <c r="G230" s="104">
        <v>12</v>
      </c>
      <c r="H230" s="117">
        <v>17.57</v>
      </c>
      <c r="I230" s="104">
        <f t="shared" si="13"/>
        <v>4.1399999999999997</v>
      </c>
      <c r="J230" s="104">
        <f t="shared" si="14"/>
        <v>21.71</v>
      </c>
      <c r="K230" s="141"/>
      <c r="L230" s="229"/>
      <c r="M230" s="229"/>
    </row>
    <row r="231" spans="1:13" ht="12.75">
      <c r="A231" s="116">
        <f t="shared" si="15"/>
        <v>224</v>
      </c>
      <c r="B231" s="107" t="s">
        <v>95</v>
      </c>
      <c r="C231" s="107" t="s">
        <v>82</v>
      </c>
      <c r="D231" s="118">
        <v>1483</v>
      </c>
      <c r="E231" s="126" t="s">
        <v>137</v>
      </c>
      <c r="F231" s="119">
        <f t="shared" si="16"/>
        <v>8.8840000000000003</v>
      </c>
      <c r="G231" s="104">
        <v>4</v>
      </c>
      <c r="H231" s="117">
        <v>7.11</v>
      </c>
      <c r="I231" s="104">
        <f t="shared" si="13"/>
        <v>1.68</v>
      </c>
      <c r="J231" s="104">
        <f t="shared" si="14"/>
        <v>8.7900000000000009</v>
      </c>
      <c r="K231" s="141"/>
      <c r="L231" s="229"/>
      <c r="M231" s="229"/>
    </row>
    <row r="232" spans="1:13" ht="12.75">
      <c r="A232" s="116">
        <f t="shared" si="15"/>
        <v>225</v>
      </c>
      <c r="B232" s="107" t="s">
        <v>125</v>
      </c>
      <c r="C232" s="107" t="s">
        <v>74</v>
      </c>
      <c r="D232" s="118">
        <v>1405</v>
      </c>
      <c r="E232" s="126" t="s">
        <v>137</v>
      </c>
      <c r="F232" s="119">
        <f t="shared" si="16"/>
        <v>8.4169999999999998</v>
      </c>
      <c r="G232" s="104">
        <v>35</v>
      </c>
      <c r="H232" s="117">
        <v>58.92</v>
      </c>
      <c r="I232" s="104">
        <f t="shared" si="13"/>
        <v>13.9</v>
      </c>
      <c r="J232" s="104">
        <f t="shared" si="14"/>
        <v>72.820000000000007</v>
      </c>
      <c r="K232" s="141"/>
      <c r="L232" s="229"/>
      <c r="M232" s="229"/>
    </row>
    <row r="233" spans="1:13" ht="12.75">
      <c r="A233" s="116">
        <f t="shared" si="15"/>
        <v>226</v>
      </c>
      <c r="B233" s="107" t="s">
        <v>98</v>
      </c>
      <c r="C233" s="107" t="s">
        <v>78</v>
      </c>
      <c r="D233" s="118">
        <v>1186</v>
      </c>
      <c r="E233" s="126" t="s">
        <v>137</v>
      </c>
      <c r="F233" s="119">
        <f t="shared" si="16"/>
        <v>7.1050000000000004</v>
      </c>
      <c r="G233" s="104">
        <v>12</v>
      </c>
      <c r="H233" s="117">
        <v>17.05</v>
      </c>
      <c r="I233" s="104">
        <f t="shared" si="13"/>
        <v>4.0199999999999996</v>
      </c>
      <c r="J233" s="104">
        <f t="shared" si="14"/>
        <v>21.07</v>
      </c>
      <c r="K233" s="141"/>
      <c r="L233" s="229"/>
      <c r="M233" s="229"/>
    </row>
    <row r="234" spans="1:13" ht="12.75">
      <c r="A234" s="116">
        <f t="shared" si="15"/>
        <v>227</v>
      </c>
      <c r="B234" s="107" t="s">
        <v>120</v>
      </c>
      <c r="C234" s="107" t="s">
        <v>74</v>
      </c>
      <c r="D234" s="118">
        <v>1405</v>
      </c>
      <c r="E234" s="126" t="s">
        <v>137</v>
      </c>
      <c r="F234" s="119">
        <f t="shared" si="16"/>
        <v>8.4169999999999998</v>
      </c>
      <c r="G234" s="104">
        <v>12</v>
      </c>
      <c r="H234" s="117">
        <v>20.2</v>
      </c>
      <c r="I234" s="104">
        <f t="shared" si="13"/>
        <v>4.7699999999999996</v>
      </c>
      <c r="J234" s="104">
        <f t="shared" si="14"/>
        <v>24.97</v>
      </c>
      <c r="K234" s="141"/>
      <c r="L234" s="229"/>
      <c r="M234" s="229"/>
    </row>
    <row r="235" spans="1:13" ht="12.75">
      <c r="A235" s="116">
        <f t="shared" si="15"/>
        <v>228</v>
      </c>
      <c r="B235" s="107" t="s">
        <v>116</v>
      </c>
      <c r="C235" s="107" t="s">
        <v>74</v>
      </c>
      <c r="D235" s="118">
        <v>1521</v>
      </c>
      <c r="E235" s="126" t="s">
        <v>137</v>
      </c>
      <c r="F235" s="119">
        <f t="shared" si="16"/>
        <v>9.1120000000000001</v>
      </c>
      <c r="G235" s="104">
        <v>12</v>
      </c>
      <c r="H235" s="117">
        <v>21.87</v>
      </c>
      <c r="I235" s="104">
        <f t="shared" si="13"/>
        <v>5.16</v>
      </c>
      <c r="J235" s="104">
        <f t="shared" si="14"/>
        <v>27.03</v>
      </c>
      <c r="K235" s="141"/>
      <c r="L235" s="229"/>
      <c r="M235" s="229"/>
    </row>
    <row r="236" spans="1:13" ht="12.75">
      <c r="A236" s="116">
        <f t="shared" si="15"/>
        <v>229</v>
      </c>
      <c r="B236" s="107" t="s">
        <v>114</v>
      </c>
      <c r="C236" s="107" t="s">
        <v>74</v>
      </c>
      <c r="D236" s="118">
        <v>1432</v>
      </c>
      <c r="E236" s="126" t="s">
        <v>137</v>
      </c>
      <c r="F236" s="119">
        <f t="shared" si="16"/>
        <v>8.5790000000000006</v>
      </c>
      <c r="G236" s="104">
        <v>12</v>
      </c>
      <c r="H236" s="117">
        <v>20.59</v>
      </c>
      <c r="I236" s="104">
        <f t="shared" si="13"/>
        <v>4.8600000000000003</v>
      </c>
      <c r="J236" s="104">
        <f t="shared" si="14"/>
        <v>25.45</v>
      </c>
      <c r="K236" s="141"/>
      <c r="L236" s="229"/>
      <c r="M236" s="229"/>
    </row>
    <row r="237" spans="1:13" ht="12.75">
      <c r="A237" s="116">
        <f t="shared" si="15"/>
        <v>230</v>
      </c>
      <c r="B237" s="107" t="s">
        <v>131</v>
      </c>
      <c r="C237" s="107" t="s">
        <v>74</v>
      </c>
      <c r="D237" s="118">
        <v>1405</v>
      </c>
      <c r="E237" s="126" t="s">
        <v>137</v>
      </c>
      <c r="F237" s="119">
        <f t="shared" si="16"/>
        <v>8.4169999999999998</v>
      </c>
      <c r="G237" s="104">
        <v>24</v>
      </c>
      <c r="H237" s="117">
        <v>40.4</v>
      </c>
      <c r="I237" s="104">
        <f t="shared" si="13"/>
        <v>9.5299999999999994</v>
      </c>
      <c r="J237" s="104">
        <f t="shared" si="14"/>
        <v>49.93</v>
      </c>
      <c r="K237" s="141"/>
      <c r="L237" s="229"/>
      <c r="M237" s="229"/>
    </row>
    <row r="238" spans="1:13" ht="12.75">
      <c r="A238" s="116">
        <f t="shared" si="15"/>
        <v>231</v>
      </c>
      <c r="B238" s="107" t="s">
        <v>94</v>
      </c>
      <c r="C238" s="107" t="s">
        <v>74</v>
      </c>
      <c r="D238" s="118">
        <v>1405</v>
      </c>
      <c r="E238" s="126" t="s">
        <v>137</v>
      </c>
      <c r="F238" s="119">
        <f t="shared" si="16"/>
        <v>8.4169999999999998</v>
      </c>
      <c r="G238" s="104">
        <v>12</v>
      </c>
      <c r="H238" s="117">
        <v>20.2</v>
      </c>
      <c r="I238" s="104">
        <f t="shared" si="13"/>
        <v>4.7699999999999996</v>
      </c>
      <c r="J238" s="104">
        <f t="shared" si="14"/>
        <v>24.97</v>
      </c>
      <c r="K238" s="141"/>
      <c r="L238" s="229"/>
      <c r="M238" s="229"/>
    </row>
    <row r="239" spans="1:13" ht="12.75">
      <c r="A239" s="116">
        <f t="shared" si="15"/>
        <v>232</v>
      </c>
      <c r="B239" s="107" t="s">
        <v>135</v>
      </c>
      <c r="C239" s="107" t="s">
        <v>74</v>
      </c>
      <c r="D239" s="118">
        <v>1513</v>
      </c>
      <c r="E239" s="126" t="s">
        <v>137</v>
      </c>
      <c r="F239" s="119">
        <f t="shared" si="16"/>
        <v>9.0640000000000001</v>
      </c>
      <c r="G239" s="104">
        <v>12</v>
      </c>
      <c r="H239" s="117">
        <v>21.75</v>
      </c>
      <c r="I239" s="104">
        <f t="shared" si="13"/>
        <v>5.13</v>
      </c>
      <c r="J239" s="104">
        <f t="shared" si="14"/>
        <v>26.88</v>
      </c>
      <c r="K239" s="141"/>
      <c r="L239" s="229"/>
      <c r="M239" s="229"/>
    </row>
    <row r="240" spans="1:13" ht="12.75">
      <c r="A240" s="116">
        <f t="shared" si="15"/>
        <v>233</v>
      </c>
      <c r="B240" s="107" t="s">
        <v>117</v>
      </c>
      <c r="C240" s="107" t="s">
        <v>74</v>
      </c>
      <c r="D240" s="118">
        <v>1405</v>
      </c>
      <c r="E240" s="126" t="s">
        <v>137</v>
      </c>
      <c r="F240" s="119">
        <f t="shared" si="16"/>
        <v>8.4169999999999998</v>
      </c>
      <c r="G240" s="104">
        <v>12</v>
      </c>
      <c r="H240" s="117">
        <v>20.2</v>
      </c>
      <c r="I240" s="104">
        <f t="shared" si="13"/>
        <v>4.7699999999999996</v>
      </c>
      <c r="J240" s="104">
        <f t="shared" si="14"/>
        <v>24.97</v>
      </c>
      <c r="K240" s="141"/>
      <c r="L240" s="229"/>
      <c r="M240" s="229"/>
    </row>
    <row r="241" spans="1:13" ht="12.75">
      <c r="A241" s="116">
        <f t="shared" si="15"/>
        <v>234</v>
      </c>
      <c r="B241" s="107" t="s">
        <v>115</v>
      </c>
      <c r="C241" s="107" t="s">
        <v>82</v>
      </c>
      <c r="D241" s="118">
        <v>1652</v>
      </c>
      <c r="E241" s="126" t="s">
        <v>137</v>
      </c>
      <c r="F241" s="119">
        <f t="shared" si="16"/>
        <v>9.8970000000000002</v>
      </c>
      <c r="G241" s="104">
        <v>12</v>
      </c>
      <c r="H241" s="117">
        <v>23.75</v>
      </c>
      <c r="I241" s="104">
        <f t="shared" si="13"/>
        <v>5.6</v>
      </c>
      <c r="J241" s="104">
        <f t="shared" si="14"/>
        <v>29.35</v>
      </c>
      <c r="K241" s="141"/>
      <c r="L241" s="229"/>
      <c r="M241" s="229"/>
    </row>
    <row r="242" spans="1:13" ht="12.75">
      <c r="A242" s="116">
        <f t="shared" si="15"/>
        <v>235</v>
      </c>
      <c r="B242" s="107" t="s">
        <v>117</v>
      </c>
      <c r="C242" s="107" t="s">
        <v>74</v>
      </c>
      <c r="D242" s="118">
        <v>1405</v>
      </c>
      <c r="E242" s="126" t="s">
        <v>137</v>
      </c>
      <c r="F242" s="119">
        <f t="shared" si="16"/>
        <v>8.4169999999999998</v>
      </c>
      <c r="G242" s="104">
        <v>12</v>
      </c>
      <c r="H242" s="117">
        <v>20.2</v>
      </c>
      <c r="I242" s="104">
        <f t="shared" si="13"/>
        <v>4.7699999999999996</v>
      </c>
      <c r="J242" s="104">
        <f t="shared" si="14"/>
        <v>24.97</v>
      </c>
      <c r="K242" s="141"/>
      <c r="L242" s="229"/>
      <c r="M242" s="229"/>
    </row>
    <row r="243" spans="1:13" ht="12.75">
      <c r="A243" s="116">
        <f t="shared" si="15"/>
        <v>236</v>
      </c>
      <c r="B243" s="107" t="s">
        <v>125</v>
      </c>
      <c r="C243" s="107" t="s">
        <v>74</v>
      </c>
      <c r="D243" s="118">
        <v>1385</v>
      </c>
      <c r="E243" s="126" t="s">
        <v>137</v>
      </c>
      <c r="F243" s="119">
        <f t="shared" si="16"/>
        <v>8.2970000000000006</v>
      </c>
      <c r="G243" s="104">
        <v>15</v>
      </c>
      <c r="H243" s="117">
        <v>24.89</v>
      </c>
      <c r="I243" s="104">
        <f t="shared" si="13"/>
        <v>5.87</v>
      </c>
      <c r="J243" s="104">
        <f t="shared" si="14"/>
        <v>30.76</v>
      </c>
      <c r="K243" s="141"/>
      <c r="L243" s="229"/>
      <c r="M243" s="229"/>
    </row>
    <row r="244" spans="1:13" ht="14.25" customHeight="1">
      <c r="A244" s="116">
        <f t="shared" si="15"/>
        <v>237</v>
      </c>
      <c r="B244" s="107" t="s">
        <v>115</v>
      </c>
      <c r="C244" s="107" t="s">
        <v>82</v>
      </c>
      <c r="D244" s="118">
        <v>1632</v>
      </c>
      <c r="E244" s="126" t="s">
        <v>137</v>
      </c>
      <c r="F244" s="119">
        <f t="shared" si="16"/>
        <v>9.7769999999999992</v>
      </c>
      <c r="G244" s="104">
        <v>12</v>
      </c>
      <c r="H244" s="117">
        <v>23.46</v>
      </c>
      <c r="I244" s="104">
        <f t="shared" si="13"/>
        <v>5.53</v>
      </c>
      <c r="J244" s="104">
        <f t="shared" si="14"/>
        <v>28.990000000000002</v>
      </c>
      <c r="K244" s="141"/>
      <c r="L244" s="229"/>
      <c r="M244" s="229"/>
    </row>
    <row r="245" spans="1:13" ht="12.75">
      <c r="A245" s="116">
        <f t="shared" si="15"/>
        <v>238</v>
      </c>
      <c r="B245" s="107" t="s">
        <v>134</v>
      </c>
      <c r="C245" s="107" t="s">
        <v>76</v>
      </c>
      <c r="D245" s="118">
        <v>1652</v>
      </c>
      <c r="E245" s="126" t="s">
        <v>137</v>
      </c>
      <c r="F245" s="119">
        <f t="shared" si="16"/>
        <v>9.8970000000000002</v>
      </c>
      <c r="G245" s="104">
        <v>12</v>
      </c>
      <c r="H245" s="117">
        <v>23.75</v>
      </c>
      <c r="I245" s="104">
        <f t="shared" si="13"/>
        <v>5.6</v>
      </c>
      <c r="J245" s="104">
        <f t="shared" si="14"/>
        <v>29.35</v>
      </c>
      <c r="K245" s="141"/>
      <c r="L245" s="229"/>
      <c r="M245" s="229"/>
    </row>
    <row r="246" spans="1:13" ht="12.75">
      <c r="A246" s="116">
        <f t="shared" si="15"/>
        <v>239</v>
      </c>
      <c r="B246" s="107" t="s">
        <v>135</v>
      </c>
      <c r="C246" s="107" t="s">
        <v>74</v>
      </c>
      <c r="D246" s="118">
        <v>1493</v>
      </c>
      <c r="E246" s="126" t="s">
        <v>137</v>
      </c>
      <c r="F246" s="119">
        <f t="shared" si="16"/>
        <v>8.9440000000000008</v>
      </c>
      <c r="G246" s="104">
        <v>12</v>
      </c>
      <c r="H246" s="117">
        <v>21.47</v>
      </c>
      <c r="I246" s="104">
        <f t="shared" si="13"/>
        <v>5.0599999999999996</v>
      </c>
      <c r="J246" s="104">
        <f t="shared" si="14"/>
        <v>26.529999999999998</v>
      </c>
      <c r="K246" s="141"/>
      <c r="L246" s="229"/>
      <c r="M246" s="229"/>
    </row>
    <row r="247" spans="1:13" ht="12.75">
      <c r="A247" s="116">
        <f t="shared" si="15"/>
        <v>240</v>
      </c>
      <c r="B247" s="107" t="s">
        <v>117</v>
      </c>
      <c r="C247" s="107" t="s">
        <v>74</v>
      </c>
      <c r="D247" s="118">
        <v>1385</v>
      </c>
      <c r="E247" s="126" t="s">
        <v>137</v>
      </c>
      <c r="F247" s="119">
        <f t="shared" si="16"/>
        <v>8.2970000000000006</v>
      </c>
      <c r="G247" s="104">
        <v>12</v>
      </c>
      <c r="H247" s="117">
        <v>19.91</v>
      </c>
      <c r="I247" s="104">
        <f t="shared" si="13"/>
        <v>4.7</v>
      </c>
      <c r="J247" s="104">
        <f t="shared" si="14"/>
        <v>24.61</v>
      </c>
      <c r="K247" s="141"/>
      <c r="L247" s="229"/>
      <c r="M247" s="229"/>
    </row>
    <row r="248" spans="1:13" ht="12.75">
      <c r="A248" s="116">
        <f t="shared" si="15"/>
        <v>241</v>
      </c>
      <c r="B248" s="107" t="s">
        <v>84</v>
      </c>
      <c r="C248" s="107" t="s">
        <v>74</v>
      </c>
      <c r="D248" s="118">
        <v>1385</v>
      </c>
      <c r="E248" s="126" t="s">
        <v>137</v>
      </c>
      <c r="F248" s="119">
        <f t="shared" si="16"/>
        <v>8.2970000000000006</v>
      </c>
      <c r="G248" s="104">
        <v>12</v>
      </c>
      <c r="H248" s="117">
        <v>19.91</v>
      </c>
      <c r="I248" s="104">
        <f t="shared" si="13"/>
        <v>4.7</v>
      </c>
      <c r="J248" s="104">
        <f t="shared" si="14"/>
        <v>24.61</v>
      </c>
      <c r="K248" s="141"/>
      <c r="L248" s="229"/>
      <c r="M248" s="229"/>
    </row>
    <row r="249" spans="1:13" ht="12.75">
      <c r="A249" s="116">
        <f t="shared" si="15"/>
        <v>242</v>
      </c>
      <c r="B249" s="107" t="s">
        <v>73</v>
      </c>
      <c r="C249" s="107" t="s">
        <v>74</v>
      </c>
      <c r="D249" s="118">
        <v>1521</v>
      </c>
      <c r="E249" s="126" t="s">
        <v>137</v>
      </c>
      <c r="F249" s="119">
        <f t="shared" si="16"/>
        <v>9.1120000000000001</v>
      </c>
      <c r="G249" s="104">
        <v>12</v>
      </c>
      <c r="H249" s="117">
        <v>21.87</v>
      </c>
      <c r="I249" s="104">
        <f t="shared" si="13"/>
        <v>5.16</v>
      </c>
      <c r="J249" s="104">
        <f t="shared" si="14"/>
        <v>27.03</v>
      </c>
      <c r="K249" s="141"/>
      <c r="L249" s="229"/>
      <c r="M249" s="229"/>
    </row>
    <row r="250" spans="1:13" ht="13.5" customHeight="1">
      <c r="A250" s="116">
        <f t="shared" si="15"/>
        <v>243</v>
      </c>
      <c r="B250" s="107" t="s">
        <v>98</v>
      </c>
      <c r="C250" s="107" t="s">
        <v>121</v>
      </c>
      <c r="D250" s="118">
        <v>1713</v>
      </c>
      <c r="E250" s="126" t="s">
        <v>137</v>
      </c>
      <c r="F250" s="119">
        <f t="shared" si="16"/>
        <v>10.262</v>
      </c>
      <c r="G250" s="104">
        <v>12</v>
      </c>
      <c r="H250" s="117">
        <v>24.63</v>
      </c>
      <c r="I250" s="104">
        <f t="shared" si="13"/>
        <v>5.81</v>
      </c>
      <c r="J250" s="104">
        <f t="shared" si="14"/>
        <v>30.439999999999998</v>
      </c>
      <c r="K250" s="141"/>
      <c r="L250" s="229"/>
      <c r="M250" s="229"/>
    </row>
    <row r="251" spans="1:13" ht="12.75">
      <c r="A251" s="116">
        <f t="shared" si="15"/>
        <v>244</v>
      </c>
      <c r="B251" s="107" t="s">
        <v>107</v>
      </c>
      <c r="C251" s="107" t="s">
        <v>74</v>
      </c>
      <c r="D251" s="118">
        <v>1521</v>
      </c>
      <c r="E251" s="126" t="s">
        <v>137</v>
      </c>
      <c r="F251" s="119">
        <f t="shared" si="16"/>
        <v>9.1120000000000001</v>
      </c>
      <c r="G251" s="104">
        <v>12</v>
      </c>
      <c r="H251" s="117">
        <v>21.87</v>
      </c>
      <c r="I251" s="104">
        <f t="shared" si="13"/>
        <v>5.16</v>
      </c>
      <c r="J251" s="104">
        <f t="shared" si="14"/>
        <v>27.03</v>
      </c>
      <c r="K251" s="141"/>
      <c r="L251" s="229"/>
      <c r="M251" s="229"/>
    </row>
    <row r="252" spans="1:13" ht="12.75">
      <c r="A252" s="116">
        <f t="shared" si="15"/>
        <v>245</v>
      </c>
      <c r="B252" s="107" t="s">
        <v>122</v>
      </c>
      <c r="C252" s="107" t="s">
        <v>82</v>
      </c>
      <c r="D252" s="118">
        <v>1435</v>
      </c>
      <c r="E252" s="126" t="s">
        <v>137</v>
      </c>
      <c r="F252" s="119">
        <f t="shared" si="16"/>
        <v>8.5969999999999995</v>
      </c>
      <c r="G252" s="104">
        <v>12</v>
      </c>
      <c r="H252" s="117">
        <v>20.63</v>
      </c>
      <c r="I252" s="104">
        <f t="shared" si="13"/>
        <v>4.87</v>
      </c>
      <c r="J252" s="104">
        <f t="shared" si="14"/>
        <v>25.5</v>
      </c>
      <c r="K252" s="141"/>
      <c r="L252" s="229"/>
      <c r="M252" s="229"/>
    </row>
    <row r="253" spans="1:13" ht="12.75">
      <c r="A253" s="116">
        <f t="shared" si="15"/>
        <v>246</v>
      </c>
      <c r="B253" s="107" t="s">
        <v>94</v>
      </c>
      <c r="C253" s="107" t="s">
        <v>76</v>
      </c>
      <c r="D253" s="118">
        <v>1684</v>
      </c>
      <c r="E253" s="126" t="s">
        <v>137</v>
      </c>
      <c r="F253" s="119">
        <f t="shared" si="16"/>
        <v>10.089</v>
      </c>
      <c r="G253" s="104">
        <v>12</v>
      </c>
      <c r="H253" s="117">
        <v>24.21</v>
      </c>
      <c r="I253" s="104">
        <f t="shared" si="13"/>
        <v>5.71</v>
      </c>
      <c r="J253" s="104">
        <f t="shared" si="14"/>
        <v>29.92</v>
      </c>
      <c r="K253" s="141"/>
      <c r="L253" s="229"/>
      <c r="M253" s="229"/>
    </row>
    <row r="254" spans="1:13" ht="12.75">
      <c r="A254" s="116">
        <f t="shared" si="15"/>
        <v>247</v>
      </c>
      <c r="B254" s="107" t="s">
        <v>98</v>
      </c>
      <c r="C254" s="107" t="s">
        <v>74</v>
      </c>
      <c r="D254" s="118">
        <v>1285</v>
      </c>
      <c r="E254" s="126" t="s">
        <v>137</v>
      </c>
      <c r="F254" s="119">
        <f t="shared" si="16"/>
        <v>7.6980000000000004</v>
      </c>
      <c r="G254" s="104">
        <v>24</v>
      </c>
      <c r="H254" s="117">
        <v>36.950000000000003</v>
      </c>
      <c r="I254" s="104">
        <f t="shared" si="13"/>
        <v>8.7200000000000006</v>
      </c>
      <c r="J254" s="104">
        <f t="shared" si="14"/>
        <v>45.67</v>
      </c>
      <c r="K254" s="141"/>
      <c r="L254" s="229"/>
      <c r="M254" s="229"/>
    </row>
    <row r="255" spans="1:13" ht="12.75">
      <c r="A255" s="116">
        <f t="shared" si="15"/>
        <v>248</v>
      </c>
      <c r="B255" s="107" t="s">
        <v>103</v>
      </c>
      <c r="C255" s="107" t="s">
        <v>74</v>
      </c>
      <c r="D255" s="118">
        <v>1385</v>
      </c>
      <c r="E255" s="126" t="s">
        <v>137</v>
      </c>
      <c r="F255" s="119">
        <f t="shared" si="16"/>
        <v>8.2970000000000006</v>
      </c>
      <c r="G255" s="104">
        <v>12</v>
      </c>
      <c r="H255" s="117">
        <v>19.91</v>
      </c>
      <c r="I255" s="104">
        <f t="shared" si="13"/>
        <v>4.7</v>
      </c>
      <c r="J255" s="104">
        <f t="shared" si="14"/>
        <v>24.61</v>
      </c>
      <c r="K255" s="141"/>
      <c r="L255" s="229"/>
      <c r="M255" s="229"/>
    </row>
    <row r="256" spans="1:13" ht="12.75">
      <c r="A256" s="116">
        <f t="shared" si="15"/>
        <v>249</v>
      </c>
      <c r="B256" s="107" t="s">
        <v>119</v>
      </c>
      <c r="C256" s="107" t="s">
        <v>82</v>
      </c>
      <c r="D256" s="118">
        <v>1435</v>
      </c>
      <c r="E256" s="126" t="s">
        <v>137</v>
      </c>
      <c r="F256" s="119">
        <f t="shared" si="16"/>
        <v>8.5969999999999995</v>
      </c>
      <c r="G256" s="104">
        <v>12</v>
      </c>
      <c r="H256" s="117">
        <v>20.63</v>
      </c>
      <c r="I256" s="104">
        <f t="shared" si="13"/>
        <v>4.87</v>
      </c>
      <c r="J256" s="104">
        <f t="shared" si="14"/>
        <v>25.5</v>
      </c>
      <c r="K256" s="141"/>
      <c r="L256" s="229"/>
      <c r="M256" s="229"/>
    </row>
    <row r="257" spans="1:13" ht="12.75">
      <c r="A257" s="116">
        <f t="shared" si="15"/>
        <v>250</v>
      </c>
      <c r="B257" s="107" t="s">
        <v>94</v>
      </c>
      <c r="C257" s="107" t="s">
        <v>82</v>
      </c>
      <c r="D257" s="118">
        <v>1435</v>
      </c>
      <c r="E257" s="126" t="s">
        <v>137</v>
      </c>
      <c r="F257" s="119">
        <f t="shared" si="16"/>
        <v>8.5969999999999995</v>
      </c>
      <c r="G257" s="104">
        <v>12</v>
      </c>
      <c r="H257" s="117">
        <v>20.63</v>
      </c>
      <c r="I257" s="104">
        <f t="shared" si="13"/>
        <v>4.87</v>
      </c>
      <c r="J257" s="104">
        <f t="shared" si="14"/>
        <v>25.5</v>
      </c>
      <c r="K257" s="141"/>
      <c r="L257" s="229"/>
      <c r="M257" s="229"/>
    </row>
    <row r="258" spans="1:13" ht="12.75">
      <c r="A258" s="116">
        <f t="shared" si="15"/>
        <v>251</v>
      </c>
      <c r="B258" s="107" t="s">
        <v>84</v>
      </c>
      <c r="C258" s="107" t="s">
        <v>82</v>
      </c>
      <c r="D258" s="118">
        <v>1435</v>
      </c>
      <c r="E258" s="126" t="s">
        <v>137</v>
      </c>
      <c r="F258" s="119">
        <f t="shared" si="16"/>
        <v>8.5969999999999995</v>
      </c>
      <c r="G258" s="104">
        <v>24</v>
      </c>
      <c r="H258" s="117">
        <v>41.27</v>
      </c>
      <c r="I258" s="104">
        <f t="shared" si="13"/>
        <v>9.74</v>
      </c>
      <c r="J258" s="104">
        <f t="shared" si="14"/>
        <v>51.010000000000005</v>
      </c>
      <c r="K258" s="141"/>
      <c r="L258" s="229"/>
      <c r="M258" s="229"/>
    </row>
    <row r="259" spans="1:13" ht="12.75">
      <c r="A259" s="116">
        <f t="shared" si="15"/>
        <v>252</v>
      </c>
      <c r="B259" s="107" t="s">
        <v>94</v>
      </c>
      <c r="C259" s="107" t="s">
        <v>82</v>
      </c>
      <c r="D259" s="118">
        <v>1435</v>
      </c>
      <c r="E259" s="126" t="s">
        <v>137</v>
      </c>
      <c r="F259" s="119">
        <f t="shared" si="16"/>
        <v>8.5969999999999995</v>
      </c>
      <c r="G259" s="104">
        <v>12</v>
      </c>
      <c r="H259" s="117">
        <v>20.63</v>
      </c>
      <c r="I259" s="104">
        <f t="shared" si="13"/>
        <v>4.87</v>
      </c>
      <c r="J259" s="104">
        <f t="shared" si="14"/>
        <v>25.5</v>
      </c>
      <c r="K259" s="141"/>
      <c r="L259" s="229"/>
      <c r="M259" s="229"/>
    </row>
    <row r="260" spans="1:13" ht="12.75">
      <c r="A260" s="116">
        <f t="shared" si="15"/>
        <v>253</v>
      </c>
      <c r="B260" s="107" t="s">
        <v>122</v>
      </c>
      <c r="C260" s="107" t="s">
        <v>74</v>
      </c>
      <c r="D260" s="118">
        <v>1425</v>
      </c>
      <c r="E260" s="126" t="s">
        <v>137</v>
      </c>
      <c r="F260" s="119">
        <f t="shared" si="16"/>
        <v>8.5370000000000008</v>
      </c>
      <c r="G260" s="104">
        <v>12</v>
      </c>
      <c r="H260" s="117">
        <v>20.49</v>
      </c>
      <c r="I260" s="104">
        <f t="shared" si="13"/>
        <v>4.83</v>
      </c>
      <c r="J260" s="104">
        <f t="shared" si="14"/>
        <v>25.32</v>
      </c>
      <c r="K260" s="141"/>
      <c r="L260" s="229"/>
      <c r="M260" s="229"/>
    </row>
    <row r="261" spans="1:13" ht="12.75">
      <c r="A261" s="116">
        <f t="shared" si="15"/>
        <v>254</v>
      </c>
      <c r="B261" s="107" t="s">
        <v>117</v>
      </c>
      <c r="C261" s="107" t="s">
        <v>82</v>
      </c>
      <c r="D261" s="118">
        <v>1463</v>
      </c>
      <c r="E261" s="126" t="s">
        <v>137</v>
      </c>
      <c r="F261" s="119">
        <f t="shared" si="16"/>
        <v>8.7650000000000006</v>
      </c>
      <c r="G261" s="104">
        <v>12</v>
      </c>
      <c r="H261" s="117">
        <v>21.04</v>
      </c>
      <c r="I261" s="104">
        <f t="shared" si="13"/>
        <v>4.96</v>
      </c>
      <c r="J261" s="104">
        <f t="shared" si="14"/>
        <v>26</v>
      </c>
      <c r="K261" s="141"/>
      <c r="L261" s="229"/>
      <c r="M261" s="229"/>
    </row>
    <row r="262" spans="1:13" ht="12.75">
      <c r="A262" s="116">
        <f t="shared" si="15"/>
        <v>255</v>
      </c>
      <c r="B262" s="107" t="s">
        <v>117</v>
      </c>
      <c r="C262" s="107" t="s">
        <v>74</v>
      </c>
      <c r="D262" s="118">
        <v>1412</v>
      </c>
      <c r="E262" s="126" t="s">
        <v>137</v>
      </c>
      <c r="F262" s="119">
        <f t="shared" si="16"/>
        <v>8.4589999999999996</v>
      </c>
      <c r="G262" s="104">
        <v>12</v>
      </c>
      <c r="H262" s="117">
        <v>20.3</v>
      </c>
      <c r="I262" s="104">
        <f t="shared" si="13"/>
        <v>4.79</v>
      </c>
      <c r="J262" s="104">
        <f t="shared" si="14"/>
        <v>25.09</v>
      </c>
      <c r="K262" s="141"/>
      <c r="L262" s="229"/>
      <c r="M262" s="229"/>
    </row>
    <row r="263" spans="1:13" ht="12.75">
      <c r="A263" s="116">
        <f t="shared" si="15"/>
        <v>256</v>
      </c>
      <c r="B263" s="107" t="s">
        <v>85</v>
      </c>
      <c r="C263" s="107" t="s">
        <v>74</v>
      </c>
      <c r="D263" s="118">
        <v>1385</v>
      </c>
      <c r="E263" s="126" t="s">
        <v>137</v>
      </c>
      <c r="F263" s="119">
        <f t="shared" si="16"/>
        <v>8.2970000000000006</v>
      </c>
      <c r="G263" s="104">
        <v>12</v>
      </c>
      <c r="H263" s="117">
        <v>19.91</v>
      </c>
      <c r="I263" s="104">
        <f t="shared" si="13"/>
        <v>4.7</v>
      </c>
      <c r="J263" s="104">
        <f t="shared" si="14"/>
        <v>24.61</v>
      </c>
      <c r="K263" s="141"/>
      <c r="L263" s="229"/>
      <c r="M263" s="229"/>
    </row>
    <row r="264" spans="1:13" ht="12.75">
      <c r="A264" s="116">
        <f t="shared" si="15"/>
        <v>257</v>
      </c>
      <c r="B264" s="107" t="s">
        <v>134</v>
      </c>
      <c r="C264" s="107" t="s">
        <v>74</v>
      </c>
      <c r="D264" s="118">
        <v>1405</v>
      </c>
      <c r="E264" s="126" t="s">
        <v>137</v>
      </c>
      <c r="F264" s="119">
        <f t="shared" si="16"/>
        <v>8.4169999999999998</v>
      </c>
      <c r="G264" s="104">
        <v>12</v>
      </c>
      <c r="H264" s="117">
        <v>20.2</v>
      </c>
      <c r="I264" s="104">
        <f t="shared" ref="I264:I310" si="17">ROUND(H264*23.59%,2)</f>
        <v>4.7699999999999996</v>
      </c>
      <c r="J264" s="104">
        <f t="shared" ref="J264:J310" si="18">H264+I264</f>
        <v>24.97</v>
      </c>
      <c r="K264" s="141"/>
      <c r="L264" s="229"/>
      <c r="M264" s="229"/>
    </row>
    <row r="265" spans="1:13" ht="12.75">
      <c r="A265" s="116">
        <f t="shared" si="15"/>
        <v>258</v>
      </c>
      <c r="B265" s="107" t="s">
        <v>120</v>
      </c>
      <c r="C265" s="107" t="s">
        <v>74</v>
      </c>
      <c r="D265" s="118">
        <v>1412</v>
      </c>
      <c r="E265" s="126" t="s">
        <v>137</v>
      </c>
      <c r="F265" s="119">
        <f t="shared" si="16"/>
        <v>8.4589999999999996</v>
      </c>
      <c r="G265" s="104">
        <v>24</v>
      </c>
      <c r="H265" s="117">
        <v>40.6</v>
      </c>
      <c r="I265" s="104">
        <f t="shared" si="17"/>
        <v>9.58</v>
      </c>
      <c r="J265" s="104">
        <f t="shared" si="18"/>
        <v>50.18</v>
      </c>
      <c r="K265" s="141"/>
      <c r="L265" s="229"/>
      <c r="M265" s="229"/>
    </row>
    <row r="266" spans="1:13" ht="12.75">
      <c r="A266" s="116">
        <f t="shared" ref="A266:A310" si="19">A265+1</f>
        <v>259</v>
      </c>
      <c r="B266" s="107" t="s">
        <v>79</v>
      </c>
      <c r="C266" s="107" t="s">
        <v>82</v>
      </c>
      <c r="D266" s="118">
        <v>1551</v>
      </c>
      <c r="E266" s="126" t="s">
        <v>137</v>
      </c>
      <c r="F266" s="119">
        <f t="shared" ref="F266:F310" si="20">ROUND(D266/$F$4,3)</f>
        <v>9.2919999999999998</v>
      </c>
      <c r="G266" s="104">
        <v>10</v>
      </c>
      <c r="H266" s="117">
        <v>18.579999999999998</v>
      </c>
      <c r="I266" s="104">
        <f t="shared" si="17"/>
        <v>4.38</v>
      </c>
      <c r="J266" s="104">
        <f t="shared" si="18"/>
        <v>22.959999999999997</v>
      </c>
      <c r="K266" s="141"/>
      <c r="L266" s="229"/>
      <c r="M266" s="229"/>
    </row>
    <row r="267" spans="1:13" ht="12.75">
      <c r="A267" s="116">
        <f t="shared" si="19"/>
        <v>260</v>
      </c>
      <c r="B267" s="107" t="s">
        <v>123</v>
      </c>
      <c r="C267" s="107" t="s">
        <v>74</v>
      </c>
      <c r="D267" s="118">
        <v>1385</v>
      </c>
      <c r="E267" s="126" t="s">
        <v>137</v>
      </c>
      <c r="F267" s="119">
        <f t="shared" si="20"/>
        <v>8.2970000000000006</v>
      </c>
      <c r="G267" s="104">
        <v>12</v>
      </c>
      <c r="H267" s="117">
        <v>19.91</v>
      </c>
      <c r="I267" s="104">
        <f t="shared" si="17"/>
        <v>4.7</v>
      </c>
      <c r="J267" s="104">
        <f t="shared" si="18"/>
        <v>24.61</v>
      </c>
      <c r="K267" s="141"/>
      <c r="L267" s="229"/>
      <c r="M267" s="229"/>
    </row>
    <row r="268" spans="1:13" ht="12.75">
      <c r="A268" s="116">
        <f t="shared" si="19"/>
        <v>261</v>
      </c>
      <c r="B268" s="107" t="s">
        <v>95</v>
      </c>
      <c r="C268" s="107" t="s">
        <v>74</v>
      </c>
      <c r="D268" s="118">
        <v>1412</v>
      </c>
      <c r="E268" s="126" t="s">
        <v>137</v>
      </c>
      <c r="F268" s="119">
        <f t="shared" si="20"/>
        <v>8.4589999999999996</v>
      </c>
      <c r="G268" s="104">
        <v>12</v>
      </c>
      <c r="H268" s="117">
        <v>20.3</v>
      </c>
      <c r="I268" s="104">
        <f t="shared" si="17"/>
        <v>4.79</v>
      </c>
      <c r="J268" s="104">
        <f t="shared" si="18"/>
        <v>25.09</v>
      </c>
      <c r="K268" s="141"/>
      <c r="L268" s="229"/>
      <c r="M268" s="229"/>
    </row>
    <row r="269" spans="1:13" ht="12.75">
      <c r="A269" s="116">
        <f t="shared" si="19"/>
        <v>262</v>
      </c>
      <c r="B269" s="107" t="s">
        <v>114</v>
      </c>
      <c r="C269" s="107" t="s">
        <v>82</v>
      </c>
      <c r="D269" s="118">
        <v>1435</v>
      </c>
      <c r="E269" s="126" t="s">
        <v>137</v>
      </c>
      <c r="F269" s="119">
        <f t="shared" si="20"/>
        <v>8.5969999999999995</v>
      </c>
      <c r="G269" s="104">
        <v>12</v>
      </c>
      <c r="H269" s="117">
        <v>20.63</v>
      </c>
      <c r="I269" s="104">
        <f t="shared" si="17"/>
        <v>4.87</v>
      </c>
      <c r="J269" s="104">
        <f t="shared" si="18"/>
        <v>25.5</v>
      </c>
      <c r="K269" s="141"/>
      <c r="L269" s="229"/>
      <c r="M269" s="229"/>
    </row>
    <row r="270" spans="1:13" ht="12.75">
      <c r="A270" s="116">
        <f t="shared" si="19"/>
        <v>263</v>
      </c>
      <c r="B270" s="107" t="s">
        <v>85</v>
      </c>
      <c r="C270" s="107" t="s">
        <v>74</v>
      </c>
      <c r="D270" s="118">
        <v>1412</v>
      </c>
      <c r="E270" s="126" t="s">
        <v>137</v>
      </c>
      <c r="F270" s="119">
        <f t="shared" si="20"/>
        <v>8.4589999999999996</v>
      </c>
      <c r="G270" s="104">
        <v>12</v>
      </c>
      <c r="H270" s="117">
        <v>20.3</v>
      </c>
      <c r="I270" s="104">
        <f t="shared" si="17"/>
        <v>4.79</v>
      </c>
      <c r="J270" s="104">
        <f t="shared" si="18"/>
        <v>25.09</v>
      </c>
      <c r="K270" s="141"/>
      <c r="L270" s="229"/>
      <c r="M270" s="229"/>
    </row>
    <row r="271" spans="1:13" ht="12.75">
      <c r="A271" s="116">
        <f t="shared" si="19"/>
        <v>264</v>
      </c>
      <c r="B271" s="107" t="s">
        <v>85</v>
      </c>
      <c r="C271" s="107" t="s">
        <v>74</v>
      </c>
      <c r="D271" s="118">
        <v>1412</v>
      </c>
      <c r="E271" s="126" t="s">
        <v>138</v>
      </c>
      <c r="F271" s="119">
        <f t="shared" si="20"/>
        <v>8.4589999999999996</v>
      </c>
      <c r="G271" s="104">
        <v>3</v>
      </c>
      <c r="H271" s="117">
        <v>12.69</v>
      </c>
      <c r="I271" s="104">
        <f t="shared" si="17"/>
        <v>2.99</v>
      </c>
      <c r="J271" s="104">
        <f t="shared" si="18"/>
        <v>15.68</v>
      </c>
      <c r="K271" s="141"/>
      <c r="L271" s="229"/>
      <c r="M271" s="229"/>
    </row>
    <row r="272" spans="1:13" ht="12.75">
      <c r="A272" s="116">
        <f t="shared" si="19"/>
        <v>265</v>
      </c>
      <c r="B272" s="107" t="s">
        <v>105</v>
      </c>
      <c r="C272" s="107" t="s">
        <v>74</v>
      </c>
      <c r="D272" s="118">
        <v>1385</v>
      </c>
      <c r="E272" s="126" t="s">
        <v>137</v>
      </c>
      <c r="F272" s="119">
        <f t="shared" si="20"/>
        <v>8.2970000000000006</v>
      </c>
      <c r="G272" s="104">
        <v>24</v>
      </c>
      <c r="H272" s="117">
        <v>39.83</v>
      </c>
      <c r="I272" s="104">
        <f t="shared" si="17"/>
        <v>9.4</v>
      </c>
      <c r="J272" s="104">
        <f t="shared" si="18"/>
        <v>49.23</v>
      </c>
      <c r="K272" s="141"/>
      <c r="L272" s="229"/>
      <c r="M272" s="229"/>
    </row>
    <row r="273" spans="1:13" ht="12.75">
      <c r="A273" s="116">
        <f t="shared" si="19"/>
        <v>266</v>
      </c>
      <c r="B273" s="107" t="s">
        <v>88</v>
      </c>
      <c r="C273" s="107" t="s">
        <v>74</v>
      </c>
      <c r="D273" s="118">
        <v>1521</v>
      </c>
      <c r="E273" s="126" t="s">
        <v>137</v>
      </c>
      <c r="F273" s="119">
        <f t="shared" si="20"/>
        <v>9.1120000000000001</v>
      </c>
      <c r="G273" s="104">
        <v>12</v>
      </c>
      <c r="H273" s="117">
        <v>21.87</v>
      </c>
      <c r="I273" s="104">
        <f t="shared" si="17"/>
        <v>5.16</v>
      </c>
      <c r="J273" s="104">
        <f t="shared" si="18"/>
        <v>27.03</v>
      </c>
      <c r="K273" s="141"/>
      <c r="L273" s="229"/>
      <c r="M273" s="229"/>
    </row>
    <row r="274" spans="1:13" ht="12.75">
      <c r="A274" s="116">
        <f t="shared" si="19"/>
        <v>267</v>
      </c>
      <c r="B274" s="107" t="s">
        <v>119</v>
      </c>
      <c r="C274" s="107" t="s">
        <v>74</v>
      </c>
      <c r="D274" s="118">
        <v>1385</v>
      </c>
      <c r="E274" s="126" t="s">
        <v>137</v>
      </c>
      <c r="F274" s="119">
        <f t="shared" si="20"/>
        <v>8.2970000000000006</v>
      </c>
      <c r="G274" s="104">
        <v>12</v>
      </c>
      <c r="H274" s="117">
        <v>19.91</v>
      </c>
      <c r="I274" s="104">
        <f t="shared" si="17"/>
        <v>4.7</v>
      </c>
      <c r="J274" s="104">
        <f t="shared" si="18"/>
        <v>24.61</v>
      </c>
      <c r="K274" s="141"/>
      <c r="L274" s="229"/>
      <c r="M274" s="229"/>
    </row>
    <row r="275" spans="1:13" ht="12.75">
      <c r="A275" s="116">
        <f t="shared" si="19"/>
        <v>268</v>
      </c>
      <c r="B275" s="107" t="s">
        <v>125</v>
      </c>
      <c r="C275" s="107" t="s">
        <v>74</v>
      </c>
      <c r="D275" s="118">
        <v>1385</v>
      </c>
      <c r="E275" s="126" t="s">
        <v>137</v>
      </c>
      <c r="F275" s="119">
        <f t="shared" si="20"/>
        <v>8.2970000000000006</v>
      </c>
      <c r="G275" s="104">
        <v>24</v>
      </c>
      <c r="H275" s="117">
        <v>39.83</v>
      </c>
      <c r="I275" s="104">
        <f t="shared" si="17"/>
        <v>9.4</v>
      </c>
      <c r="J275" s="104">
        <f t="shared" si="18"/>
        <v>49.23</v>
      </c>
      <c r="K275" s="141"/>
      <c r="L275" s="229"/>
      <c r="M275" s="229"/>
    </row>
    <row r="276" spans="1:13" ht="12.75">
      <c r="A276" s="116">
        <f t="shared" si="19"/>
        <v>269</v>
      </c>
      <c r="B276" s="107" t="s">
        <v>134</v>
      </c>
      <c r="C276" s="107" t="s">
        <v>78</v>
      </c>
      <c r="D276" s="118">
        <v>1182</v>
      </c>
      <c r="E276" s="126" t="s">
        <v>137</v>
      </c>
      <c r="F276" s="119">
        <f t="shared" si="20"/>
        <v>7.0810000000000004</v>
      </c>
      <c r="G276" s="104">
        <v>12</v>
      </c>
      <c r="H276" s="117">
        <v>16.989999999999998</v>
      </c>
      <c r="I276" s="104">
        <f t="shared" si="17"/>
        <v>4.01</v>
      </c>
      <c r="J276" s="104">
        <f t="shared" si="18"/>
        <v>21</v>
      </c>
      <c r="K276" s="141"/>
      <c r="L276" s="229"/>
      <c r="M276" s="229"/>
    </row>
    <row r="277" spans="1:13" ht="12.75">
      <c r="A277" s="116">
        <f t="shared" si="19"/>
        <v>270</v>
      </c>
      <c r="B277" s="107" t="s">
        <v>113</v>
      </c>
      <c r="C277" s="107" t="s">
        <v>74</v>
      </c>
      <c r="D277" s="118">
        <v>1385</v>
      </c>
      <c r="E277" s="126" t="s">
        <v>137</v>
      </c>
      <c r="F277" s="119">
        <f t="shared" si="20"/>
        <v>8.2970000000000006</v>
      </c>
      <c r="G277" s="104">
        <v>12</v>
      </c>
      <c r="H277" s="117">
        <v>19.91</v>
      </c>
      <c r="I277" s="104">
        <f t="shared" si="17"/>
        <v>4.7</v>
      </c>
      <c r="J277" s="104">
        <f t="shared" si="18"/>
        <v>24.61</v>
      </c>
      <c r="K277" s="141"/>
      <c r="L277" s="229"/>
      <c r="M277" s="229"/>
    </row>
    <row r="278" spans="1:13" ht="12.75">
      <c r="A278" s="116">
        <f t="shared" si="19"/>
        <v>271</v>
      </c>
      <c r="B278" s="107" t="s">
        <v>94</v>
      </c>
      <c r="C278" s="107" t="s">
        <v>74</v>
      </c>
      <c r="D278" s="118">
        <v>1385</v>
      </c>
      <c r="E278" s="126" t="s">
        <v>137</v>
      </c>
      <c r="F278" s="119">
        <f t="shared" si="20"/>
        <v>8.2970000000000006</v>
      </c>
      <c r="G278" s="104">
        <v>12</v>
      </c>
      <c r="H278" s="117">
        <v>19.91</v>
      </c>
      <c r="I278" s="104">
        <f t="shared" si="17"/>
        <v>4.7</v>
      </c>
      <c r="J278" s="104">
        <f t="shared" si="18"/>
        <v>24.61</v>
      </c>
      <c r="K278" s="141"/>
      <c r="L278" s="229"/>
      <c r="M278" s="229"/>
    </row>
    <row r="279" spans="1:13" ht="12.75">
      <c r="A279" s="116">
        <f t="shared" si="19"/>
        <v>272</v>
      </c>
      <c r="B279" s="107" t="s">
        <v>120</v>
      </c>
      <c r="C279" s="107" t="s">
        <v>74</v>
      </c>
      <c r="D279" s="118">
        <v>1385</v>
      </c>
      <c r="E279" s="126" t="s">
        <v>137</v>
      </c>
      <c r="F279" s="119">
        <f t="shared" si="20"/>
        <v>8.2970000000000006</v>
      </c>
      <c r="G279" s="104">
        <v>12</v>
      </c>
      <c r="H279" s="117">
        <v>19.91</v>
      </c>
      <c r="I279" s="104">
        <f t="shared" si="17"/>
        <v>4.7</v>
      </c>
      <c r="J279" s="104">
        <f t="shared" si="18"/>
        <v>24.61</v>
      </c>
      <c r="K279" s="141"/>
      <c r="L279" s="229"/>
      <c r="M279" s="229"/>
    </row>
    <row r="280" spans="1:13" ht="12.75">
      <c r="A280" s="116">
        <f t="shared" si="19"/>
        <v>273</v>
      </c>
      <c r="B280" s="107" t="s">
        <v>105</v>
      </c>
      <c r="C280" s="107" t="s">
        <v>74</v>
      </c>
      <c r="D280" s="118">
        <v>1385</v>
      </c>
      <c r="E280" s="126" t="s">
        <v>137</v>
      </c>
      <c r="F280" s="119">
        <f t="shared" si="20"/>
        <v>8.2970000000000006</v>
      </c>
      <c r="G280" s="104">
        <v>24</v>
      </c>
      <c r="H280" s="117">
        <v>39.83</v>
      </c>
      <c r="I280" s="104">
        <f t="shared" si="17"/>
        <v>9.4</v>
      </c>
      <c r="J280" s="104">
        <f t="shared" si="18"/>
        <v>49.23</v>
      </c>
      <c r="K280" s="141"/>
      <c r="L280" s="229"/>
      <c r="M280" s="229"/>
    </row>
    <row r="281" spans="1:13" ht="12.75">
      <c r="A281" s="116">
        <f t="shared" si="19"/>
        <v>274</v>
      </c>
      <c r="B281" s="107" t="s">
        <v>113</v>
      </c>
      <c r="C281" s="107" t="s">
        <v>74</v>
      </c>
      <c r="D281" s="118">
        <v>1405</v>
      </c>
      <c r="E281" s="126" t="s">
        <v>137</v>
      </c>
      <c r="F281" s="119">
        <f t="shared" si="20"/>
        <v>8.4169999999999998</v>
      </c>
      <c r="G281" s="104">
        <v>12</v>
      </c>
      <c r="H281" s="117">
        <v>20.2</v>
      </c>
      <c r="I281" s="104">
        <f t="shared" si="17"/>
        <v>4.7699999999999996</v>
      </c>
      <c r="J281" s="104">
        <f t="shared" si="18"/>
        <v>24.97</v>
      </c>
      <c r="K281" s="141"/>
      <c r="L281" s="229"/>
      <c r="M281" s="229"/>
    </row>
    <row r="282" spans="1:13" ht="12.75">
      <c r="A282" s="116">
        <f t="shared" si="19"/>
        <v>275</v>
      </c>
      <c r="B282" s="107" t="s">
        <v>95</v>
      </c>
      <c r="C282" s="107" t="s">
        <v>74</v>
      </c>
      <c r="D282" s="118">
        <v>1385</v>
      </c>
      <c r="E282" s="126" t="s">
        <v>137</v>
      </c>
      <c r="F282" s="119">
        <f t="shared" si="20"/>
        <v>8.2970000000000006</v>
      </c>
      <c r="G282" s="104">
        <v>12</v>
      </c>
      <c r="H282" s="117">
        <v>19.91</v>
      </c>
      <c r="I282" s="104">
        <f t="shared" si="17"/>
        <v>4.7</v>
      </c>
      <c r="J282" s="104">
        <f t="shared" si="18"/>
        <v>24.61</v>
      </c>
      <c r="K282" s="141"/>
      <c r="L282" s="229"/>
      <c r="M282" s="229"/>
    </row>
    <row r="283" spans="1:13" ht="12.75">
      <c r="A283" s="116">
        <f t="shared" si="19"/>
        <v>276</v>
      </c>
      <c r="B283" s="107" t="s">
        <v>111</v>
      </c>
      <c r="C283" s="107" t="s">
        <v>78</v>
      </c>
      <c r="D283" s="118">
        <v>1182</v>
      </c>
      <c r="E283" s="126" t="s">
        <v>137</v>
      </c>
      <c r="F283" s="119">
        <f t="shared" si="20"/>
        <v>7.0810000000000004</v>
      </c>
      <c r="G283" s="104">
        <v>12</v>
      </c>
      <c r="H283" s="117">
        <v>16.989999999999998</v>
      </c>
      <c r="I283" s="104">
        <f t="shared" si="17"/>
        <v>4.01</v>
      </c>
      <c r="J283" s="104">
        <f t="shared" si="18"/>
        <v>21</v>
      </c>
      <c r="K283" s="141"/>
      <c r="L283" s="229"/>
      <c r="M283" s="229"/>
    </row>
    <row r="284" spans="1:13" ht="12.75">
      <c r="A284" s="116">
        <f t="shared" si="19"/>
        <v>277</v>
      </c>
      <c r="B284" s="107" t="s">
        <v>87</v>
      </c>
      <c r="C284" s="107" t="s">
        <v>74</v>
      </c>
      <c r="D284" s="118">
        <v>1365</v>
      </c>
      <c r="E284" s="126" t="s">
        <v>137</v>
      </c>
      <c r="F284" s="119">
        <f t="shared" si="20"/>
        <v>8.1780000000000008</v>
      </c>
      <c r="G284" s="104">
        <v>11</v>
      </c>
      <c r="H284" s="117">
        <v>17.989999999999998</v>
      </c>
      <c r="I284" s="104">
        <f t="shared" si="17"/>
        <v>4.24</v>
      </c>
      <c r="J284" s="104">
        <f t="shared" si="18"/>
        <v>22.229999999999997</v>
      </c>
      <c r="K284" s="141"/>
      <c r="L284" s="229"/>
      <c r="M284" s="229"/>
    </row>
    <row r="285" spans="1:13" ht="12.75">
      <c r="A285" s="116">
        <f t="shared" si="19"/>
        <v>278</v>
      </c>
      <c r="B285" s="107" t="s">
        <v>98</v>
      </c>
      <c r="C285" s="107" t="s">
        <v>78</v>
      </c>
      <c r="D285" s="118">
        <v>1146</v>
      </c>
      <c r="E285" s="126" t="s">
        <v>137</v>
      </c>
      <c r="F285" s="119">
        <f t="shared" si="20"/>
        <v>6.8659999999999997</v>
      </c>
      <c r="G285" s="104">
        <v>12</v>
      </c>
      <c r="H285" s="117">
        <v>16.48</v>
      </c>
      <c r="I285" s="104">
        <f t="shared" si="17"/>
        <v>3.89</v>
      </c>
      <c r="J285" s="104">
        <f t="shared" si="18"/>
        <v>20.37</v>
      </c>
      <c r="K285" s="141"/>
      <c r="L285" s="229"/>
      <c r="M285" s="229"/>
    </row>
    <row r="286" spans="1:13" ht="12.75">
      <c r="A286" s="116">
        <f t="shared" si="19"/>
        <v>279</v>
      </c>
      <c r="B286" s="107" t="s">
        <v>87</v>
      </c>
      <c r="C286" s="107" t="s">
        <v>74</v>
      </c>
      <c r="D286" s="118">
        <v>1365</v>
      </c>
      <c r="E286" s="126" t="s">
        <v>137</v>
      </c>
      <c r="F286" s="119">
        <f t="shared" si="20"/>
        <v>8.1780000000000008</v>
      </c>
      <c r="G286" s="104">
        <v>12</v>
      </c>
      <c r="H286" s="117">
        <v>19.63</v>
      </c>
      <c r="I286" s="104">
        <f t="shared" si="17"/>
        <v>4.63</v>
      </c>
      <c r="J286" s="104">
        <f t="shared" si="18"/>
        <v>24.259999999999998</v>
      </c>
      <c r="K286" s="141"/>
      <c r="L286" s="229"/>
      <c r="M286" s="229"/>
    </row>
    <row r="287" spans="1:13" ht="12.75">
      <c r="A287" s="116">
        <f t="shared" si="19"/>
        <v>280</v>
      </c>
      <c r="B287" s="107" t="s">
        <v>101</v>
      </c>
      <c r="C287" s="107" t="s">
        <v>74</v>
      </c>
      <c r="D287" s="118">
        <v>1365</v>
      </c>
      <c r="E287" s="126" t="s">
        <v>139</v>
      </c>
      <c r="F287" s="119">
        <f t="shared" si="20"/>
        <v>8.1780000000000008</v>
      </c>
      <c r="G287" s="104">
        <v>12</v>
      </c>
      <c r="H287" s="117">
        <v>9.81</v>
      </c>
      <c r="I287" s="104">
        <f t="shared" si="17"/>
        <v>2.31</v>
      </c>
      <c r="J287" s="104">
        <f t="shared" si="18"/>
        <v>12.120000000000001</v>
      </c>
      <c r="K287" s="141"/>
      <c r="L287" s="229"/>
      <c r="M287" s="229"/>
    </row>
    <row r="288" spans="1:13" ht="12.75">
      <c r="A288" s="116">
        <f t="shared" si="19"/>
        <v>281</v>
      </c>
      <c r="B288" s="107" t="s">
        <v>94</v>
      </c>
      <c r="C288" s="107" t="s">
        <v>74</v>
      </c>
      <c r="D288" s="118">
        <v>1365</v>
      </c>
      <c r="E288" s="126" t="s">
        <v>137</v>
      </c>
      <c r="F288" s="119">
        <f t="shared" si="20"/>
        <v>8.1780000000000008</v>
      </c>
      <c r="G288" s="104">
        <v>12</v>
      </c>
      <c r="H288" s="117">
        <v>19.63</v>
      </c>
      <c r="I288" s="104">
        <f t="shared" si="17"/>
        <v>4.63</v>
      </c>
      <c r="J288" s="104">
        <f t="shared" si="18"/>
        <v>24.259999999999998</v>
      </c>
      <c r="K288" s="141"/>
      <c r="L288" s="229"/>
      <c r="M288" s="229"/>
    </row>
    <row r="289" spans="1:13" ht="12.75">
      <c r="A289" s="116">
        <f t="shared" si="19"/>
        <v>282</v>
      </c>
      <c r="B289" s="107" t="s">
        <v>135</v>
      </c>
      <c r="C289" s="107" t="s">
        <v>74</v>
      </c>
      <c r="D289" s="118">
        <v>1501</v>
      </c>
      <c r="E289" s="126" t="s">
        <v>139</v>
      </c>
      <c r="F289" s="119">
        <f t="shared" si="20"/>
        <v>8.9920000000000009</v>
      </c>
      <c r="G289" s="104">
        <v>13</v>
      </c>
      <c r="H289" s="117">
        <v>11.69</v>
      </c>
      <c r="I289" s="104">
        <f t="shared" si="17"/>
        <v>2.76</v>
      </c>
      <c r="J289" s="104">
        <f t="shared" si="18"/>
        <v>14.45</v>
      </c>
      <c r="K289" s="141"/>
      <c r="L289" s="229"/>
      <c r="M289" s="229"/>
    </row>
    <row r="290" spans="1:13" ht="12.75">
      <c r="A290" s="116">
        <f t="shared" si="19"/>
        <v>283</v>
      </c>
      <c r="B290" s="107" t="s">
        <v>135</v>
      </c>
      <c r="C290" s="107" t="s">
        <v>74</v>
      </c>
      <c r="D290" s="118">
        <v>1501</v>
      </c>
      <c r="E290" s="126" t="s">
        <v>137</v>
      </c>
      <c r="F290" s="119">
        <f t="shared" si="20"/>
        <v>8.9920000000000009</v>
      </c>
      <c r="G290" s="104">
        <v>12</v>
      </c>
      <c r="H290" s="117">
        <v>21.58</v>
      </c>
      <c r="I290" s="104">
        <f t="shared" si="17"/>
        <v>5.09</v>
      </c>
      <c r="J290" s="104">
        <f t="shared" si="18"/>
        <v>26.669999999999998</v>
      </c>
      <c r="K290" s="141"/>
      <c r="L290" s="229"/>
      <c r="M290" s="229"/>
    </row>
    <row r="291" spans="1:13" ht="12.75">
      <c r="A291" s="116">
        <f t="shared" si="19"/>
        <v>284</v>
      </c>
      <c r="B291" s="107" t="s">
        <v>104</v>
      </c>
      <c r="C291" s="107" t="s">
        <v>78</v>
      </c>
      <c r="D291" s="118">
        <v>1208</v>
      </c>
      <c r="E291" s="126" t="s">
        <v>137</v>
      </c>
      <c r="F291" s="119">
        <f t="shared" si="20"/>
        <v>7.2370000000000001</v>
      </c>
      <c r="G291" s="104">
        <v>12</v>
      </c>
      <c r="H291" s="117">
        <v>17.37</v>
      </c>
      <c r="I291" s="104">
        <f t="shared" si="17"/>
        <v>4.0999999999999996</v>
      </c>
      <c r="J291" s="104">
        <f t="shared" si="18"/>
        <v>21.47</v>
      </c>
      <c r="K291" s="141"/>
      <c r="L291" s="229"/>
      <c r="M291" s="229"/>
    </row>
    <row r="292" spans="1:13" ht="12.75">
      <c r="A292" s="116">
        <f t="shared" si="19"/>
        <v>285</v>
      </c>
      <c r="B292" s="107" t="s">
        <v>77</v>
      </c>
      <c r="C292" s="107" t="s">
        <v>78</v>
      </c>
      <c r="D292" s="118">
        <v>1162</v>
      </c>
      <c r="E292" s="126" t="s">
        <v>139</v>
      </c>
      <c r="F292" s="119">
        <f t="shared" si="20"/>
        <v>6.9610000000000003</v>
      </c>
      <c r="G292" s="104">
        <v>12</v>
      </c>
      <c r="H292" s="117">
        <v>8.35</v>
      </c>
      <c r="I292" s="104">
        <f t="shared" si="17"/>
        <v>1.97</v>
      </c>
      <c r="J292" s="104">
        <f t="shared" si="18"/>
        <v>10.32</v>
      </c>
      <c r="K292" s="141"/>
      <c r="L292" s="229"/>
      <c r="M292" s="229"/>
    </row>
    <row r="293" spans="1:13" ht="12.75">
      <c r="A293" s="116">
        <f t="shared" si="19"/>
        <v>286</v>
      </c>
      <c r="B293" s="107" t="s">
        <v>95</v>
      </c>
      <c r="C293" s="107" t="s">
        <v>82</v>
      </c>
      <c r="D293" s="118">
        <v>1443</v>
      </c>
      <c r="E293" s="126" t="s">
        <v>137</v>
      </c>
      <c r="F293" s="119">
        <f t="shared" si="20"/>
        <v>8.6449999999999996</v>
      </c>
      <c r="G293" s="104">
        <v>12</v>
      </c>
      <c r="H293" s="117">
        <v>20.75</v>
      </c>
      <c r="I293" s="104">
        <f t="shared" si="17"/>
        <v>4.8899999999999997</v>
      </c>
      <c r="J293" s="104">
        <f t="shared" si="18"/>
        <v>25.64</v>
      </c>
      <c r="K293" s="141"/>
      <c r="L293" s="229"/>
      <c r="M293" s="229"/>
    </row>
    <row r="294" spans="1:13" ht="12.75">
      <c r="A294" s="116">
        <f t="shared" si="19"/>
        <v>287</v>
      </c>
      <c r="B294" s="107" t="s">
        <v>92</v>
      </c>
      <c r="C294" s="107" t="s">
        <v>74</v>
      </c>
      <c r="D294" s="118">
        <v>1365</v>
      </c>
      <c r="E294" s="126" t="s">
        <v>137</v>
      </c>
      <c r="F294" s="119">
        <f t="shared" si="20"/>
        <v>8.1780000000000008</v>
      </c>
      <c r="G294" s="104">
        <v>12</v>
      </c>
      <c r="H294" s="117">
        <v>19.63</v>
      </c>
      <c r="I294" s="104">
        <f t="shared" si="17"/>
        <v>4.63</v>
      </c>
      <c r="J294" s="104">
        <f t="shared" si="18"/>
        <v>24.259999999999998</v>
      </c>
      <c r="K294" s="141"/>
      <c r="L294" s="229"/>
      <c r="M294" s="229"/>
    </row>
    <row r="295" spans="1:13" ht="12.75">
      <c r="A295" s="116">
        <f t="shared" si="19"/>
        <v>288</v>
      </c>
      <c r="B295" s="107" t="s">
        <v>106</v>
      </c>
      <c r="C295" s="107" t="s">
        <v>78</v>
      </c>
      <c r="D295" s="118">
        <v>1162</v>
      </c>
      <c r="E295" s="126" t="s">
        <v>137</v>
      </c>
      <c r="F295" s="119">
        <f t="shared" si="20"/>
        <v>6.9610000000000003</v>
      </c>
      <c r="G295" s="104">
        <v>12</v>
      </c>
      <c r="H295" s="117">
        <v>16.71</v>
      </c>
      <c r="I295" s="104">
        <f t="shared" si="17"/>
        <v>3.94</v>
      </c>
      <c r="J295" s="104">
        <f t="shared" si="18"/>
        <v>20.650000000000002</v>
      </c>
      <c r="K295" s="141"/>
      <c r="L295" s="229"/>
      <c r="M295" s="229"/>
    </row>
    <row r="296" spans="1:13" ht="12.75">
      <c r="A296" s="116">
        <f t="shared" si="19"/>
        <v>289</v>
      </c>
      <c r="B296" s="107" t="s">
        <v>136</v>
      </c>
      <c r="C296" s="107" t="s">
        <v>74</v>
      </c>
      <c r="D296" s="118">
        <v>1365</v>
      </c>
      <c r="E296" s="126" t="s">
        <v>137</v>
      </c>
      <c r="F296" s="119">
        <f t="shared" si="20"/>
        <v>8.1780000000000008</v>
      </c>
      <c r="G296" s="104">
        <v>12</v>
      </c>
      <c r="H296" s="117">
        <v>19.63</v>
      </c>
      <c r="I296" s="104">
        <f t="shared" si="17"/>
        <v>4.63</v>
      </c>
      <c r="J296" s="104">
        <f t="shared" si="18"/>
        <v>24.259999999999998</v>
      </c>
      <c r="K296" s="141"/>
      <c r="L296" s="229"/>
      <c r="M296" s="229"/>
    </row>
    <row r="297" spans="1:13" ht="12.75">
      <c r="A297" s="116">
        <f t="shared" si="19"/>
        <v>290</v>
      </c>
      <c r="B297" s="107" t="s">
        <v>136</v>
      </c>
      <c r="C297" s="107" t="s">
        <v>78</v>
      </c>
      <c r="D297" s="118">
        <v>1162</v>
      </c>
      <c r="E297" s="126" t="s">
        <v>137</v>
      </c>
      <c r="F297" s="119">
        <f t="shared" si="20"/>
        <v>6.9610000000000003</v>
      </c>
      <c r="G297" s="104">
        <v>12</v>
      </c>
      <c r="H297" s="117">
        <v>16.71</v>
      </c>
      <c r="I297" s="104">
        <f t="shared" si="17"/>
        <v>3.94</v>
      </c>
      <c r="J297" s="104">
        <f t="shared" si="18"/>
        <v>20.650000000000002</v>
      </c>
      <c r="K297" s="141"/>
      <c r="L297" s="229"/>
      <c r="M297" s="229"/>
    </row>
    <row r="298" spans="1:13" ht="12.75">
      <c r="A298" s="116">
        <f t="shared" si="19"/>
        <v>291</v>
      </c>
      <c r="B298" s="107" t="s">
        <v>135</v>
      </c>
      <c r="C298" s="107" t="s">
        <v>74</v>
      </c>
      <c r="D298" s="118">
        <v>1501</v>
      </c>
      <c r="E298" s="126" t="s">
        <v>137</v>
      </c>
      <c r="F298" s="119">
        <f t="shared" si="20"/>
        <v>8.9920000000000009</v>
      </c>
      <c r="G298" s="104">
        <v>12</v>
      </c>
      <c r="H298" s="117">
        <v>21.58</v>
      </c>
      <c r="I298" s="104">
        <f t="shared" si="17"/>
        <v>5.09</v>
      </c>
      <c r="J298" s="104">
        <f t="shared" si="18"/>
        <v>26.669999999999998</v>
      </c>
      <c r="K298" s="141"/>
      <c r="L298" s="229"/>
      <c r="M298" s="229"/>
    </row>
    <row r="299" spans="1:13" ht="12.75">
      <c r="A299" s="116">
        <f t="shared" si="19"/>
        <v>292</v>
      </c>
      <c r="B299" s="107" t="s">
        <v>77</v>
      </c>
      <c r="C299" s="107" t="s">
        <v>74</v>
      </c>
      <c r="D299" s="118">
        <v>1365</v>
      </c>
      <c r="E299" s="126" t="s">
        <v>137</v>
      </c>
      <c r="F299" s="119">
        <f t="shared" si="20"/>
        <v>8.1780000000000008</v>
      </c>
      <c r="G299" s="104">
        <v>11.5</v>
      </c>
      <c r="H299" s="117">
        <v>18.809999999999999</v>
      </c>
      <c r="I299" s="104">
        <f t="shared" si="17"/>
        <v>4.4400000000000004</v>
      </c>
      <c r="J299" s="104">
        <f t="shared" si="18"/>
        <v>23.25</v>
      </c>
      <c r="K299" s="141"/>
      <c r="L299" s="229"/>
      <c r="M299" s="229"/>
    </row>
    <row r="300" spans="1:13" ht="12.75">
      <c r="A300" s="116">
        <f t="shared" si="19"/>
        <v>293</v>
      </c>
      <c r="B300" s="107" t="s">
        <v>89</v>
      </c>
      <c r="C300" s="107" t="s">
        <v>78</v>
      </c>
      <c r="D300" s="118">
        <v>1162</v>
      </c>
      <c r="E300" s="126" t="s">
        <v>139</v>
      </c>
      <c r="F300" s="119">
        <f t="shared" si="20"/>
        <v>6.9610000000000003</v>
      </c>
      <c r="G300" s="104">
        <v>12</v>
      </c>
      <c r="H300" s="117">
        <v>8.35</v>
      </c>
      <c r="I300" s="104">
        <f t="shared" si="17"/>
        <v>1.97</v>
      </c>
      <c r="J300" s="104">
        <f t="shared" si="18"/>
        <v>10.32</v>
      </c>
      <c r="K300" s="141"/>
      <c r="L300" s="229"/>
      <c r="M300" s="229"/>
    </row>
    <row r="301" spans="1:13" ht="12.75">
      <c r="A301" s="116">
        <f t="shared" si="19"/>
        <v>294</v>
      </c>
      <c r="B301" s="107" t="s">
        <v>122</v>
      </c>
      <c r="C301" s="107" t="s">
        <v>78</v>
      </c>
      <c r="D301" s="118">
        <v>1162</v>
      </c>
      <c r="E301" s="126" t="s">
        <v>137</v>
      </c>
      <c r="F301" s="119">
        <f t="shared" si="20"/>
        <v>6.9610000000000003</v>
      </c>
      <c r="G301" s="104">
        <v>12</v>
      </c>
      <c r="H301" s="117">
        <v>16.71</v>
      </c>
      <c r="I301" s="104">
        <f t="shared" si="17"/>
        <v>3.94</v>
      </c>
      <c r="J301" s="104">
        <f t="shared" si="18"/>
        <v>20.650000000000002</v>
      </c>
      <c r="K301" s="141"/>
      <c r="L301" s="229"/>
      <c r="M301" s="229"/>
    </row>
    <row r="302" spans="1:13" ht="12.75">
      <c r="A302" s="116">
        <f t="shared" si="19"/>
        <v>295</v>
      </c>
      <c r="B302" s="107" t="s">
        <v>122</v>
      </c>
      <c r="C302" s="107" t="s">
        <v>74</v>
      </c>
      <c r="D302" s="118">
        <v>1365</v>
      </c>
      <c r="E302" s="126" t="s">
        <v>139</v>
      </c>
      <c r="F302" s="119">
        <f t="shared" si="20"/>
        <v>8.1780000000000008</v>
      </c>
      <c r="G302" s="104">
        <v>12</v>
      </c>
      <c r="H302" s="117">
        <v>9.81</v>
      </c>
      <c r="I302" s="104">
        <f t="shared" si="17"/>
        <v>2.31</v>
      </c>
      <c r="J302" s="104">
        <f t="shared" si="18"/>
        <v>12.120000000000001</v>
      </c>
      <c r="K302" s="141"/>
      <c r="L302" s="229"/>
      <c r="M302" s="229"/>
    </row>
    <row r="303" spans="1:13" ht="12.75">
      <c r="A303" s="116">
        <f t="shared" si="19"/>
        <v>296</v>
      </c>
      <c r="B303" s="107" t="s">
        <v>136</v>
      </c>
      <c r="C303" s="107" t="s">
        <v>74</v>
      </c>
      <c r="D303" s="118">
        <v>1365</v>
      </c>
      <c r="E303" s="126" t="s">
        <v>137</v>
      </c>
      <c r="F303" s="119">
        <f t="shared" si="20"/>
        <v>8.1780000000000008</v>
      </c>
      <c r="G303" s="104">
        <v>12</v>
      </c>
      <c r="H303" s="117">
        <v>19.63</v>
      </c>
      <c r="I303" s="104">
        <f t="shared" si="17"/>
        <v>4.63</v>
      </c>
      <c r="J303" s="104">
        <f t="shared" si="18"/>
        <v>24.259999999999998</v>
      </c>
      <c r="K303" s="141"/>
      <c r="L303" s="229"/>
      <c r="M303" s="229"/>
    </row>
    <row r="304" spans="1:13" ht="12.75">
      <c r="A304" s="116">
        <f t="shared" si="19"/>
        <v>297</v>
      </c>
      <c r="B304" s="107" t="s">
        <v>122</v>
      </c>
      <c r="C304" s="107" t="s">
        <v>74</v>
      </c>
      <c r="D304" s="118">
        <v>1365</v>
      </c>
      <c r="E304" s="126" t="s">
        <v>137</v>
      </c>
      <c r="F304" s="119">
        <f t="shared" si="20"/>
        <v>8.1780000000000008</v>
      </c>
      <c r="G304" s="104">
        <v>12</v>
      </c>
      <c r="H304" s="117">
        <v>19.63</v>
      </c>
      <c r="I304" s="104">
        <f t="shared" si="17"/>
        <v>4.63</v>
      </c>
      <c r="J304" s="104">
        <f t="shared" si="18"/>
        <v>24.259999999999998</v>
      </c>
      <c r="K304" s="141"/>
      <c r="L304" s="229"/>
      <c r="M304" s="229"/>
    </row>
    <row r="305" spans="1:13" ht="12.75">
      <c r="A305" s="116">
        <f t="shared" si="19"/>
        <v>298</v>
      </c>
      <c r="B305" s="107" t="s">
        <v>81</v>
      </c>
      <c r="C305" s="107" t="s">
        <v>74</v>
      </c>
      <c r="D305" s="118">
        <v>1392</v>
      </c>
      <c r="E305" s="126" t="s">
        <v>137</v>
      </c>
      <c r="F305" s="119">
        <f t="shared" si="20"/>
        <v>8.3390000000000004</v>
      </c>
      <c r="G305" s="104">
        <v>12</v>
      </c>
      <c r="H305" s="117">
        <v>20.010000000000002</v>
      </c>
      <c r="I305" s="104">
        <f t="shared" si="17"/>
        <v>4.72</v>
      </c>
      <c r="J305" s="104">
        <f t="shared" si="18"/>
        <v>24.73</v>
      </c>
      <c r="K305" s="141"/>
      <c r="L305" s="229"/>
      <c r="M305" s="229"/>
    </row>
    <row r="306" spans="1:13" ht="12.75">
      <c r="A306" s="116">
        <f t="shared" si="19"/>
        <v>299</v>
      </c>
      <c r="B306" s="107" t="s">
        <v>108</v>
      </c>
      <c r="C306" s="107" t="s">
        <v>74</v>
      </c>
      <c r="D306" s="118">
        <v>1501</v>
      </c>
      <c r="E306" s="126" t="s">
        <v>139</v>
      </c>
      <c r="F306" s="119">
        <f t="shared" si="20"/>
        <v>8.9920000000000009</v>
      </c>
      <c r="G306" s="104">
        <v>11</v>
      </c>
      <c r="H306" s="117">
        <v>9.89</v>
      </c>
      <c r="I306" s="104">
        <f t="shared" si="17"/>
        <v>2.33</v>
      </c>
      <c r="J306" s="104">
        <f t="shared" si="18"/>
        <v>12.22</v>
      </c>
      <c r="K306" s="141"/>
      <c r="L306" s="229"/>
      <c r="M306" s="229"/>
    </row>
    <row r="307" spans="1:13" ht="12.75">
      <c r="A307" s="116">
        <f t="shared" si="19"/>
        <v>300</v>
      </c>
      <c r="B307" s="107" t="s">
        <v>108</v>
      </c>
      <c r="C307" s="107" t="s">
        <v>74</v>
      </c>
      <c r="D307" s="118">
        <v>1501</v>
      </c>
      <c r="E307" s="126" t="s">
        <v>137</v>
      </c>
      <c r="F307" s="119">
        <f t="shared" si="20"/>
        <v>8.9920000000000009</v>
      </c>
      <c r="G307" s="104">
        <v>4.5</v>
      </c>
      <c r="H307" s="117">
        <v>8.09</v>
      </c>
      <c r="I307" s="104">
        <f t="shared" si="17"/>
        <v>1.91</v>
      </c>
      <c r="J307" s="104">
        <f t="shared" si="18"/>
        <v>10</v>
      </c>
      <c r="K307" s="141"/>
      <c r="L307" s="229"/>
      <c r="M307" s="229"/>
    </row>
    <row r="308" spans="1:13" ht="12.75">
      <c r="A308" s="116">
        <f t="shared" si="19"/>
        <v>301</v>
      </c>
      <c r="B308" s="107" t="s">
        <v>92</v>
      </c>
      <c r="C308" s="107" t="s">
        <v>74</v>
      </c>
      <c r="D308" s="118">
        <v>1365</v>
      </c>
      <c r="E308" s="126" t="s">
        <v>137</v>
      </c>
      <c r="F308" s="119">
        <f t="shared" si="20"/>
        <v>8.1780000000000008</v>
      </c>
      <c r="G308" s="104">
        <v>12</v>
      </c>
      <c r="H308" s="117">
        <v>19.63</v>
      </c>
      <c r="I308" s="104">
        <f t="shared" si="17"/>
        <v>4.63</v>
      </c>
      <c r="J308" s="104">
        <f t="shared" si="18"/>
        <v>24.259999999999998</v>
      </c>
      <c r="K308" s="141"/>
      <c r="L308" s="229"/>
      <c r="M308" s="229"/>
    </row>
    <row r="309" spans="1:13" ht="12.75">
      <c r="A309" s="116">
        <f t="shared" si="19"/>
        <v>302</v>
      </c>
      <c r="B309" s="107" t="s">
        <v>79</v>
      </c>
      <c r="C309" s="107" t="s">
        <v>74</v>
      </c>
      <c r="D309" s="118">
        <v>1501</v>
      </c>
      <c r="E309" s="126" t="s">
        <v>137</v>
      </c>
      <c r="F309" s="119">
        <f t="shared" si="20"/>
        <v>8.9920000000000009</v>
      </c>
      <c r="G309" s="104">
        <v>22</v>
      </c>
      <c r="H309" s="117">
        <v>39.56</v>
      </c>
      <c r="I309" s="104">
        <f t="shared" si="17"/>
        <v>9.33</v>
      </c>
      <c r="J309" s="104">
        <f t="shared" si="18"/>
        <v>48.89</v>
      </c>
      <c r="K309" s="141"/>
      <c r="L309" s="229"/>
      <c r="M309" s="229"/>
    </row>
    <row r="310" spans="1:13" ht="12.75">
      <c r="A310" s="116">
        <f t="shared" si="19"/>
        <v>303</v>
      </c>
      <c r="B310" s="107" t="s">
        <v>79</v>
      </c>
      <c r="C310" s="107" t="s">
        <v>74</v>
      </c>
      <c r="D310" s="118">
        <v>1501</v>
      </c>
      <c r="E310" s="126" t="s">
        <v>139</v>
      </c>
      <c r="F310" s="119">
        <f t="shared" si="20"/>
        <v>8.9920000000000009</v>
      </c>
      <c r="G310" s="104">
        <v>12</v>
      </c>
      <c r="H310" s="117">
        <v>10.79</v>
      </c>
      <c r="I310" s="104">
        <f t="shared" si="17"/>
        <v>2.5499999999999998</v>
      </c>
      <c r="J310" s="104">
        <f t="shared" si="18"/>
        <v>13.34</v>
      </c>
      <c r="K310" s="141"/>
      <c r="L310" s="229"/>
      <c r="M310" s="229"/>
    </row>
    <row r="311" spans="1:13" ht="12.75">
      <c r="M311" s="105"/>
    </row>
    <row r="312" spans="1:13" ht="12.75">
      <c r="B312" s="41" t="s">
        <v>153</v>
      </c>
      <c r="M312" s="105"/>
    </row>
    <row r="313" spans="1:13" ht="12.75">
      <c r="M313" s="105"/>
    </row>
    <row r="314" spans="1:13" ht="12.75">
      <c r="M314" s="105"/>
    </row>
    <row r="315" spans="1:13" ht="12.75">
      <c r="M315" s="105"/>
    </row>
    <row r="316" spans="1:13" ht="12.75">
      <c r="M316" s="105"/>
    </row>
    <row r="317" spans="1:13" ht="12.75">
      <c r="M317" s="105"/>
    </row>
    <row r="318" spans="1:13" ht="12.75">
      <c r="M318" s="105"/>
    </row>
    <row r="319" spans="1:13" ht="12.75">
      <c r="M319" s="105"/>
    </row>
    <row r="320" spans="1:13" ht="12.75">
      <c r="M320" s="105"/>
    </row>
    <row r="321" spans="13:13" ht="12.75">
      <c r="M321" s="105"/>
    </row>
    <row r="322" spans="13:13" ht="12.75">
      <c r="M322" s="105"/>
    </row>
    <row r="323" spans="13:13" ht="12.75">
      <c r="M323" s="105"/>
    </row>
    <row r="324" spans="13:13" ht="12.75">
      <c r="M324" s="105"/>
    </row>
    <row r="325" spans="13:13" ht="12.75">
      <c r="M325" s="105"/>
    </row>
    <row r="326" spans="13:13" ht="12.75">
      <c r="M326" s="105"/>
    </row>
    <row r="327" spans="13:13" ht="12.75">
      <c r="M327" s="105"/>
    </row>
    <row r="328" spans="13:13" ht="12.75">
      <c r="M328" s="105"/>
    </row>
    <row r="329" spans="13:13" ht="12.75">
      <c r="M329" s="105"/>
    </row>
    <row r="330" spans="13:13" ht="12.75">
      <c r="M330" s="105"/>
    </row>
    <row r="331" spans="13:13" ht="12.75">
      <c r="M331" s="105"/>
    </row>
    <row r="332" spans="13:13" ht="12.75">
      <c r="M332" s="105"/>
    </row>
    <row r="333" spans="13:13" ht="12.75">
      <c r="M333" s="105"/>
    </row>
    <row r="334" spans="13:13" ht="12.75">
      <c r="M334" s="105"/>
    </row>
    <row r="335" spans="13:13" ht="12.75">
      <c r="M335" s="105"/>
    </row>
    <row r="336" spans="13:13" ht="12.75">
      <c r="M336" s="105"/>
    </row>
    <row r="337" spans="13:13" ht="12.75">
      <c r="M337" s="105"/>
    </row>
    <row r="338" spans="13:13" ht="12.75">
      <c r="M338" s="105"/>
    </row>
    <row r="339" spans="13:13" ht="12.75">
      <c r="M339" s="105"/>
    </row>
    <row r="340" spans="13:13" ht="12.75">
      <c r="M340" s="105"/>
    </row>
    <row r="341" spans="13:13" ht="12.75">
      <c r="M341" s="105"/>
    </row>
    <row r="342" spans="13:13" ht="12.75">
      <c r="M342" s="105"/>
    </row>
    <row r="343" spans="13:13" ht="12.75">
      <c r="M343" s="105"/>
    </row>
    <row r="344" spans="13:13" ht="12.75">
      <c r="M344" s="105"/>
    </row>
    <row r="345" spans="13:13" ht="12.75">
      <c r="M345" s="105"/>
    </row>
    <row r="346" spans="13:13" ht="12.75">
      <c r="M346" s="105"/>
    </row>
    <row r="347" spans="13:13" ht="12.75">
      <c r="M347" s="105"/>
    </row>
    <row r="348" spans="13:13" ht="12.75">
      <c r="M348" s="105"/>
    </row>
    <row r="349" spans="13:13" ht="12.75">
      <c r="M349" s="105"/>
    </row>
    <row r="350" spans="13:13" ht="12.75">
      <c r="M350" s="105"/>
    </row>
    <row r="351" spans="13:13" ht="12.75">
      <c r="M351" s="105"/>
    </row>
    <row r="352" spans="13:13" ht="12.75">
      <c r="M352" s="105"/>
    </row>
    <row r="353" spans="13:13" ht="12.75">
      <c r="M353" s="105"/>
    </row>
    <row r="354" spans="13:13" ht="12.75">
      <c r="M354" s="105"/>
    </row>
    <row r="355" spans="13:13" ht="12.75">
      <c r="M355" s="105"/>
    </row>
    <row r="356" spans="13:13" ht="12.75">
      <c r="M356" s="105"/>
    </row>
    <row r="357" spans="13:13" ht="12.75">
      <c r="M357" s="105"/>
    </row>
    <row r="358" spans="13:13" ht="12.75">
      <c r="M358" s="105"/>
    </row>
    <row r="359" spans="13:13" ht="12.75">
      <c r="M359" s="105"/>
    </row>
    <row r="360" spans="13:13" ht="12.75">
      <c r="M360" s="105"/>
    </row>
    <row r="361" spans="13:13" ht="12.75">
      <c r="M361" s="105"/>
    </row>
    <row r="362" spans="13:13" ht="12.75">
      <c r="M362" s="105"/>
    </row>
    <row r="363" spans="13:13" ht="12.75">
      <c r="M363" s="105"/>
    </row>
    <row r="364" spans="13:13" ht="12.75">
      <c r="M364" s="105"/>
    </row>
    <row r="365" spans="13:13" ht="12.75">
      <c r="M365" s="105"/>
    </row>
    <row r="366" spans="13:13" ht="12.75">
      <c r="M366" s="105"/>
    </row>
    <row r="367" spans="13:13" ht="12.75">
      <c r="M367" s="105"/>
    </row>
    <row r="368" spans="13:13" ht="12.75">
      <c r="M368" s="105"/>
    </row>
    <row r="369" spans="13:13" ht="12.75">
      <c r="M369" s="105"/>
    </row>
    <row r="370" spans="13:13" ht="12.75">
      <c r="M370" s="105"/>
    </row>
    <row r="371" spans="13:13" ht="12.75">
      <c r="M371" s="105"/>
    </row>
  </sheetData>
  <mergeCells count="12">
    <mergeCell ref="A3:J3"/>
    <mergeCell ref="A7:F7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G5:G6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verticalDpi="0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54"/>
  <sheetViews>
    <sheetView zoomScaleNormal="100" workbookViewId="0">
      <pane ySplit="6" topLeftCell="A7" activePane="bottomLeft" state="frozen"/>
      <selection pane="bottomLeft" activeCell="A3" sqref="A3:F3"/>
    </sheetView>
  </sheetViews>
  <sheetFormatPr defaultColWidth="12.5703125" defaultRowHeight="15"/>
  <cols>
    <col min="1" max="1" width="13.28515625" style="47" customWidth="1"/>
    <col min="2" max="2" width="25.5703125" style="48" customWidth="1"/>
    <col min="3" max="3" width="19.5703125" style="47" customWidth="1"/>
    <col min="4" max="4" width="17.5703125" style="47" customWidth="1"/>
    <col min="5" max="5" width="18.140625" style="48" customWidth="1"/>
    <col min="6" max="6" width="19.140625" style="48" customWidth="1"/>
    <col min="7" max="7" width="27.42578125" style="48" customWidth="1"/>
    <col min="8" max="8" width="18" style="48" customWidth="1"/>
    <col min="9" max="16384" width="12.5703125" style="48"/>
  </cols>
  <sheetData>
    <row r="1" spans="1:6" ht="19.5" customHeight="1">
      <c r="F1" s="82" t="s">
        <v>53</v>
      </c>
    </row>
    <row r="2" spans="1:6" ht="21" customHeight="1">
      <c r="A2" s="83" t="s">
        <v>40</v>
      </c>
      <c r="F2" s="82"/>
    </row>
    <row r="3" spans="1:6" ht="51.75" customHeight="1">
      <c r="A3" s="293" t="s">
        <v>156</v>
      </c>
      <c r="B3" s="293"/>
      <c r="C3" s="293"/>
      <c r="D3" s="293"/>
      <c r="E3" s="293"/>
      <c r="F3" s="293"/>
    </row>
    <row r="4" spans="1:6" ht="15.75" customHeight="1"/>
    <row r="5" spans="1:6" s="47" customFormat="1" ht="39.75" customHeight="1">
      <c r="A5" s="49" t="s">
        <v>26</v>
      </c>
      <c r="B5" s="49" t="s">
        <v>27</v>
      </c>
      <c r="C5" s="50" t="s">
        <v>28</v>
      </c>
      <c r="D5" s="50" t="s">
        <v>29</v>
      </c>
      <c r="E5" s="51" t="s">
        <v>30</v>
      </c>
      <c r="F5" s="50" t="s">
        <v>31</v>
      </c>
    </row>
    <row r="6" spans="1:6" s="47" customFormat="1" ht="17.25" customHeight="1">
      <c r="A6" s="294" t="s">
        <v>32</v>
      </c>
      <c r="B6" s="295"/>
      <c r="C6" s="79">
        <f>ROUNDUP(SUM(C8:C54),2)</f>
        <v>62</v>
      </c>
      <c r="D6" s="80">
        <f>ROUNDUP(SUM(D8:D54),2)</f>
        <v>46370</v>
      </c>
      <c r="E6" s="81">
        <f>ROUNDUP(SUM(E8:E54),2)</f>
        <v>3413.17</v>
      </c>
      <c r="F6" s="81">
        <f>ROUNDUP(SUM(F8:F54),2)</f>
        <v>5166.17</v>
      </c>
    </row>
    <row r="7" spans="1:6" s="47" customFormat="1" ht="18" hidden="1" customHeight="1">
      <c r="A7" s="150" t="s">
        <v>43</v>
      </c>
      <c r="B7" s="149"/>
      <c r="C7" s="149"/>
      <c r="D7" s="52"/>
      <c r="E7" s="52"/>
      <c r="F7" s="53"/>
    </row>
    <row r="8" spans="1:6" s="57" customFormat="1" hidden="1">
      <c r="A8" s="54"/>
      <c r="B8" s="55"/>
      <c r="C8" s="56"/>
      <c r="D8" s="93"/>
      <c r="E8" s="135"/>
      <c r="F8" s="136"/>
    </row>
    <row r="9" spans="1:6" s="57" customFormat="1" hidden="1">
      <c r="A9" s="58"/>
      <c r="B9" s="55"/>
      <c r="C9" s="59"/>
      <c r="D9" s="94"/>
      <c r="E9" s="137"/>
      <c r="F9" s="138"/>
    </row>
    <row r="10" spans="1:6" s="57" customFormat="1" hidden="1">
      <c r="A10" s="58"/>
      <c r="B10" s="55"/>
      <c r="C10" s="59"/>
      <c r="D10" s="94"/>
      <c r="E10" s="137"/>
      <c r="F10" s="138"/>
    </row>
    <row r="11" spans="1:6" s="57" customFormat="1" hidden="1">
      <c r="A11" s="58"/>
      <c r="B11" s="55"/>
      <c r="C11" s="59"/>
      <c r="D11" s="94"/>
      <c r="E11" s="137"/>
      <c r="F11" s="138"/>
    </row>
    <row r="12" spans="1:6" s="57" customFormat="1" hidden="1">
      <c r="A12" s="58"/>
      <c r="B12" s="55"/>
      <c r="C12" s="59"/>
      <c r="D12" s="94"/>
      <c r="E12" s="137"/>
      <c r="F12" s="138"/>
    </row>
    <row r="13" spans="1:6" s="57" customFormat="1" hidden="1">
      <c r="A13" s="58"/>
      <c r="B13" s="55"/>
      <c r="C13" s="59"/>
      <c r="D13" s="94"/>
      <c r="E13" s="137"/>
      <c r="F13" s="138"/>
    </row>
    <row r="14" spans="1:6" s="57" customFormat="1" hidden="1">
      <c r="A14" s="58"/>
      <c r="B14" s="55"/>
      <c r="C14" s="59"/>
      <c r="D14" s="94"/>
      <c r="E14" s="137"/>
      <c r="F14" s="138"/>
    </row>
    <row r="15" spans="1:6" s="57" customFormat="1" ht="18" customHeight="1">
      <c r="A15" s="262" t="s">
        <v>33</v>
      </c>
      <c r="B15" s="263"/>
      <c r="C15" s="263"/>
      <c r="D15" s="264"/>
      <c r="E15" s="264"/>
      <c r="F15" s="265"/>
    </row>
    <row r="16" spans="1:6">
      <c r="A16" s="60">
        <v>1</v>
      </c>
      <c r="B16" s="61" t="s">
        <v>55</v>
      </c>
      <c r="C16" s="62">
        <v>2</v>
      </c>
      <c r="D16" s="95">
        <v>2308</v>
      </c>
      <c r="E16" s="96">
        <v>129.30000000000001</v>
      </c>
      <c r="F16" s="97">
        <v>195.35</v>
      </c>
    </row>
    <row r="17" spans="1:6">
      <c r="A17" s="60">
        <v>2</v>
      </c>
      <c r="B17" s="63" t="s">
        <v>56</v>
      </c>
      <c r="C17" s="62">
        <v>2</v>
      </c>
      <c r="D17" s="95">
        <v>482</v>
      </c>
      <c r="E17" s="96">
        <v>47.18</v>
      </c>
      <c r="F17" s="97">
        <v>71.239999999999995</v>
      </c>
    </row>
    <row r="18" spans="1:6">
      <c r="A18" s="60">
        <v>3</v>
      </c>
      <c r="B18" s="63" t="s">
        <v>57</v>
      </c>
      <c r="C18" s="62">
        <v>1</v>
      </c>
      <c r="D18" s="95">
        <v>214</v>
      </c>
      <c r="E18" s="96">
        <v>36.81</v>
      </c>
      <c r="F18" s="97">
        <v>55.58</v>
      </c>
    </row>
    <row r="19" spans="1:6">
      <c r="A19" s="60">
        <v>4</v>
      </c>
      <c r="B19" s="63" t="s">
        <v>58</v>
      </c>
      <c r="C19" s="62">
        <v>4</v>
      </c>
      <c r="D19" s="95">
        <v>888</v>
      </c>
      <c r="E19" s="96">
        <v>50.87</v>
      </c>
      <c r="F19" s="97">
        <v>77.55</v>
      </c>
    </row>
    <row r="20" spans="1:6">
      <c r="A20" s="60">
        <v>5</v>
      </c>
      <c r="B20" s="63" t="s">
        <v>59</v>
      </c>
      <c r="C20" s="62">
        <v>27</v>
      </c>
      <c r="D20" s="95">
        <v>24102</v>
      </c>
      <c r="E20" s="96">
        <v>1677.84</v>
      </c>
      <c r="F20" s="97">
        <v>2542.88</v>
      </c>
    </row>
    <row r="21" spans="1:6" ht="16.5" customHeight="1">
      <c r="A21" s="60">
        <v>6</v>
      </c>
      <c r="B21" s="63" t="s">
        <v>60</v>
      </c>
      <c r="C21" s="62">
        <v>1</v>
      </c>
      <c r="D21" s="95">
        <v>2926</v>
      </c>
      <c r="E21" s="96">
        <v>225.3</v>
      </c>
      <c r="F21" s="97">
        <v>340.2</v>
      </c>
    </row>
    <row r="22" spans="1:6" ht="16.5" customHeight="1">
      <c r="A22" s="60">
        <v>7</v>
      </c>
      <c r="B22" s="63" t="s">
        <v>61</v>
      </c>
      <c r="C22" s="62">
        <v>5</v>
      </c>
      <c r="D22" s="95">
        <v>1115</v>
      </c>
      <c r="E22" s="96">
        <v>67.72</v>
      </c>
      <c r="F22" s="97">
        <v>103.02</v>
      </c>
    </row>
    <row r="23" spans="1:6" ht="16.5" customHeight="1">
      <c r="A23" s="60">
        <v>8</v>
      </c>
      <c r="B23" s="63" t="s">
        <v>62</v>
      </c>
      <c r="C23" s="62">
        <v>5</v>
      </c>
      <c r="D23" s="95">
        <v>4808</v>
      </c>
      <c r="E23" s="96">
        <v>357.44</v>
      </c>
      <c r="F23" s="97">
        <v>539.74</v>
      </c>
    </row>
    <row r="24" spans="1:6" ht="16.5" customHeight="1">
      <c r="A24" s="60">
        <v>9</v>
      </c>
      <c r="B24" s="63" t="s">
        <v>63</v>
      </c>
      <c r="C24" s="62">
        <v>2</v>
      </c>
      <c r="D24" s="95">
        <v>1409</v>
      </c>
      <c r="E24" s="96">
        <v>109.29</v>
      </c>
      <c r="F24" s="97">
        <v>165.03</v>
      </c>
    </row>
    <row r="25" spans="1:6" ht="16.5" customHeight="1">
      <c r="A25" s="60">
        <v>10</v>
      </c>
      <c r="B25" s="63" t="s">
        <v>64</v>
      </c>
      <c r="C25" s="62">
        <v>3</v>
      </c>
      <c r="D25" s="95">
        <v>5063</v>
      </c>
      <c r="E25" s="96">
        <v>419.07</v>
      </c>
      <c r="F25" s="97">
        <v>632.79</v>
      </c>
    </row>
    <row r="26" spans="1:6" ht="16.5" customHeight="1">
      <c r="A26" s="60">
        <v>11</v>
      </c>
      <c r="B26" s="63" t="s">
        <v>65</v>
      </c>
      <c r="C26" s="62">
        <v>1</v>
      </c>
      <c r="D26" s="95">
        <v>316</v>
      </c>
      <c r="E26" s="96">
        <v>18.64</v>
      </c>
      <c r="F26" s="97">
        <v>28.33</v>
      </c>
    </row>
    <row r="27" spans="1:6" ht="16.5" customHeight="1">
      <c r="A27" s="60">
        <v>12</v>
      </c>
      <c r="B27" s="63" t="s">
        <v>66</v>
      </c>
      <c r="C27" s="62">
        <v>3</v>
      </c>
      <c r="D27" s="95">
        <v>1001</v>
      </c>
      <c r="E27" s="96">
        <v>68.23</v>
      </c>
      <c r="F27" s="97">
        <v>103.71</v>
      </c>
    </row>
    <row r="28" spans="1:6" ht="16.5" customHeight="1">
      <c r="A28" s="60">
        <v>13</v>
      </c>
      <c r="B28" s="173" t="s">
        <v>67</v>
      </c>
      <c r="C28" s="62">
        <v>1</v>
      </c>
      <c r="D28" s="95">
        <v>210</v>
      </c>
      <c r="E28" s="96">
        <v>46.55</v>
      </c>
      <c r="F28" s="97">
        <v>70.760000000000005</v>
      </c>
    </row>
    <row r="29" spans="1:6" ht="16.5" customHeight="1">
      <c r="A29" s="60">
        <v>14</v>
      </c>
      <c r="B29" s="173" t="s">
        <v>68</v>
      </c>
      <c r="C29" s="62">
        <v>1</v>
      </c>
      <c r="D29" s="95">
        <v>157</v>
      </c>
      <c r="E29" s="96">
        <v>15.23</v>
      </c>
      <c r="F29" s="97">
        <v>23</v>
      </c>
    </row>
    <row r="30" spans="1:6" ht="16.5" customHeight="1">
      <c r="A30" s="199">
        <v>15</v>
      </c>
      <c r="B30" s="247" t="s">
        <v>69</v>
      </c>
      <c r="C30" s="201">
        <v>4</v>
      </c>
      <c r="D30" s="170">
        <v>1371</v>
      </c>
      <c r="E30" s="171">
        <v>143.69999999999999</v>
      </c>
      <c r="F30" s="172">
        <v>216.99</v>
      </c>
    </row>
    <row r="31" spans="1:6" ht="16.5" hidden="1" customHeight="1">
      <c r="A31" s="248"/>
      <c r="B31" s="173"/>
      <c r="C31" s="249"/>
      <c r="D31" s="250"/>
      <c r="E31" s="251"/>
      <c r="F31" s="252"/>
    </row>
    <row r="32" spans="1:6" ht="16.5" hidden="1" customHeight="1">
      <c r="A32" s="60"/>
      <c r="B32" s="174"/>
      <c r="C32" s="139"/>
      <c r="D32" s="95"/>
      <c r="E32" s="96"/>
      <c r="F32" s="97"/>
    </row>
    <row r="33" spans="1:6" ht="16.5" hidden="1" customHeight="1">
      <c r="A33" s="60"/>
      <c r="B33" s="63"/>
      <c r="C33" s="139"/>
      <c r="D33" s="95"/>
      <c r="E33" s="96"/>
      <c r="F33" s="97"/>
    </row>
    <row r="34" spans="1:6" ht="16.5" hidden="1" customHeight="1">
      <c r="A34" s="60"/>
      <c r="B34" s="174"/>
      <c r="C34" s="139"/>
      <c r="D34" s="95"/>
      <c r="E34" s="96"/>
      <c r="F34" s="97"/>
    </row>
    <row r="35" spans="1:6" ht="16.5" hidden="1" customHeight="1">
      <c r="A35" s="60"/>
      <c r="B35" s="175"/>
      <c r="C35" s="139"/>
      <c r="D35" s="95"/>
      <c r="E35" s="96"/>
      <c r="F35" s="97"/>
    </row>
    <row r="36" spans="1:6" ht="16.5" hidden="1" customHeight="1">
      <c r="A36" s="199"/>
      <c r="B36" s="200"/>
      <c r="C36" s="201"/>
      <c r="D36" s="170"/>
      <c r="E36" s="171"/>
      <c r="F36" s="172"/>
    </row>
    <row r="37" spans="1:6" ht="15" hidden="1" customHeight="1">
      <c r="A37" s="150" t="s">
        <v>44</v>
      </c>
      <c r="B37" s="151"/>
      <c r="C37" s="151"/>
      <c r="D37" s="52"/>
      <c r="E37" s="52"/>
      <c r="F37" s="53"/>
    </row>
    <row r="38" spans="1:6" hidden="1">
      <c r="A38" s="54"/>
      <c r="B38" s="55"/>
      <c r="C38" s="56"/>
      <c r="D38" s="93"/>
      <c r="E38" s="135"/>
      <c r="F38" s="136"/>
    </row>
    <row r="39" spans="1:6" hidden="1">
      <c r="A39" s="54"/>
      <c r="B39" s="55"/>
      <c r="C39" s="56"/>
      <c r="D39" s="93"/>
      <c r="E39" s="135"/>
      <c r="F39" s="136"/>
    </row>
    <row r="40" spans="1:6" hidden="1">
      <c r="A40" s="54"/>
      <c r="B40" s="55"/>
      <c r="C40" s="56"/>
      <c r="D40" s="93"/>
      <c r="E40" s="135"/>
      <c r="F40" s="136"/>
    </row>
    <row r="41" spans="1:6" hidden="1">
      <c r="A41" s="54"/>
      <c r="B41" s="55"/>
      <c r="C41" s="56"/>
      <c r="D41" s="93"/>
      <c r="E41" s="135"/>
      <c r="F41" s="136"/>
    </row>
    <row r="42" spans="1:6" hidden="1">
      <c r="A42" s="54"/>
      <c r="B42" s="55"/>
      <c r="C42" s="56"/>
      <c r="D42" s="93"/>
      <c r="E42" s="135"/>
      <c r="F42" s="136"/>
    </row>
    <row r="43" spans="1:6" hidden="1">
      <c r="A43" s="150" t="s">
        <v>50</v>
      </c>
      <c r="B43" s="151"/>
      <c r="C43" s="151"/>
      <c r="D43" s="52"/>
      <c r="E43" s="52"/>
      <c r="F43" s="53"/>
    </row>
    <row r="44" spans="1:6" hidden="1">
      <c r="A44" s="54"/>
      <c r="B44" s="157"/>
      <c r="C44" s="62"/>
      <c r="D44" s="95"/>
      <c r="E44" s="96"/>
      <c r="F44" s="97"/>
    </row>
    <row r="45" spans="1:6" ht="15.75" hidden="1" customHeight="1">
      <c r="A45" s="58"/>
      <c r="B45" s="63"/>
      <c r="C45" s="62"/>
      <c r="D45" s="95"/>
      <c r="E45" s="96"/>
      <c r="F45" s="97"/>
    </row>
    <row r="46" spans="1:6" hidden="1">
      <c r="A46" s="54"/>
      <c r="B46" s="157"/>
      <c r="C46" s="62"/>
      <c r="D46" s="95"/>
      <c r="E46" s="96"/>
      <c r="F46" s="97"/>
    </row>
    <row r="47" spans="1:6" ht="15.75" hidden="1" customHeight="1">
      <c r="A47" s="246"/>
      <c r="B47" s="247"/>
      <c r="C47" s="169"/>
      <c r="D47" s="170"/>
      <c r="E47" s="171"/>
      <c r="F47" s="172"/>
    </row>
    <row r="48" spans="1:6" ht="15.75" hidden="1" customHeight="1">
      <c r="A48" s="152" t="s">
        <v>25</v>
      </c>
      <c r="B48" s="152"/>
      <c r="C48" s="152"/>
      <c r="D48" s="145"/>
      <c r="E48" s="146"/>
      <c r="F48" s="146"/>
    </row>
    <row r="49" spans="1:6" ht="15.75" hidden="1" customHeight="1">
      <c r="A49" s="144"/>
      <c r="B49" s="157"/>
      <c r="C49" s="158"/>
      <c r="D49" s="159"/>
      <c r="E49" s="160"/>
      <c r="F49" s="161"/>
    </row>
    <row r="50" spans="1:6" ht="15.75" hidden="1" customHeight="1">
      <c r="A50" s="143"/>
      <c r="B50" s="157"/>
      <c r="C50" s="162"/>
      <c r="D50" s="163"/>
      <c r="E50" s="164"/>
      <c r="F50" s="165"/>
    </row>
    <row r="51" spans="1:6" hidden="1">
      <c r="A51" s="166"/>
      <c r="B51" s="157"/>
      <c r="C51" s="162"/>
      <c r="D51" s="163"/>
      <c r="E51" s="164"/>
      <c r="F51" s="165"/>
    </row>
    <row r="52" spans="1:6" hidden="1">
      <c r="A52" s="166"/>
      <c r="B52" s="157"/>
      <c r="C52" s="162"/>
      <c r="D52" s="163"/>
      <c r="E52" s="164"/>
      <c r="F52" s="165"/>
    </row>
    <row r="53" spans="1:6" hidden="1">
      <c r="A53" s="166"/>
      <c r="B53" s="157"/>
      <c r="C53" s="162"/>
      <c r="D53" s="163"/>
      <c r="E53" s="164"/>
      <c r="F53" s="165"/>
    </row>
    <row r="54" spans="1:6" hidden="1">
      <c r="A54" s="167"/>
      <c r="B54" s="168"/>
      <c r="C54" s="169"/>
      <c r="D54" s="170"/>
      <c r="E54" s="171"/>
      <c r="F54" s="172"/>
    </row>
  </sheetData>
  <mergeCells count="2">
    <mergeCell ref="A3:F3"/>
    <mergeCell ref="A6:B6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VP marts</vt:lpstr>
      <vt:lpstr>1.tabula</vt:lpstr>
      <vt:lpstr> 2.tabula</vt:lpstr>
      <vt:lpstr>3.tabula</vt:lpstr>
      <vt:lpstr>4.tabula</vt:lpstr>
      <vt:lpstr>5.tabula</vt:lpstr>
      <vt:lpstr>' 2.tabula'!Print_Area</vt:lpstr>
      <vt:lpstr>'1.tabula'!Print_Area</vt:lpstr>
      <vt:lpstr>'3.tabula'!Print_Area</vt:lpstr>
      <vt:lpstr>'4.tabula'!Print_Area</vt:lpstr>
      <vt:lpstr>' 2.tabula'!Print_Titles</vt:lpstr>
      <vt:lpstr>'1.tabula'!Print_Titles</vt:lpstr>
      <vt:lpstr>'3.tabula'!Print_Titles</vt:lpstr>
      <vt:lpstr>'4.tabula'!Print_Titles</vt:lpstr>
      <vt:lpstr>'5.tabula'!Print_Titles</vt:lpstr>
      <vt:lpstr>'VP marts'!Print_Titles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Dzene</dc:creator>
  <cp:lastModifiedBy>Inga Ošiņa</cp:lastModifiedBy>
  <cp:lastPrinted>2024-04-15T09:35:08Z</cp:lastPrinted>
  <dcterms:created xsi:type="dcterms:W3CDTF">2021-01-18T07:02:06Z</dcterms:created>
  <dcterms:modified xsi:type="dcterms:W3CDTF">2024-04-22T13:05:36Z</dcterms:modified>
</cp:coreProperties>
</file>