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iem-ds.iem.gov.lv\U disks\inga.osina\Dokumenti\Inga\LNG PIEPRASĪJUMI\Robežapsardze_ārkārtējā situācija_Baltkrievija\2024\2024.mar\Uz FM\"/>
    </mc:Choice>
  </mc:AlternateContent>
  <xr:revisionPtr revIDLastSave="0" documentId="13_ncr:1_{2CABA51A-1D3B-4406-8994-653A277B59FC}" xr6:coauthVersionLast="47" xr6:coauthVersionMax="47" xr10:uidLastSave="{00000000-0000-0000-0000-000000000000}"/>
  <bookViews>
    <workbookView xWindow="5880" yWindow="1950" windowWidth="21600" windowHeight="12360" activeTab="1" xr2:uid="{00000000-000D-0000-FFFF-FFFF00000000}"/>
  </bookViews>
  <sheets>
    <sheet name="VRS_mar" sheetId="26" r:id="rId1"/>
    <sheet name="1.tabula" sheetId="27" r:id="rId2"/>
    <sheet name="2.tabula" sheetId="34" r:id="rId3"/>
  </sheets>
  <definedNames>
    <definedName name="_xlnm.Print_Titles" localSheetId="1">'1.tabula'!$6:$6</definedName>
    <definedName name="_xlnm.Print_Titles" localSheetId="2">'2.tabula'!$6:$6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26" l="1"/>
  <c r="I483" i="27"/>
  <c r="J483" i="27" s="1"/>
  <c r="I482" i="27"/>
  <c r="J482" i="27" s="1"/>
  <c r="I481" i="27"/>
  <c r="J481" i="27" s="1"/>
  <c r="I480" i="27"/>
  <c r="J480" i="27" s="1"/>
  <c r="I479" i="27"/>
  <c r="J479" i="27" s="1"/>
  <c r="I478" i="27"/>
  <c r="J478" i="27" s="1"/>
  <c r="I477" i="27"/>
  <c r="J477" i="27" s="1"/>
  <c r="I476" i="27"/>
  <c r="J476" i="27" s="1"/>
  <c r="I475" i="27"/>
  <c r="J475" i="27" s="1"/>
  <c r="I474" i="27"/>
  <c r="J474" i="27" s="1"/>
  <c r="I473" i="27"/>
  <c r="J473" i="27" s="1"/>
  <c r="I472" i="27"/>
  <c r="J472" i="27" s="1"/>
  <c r="I471" i="27"/>
  <c r="J471" i="27" s="1"/>
  <c r="I470" i="27"/>
  <c r="J470" i="27" s="1"/>
  <c r="K470" i="27" s="1"/>
  <c r="L470" i="27" s="1"/>
  <c r="J469" i="27"/>
  <c r="I469" i="27"/>
  <c r="I468" i="27"/>
  <c r="J468" i="27" s="1"/>
  <c r="K468" i="27" s="1"/>
  <c r="I467" i="27"/>
  <c r="J467" i="27" s="1"/>
  <c r="I466" i="27"/>
  <c r="J466" i="27" s="1"/>
  <c r="I465" i="27"/>
  <c r="J465" i="27" s="1"/>
  <c r="I464" i="27"/>
  <c r="J464" i="27" s="1"/>
  <c r="I463" i="27"/>
  <c r="J463" i="27" s="1"/>
  <c r="J462" i="27"/>
  <c r="K462" i="27" s="1"/>
  <c r="L462" i="27" s="1"/>
  <c r="I462" i="27"/>
  <c r="I461" i="27"/>
  <c r="J461" i="27" s="1"/>
  <c r="I460" i="27"/>
  <c r="J460" i="27" s="1"/>
  <c r="I459" i="27"/>
  <c r="J459" i="27" s="1"/>
  <c r="I458" i="27"/>
  <c r="J458" i="27" s="1"/>
  <c r="J457" i="27"/>
  <c r="I457" i="27"/>
  <c r="I456" i="27"/>
  <c r="J456" i="27" s="1"/>
  <c r="I455" i="27"/>
  <c r="J455" i="27" s="1"/>
  <c r="I454" i="27"/>
  <c r="J454" i="27" s="1"/>
  <c r="K454" i="27" s="1"/>
  <c r="L454" i="27" s="1"/>
  <c r="I453" i="27"/>
  <c r="J453" i="27" s="1"/>
  <c r="I452" i="27"/>
  <c r="J452" i="27" s="1"/>
  <c r="I451" i="27"/>
  <c r="J451" i="27" s="1"/>
  <c r="I450" i="27"/>
  <c r="J450" i="27" s="1"/>
  <c r="I449" i="27"/>
  <c r="J449" i="27" s="1"/>
  <c r="I448" i="27"/>
  <c r="J448" i="27" s="1"/>
  <c r="I447" i="27"/>
  <c r="J447" i="27" s="1"/>
  <c r="I446" i="27"/>
  <c r="J446" i="27" s="1"/>
  <c r="K446" i="27" s="1"/>
  <c r="L446" i="27" s="1"/>
  <c r="J445" i="27"/>
  <c r="I445" i="27"/>
  <c r="I444" i="27"/>
  <c r="J444" i="27" s="1"/>
  <c r="I443" i="27"/>
  <c r="J443" i="27" s="1"/>
  <c r="I442" i="27"/>
  <c r="J442" i="27" s="1"/>
  <c r="I441" i="27"/>
  <c r="J441" i="27" s="1"/>
  <c r="I440" i="27"/>
  <c r="J440" i="27" s="1"/>
  <c r="I439" i="27"/>
  <c r="J439" i="27" s="1"/>
  <c r="J438" i="27"/>
  <c r="K438" i="27" s="1"/>
  <c r="L438" i="27" s="1"/>
  <c r="I438" i="27"/>
  <c r="I437" i="27"/>
  <c r="J437" i="27" s="1"/>
  <c r="I436" i="27"/>
  <c r="J436" i="27" s="1"/>
  <c r="I435" i="27"/>
  <c r="J435" i="27" s="1"/>
  <c r="I434" i="27"/>
  <c r="J434" i="27" s="1"/>
  <c r="I433" i="27"/>
  <c r="J433" i="27" s="1"/>
  <c r="I432" i="27"/>
  <c r="J432" i="27" s="1"/>
  <c r="K432" i="27" s="1"/>
  <c r="L432" i="27" s="1"/>
  <c r="I431" i="27"/>
  <c r="J431" i="27" s="1"/>
  <c r="I430" i="27"/>
  <c r="J430" i="27" s="1"/>
  <c r="K430" i="27" s="1"/>
  <c r="L430" i="27" s="1"/>
  <c r="I429" i="27"/>
  <c r="J429" i="27" s="1"/>
  <c r="I428" i="27"/>
  <c r="J428" i="27" s="1"/>
  <c r="I427" i="27"/>
  <c r="J427" i="27" s="1"/>
  <c r="I426" i="27"/>
  <c r="J426" i="27" s="1"/>
  <c r="J425" i="27"/>
  <c r="I425" i="27"/>
  <c r="I424" i="27"/>
  <c r="J424" i="27" s="1"/>
  <c r="K424" i="27" s="1"/>
  <c r="L424" i="27" s="1"/>
  <c r="I423" i="27"/>
  <c r="J423" i="27" s="1"/>
  <c r="I422" i="27"/>
  <c r="J422" i="27" s="1"/>
  <c r="K422" i="27" s="1"/>
  <c r="J421" i="27"/>
  <c r="I421" i="27"/>
  <c r="I420" i="27"/>
  <c r="J420" i="27" s="1"/>
  <c r="I419" i="27"/>
  <c r="J419" i="27" s="1"/>
  <c r="I418" i="27"/>
  <c r="J418" i="27" s="1"/>
  <c r="I417" i="27"/>
  <c r="J417" i="27" s="1"/>
  <c r="I416" i="27"/>
  <c r="J416" i="27" s="1"/>
  <c r="K416" i="27" s="1"/>
  <c r="L416" i="27" s="1"/>
  <c r="I415" i="27"/>
  <c r="J415" i="27" s="1"/>
  <c r="I414" i="27"/>
  <c r="J414" i="27" s="1"/>
  <c r="K414" i="27" s="1"/>
  <c r="L414" i="27" s="1"/>
  <c r="I413" i="27"/>
  <c r="J413" i="27" s="1"/>
  <c r="I412" i="27"/>
  <c r="J412" i="27" s="1"/>
  <c r="I411" i="27"/>
  <c r="J411" i="27" s="1"/>
  <c r="I410" i="27"/>
  <c r="J410" i="27" s="1"/>
  <c r="I409" i="27"/>
  <c r="J409" i="27" s="1"/>
  <c r="I408" i="27"/>
  <c r="J408" i="27" s="1"/>
  <c r="K408" i="27" s="1"/>
  <c r="L408" i="27" s="1"/>
  <c r="I407" i="27"/>
  <c r="J407" i="27" s="1"/>
  <c r="I406" i="27"/>
  <c r="J406" i="27" s="1"/>
  <c r="I405" i="27"/>
  <c r="J405" i="27" s="1"/>
  <c r="I404" i="27"/>
  <c r="J404" i="27" s="1"/>
  <c r="K404" i="27" s="1"/>
  <c r="I403" i="27"/>
  <c r="J403" i="27" s="1"/>
  <c r="I402" i="27"/>
  <c r="J402" i="27" s="1"/>
  <c r="I401" i="27"/>
  <c r="J401" i="27" s="1"/>
  <c r="J400" i="27"/>
  <c r="K400" i="27" s="1"/>
  <c r="I400" i="27"/>
  <c r="I399" i="27"/>
  <c r="J399" i="27" s="1"/>
  <c r="I398" i="27"/>
  <c r="J398" i="27" s="1"/>
  <c r="I397" i="27"/>
  <c r="J397" i="27" s="1"/>
  <c r="I396" i="27"/>
  <c r="J396" i="27" s="1"/>
  <c r="I395" i="27"/>
  <c r="J395" i="27" s="1"/>
  <c r="I394" i="27"/>
  <c r="J394" i="27" s="1"/>
  <c r="I393" i="27"/>
  <c r="J393" i="27" s="1"/>
  <c r="I392" i="27"/>
  <c r="J392" i="27" s="1"/>
  <c r="K392" i="27" s="1"/>
  <c r="L392" i="27" s="1"/>
  <c r="I391" i="27"/>
  <c r="J391" i="27" s="1"/>
  <c r="I390" i="27"/>
  <c r="J390" i="27" s="1"/>
  <c r="I389" i="27"/>
  <c r="J389" i="27" s="1"/>
  <c r="I388" i="27"/>
  <c r="J388" i="27" s="1"/>
  <c r="I387" i="27"/>
  <c r="J387" i="27" s="1"/>
  <c r="I386" i="27"/>
  <c r="J386" i="27" s="1"/>
  <c r="I385" i="27"/>
  <c r="J385" i="27" s="1"/>
  <c r="J384" i="27"/>
  <c r="K384" i="27" s="1"/>
  <c r="I384" i="27"/>
  <c r="I383" i="27"/>
  <c r="J383" i="27" s="1"/>
  <c r="I382" i="27"/>
  <c r="J382" i="27" s="1"/>
  <c r="I381" i="27"/>
  <c r="J381" i="27" s="1"/>
  <c r="I380" i="27"/>
  <c r="J380" i="27" s="1"/>
  <c r="I379" i="27"/>
  <c r="J379" i="27" s="1"/>
  <c r="I378" i="27"/>
  <c r="J378" i="27" s="1"/>
  <c r="I377" i="27"/>
  <c r="J377" i="27" s="1"/>
  <c r="I376" i="27"/>
  <c r="J376" i="27" s="1"/>
  <c r="I375" i="27"/>
  <c r="J375" i="27" s="1"/>
  <c r="I374" i="27"/>
  <c r="J374" i="27" s="1"/>
  <c r="I373" i="27"/>
  <c r="J373" i="27" s="1"/>
  <c r="I372" i="27"/>
  <c r="J372" i="27" s="1"/>
  <c r="I371" i="27"/>
  <c r="J371" i="27" s="1"/>
  <c r="I370" i="27"/>
  <c r="J370" i="27" s="1"/>
  <c r="I369" i="27"/>
  <c r="J369" i="27" s="1"/>
  <c r="I368" i="27"/>
  <c r="J368" i="27" s="1"/>
  <c r="K368" i="27" s="1"/>
  <c r="L368" i="27" s="1"/>
  <c r="I367" i="27"/>
  <c r="J367" i="27" s="1"/>
  <c r="I366" i="27"/>
  <c r="J366" i="27" s="1"/>
  <c r="K366" i="27" s="1"/>
  <c r="L366" i="27" s="1"/>
  <c r="I365" i="27"/>
  <c r="J365" i="27" s="1"/>
  <c r="I364" i="27"/>
  <c r="J364" i="27" s="1"/>
  <c r="I363" i="27"/>
  <c r="J363" i="27" s="1"/>
  <c r="I362" i="27"/>
  <c r="J362" i="27" s="1"/>
  <c r="I361" i="27"/>
  <c r="J361" i="27" s="1"/>
  <c r="I360" i="27"/>
  <c r="J360" i="27" s="1"/>
  <c r="K360" i="27" s="1"/>
  <c r="L360" i="27" s="1"/>
  <c r="J359" i="27"/>
  <c r="I359" i="27"/>
  <c r="I358" i="27"/>
  <c r="J358" i="27" s="1"/>
  <c r="I357" i="27"/>
  <c r="J357" i="27" s="1"/>
  <c r="I356" i="27"/>
  <c r="J356" i="27" s="1"/>
  <c r="I355" i="27"/>
  <c r="J355" i="27" s="1"/>
  <c r="I354" i="27"/>
  <c r="J354" i="27" s="1"/>
  <c r="K354" i="27" s="1"/>
  <c r="J353" i="27"/>
  <c r="I353" i="27"/>
  <c r="I352" i="27"/>
  <c r="J352" i="27" s="1"/>
  <c r="K352" i="27" s="1"/>
  <c r="I351" i="27"/>
  <c r="J351" i="27" s="1"/>
  <c r="I350" i="27"/>
  <c r="J350" i="27" s="1"/>
  <c r="K350" i="27" s="1"/>
  <c r="L350" i="27" s="1"/>
  <c r="I349" i="27"/>
  <c r="J349" i="27" s="1"/>
  <c r="I348" i="27"/>
  <c r="J348" i="27" s="1"/>
  <c r="I347" i="27"/>
  <c r="J347" i="27" s="1"/>
  <c r="I346" i="27"/>
  <c r="J346" i="27" s="1"/>
  <c r="K346" i="27" s="1"/>
  <c r="I345" i="27"/>
  <c r="J345" i="27" s="1"/>
  <c r="I344" i="27"/>
  <c r="J344" i="27" s="1"/>
  <c r="K344" i="27" s="1"/>
  <c r="I343" i="27"/>
  <c r="J343" i="27" s="1"/>
  <c r="J342" i="27"/>
  <c r="I342" i="27"/>
  <c r="I341" i="27"/>
  <c r="J341" i="27" s="1"/>
  <c r="I340" i="27"/>
  <c r="J340" i="27" s="1"/>
  <c r="I339" i="27"/>
  <c r="J339" i="27" s="1"/>
  <c r="I338" i="27"/>
  <c r="J338" i="27" s="1"/>
  <c r="K338" i="27" s="1"/>
  <c r="J337" i="27"/>
  <c r="I337" i="27"/>
  <c r="J336" i="27"/>
  <c r="K336" i="27" s="1"/>
  <c r="I336" i="27"/>
  <c r="I335" i="27"/>
  <c r="J335" i="27" s="1"/>
  <c r="I334" i="27"/>
  <c r="J334" i="27" s="1"/>
  <c r="K334" i="27" s="1"/>
  <c r="L334" i="27" s="1"/>
  <c r="I333" i="27"/>
  <c r="J333" i="27" s="1"/>
  <c r="I332" i="27"/>
  <c r="J332" i="27" s="1"/>
  <c r="J331" i="27"/>
  <c r="I331" i="27"/>
  <c r="I330" i="27"/>
  <c r="J330" i="27" s="1"/>
  <c r="K330" i="27" s="1"/>
  <c r="I329" i="27"/>
  <c r="J329" i="27" s="1"/>
  <c r="I328" i="27"/>
  <c r="J328" i="27" s="1"/>
  <c r="K328" i="27" s="1"/>
  <c r="I327" i="27"/>
  <c r="J327" i="27" s="1"/>
  <c r="I326" i="27"/>
  <c r="J326" i="27" s="1"/>
  <c r="I325" i="27"/>
  <c r="J325" i="27" s="1"/>
  <c r="I324" i="27"/>
  <c r="J324" i="27" s="1"/>
  <c r="I323" i="27"/>
  <c r="J323" i="27" s="1"/>
  <c r="I322" i="27"/>
  <c r="J322" i="27" s="1"/>
  <c r="K322" i="27" s="1"/>
  <c r="I321" i="27"/>
  <c r="J321" i="27" s="1"/>
  <c r="I320" i="27"/>
  <c r="J320" i="27" s="1"/>
  <c r="K320" i="27" s="1"/>
  <c r="I319" i="27"/>
  <c r="J319" i="27" s="1"/>
  <c r="J318" i="27"/>
  <c r="K318" i="27" s="1"/>
  <c r="I318" i="27"/>
  <c r="J317" i="27"/>
  <c r="I317" i="27"/>
  <c r="I316" i="27"/>
  <c r="J316" i="27" s="1"/>
  <c r="I315" i="27"/>
  <c r="J315" i="27" s="1"/>
  <c r="I314" i="27"/>
  <c r="J314" i="27" s="1"/>
  <c r="K314" i="27" s="1"/>
  <c r="I313" i="27"/>
  <c r="J313" i="27" s="1"/>
  <c r="L312" i="27"/>
  <c r="I312" i="27"/>
  <c r="J312" i="27" s="1"/>
  <c r="K312" i="27" s="1"/>
  <c r="I311" i="27"/>
  <c r="J311" i="27" s="1"/>
  <c r="I310" i="27"/>
  <c r="J310" i="27" s="1"/>
  <c r="K310" i="27" s="1"/>
  <c r="I309" i="27"/>
  <c r="J309" i="27" s="1"/>
  <c r="I308" i="27"/>
  <c r="J308" i="27" s="1"/>
  <c r="J307" i="27"/>
  <c r="K307" i="27" s="1"/>
  <c r="I307" i="27"/>
  <c r="I306" i="27"/>
  <c r="J306" i="27" s="1"/>
  <c r="K306" i="27" s="1"/>
  <c r="I305" i="27"/>
  <c r="J305" i="27" s="1"/>
  <c r="I304" i="27"/>
  <c r="J304" i="27" s="1"/>
  <c r="K304" i="27" s="1"/>
  <c r="I303" i="27"/>
  <c r="J303" i="27" s="1"/>
  <c r="I302" i="27"/>
  <c r="J302" i="27" s="1"/>
  <c r="I301" i="27"/>
  <c r="J301" i="27" s="1"/>
  <c r="K301" i="27" s="1"/>
  <c r="L301" i="27" s="1"/>
  <c r="I300" i="27"/>
  <c r="J300" i="27" s="1"/>
  <c r="I299" i="27"/>
  <c r="J299" i="27" s="1"/>
  <c r="I298" i="27"/>
  <c r="J298" i="27" s="1"/>
  <c r="I297" i="27"/>
  <c r="J297" i="27" s="1"/>
  <c r="K297" i="27" s="1"/>
  <c r="L297" i="27" s="1"/>
  <c r="I296" i="27"/>
  <c r="J296" i="27" s="1"/>
  <c r="I295" i="27"/>
  <c r="J295" i="27" s="1"/>
  <c r="I294" i="27"/>
  <c r="J294" i="27" s="1"/>
  <c r="I293" i="27"/>
  <c r="J293" i="27" s="1"/>
  <c r="I292" i="27"/>
  <c r="J292" i="27" s="1"/>
  <c r="J291" i="27"/>
  <c r="I291" i="27"/>
  <c r="I290" i="27"/>
  <c r="J290" i="27" s="1"/>
  <c r="I289" i="27"/>
  <c r="J289" i="27" s="1"/>
  <c r="I288" i="27"/>
  <c r="J288" i="27" s="1"/>
  <c r="K288" i="27" s="1"/>
  <c r="I287" i="27"/>
  <c r="J287" i="27" s="1"/>
  <c r="I286" i="27"/>
  <c r="J286" i="27" s="1"/>
  <c r="J285" i="27"/>
  <c r="K285" i="27" s="1"/>
  <c r="L285" i="27" s="1"/>
  <c r="I285" i="27"/>
  <c r="I284" i="27"/>
  <c r="J284" i="27" s="1"/>
  <c r="I283" i="27"/>
  <c r="J283" i="27" s="1"/>
  <c r="I282" i="27"/>
  <c r="J282" i="27" s="1"/>
  <c r="I281" i="27"/>
  <c r="J281" i="27" s="1"/>
  <c r="K281" i="27" s="1"/>
  <c r="L281" i="27" s="1"/>
  <c r="I280" i="27"/>
  <c r="J280" i="27" s="1"/>
  <c r="J279" i="27"/>
  <c r="I279" i="27"/>
  <c r="I278" i="27"/>
  <c r="J278" i="27" s="1"/>
  <c r="I277" i="27"/>
  <c r="J277" i="27" s="1"/>
  <c r="I276" i="27"/>
  <c r="J276" i="27" s="1"/>
  <c r="I275" i="27"/>
  <c r="J275" i="27" s="1"/>
  <c r="K275" i="27" s="1"/>
  <c r="I274" i="27"/>
  <c r="J274" i="27" s="1"/>
  <c r="K274" i="27" s="1"/>
  <c r="J273" i="27"/>
  <c r="I273" i="27"/>
  <c r="I272" i="27"/>
  <c r="J272" i="27" s="1"/>
  <c r="I271" i="27"/>
  <c r="J271" i="27" s="1"/>
  <c r="I270" i="27"/>
  <c r="J270" i="27" s="1"/>
  <c r="I269" i="27"/>
  <c r="J269" i="27" s="1"/>
  <c r="K269" i="27" s="1"/>
  <c r="L269" i="27" s="1"/>
  <c r="I268" i="27"/>
  <c r="J268" i="27" s="1"/>
  <c r="K268" i="27" s="1"/>
  <c r="J267" i="27"/>
  <c r="K267" i="27" s="1"/>
  <c r="L267" i="27" s="1"/>
  <c r="I267" i="27"/>
  <c r="I266" i="27"/>
  <c r="J266" i="27" s="1"/>
  <c r="I265" i="27"/>
  <c r="J265" i="27" s="1"/>
  <c r="I264" i="27"/>
  <c r="J264" i="27" s="1"/>
  <c r="I263" i="27"/>
  <c r="J263" i="27" s="1"/>
  <c r="K263" i="27" s="1"/>
  <c r="L263" i="27" s="1"/>
  <c r="I262" i="27"/>
  <c r="J262" i="27" s="1"/>
  <c r="I261" i="27"/>
  <c r="J261" i="27" s="1"/>
  <c r="K261" i="27" s="1"/>
  <c r="I260" i="27"/>
  <c r="J260" i="27" s="1"/>
  <c r="J259" i="27"/>
  <c r="I259" i="27"/>
  <c r="I258" i="27"/>
  <c r="J258" i="27" s="1"/>
  <c r="I257" i="27"/>
  <c r="J257" i="27" s="1"/>
  <c r="I256" i="27"/>
  <c r="J256" i="27" s="1"/>
  <c r="K256" i="27" s="1"/>
  <c r="I255" i="27"/>
  <c r="J255" i="27" s="1"/>
  <c r="I254" i="27"/>
  <c r="J254" i="27" s="1"/>
  <c r="K254" i="27" s="1"/>
  <c r="I253" i="27"/>
  <c r="J253" i="27" s="1"/>
  <c r="K253" i="27" s="1"/>
  <c r="L253" i="27" s="1"/>
  <c r="I252" i="27"/>
  <c r="J252" i="27" s="1"/>
  <c r="I251" i="27"/>
  <c r="J251" i="27" s="1"/>
  <c r="K251" i="27" s="1"/>
  <c r="L251" i="27" s="1"/>
  <c r="I250" i="27"/>
  <c r="J250" i="27" s="1"/>
  <c r="I249" i="27"/>
  <c r="J249" i="27" s="1"/>
  <c r="K249" i="27" s="1"/>
  <c r="L249" i="27" s="1"/>
  <c r="I248" i="27"/>
  <c r="J248" i="27" s="1"/>
  <c r="I247" i="27"/>
  <c r="J247" i="27" s="1"/>
  <c r="I246" i="27"/>
  <c r="J246" i="27" s="1"/>
  <c r="I245" i="27"/>
  <c r="J245" i="27" s="1"/>
  <c r="K245" i="27" s="1"/>
  <c r="L245" i="27" s="1"/>
  <c r="I244" i="27"/>
  <c r="J244" i="27" s="1"/>
  <c r="I243" i="27"/>
  <c r="J243" i="27" s="1"/>
  <c r="I242" i="27"/>
  <c r="J242" i="27" s="1"/>
  <c r="I241" i="27"/>
  <c r="J241" i="27" s="1"/>
  <c r="J240" i="27"/>
  <c r="K240" i="27" s="1"/>
  <c r="I240" i="27"/>
  <c r="I239" i="27"/>
  <c r="J239" i="27" s="1"/>
  <c r="I238" i="27"/>
  <c r="J238" i="27" s="1"/>
  <c r="I237" i="27"/>
  <c r="J237" i="27" s="1"/>
  <c r="I236" i="27"/>
  <c r="J236" i="27" s="1"/>
  <c r="I235" i="27"/>
  <c r="J235" i="27" s="1"/>
  <c r="K235" i="27" s="1"/>
  <c r="I234" i="27"/>
  <c r="J234" i="27" s="1"/>
  <c r="J233" i="27"/>
  <c r="K233" i="27" s="1"/>
  <c r="L233" i="27" s="1"/>
  <c r="I233" i="27"/>
  <c r="I232" i="27"/>
  <c r="J232" i="27" s="1"/>
  <c r="I231" i="27"/>
  <c r="J231" i="27" s="1"/>
  <c r="K231" i="27" s="1"/>
  <c r="L231" i="27" s="1"/>
  <c r="I230" i="27"/>
  <c r="J230" i="27" s="1"/>
  <c r="I229" i="27"/>
  <c r="J229" i="27" s="1"/>
  <c r="I228" i="27"/>
  <c r="J228" i="27" s="1"/>
  <c r="J227" i="27"/>
  <c r="I227" i="27"/>
  <c r="I226" i="27"/>
  <c r="J226" i="27" s="1"/>
  <c r="I225" i="27"/>
  <c r="J225" i="27" s="1"/>
  <c r="I224" i="27"/>
  <c r="J224" i="27" s="1"/>
  <c r="K224" i="27" s="1"/>
  <c r="I223" i="27"/>
  <c r="J223" i="27" s="1"/>
  <c r="I222" i="27"/>
  <c r="J222" i="27" s="1"/>
  <c r="I221" i="27"/>
  <c r="J221" i="27" s="1"/>
  <c r="I220" i="27"/>
  <c r="J220" i="27" s="1"/>
  <c r="K220" i="27" s="1"/>
  <c r="I219" i="27"/>
  <c r="J219" i="27" s="1"/>
  <c r="K219" i="27" s="1"/>
  <c r="I218" i="27"/>
  <c r="J218" i="27" s="1"/>
  <c r="I217" i="27"/>
  <c r="J217" i="27" s="1"/>
  <c r="K217" i="27" s="1"/>
  <c r="L217" i="27" s="1"/>
  <c r="I216" i="27"/>
  <c r="J216" i="27" s="1"/>
  <c r="I215" i="27"/>
  <c r="J215" i="27" s="1"/>
  <c r="I214" i="27"/>
  <c r="J214" i="27" s="1"/>
  <c r="I213" i="27"/>
  <c r="J213" i="27" s="1"/>
  <c r="I212" i="27"/>
  <c r="J212" i="27" s="1"/>
  <c r="I211" i="27"/>
  <c r="J211" i="27" s="1"/>
  <c r="I210" i="27"/>
  <c r="J210" i="27" s="1"/>
  <c r="I209" i="27"/>
  <c r="J209" i="27" s="1"/>
  <c r="I208" i="27"/>
  <c r="J208" i="27" s="1"/>
  <c r="I207" i="27"/>
  <c r="J207" i="27" s="1"/>
  <c r="I206" i="27"/>
  <c r="J206" i="27" s="1"/>
  <c r="I205" i="27"/>
  <c r="J205" i="27" s="1"/>
  <c r="I204" i="27"/>
  <c r="J204" i="27" s="1"/>
  <c r="I203" i="27"/>
  <c r="J203" i="27" s="1"/>
  <c r="K203" i="27" s="1"/>
  <c r="I202" i="27"/>
  <c r="J202" i="27" s="1"/>
  <c r="I201" i="27"/>
  <c r="J201" i="27" s="1"/>
  <c r="K201" i="27" s="1"/>
  <c r="L201" i="27" s="1"/>
  <c r="I200" i="27"/>
  <c r="J200" i="27" s="1"/>
  <c r="I199" i="27"/>
  <c r="J199" i="27" s="1"/>
  <c r="I198" i="27"/>
  <c r="J198" i="27" s="1"/>
  <c r="I197" i="27"/>
  <c r="J197" i="27" s="1"/>
  <c r="I196" i="27"/>
  <c r="J196" i="27" s="1"/>
  <c r="I195" i="27"/>
  <c r="J195" i="27" s="1"/>
  <c r="I194" i="27"/>
  <c r="J194" i="27" s="1"/>
  <c r="I193" i="27"/>
  <c r="J193" i="27" s="1"/>
  <c r="I192" i="27"/>
  <c r="J192" i="27" s="1"/>
  <c r="K192" i="27" s="1"/>
  <c r="I191" i="27"/>
  <c r="J191" i="27" s="1"/>
  <c r="I190" i="27"/>
  <c r="J190" i="27" s="1"/>
  <c r="K190" i="27" s="1"/>
  <c r="I189" i="27"/>
  <c r="J189" i="27" s="1"/>
  <c r="I188" i="27"/>
  <c r="J188" i="27" s="1"/>
  <c r="I187" i="27"/>
  <c r="J187" i="27" s="1"/>
  <c r="K187" i="27" s="1"/>
  <c r="I186" i="27"/>
  <c r="J186" i="27" s="1"/>
  <c r="I185" i="27"/>
  <c r="J185" i="27" s="1"/>
  <c r="K185" i="27" s="1"/>
  <c r="I184" i="27"/>
  <c r="J184" i="27" s="1"/>
  <c r="I183" i="27"/>
  <c r="J183" i="27" s="1"/>
  <c r="K183" i="27" s="1"/>
  <c r="I182" i="27"/>
  <c r="J182" i="27" s="1"/>
  <c r="I181" i="27"/>
  <c r="J181" i="27" s="1"/>
  <c r="K181" i="27" s="1"/>
  <c r="I180" i="27"/>
  <c r="J180" i="27" s="1"/>
  <c r="I179" i="27"/>
  <c r="J179" i="27" s="1"/>
  <c r="K179" i="27" s="1"/>
  <c r="I178" i="27"/>
  <c r="J178" i="27" s="1"/>
  <c r="K178" i="27" s="1"/>
  <c r="I177" i="27"/>
  <c r="J177" i="27" s="1"/>
  <c r="K177" i="27" s="1"/>
  <c r="I176" i="27"/>
  <c r="J176" i="27" s="1"/>
  <c r="I175" i="27"/>
  <c r="J175" i="27" s="1"/>
  <c r="K175" i="27" s="1"/>
  <c r="I174" i="27"/>
  <c r="J174" i="27" s="1"/>
  <c r="I173" i="27"/>
  <c r="J173" i="27" s="1"/>
  <c r="K173" i="27" s="1"/>
  <c r="I172" i="27"/>
  <c r="J172" i="27" s="1"/>
  <c r="I171" i="27"/>
  <c r="J171" i="27" s="1"/>
  <c r="K171" i="27" s="1"/>
  <c r="I170" i="27"/>
  <c r="J170" i="27" s="1"/>
  <c r="I169" i="27"/>
  <c r="J169" i="27" s="1"/>
  <c r="K169" i="27" s="1"/>
  <c r="I168" i="27"/>
  <c r="J168" i="27" s="1"/>
  <c r="L167" i="27"/>
  <c r="I167" i="27"/>
  <c r="J167" i="27" s="1"/>
  <c r="K167" i="27" s="1"/>
  <c r="I166" i="27"/>
  <c r="J166" i="27" s="1"/>
  <c r="I165" i="27"/>
  <c r="J165" i="27" s="1"/>
  <c r="K165" i="27" s="1"/>
  <c r="I164" i="27"/>
  <c r="J164" i="27" s="1"/>
  <c r="I163" i="27"/>
  <c r="J163" i="27" s="1"/>
  <c r="K163" i="27" s="1"/>
  <c r="I162" i="27"/>
  <c r="J162" i="27" s="1"/>
  <c r="I161" i="27"/>
  <c r="J161" i="27" s="1"/>
  <c r="K161" i="27" s="1"/>
  <c r="I160" i="27"/>
  <c r="J160" i="27" s="1"/>
  <c r="I159" i="27"/>
  <c r="J159" i="27" s="1"/>
  <c r="K159" i="27" s="1"/>
  <c r="I158" i="27"/>
  <c r="J158" i="27" s="1"/>
  <c r="I157" i="27"/>
  <c r="J157" i="27" s="1"/>
  <c r="K157" i="27" s="1"/>
  <c r="I156" i="27"/>
  <c r="J156" i="27" s="1"/>
  <c r="I155" i="27"/>
  <c r="J155" i="27" s="1"/>
  <c r="K155" i="27" s="1"/>
  <c r="I154" i="27"/>
  <c r="J154" i="27" s="1"/>
  <c r="I153" i="27"/>
  <c r="J153" i="27" s="1"/>
  <c r="K153" i="27" s="1"/>
  <c r="I152" i="27"/>
  <c r="J152" i="27" s="1"/>
  <c r="L151" i="27"/>
  <c r="I151" i="27"/>
  <c r="J151" i="27" s="1"/>
  <c r="K151" i="27" s="1"/>
  <c r="I150" i="27"/>
  <c r="J150" i="27" s="1"/>
  <c r="I149" i="27"/>
  <c r="J149" i="27" s="1"/>
  <c r="K149" i="27" s="1"/>
  <c r="I148" i="27"/>
  <c r="J148" i="27" s="1"/>
  <c r="I147" i="27"/>
  <c r="J147" i="27" s="1"/>
  <c r="K147" i="27" s="1"/>
  <c r="J146" i="27"/>
  <c r="I146" i="27"/>
  <c r="I145" i="27"/>
  <c r="J145" i="27" s="1"/>
  <c r="K145" i="27" s="1"/>
  <c r="I144" i="27"/>
  <c r="J144" i="27" s="1"/>
  <c r="I143" i="27"/>
  <c r="J143" i="27" s="1"/>
  <c r="K143" i="27" s="1"/>
  <c r="I142" i="27"/>
  <c r="J142" i="27" s="1"/>
  <c r="I141" i="27"/>
  <c r="J141" i="27" s="1"/>
  <c r="K141" i="27" s="1"/>
  <c r="I140" i="27"/>
  <c r="J140" i="27" s="1"/>
  <c r="I139" i="27"/>
  <c r="J139" i="27" s="1"/>
  <c r="K139" i="27" s="1"/>
  <c r="I138" i="27"/>
  <c r="J138" i="27" s="1"/>
  <c r="I137" i="27"/>
  <c r="J137" i="27" s="1"/>
  <c r="K137" i="27" s="1"/>
  <c r="I136" i="27"/>
  <c r="J136" i="27" s="1"/>
  <c r="I135" i="27"/>
  <c r="J135" i="27" s="1"/>
  <c r="K135" i="27" s="1"/>
  <c r="I134" i="27"/>
  <c r="J134" i="27" s="1"/>
  <c r="I133" i="27"/>
  <c r="J133" i="27" s="1"/>
  <c r="K133" i="27" s="1"/>
  <c r="I132" i="27"/>
  <c r="J132" i="27" s="1"/>
  <c r="I131" i="27"/>
  <c r="J131" i="27" s="1"/>
  <c r="K131" i="27" s="1"/>
  <c r="J130" i="27"/>
  <c r="K130" i="27" s="1"/>
  <c r="I130" i="27"/>
  <c r="I129" i="27"/>
  <c r="J129" i="27" s="1"/>
  <c r="K129" i="27" s="1"/>
  <c r="I128" i="27"/>
  <c r="J128" i="27" s="1"/>
  <c r="I127" i="27"/>
  <c r="J127" i="27" s="1"/>
  <c r="K127" i="27" s="1"/>
  <c r="I126" i="27"/>
  <c r="J126" i="27" s="1"/>
  <c r="I125" i="27"/>
  <c r="J125" i="27" s="1"/>
  <c r="K125" i="27" s="1"/>
  <c r="I124" i="27"/>
  <c r="J124" i="27" s="1"/>
  <c r="I123" i="27"/>
  <c r="J123" i="27" s="1"/>
  <c r="K123" i="27" s="1"/>
  <c r="I122" i="27"/>
  <c r="J122" i="27" s="1"/>
  <c r="I121" i="27"/>
  <c r="J121" i="27" s="1"/>
  <c r="K121" i="27" s="1"/>
  <c r="I120" i="27"/>
  <c r="J120" i="27" s="1"/>
  <c r="I119" i="27"/>
  <c r="J119" i="27" s="1"/>
  <c r="K119" i="27" s="1"/>
  <c r="I118" i="27"/>
  <c r="J118" i="27" s="1"/>
  <c r="I117" i="27"/>
  <c r="J117" i="27" s="1"/>
  <c r="K117" i="27" s="1"/>
  <c r="I116" i="27"/>
  <c r="J116" i="27" s="1"/>
  <c r="I115" i="27"/>
  <c r="J115" i="27" s="1"/>
  <c r="K115" i="27" s="1"/>
  <c r="I114" i="27"/>
  <c r="J114" i="27" s="1"/>
  <c r="K114" i="27" s="1"/>
  <c r="I113" i="27"/>
  <c r="J113" i="27" s="1"/>
  <c r="K113" i="27" s="1"/>
  <c r="I112" i="27"/>
  <c r="J112" i="27" s="1"/>
  <c r="I111" i="27"/>
  <c r="J111" i="27" s="1"/>
  <c r="K111" i="27" s="1"/>
  <c r="I110" i="27"/>
  <c r="J110" i="27" s="1"/>
  <c r="I109" i="27"/>
  <c r="J109" i="27" s="1"/>
  <c r="K109" i="27" s="1"/>
  <c r="I108" i="27"/>
  <c r="J108" i="27" s="1"/>
  <c r="I107" i="27"/>
  <c r="J107" i="27" s="1"/>
  <c r="K107" i="27" s="1"/>
  <c r="I106" i="27"/>
  <c r="J106" i="27" s="1"/>
  <c r="I105" i="27"/>
  <c r="J105" i="27" s="1"/>
  <c r="K105" i="27" s="1"/>
  <c r="I104" i="27"/>
  <c r="J104" i="27" s="1"/>
  <c r="L103" i="27"/>
  <c r="I103" i="27"/>
  <c r="J103" i="27" s="1"/>
  <c r="K103" i="27" s="1"/>
  <c r="I102" i="27"/>
  <c r="J102" i="27" s="1"/>
  <c r="I101" i="27"/>
  <c r="J101" i="27" s="1"/>
  <c r="K101" i="27" s="1"/>
  <c r="I100" i="27"/>
  <c r="J100" i="27" s="1"/>
  <c r="I99" i="27"/>
  <c r="J99" i="27" s="1"/>
  <c r="K99" i="27" s="1"/>
  <c r="I98" i="27"/>
  <c r="J98" i="27" s="1"/>
  <c r="K98" i="27" s="1"/>
  <c r="I97" i="27"/>
  <c r="J97" i="27" s="1"/>
  <c r="K97" i="27" s="1"/>
  <c r="I96" i="27"/>
  <c r="J96" i="27" s="1"/>
  <c r="I95" i="27"/>
  <c r="J95" i="27" s="1"/>
  <c r="K95" i="27" s="1"/>
  <c r="I94" i="27"/>
  <c r="J94" i="27" s="1"/>
  <c r="I93" i="27"/>
  <c r="J93" i="27" s="1"/>
  <c r="K93" i="27" s="1"/>
  <c r="I92" i="27"/>
  <c r="J92" i="27" s="1"/>
  <c r="I91" i="27"/>
  <c r="J91" i="27" s="1"/>
  <c r="K91" i="27" s="1"/>
  <c r="I90" i="27"/>
  <c r="J90" i="27" s="1"/>
  <c r="I89" i="27"/>
  <c r="J89" i="27" s="1"/>
  <c r="K89" i="27" s="1"/>
  <c r="I88" i="27"/>
  <c r="J88" i="27" s="1"/>
  <c r="L87" i="27"/>
  <c r="I87" i="27"/>
  <c r="J87" i="27" s="1"/>
  <c r="K87" i="27" s="1"/>
  <c r="I86" i="27"/>
  <c r="J86" i="27" s="1"/>
  <c r="I85" i="27"/>
  <c r="J85" i="27" s="1"/>
  <c r="K85" i="27" s="1"/>
  <c r="I84" i="27"/>
  <c r="J84" i="27" s="1"/>
  <c r="I83" i="27"/>
  <c r="J83" i="27" s="1"/>
  <c r="K83" i="27" s="1"/>
  <c r="J82" i="27"/>
  <c r="K82" i="27" s="1"/>
  <c r="I82" i="27"/>
  <c r="I81" i="27"/>
  <c r="J81" i="27" s="1"/>
  <c r="K81" i="27" s="1"/>
  <c r="I80" i="27"/>
  <c r="J80" i="27" s="1"/>
  <c r="I79" i="27"/>
  <c r="J79" i="27" s="1"/>
  <c r="K79" i="27" s="1"/>
  <c r="I78" i="27"/>
  <c r="J78" i="27" s="1"/>
  <c r="I77" i="27"/>
  <c r="J77" i="27" s="1"/>
  <c r="K77" i="27" s="1"/>
  <c r="I76" i="27"/>
  <c r="J76" i="27" s="1"/>
  <c r="I75" i="27"/>
  <c r="J75" i="27" s="1"/>
  <c r="K75" i="27" s="1"/>
  <c r="I74" i="27"/>
  <c r="J74" i="27" s="1"/>
  <c r="I73" i="27"/>
  <c r="J73" i="27" s="1"/>
  <c r="I72" i="27"/>
  <c r="J72" i="27" s="1"/>
  <c r="I71" i="27"/>
  <c r="J71" i="27" s="1"/>
  <c r="I70" i="27"/>
  <c r="J70" i="27" s="1"/>
  <c r="K70" i="27" s="1"/>
  <c r="I69" i="27"/>
  <c r="J69" i="27" s="1"/>
  <c r="I68" i="27"/>
  <c r="J68" i="27" s="1"/>
  <c r="I67" i="27"/>
  <c r="J67" i="27" s="1"/>
  <c r="K67" i="27" s="1"/>
  <c r="L67" i="27" s="1"/>
  <c r="I66" i="27"/>
  <c r="J66" i="27" s="1"/>
  <c r="I65" i="27"/>
  <c r="J65" i="27" s="1"/>
  <c r="K65" i="27" s="1"/>
  <c r="I64" i="27"/>
  <c r="J64" i="27" s="1"/>
  <c r="I63" i="27"/>
  <c r="J63" i="27" s="1"/>
  <c r="I62" i="27"/>
  <c r="J62" i="27" s="1"/>
  <c r="K62" i="27" s="1"/>
  <c r="I61" i="27"/>
  <c r="J61" i="27" s="1"/>
  <c r="I60" i="27"/>
  <c r="J60" i="27" s="1"/>
  <c r="I59" i="27"/>
  <c r="J59" i="27" s="1"/>
  <c r="K59" i="27" s="1"/>
  <c r="L59" i="27" s="1"/>
  <c r="I58" i="27"/>
  <c r="J58" i="27" s="1"/>
  <c r="I57" i="27"/>
  <c r="J57" i="27" s="1"/>
  <c r="I56" i="27"/>
  <c r="J56" i="27" s="1"/>
  <c r="I55" i="27"/>
  <c r="J55" i="27" s="1"/>
  <c r="K55" i="27" s="1"/>
  <c r="I54" i="27"/>
  <c r="J54" i="27" s="1"/>
  <c r="I53" i="27"/>
  <c r="J53" i="27" s="1"/>
  <c r="I52" i="27"/>
  <c r="J52" i="27" s="1"/>
  <c r="I51" i="27"/>
  <c r="J51" i="27" s="1"/>
  <c r="K51" i="27" s="1"/>
  <c r="L51" i="27" s="1"/>
  <c r="I50" i="27"/>
  <c r="J50" i="27" s="1"/>
  <c r="I49" i="27"/>
  <c r="J49" i="27" s="1"/>
  <c r="I48" i="27"/>
  <c r="J48" i="27" s="1"/>
  <c r="I47" i="27"/>
  <c r="J47" i="27" s="1"/>
  <c r="I46" i="27"/>
  <c r="J46" i="27" s="1"/>
  <c r="I45" i="27"/>
  <c r="J45" i="27" s="1"/>
  <c r="I44" i="27"/>
  <c r="J44" i="27" s="1"/>
  <c r="I43" i="27"/>
  <c r="J43" i="27" s="1"/>
  <c r="K43" i="27" s="1"/>
  <c r="L43" i="27" s="1"/>
  <c r="I42" i="27"/>
  <c r="J42" i="27" s="1"/>
  <c r="I41" i="27"/>
  <c r="J41" i="27" s="1"/>
  <c r="I40" i="27"/>
  <c r="J40" i="27" s="1"/>
  <c r="I39" i="27"/>
  <c r="J39" i="27" s="1"/>
  <c r="I38" i="27"/>
  <c r="J38" i="27" s="1"/>
  <c r="I37" i="27"/>
  <c r="J37" i="27" s="1"/>
  <c r="I36" i="27"/>
  <c r="J36" i="27" s="1"/>
  <c r="I35" i="27"/>
  <c r="J35" i="27" s="1"/>
  <c r="K35" i="27" s="1"/>
  <c r="L35" i="27" s="1"/>
  <c r="I34" i="27"/>
  <c r="J34" i="27" s="1"/>
  <c r="I33" i="27"/>
  <c r="J33" i="27" s="1"/>
  <c r="I32" i="27"/>
  <c r="J32" i="27" s="1"/>
  <c r="I31" i="27"/>
  <c r="J31" i="27" s="1"/>
  <c r="K31" i="27" s="1"/>
  <c r="I30" i="27"/>
  <c r="J30" i="27" s="1"/>
  <c r="I29" i="27"/>
  <c r="J29" i="27" s="1"/>
  <c r="I28" i="27"/>
  <c r="J28" i="27" s="1"/>
  <c r="I27" i="27"/>
  <c r="J27" i="27" s="1"/>
  <c r="K27" i="27" s="1"/>
  <c r="L27" i="27" s="1"/>
  <c r="I26" i="27"/>
  <c r="J26" i="27" s="1"/>
  <c r="I25" i="27"/>
  <c r="J25" i="27" s="1"/>
  <c r="K25" i="27" s="1"/>
  <c r="I24" i="27"/>
  <c r="J24" i="27" s="1"/>
  <c r="I23" i="27"/>
  <c r="J23" i="27" s="1"/>
  <c r="I22" i="27"/>
  <c r="J22" i="27" s="1"/>
  <c r="K22" i="27" s="1"/>
  <c r="I21" i="27"/>
  <c r="J21" i="27" s="1"/>
  <c r="K21" i="27" s="1"/>
  <c r="I20" i="27"/>
  <c r="J20" i="27" s="1"/>
  <c r="I19" i="27"/>
  <c r="J19" i="27" s="1"/>
  <c r="K19" i="27" s="1"/>
  <c r="L19" i="27" s="1"/>
  <c r="I18" i="27"/>
  <c r="J18" i="27" s="1"/>
  <c r="I17" i="27"/>
  <c r="J17" i="27" s="1"/>
  <c r="K17" i="27" s="1"/>
  <c r="I16" i="27"/>
  <c r="J16" i="27" s="1"/>
  <c r="I15" i="27"/>
  <c r="J15" i="27" s="1"/>
  <c r="K15" i="27" s="1"/>
  <c r="I14" i="27"/>
  <c r="J14" i="27" s="1"/>
  <c r="I13" i="27"/>
  <c r="J13" i="27" s="1"/>
  <c r="I12" i="27"/>
  <c r="J12" i="27" s="1"/>
  <c r="I11" i="27"/>
  <c r="J11" i="27" s="1"/>
  <c r="K11" i="27" s="1"/>
  <c r="L11" i="27" s="1"/>
  <c r="I10" i="27"/>
  <c r="J10" i="27" s="1"/>
  <c r="I9" i="27"/>
  <c r="J9" i="27" s="1"/>
  <c r="K9" i="27" s="1"/>
  <c r="I8" i="27"/>
  <c r="J8" i="27" s="1"/>
  <c r="L135" i="27" l="1"/>
  <c r="L119" i="27"/>
  <c r="L183" i="27"/>
  <c r="K309" i="27"/>
  <c r="L309" i="27"/>
  <c r="K376" i="27"/>
  <c r="L376" i="27" s="1"/>
  <c r="K478" i="27"/>
  <c r="L478" i="27" s="1"/>
  <c r="K242" i="27"/>
  <c r="L242" i="27" s="1"/>
  <c r="K208" i="27"/>
  <c r="L208" i="27" s="1"/>
  <c r="K258" i="27"/>
  <c r="L258" i="27" s="1"/>
  <c r="K283" i="27"/>
  <c r="L283" i="27"/>
  <c r="K290" i="27"/>
  <c r="L290" i="27"/>
  <c r="K390" i="27"/>
  <c r="L390" i="27"/>
  <c r="K398" i="27"/>
  <c r="L398" i="27" s="1"/>
  <c r="K265" i="27"/>
  <c r="L265" i="27" s="1"/>
  <c r="K194" i="27"/>
  <c r="L194" i="27"/>
  <c r="K210" i="27"/>
  <c r="L210" i="27" s="1"/>
  <c r="K226" i="27"/>
  <c r="L226" i="27" s="1"/>
  <c r="K272" i="27"/>
  <c r="L272" i="27"/>
  <c r="K247" i="27"/>
  <c r="L247" i="27" s="1"/>
  <c r="K299" i="27"/>
  <c r="L299" i="27" s="1"/>
  <c r="L181" i="27"/>
  <c r="L318" i="27"/>
  <c r="L117" i="27"/>
  <c r="K29" i="27"/>
  <c r="L29" i="27" s="1"/>
  <c r="K61" i="27"/>
  <c r="L61" i="27" s="1"/>
  <c r="L203" i="27"/>
  <c r="K53" i="27"/>
  <c r="L53" i="27" s="1"/>
  <c r="L85" i="27"/>
  <c r="L149" i="27"/>
  <c r="K37" i="27"/>
  <c r="L37" i="27" s="1"/>
  <c r="K69" i="27"/>
  <c r="L69" i="27" s="1"/>
  <c r="L101" i="27"/>
  <c r="L133" i="27"/>
  <c r="L165" i="27"/>
  <c r="L384" i="27"/>
  <c r="L400" i="27"/>
  <c r="L21" i="27"/>
  <c r="L45" i="27"/>
  <c r="L13" i="27"/>
  <c r="K13" i="27"/>
  <c r="K45" i="27"/>
  <c r="L274" i="27"/>
  <c r="L304" i="27"/>
  <c r="K209" i="27"/>
  <c r="L209" i="27" s="1"/>
  <c r="K241" i="27"/>
  <c r="L241" i="27" s="1"/>
  <c r="K193" i="27"/>
  <c r="L193" i="27" s="1"/>
  <c r="K28" i="27"/>
  <c r="L28" i="27" s="1"/>
  <c r="K80" i="27"/>
  <c r="L80" i="27" s="1"/>
  <c r="K104" i="27"/>
  <c r="L104" i="27" s="1"/>
  <c r="K150" i="27"/>
  <c r="L150" i="27" s="1"/>
  <c r="K10" i="27"/>
  <c r="L10" i="27" s="1"/>
  <c r="K42" i="27"/>
  <c r="L42" i="27" s="1"/>
  <c r="K74" i="27"/>
  <c r="L74" i="27" s="1"/>
  <c r="K195" i="27"/>
  <c r="L195" i="27" s="1"/>
  <c r="K206" i="27"/>
  <c r="L206" i="27"/>
  <c r="K222" i="27"/>
  <c r="L222" i="27" s="1"/>
  <c r="K266" i="27"/>
  <c r="L266" i="27" s="1"/>
  <c r="K316" i="27"/>
  <c r="L316" i="27" s="1"/>
  <c r="K229" i="27"/>
  <c r="L229" i="27"/>
  <c r="K300" i="27"/>
  <c r="L300" i="27" s="1"/>
  <c r="K348" i="27"/>
  <c r="L348" i="27" s="1"/>
  <c r="K8" i="27"/>
  <c r="L8" i="27" s="1"/>
  <c r="K60" i="27"/>
  <c r="L60" i="27" s="1"/>
  <c r="K72" i="27"/>
  <c r="L72" i="27" s="1"/>
  <c r="K112" i="27"/>
  <c r="L112" i="27" s="1"/>
  <c r="K124" i="27"/>
  <c r="L124" i="27" s="1"/>
  <c r="K136" i="27"/>
  <c r="L136" i="27" s="1"/>
  <c r="K144" i="27"/>
  <c r="L144" i="27" s="1"/>
  <c r="K176" i="27"/>
  <c r="L176" i="27" s="1"/>
  <c r="K188" i="27"/>
  <c r="L188" i="27"/>
  <c r="K234" i="27"/>
  <c r="L234" i="27" s="1"/>
  <c r="K252" i="27"/>
  <c r="L252" i="27" s="1"/>
  <c r="K118" i="27"/>
  <c r="L118" i="27" s="1"/>
  <c r="K182" i="27"/>
  <c r="L182" i="27" s="1"/>
  <c r="K204" i="27"/>
  <c r="L204" i="27"/>
  <c r="K284" i="27"/>
  <c r="L284" i="27" s="1"/>
  <c r="K48" i="27"/>
  <c r="L48" i="27" s="1"/>
  <c r="K68" i="27"/>
  <c r="L68" i="27" s="1"/>
  <c r="K94" i="27"/>
  <c r="L94" i="27" s="1"/>
  <c r="K106" i="27"/>
  <c r="L106" i="27" s="1"/>
  <c r="K126" i="27"/>
  <c r="L126" i="27" s="1"/>
  <c r="K158" i="27"/>
  <c r="L158" i="27" s="1"/>
  <c r="K170" i="27"/>
  <c r="L170" i="27" s="1"/>
  <c r="K236" i="27"/>
  <c r="L236" i="27" s="1"/>
  <c r="K298" i="27"/>
  <c r="L298" i="27"/>
  <c r="K302" i="27"/>
  <c r="L302" i="27"/>
  <c r="K388" i="27"/>
  <c r="L388" i="27" s="1"/>
  <c r="K412" i="27"/>
  <c r="L412" i="27" s="1"/>
  <c r="K12" i="27"/>
  <c r="L12" i="27" s="1"/>
  <c r="K18" i="27"/>
  <c r="L18" i="27" s="1"/>
  <c r="K24" i="27"/>
  <c r="L24" i="27" s="1"/>
  <c r="K44" i="27"/>
  <c r="L44" i="27" s="1"/>
  <c r="K50" i="27"/>
  <c r="L50" i="27" s="1"/>
  <c r="K56" i="27"/>
  <c r="L56" i="27" s="1"/>
  <c r="K76" i="27"/>
  <c r="L76" i="27" s="1"/>
  <c r="K88" i="27"/>
  <c r="L88" i="27" s="1"/>
  <c r="K96" i="27"/>
  <c r="L96" i="27" s="1"/>
  <c r="K108" i="27"/>
  <c r="L108" i="27" s="1"/>
  <c r="K120" i="27"/>
  <c r="L120" i="27" s="1"/>
  <c r="K128" i="27"/>
  <c r="L128" i="27" s="1"/>
  <c r="K140" i="27"/>
  <c r="L140" i="27" s="1"/>
  <c r="K152" i="27"/>
  <c r="L152" i="27" s="1"/>
  <c r="K172" i="27"/>
  <c r="L172" i="27" s="1"/>
  <c r="K211" i="27"/>
  <c r="L211" i="27" s="1"/>
  <c r="K270" i="27"/>
  <c r="L270" i="27" s="1"/>
  <c r="K282" i="27"/>
  <c r="L282" i="27" s="1"/>
  <c r="K286" i="27"/>
  <c r="L286" i="27"/>
  <c r="K372" i="27"/>
  <c r="L372" i="27" s="1"/>
  <c r="K40" i="27"/>
  <c r="L40" i="27" s="1"/>
  <c r="K66" i="27"/>
  <c r="L66" i="27" s="1"/>
  <c r="K168" i="27"/>
  <c r="L168" i="27" s="1"/>
  <c r="K86" i="27"/>
  <c r="L86" i="27" s="1"/>
  <c r="K16" i="27"/>
  <c r="L16" i="27" s="1"/>
  <c r="K36" i="27"/>
  <c r="L36" i="27" s="1"/>
  <c r="K138" i="27"/>
  <c r="L138" i="27" s="1"/>
  <c r="K160" i="27"/>
  <c r="L160" i="27" s="1"/>
  <c r="K184" i="27"/>
  <c r="L184" i="27" s="1"/>
  <c r="K238" i="27"/>
  <c r="L238" i="27" s="1"/>
  <c r="K102" i="27"/>
  <c r="L102" i="27" s="1"/>
  <c r="L134" i="27"/>
  <c r="K134" i="27"/>
  <c r="K166" i="27"/>
  <c r="L166" i="27" s="1"/>
  <c r="K34" i="27"/>
  <c r="L34" i="27" s="1"/>
  <c r="K92" i="27"/>
  <c r="L92" i="27" s="1"/>
  <c r="K156" i="27"/>
  <c r="L156" i="27" s="1"/>
  <c r="K20" i="27"/>
  <c r="L20" i="27" s="1"/>
  <c r="K26" i="27"/>
  <c r="L26" i="27" s="1"/>
  <c r="K32" i="27"/>
  <c r="L32" i="27" s="1"/>
  <c r="K52" i="27"/>
  <c r="L52" i="27" s="1"/>
  <c r="K58" i="27"/>
  <c r="L58" i="27" s="1"/>
  <c r="K64" i="27"/>
  <c r="L64" i="27" s="1"/>
  <c r="K78" i="27"/>
  <c r="L78" i="27" s="1"/>
  <c r="K90" i="27"/>
  <c r="L90" i="27" s="1"/>
  <c r="K110" i="27"/>
  <c r="L110" i="27" s="1"/>
  <c r="K122" i="27"/>
  <c r="L122" i="27" s="1"/>
  <c r="K142" i="27"/>
  <c r="L142" i="27" s="1"/>
  <c r="K154" i="27"/>
  <c r="L154" i="27" s="1"/>
  <c r="K174" i="27"/>
  <c r="L174" i="27" s="1"/>
  <c r="K186" i="27"/>
  <c r="L186" i="27" s="1"/>
  <c r="K202" i="27"/>
  <c r="L202" i="27" s="1"/>
  <c r="K213" i="27"/>
  <c r="L213" i="27" s="1"/>
  <c r="K218" i="27"/>
  <c r="L218" i="27" s="1"/>
  <c r="K294" i="27"/>
  <c r="L294" i="27"/>
  <c r="L143" i="27"/>
  <c r="K232" i="27"/>
  <c r="L232" i="27" s="1"/>
  <c r="L254" i="27"/>
  <c r="K472" i="27"/>
  <c r="L472" i="27" s="1"/>
  <c r="L17" i="27"/>
  <c r="L25" i="27"/>
  <c r="L65" i="27"/>
  <c r="K47" i="27"/>
  <c r="L47" i="27" s="1"/>
  <c r="K63" i="27"/>
  <c r="L63" i="27" s="1"/>
  <c r="K71" i="27"/>
  <c r="L71" i="27" s="1"/>
  <c r="L115" i="27"/>
  <c r="L131" i="27"/>
  <c r="L147" i="27"/>
  <c r="L163" i="27"/>
  <c r="K196" i="27"/>
  <c r="L196" i="27"/>
  <c r="K216" i="27"/>
  <c r="L216" i="27"/>
  <c r="L219" i="27"/>
  <c r="K280" i="27"/>
  <c r="L280" i="27" s="1"/>
  <c r="K292" i="27"/>
  <c r="L292" i="27" s="1"/>
  <c r="K329" i="27"/>
  <c r="L329" i="27" s="1"/>
  <c r="K374" i="27"/>
  <c r="L374" i="27" s="1"/>
  <c r="K377" i="27"/>
  <c r="L377" i="27" s="1"/>
  <c r="K382" i="27"/>
  <c r="L382" i="27" s="1"/>
  <c r="K419" i="27"/>
  <c r="L419" i="27" s="1"/>
  <c r="K435" i="27"/>
  <c r="L435" i="27" s="1"/>
  <c r="K452" i="27"/>
  <c r="L452" i="27" s="1"/>
  <c r="L130" i="27"/>
  <c r="K49" i="27"/>
  <c r="L49" i="27" s="1"/>
  <c r="K73" i="27"/>
  <c r="L73" i="27" s="1"/>
  <c r="L95" i="27"/>
  <c r="L111" i="27"/>
  <c r="L159" i="27"/>
  <c r="K239" i="27"/>
  <c r="L239" i="27" s="1"/>
  <c r="L9" i="27"/>
  <c r="L137" i="27"/>
  <c r="K23" i="27"/>
  <c r="L23" i="27" s="1"/>
  <c r="K39" i="27"/>
  <c r="L39" i="27" s="1"/>
  <c r="L83" i="27"/>
  <c r="L99" i="27"/>
  <c r="L179" i="27"/>
  <c r="K189" i="27"/>
  <c r="L189" i="27" s="1"/>
  <c r="K199" i="27"/>
  <c r="L199" i="27" s="1"/>
  <c r="K223" i="27"/>
  <c r="L223" i="27" s="1"/>
  <c r="L261" i="27"/>
  <c r="K295" i="27"/>
  <c r="L295" i="27" s="1"/>
  <c r="L307" i="27"/>
  <c r="L15" i="27"/>
  <c r="L31" i="27"/>
  <c r="L55" i="27"/>
  <c r="L77" i="27"/>
  <c r="L93" i="27"/>
  <c r="L109" i="27"/>
  <c r="L125" i="27"/>
  <c r="L141" i="27"/>
  <c r="L157" i="27"/>
  <c r="L173" i="27"/>
  <c r="K230" i="27"/>
  <c r="L230" i="27" s="1"/>
  <c r="L240" i="27"/>
  <c r="K243" i="27"/>
  <c r="L243" i="27" s="1"/>
  <c r="K262" i="27"/>
  <c r="L262" i="27"/>
  <c r="K277" i="27"/>
  <c r="L277" i="27" s="1"/>
  <c r="K289" i="27"/>
  <c r="L289" i="27" s="1"/>
  <c r="K308" i="27"/>
  <c r="L308" i="27" s="1"/>
  <c r="K315" i="27"/>
  <c r="L315" i="27" s="1"/>
  <c r="L322" i="27"/>
  <c r="K326" i="27"/>
  <c r="L326" i="27" s="1"/>
  <c r="K341" i="27"/>
  <c r="L341" i="27" s="1"/>
  <c r="L344" i="27"/>
  <c r="K355" i="27"/>
  <c r="L355" i="27" s="1"/>
  <c r="K371" i="27"/>
  <c r="L371" i="27" s="1"/>
  <c r="K378" i="27"/>
  <c r="L378" i="27" s="1"/>
  <c r="K420" i="27"/>
  <c r="L420" i="27" s="1"/>
  <c r="K444" i="27"/>
  <c r="L444" i="27" s="1"/>
  <c r="K466" i="27"/>
  <c r="L466" i="27" s="1"/>
  <c r="L146" i="27"/>
  <c r="K198" i="27"/>
  <c r="L198" i="27" s="1"/>
  <c r="K41" i="27"/>
  <c r="L41" i="27" s="1"/>
  <c r="L79" i="27"/>
  <c r="K146" i="27"/>
  <c r="L175" i="27"/>
  <c r="L235" i="27"/>
  <c r="K464" i="27"/>
  <c r="L464" i="27" s="1"/>
  <c r="L89" i="27"/>
  <c r="L164" i="27"/>
  <c r="K244" i="27"/>
  <c r="L244" i="27" s="1"/>
  <c r="K356" i="27"/>
  <c r="L356" i="27" s="1"/>
  <c r="K457" i="27"/>
  <c r="L457" i="27" s="1"/>
  <c r="L30" i="27"/>
  <c r="L98" i="27"/>
  <c r="L114" i="27"/>
  <c r="K225" i="27"/>
  <c r="L225" i="27" s="1"/>
  <c r="K257" i="27"/>
  <c r="L257" i="27" s="1"/>
  <c r="K417" i="27"/>
  <c r="L417" i="27" s="1"/>
  <c r="K450" i="27"/>
  <c r="L450" i="27" s="1"/>
  <c r="K14" i="27"/>
  <c r="L14" i="27" s="1"/>
  <c r="K33" i="27"/>
  <c r="L33" i="27" s="1"/>
  <c r="K46" i="27"/>
  <c r="L46" i="27" s="1"/>
  <c r="K205" i="27"/>
  <c r="L205" i="27" s="1"/>
  <c r="K215" i="27"/>
  <c r="L215" i="27" s="1"/>
  <c r="K276" i="27"/>
  <c r="L276" i="27" s="1"/>
  <c r="K279" i="27"/>
  <c r="L279" i="27" s="1"/>
  <c r="K313" i="27"/>
  <c r="L313" i="27" s="1"/>
  <c r="K325" i="27"/>
  <c r="L325" i="27" s="1"/>
  <c r="L328" i="27"/>
  <c r="K332" i="27"/>
  <c r="L332" i="27" s="1"/>
  <c r="K339" i="27"/>
  <c r="L339" i="27" s="1"/>
  <c r="L411" i="27"/>
  <c r="K411" i="27"/>
  <c r="K418" i="27"/>
  <c r="L418" i="27" s="1"/>
  <c r="K476" i="27"/>
  <c r="L476" i="27" s="1"/>
  <c r="L105" i="27"/>
  <c r="L185" i="27"/>
  <c r="L192" i="27"/>
  <c r="K246" i="27"/>
  <c r="L246" i="27" s="1"/>
  <c r="K200" i="27"/>
  <c r="L200" i="27" s="1"/>
  <c r="K207" i="27"/>
  <c r="L207" i="27" s="1"/>
  <c r="K237" i="27"/>
  <c r="L237" i="27" s="1"/>
  <c r="K250" i="27"/>
  <c r="L250" i="27" s="1"/>
  <c r="L271" i="27"/>
  <c r="K296" i="27"/>
  <c r="L296" i="27" s="1"/>
  <c r="K394" i="27"/>
  <c r="L394" i="27" s="1"/>
  <c r="K401" i="27"/>
  <c r="L401" i="27" s="1"/>
  <c r="K436" i="27"/>
  <c r="L436" i="27" s="1"/>
  <c r="L81" i="27"/>
  <c r="K84" i="27"/>
  <c r="L84" i="27" s="1"/>
  <c r="L97" i="27"/>
  <c r="K100" i="27"/>
  <c r="L100" i="27" s="1"/>
  <c r="L113" i="27"/>
  <c r="K116" i="27"/>
  <c r="L116" i="27" s="1"/>
  <c r="L129" i="27"/>
  <c r="K132" i="27"/>
  <c r="L132" i="27" s="1"/>
  <c r="L145" i="27"/>
  <c r="K148" i="27"/>
  <c r="L148" i="27" s="1"/>
  <c r="L161" i="27"/>
  <c r="K164" i="27"/>
  <c r="L177" i="27"/>
  <c r="K180" i="27"/>
  <c r="L180" i="27" s="1"/>
  <c r="L190" i="27"/>
  <c r="K197" i="27"/>
  <c r="L197" i="27" s="1"/>
  <c r="K214" i="27"/>
  <c r="L214" i="27" s="1"/>
  <c r="L220" i="27"/>
  <c r="L224" i="27"/>
  <c r="K227" i="27"/>
  <c r="L227" i="27" s="1"/>
  <c r="L256" i="27"/>
  <c r="K259" i="27"/>
  <c r="L259" i="27" s="1"/>
  <c r="L268" i="27"/>
  <c r="K278" i="27"/>
  <c r="L278" i="27" s="1"/>
  <c r="K293" i="27"/>
  <c r="L293" i="27" s="1"/>
  <c r="K305" i="27"/>
  <c r="L305" i="27" s="1"/>
  <c r="K319" i="27"/>
  <c r="L319" i="27" s="1"/>
  <c r="K323" i="27"/>
  <c r="L323" i="27" s="1"/>
  <c r="K345" i="27"/>
  <c r="L345" i="27" s="1"/>
  <c r="K402" i="27"/>
  <c r="L402" i="27" s="1"/>
  <c r="K428" i="27"/>
  <c r="L428" i="27" s="1"/>
  <c r="K458" i="27"/>
  <c r="L458" i="27" s="1"/>
  <c r="L22" i="27"/>
  <c r="L62" i="27"/>
  <c r="L70" i="27"/>
  <c r="L82" i="27"/>
  <c r="L178" i="27"/>
  <c r="K396" i="27"/>
  <c r="L396" i="27" s="1"/>
  <c r="L422" i="27"/>
  <c r="L425" i="27"/>
  <c r="K425" i="27"/>
  <c r="K30" i="27"/>
  <c r="K38" i="27"/>
  <c r="L38" i="27" s="1"/>
  <c r="K54" i="27"/>
  <c r="L54" i="27" s="1"/>
  <c r="K57" i="27"/>
  <c r="L57" i="27" s="1"/>
  <c r="L127" i="27"/>
  <c r="K162" i="27"/>
  <c r="L162" i="27" s="1"/>
  <c r="K212" i="27"/>
  <c r="L212" i="27" s="1"/>
  <c r="K264" i="27"/>
  <c r="L264" i="27" s="1"/>
  <c r="K361" i="27"/>
  <c r="L361" i="27" s="1"/>
  <c r="K442" i="27"/>
  <c r="L442" i="27" s="1"/>
  <c r="K460" i="27"/>
  <c r="L460" i="27" s="1"/>
  <c r="L121" i="27"/>
  <c r="L153" i="27"/>
  <c r="L169" i="27"/>
  <c r="K273" i="27"/>
  <c r="L273" i="27" s="1"/>
  <c r="L288" i="27"/>
  <c r="K291" i="27"/>
  <c r="L291" i="27" s="1"/>
  <c r="L310" i="27"/>
  <c r="K340" i="27"/>
  <c r="L340" i="27" s="1"/>
  <c r="L354" i="27"/>
  <c r="K358" i="27"/>
  <c r="L358" i="27" s="1"/>
  <c r="K480" i="27"/>
  <c r="L480" i="27" s="1"/>
  <c r="L75" i="27"/>
  <c r="L91" i="27"/>
  <c r="L107" i="27"/>
  <c r="L123" i="27"/>
  <c r="L139" i="27"/>
  <c r="L155" i="27"/>
  <c r="L171" i="27"/>
  <c r="L187" i="27"/>
  <c r="K191" i="27"/>
  <c r="L191" i="27" s="1"/>
  <c r="K221" i="27"/>
  <c r="L221" i="27" s="1"/>
  <c r="K228" i="27"/>
  <c r="L228" i="27" s="1"/>
  <c r="K248" i="27"/>
  <c r="L248" i="27" s="1"/>
  <c r="K260" i="27"/>
  <c r="L260" i="27" s="1"/>
  <c r="L275" i="27"/>
  <c r="L287" i="27"/>
  <c r="K324" i="27"/>
  <c r="L324" i="27" s="1"/>
  <c r="L338" i="27"/>
  <c r="K342" i="27"/>
  <c r="L342" i="27" s="1"/>
  <c r="K364" i="27"/>
  <c r="L364" i="27" s="1"/>
  <c r="K380" i="27"/>
  <c r="L380" i="27" s="1"/>
  <c r="K395" i="27"/>
  <c r="L395" i="27" s="1"/>
  <c r="K449" i="27"/>
  <c r="L449" i="27" s="1"/>
  <c r="K333" i="27"/>
  <c r="L333" i="27" s="1"/>
  <c r="K349" i="27"/>
  <c r="L349" i="27" s="1"/>
  <c r="K362" i="27"/>
  <c r="L362" i="27" s="1"/>
  <c r="K379" i="27"/>
  <c r="L379" i="27" s="1"/>
  <c r="K385" i="27"/>
  <c r="L385" i="27" s="1"/>
  <c r="K426" i="27"/>
  <c r="L426" i="27" s="1"/>
  <c r="K474" i="27"/>
  <c r="L474" i="27" s="1"/>
  <c r="L481" i="27"/>
  <c r="K255" i="27"/>
  <c r="L255" i="27" s="1"/>
  <c r="K271" i="27"/>
  <c r="K287" i="27"/>
  <c r="K303" i="27"/>
  <c r="L303" i="27" s="1"/>
  <c r="K311" i="27"/>
  <c r="L311" i="27" s="1"/>
  <c r="K317" i="27"/>
  <c r="L317" i="27" s="1"/>
  <c r="L320" i="27"/>
  <c r="L330" i="27"/>
  <c r="L336" i="27"/>
  <c r="L346" i="27"/>
  <c r="L352" i="27"/>
  <c r="K386" i="27"/>
  <c r="L386" i="27" s="1"/>
  <c r="K403" i="27"/>
  <c r="L403" i="27" s="1"/>
  <c r="K406" i="27"/>
  <c r="L406" i="27" s="1"/>
  <c r="L409" i="27"/>
  <c r="K409" i="27"/>
  <c r="K440" i="27"/>
  <c r="L440" i="27" s="1"/>
  <c r="K482" i="27"/>
  <c r="L482" i="27" s="1"/>
  <c r="L306" i="27"/>
  <c r="L314" i="27"/>
  <c r="K363" i="27"/>
  <c r="L363" i="27" s="1"/>
  <c r="K369" i="27"/>
  <c r="L369" i="27" s="1"/>
  <c r="K410" i="27"/>
  <c r="L410" i="27" s="1"/>
  <c r="K427" i="27"/>
  <c r="L427" i="27" s="1"/>
  <c r="K433" i="27"/>
  <c r="L433" i="27" s="1"/>
  <c r="K448" i="27"/>
  <c r="L448" i="27" s="1"/>
  <c r="K321" i="27"/>
  <c r="L321" i="27" s="1"/>
  <c r="K331" i="27"/>
  <c r="L331" i="27" s="1"/>
  <c r="L337" i="27"/>
  <c r="K337" i="27"/>
  <c r="K347" i="27"/>
  <c r="L347" i="27" s="1"/>
  <c r="K353" i="27"/>
  <c r="L353" i="27" s="1"/>
  <c r="K370" i="27"/>
  <c r="L370" i="27" s="1"/>
  <c r="K387" i="27"/>
  <c r="L387" i="27" s="1"/>
  <c r="K393" i="27"/>
  <c r="L393" i="27" s="1"/>
  <c r="L404" i="27"/>
  <c r="K434" i="27"/>
  <c r="L434" i="27" s="1"/>
  <c r="K441" i="27"/>
  <c r="L441" i="27" s="1"/>
  <c r="K456" i="27"/>
  <c r="L456" i="27" s="1"/>
  <c r="L468" i="27"/>
  <c r="K327" i="27"/>
  <c r="L327" i="27" s="1"/>
  <c r="K335" i="27"/>
  <c r="L335" i="27" s="1"/>
  <c r="K343" i="27"/>
  <c r="L343" i="27" s="1"/>
  <c r="K351" i="27"/>
  <c r="L351" i="27" s="1"/>
  <c r="K359" i="27"/>
  <c r="L359" i="27" s="1"/>
  <c r="K367" i="27"/>
  <c r="L367" i="27" s="1"/>
  <c r="K375" i="27"/>
  <c r="L375" i="27" s="1"/>
  <c r="K383" i="27"/>
  <c r="L383" i="27" s="1"/>
  <c r="K391" i="27"/>
  <c r="L391" i="27" s="1"/>
  <c r="K399" i="27"/>
  <c r="L399" i="27" s="1"/>
  <c r="K407" i="27"/>
  <c r="L407" i="27" s="1"/>
  <c r="K415" i="27"/>
  <c r="L415" i="27" s="1"/>
  <c r="K423" i="27"/>
  <c r="L423" i="27" s="1"/>
  <c r="K431" i="27"/>
  <c r="L431" i="27" s="1"/>
  <c r="K439" i="27"/>
  <c r="L439" i="27" s="1"/>
  <c r="K447" i="27"/>
  <c r="L447" i="27" s="1"/>
  <c r="K455" i="27"/>
  <c r="L455" i="27" s="1"/>
  <c r="K357" i="27"/>
  <c r="L357" i="27" s="1"/>
  <c r="K365" i="27"/>
  <c r="L365" i="27" s="1"/>
  <c r="K373" i="27"/>
  <c r="L373" i="27" s="1"/>
  <c r="K381" i="27"/>
  <c r="L381" i="27" s="1"/>
  <c r="K389" i="27"/>
  <c r="L389" i="27" s="1"/>
  <c r="K397" i="27"/>
  <c r="L397" i="27" s="1"/>
  <c r="K405" i="27"/>
  <c r="L405" i="27" s="1"/>
  <c r="K413" i="27"/>
  <c r="L413" i="27" s="1"/>
  <c r="K421" i="27"/>
  <c r="L421" i="27" s="1"/>
  <c r="K429" i="27"/>
  <c r="L429" i="27" s="1"/>
  <c r="K437" i="27"/>
  <c r="L437" i="27" s="1"/>
  <c r="K445" i="27"/>
  <c r="L445" i="27" s="1"/>
  <c r="K453" i="27"/>
  <c r="L453" i="27" s="1"/>
  <c r="K443" i="27"/>
  <c r="L443" i="27" s="1"/>
  <c r="K451" i="27"/>
  <c r="L451" i="27" s="1"/>
  <c r="K459" i="27"/>
  <c r="L459" i="27" s="1"/>
  <c r="L467" i="27"/>
  <c r="L483" i="27"/>
  <c r="K461" i="27"/>
  <c r="L461" i="27" s="1"/>
  <c r="K463" i="27"/>
  <c r="L463" i="27" s="1"/>
  <c r="K465" i="27"/>
  <c r="L465" i="27" s="1"/>
  <c r="K467" i="27"/>
  <c r="K469" i="27"/>
  <c r="L469" i="27" s="1"/>
  <c r="K471" i="27"/>
  <c r="L471" i="27" s="1"/>
  <c r="K473" i="27"/>
  <c r="L473" i="27" s="1"/>
  <c r="K475" i="27"/>
  <c r="L475" i="27" s="1"/>
  <c r="K477" i="27"/>
  <c r="L477" i="27" s="1"/>
  <c r="K479" i="27"/>
  <c r="L479" i="27" s="1"/>
  <c r="K481" i="27"/>
  <c r="K483" i="27"/>
  <c r="I69" i="34" l="1"/>
  <c r="J69" i="34" s="1"/>
  <c r="I68" i="34"/>
  <c r="J68" i="34" s="1"/>
  <c r="I67" i="34"/>
  <c r="J67" i="34" s="1"/>
  <c r="I66" i="34"/>
  <c r="J66" i="34" s="1"/>
  <c r="I65" i="34"/>
  <c r="J65" i="34" s="1"/>
  <c r="I64" i="34"/>
  <c r="J64" i="34" s="1"/>
  <c r="I63" i="34"/>
  <c r="J63" i="34" s="1"/>
  <c r="I62" i="34"/>
  <c r="J62" i="34" s="1"/>
  <c r="I61" i="34"/>
  <c r="J61" i="34" s="1"/>
  <c r="I60" i="34"/>
  <c r="J60" i="34" s="1"/>
  <c r="I59" i="34"/>
  <c r="J59" i="34" s="1"/>
  <c r="I58" i="34"/>
  <c r="J58" i="34" s="1"/>
  <c r="I57" i="34"/>
  <c r="J57" i="34" s="1"/>
  <c r="I56" i="34"/>
  <c r="J56" i="34" s="1"/>
  <c r="I55" i="34"/>
  <c r="J55" i="34" s="1"/>
  <c r="I54" i="34"/>
  <c r="J54" i="34" s="1"/>
  <c r="I53" i="34"/>
  <c r="J53" i="34" s="1"/>
  <c r="I52" i="34"/>
  <c r="J52" i="34" s="1"/>
  <c r="I51" i="34"/>
  <c r="J51" i="34" s="1"/>
  <c r="I50" i="34"/>
  <c r="J50" i="34" s="1"/>
  <c r="I49" i="34"/>
  <c r="J49" i="34" s="1"/>
  <c r="I48" i="34"/>
  <c r="J48" i="34" s="1"/>
  <c r="I47" i="34"/>
  <c r="J47" i="34" s="1"/>
  <c r="I46" i="34"/>
  <c r="J46" i="34" s="1"/>
  <c r="I45" i="34"/>
  <c r="J45" i="34" s="1"/>
  <c r="I44" i="34"/>
  <c r="J44" i="34" s="1"/>
  <c r="I43" i="34"/>
  <c r="J43" i="34" s="1"/>
  <c r="I42" i="34"/>
  <c r="J42" i="34" s="1"/>
  <c r="I41" i="34"/>
  <c r="J41" i="34" s="1"/>
  <c r="I40" i="34"/>
  <c r="J40" i="34" s="1"/>
  <c r="I39" i="34"/>
  <c r="J39" i="34" s="1"/>
  <c r="I38" i="34"/>
  <c r="J38" i="34" s="1"/>
  <c r="I37" i="34"/>
  <c r="J37" i="34" s="1"/>
  <c r="I36" i="34"/>
  <c r="J36" i="34" s="1"/>
  <c r="I35" i="34"/>
  <c r="J35" i="34" s="1"/>
  <c r="I34" i="34"/>
  <c r="J34" i="34" s="1"/>
  <c r="I33" i="34"/>
  <c r="J33" i="34" s="1"/>
  <c r="I32" i="34"/>
  <c r="J32" i="34" s="1"/>
  <c r="I31" i="34"/>
  <c r="J31" i="34" s="1"/>
  <c r="I30" i="34"/>
  <c r="J30" i="34" s="1"/>
  <c r="I29" i="34"/>
  <c r="J29" i="34" s="1"/>
  <c r="J28" i="34"/>
  <c r="I28" i="34"/>
  <c r="I27" i="34"/>
  <c r="J27" i="34" s="1"/>
  <c r="I26" i="34"/>
  <c r="J26" i="34" s="1"/>
  <c r="I25" i="34"/>
  <c r="J25" i="34" s="1"/>
  <c r="I24" i="34"/>
  <c r="J24" i="34" s="1"/>
  <c r="I23" i="34"/>
  <c r="J23" i="34" s="1"/>
  <c r="I22" i="34"/>
  <c r="J22" i="34" s="1"/>
  <c r="I21" i="34"/>
  <c r="J21" i="34" s="1"/>
  <c r="I20" i="34"/>
  <c r="J20" i="34" s="1"/>
  <c r="I19" i="34"/>
  <c r="J19" i="34" s="1"/>
  <c r="I18" i="34"/>
  <c r="J18" i="34" s="1"/>
  <c r="I17" i="34"/>
  <c r="J17" i="34" s="1"/>
  <c r="I16" i="34"/>
  <c r="J16" i="34" s="1"/>
  <c r="I15" i="34"/>
  <c r="J15" i="34" s="1"/>
  <c r="I14" i="34"/>
  <c r="J14" i="34" s="1"/>
  <c r="I13" i="34"/>
  <c r="J13" i="34" s="1"/>
  <c r="J12" i="34"/>
  <c r="I12" i="34"/>
  <c r="I11" i="34"/>
  <c r="J11" i="34" s="1"/>
  <c r="I10" i="34"/>
  <c r="J10" i="34" s="1"/>
  <c r="I9" i="34"/>
  <c r="J9" i="34" s="1"/>
  <c r="I8" i="34"/>
  <c r="J8" i="34" s="1"/>
  <c r="H7" i="27"/>
  <c r="K58" i="34" l="1"/>
  <c r="L58" i="34" s="1"/>
  <c r="K26" i="34"/>
  <c r="L26" i="34" s="1"/>
  <c r="K40" i="34"/>
  <c r="L40" i="34" s="1"/>
  <c r="K54" i="34"/>
  <c r="L54" i="34" s="1"/>
  <c r="K50" i="34"/>
  <c r="L50" i="34" s="1"/>
  <c r="K52" i="34"/>
  <c r="L52" i="34" s="1"/>
  <c r="K18" i="34"/>
  <c r="L18" i="34" s="1"/>
  <c r="K62" i="34"/>
  <c r="L62" i="34" s="1"/>
  <c r="K14" i="34"/>
  <c r="L14" i="34" s="1"/>
  <c r="K22" i="34"/>
  <c r="L22" i="34" s="1"/>
  <c r="K36" i="34"/>
  <c r="L36" i="34" s="1"/>
  <c r="K30" i="34"/>
  <c r="L30" i="34" s="1"/>
  <c r="K10" i="34"/>
  <c r="L10" i="34" s="1"/>
  <c r="K24" i="34"/>
  <c r="L24" i="34" s="1"/>
  <c r="K38" i="34"/>
  <c r="L38" i="34" s="1"/>
  <c r="K66" i="34"/>
  <c r="L66" i="34" s="1"/>
  <c r="K46" i="34"/>
  <c r="L46" i="34" s="1"/>
  <c r="K20" i="34"/>
  <c r="L20" i="34" s="1"/>
  <c r="K34" i="34"/>
  <c r="L34" i="34" s="1"/>
  <c r="K42" i="34"/>
  <c r="L42" i="34" s="1"/>
  <c r="K56" i="34"/>
  <c r="L56" i="34" s="1"/>
  <c r="K13" i="34"/>
  <c r="L13" i="34" s="1"/>
  <c r="K39" i="34"/>
  <c r="L39" i="34" s="1"/>
  <c r="K44" i="34"/>
  <c r="L44" i="34" s="1"/>
  <c r="K65" i="34"/>
  <c r="L65" i="34" s="1"/>
  <c r="K29" i="34"/>
  <c r="L29" i="34" s="1"/>
  <c r="K45" i="34"/>
  <c r="L45" i="34" s="1"/>
  <c r="K19" i="34"/>
  <c r="L19" i="34" s="1"/>
  <c r="K35" i="34"/>
  <c r="L35" i="34" s="1"/>
  <c r="K41" i="34"/>
  <c r="L41" i="34" s="1"/>
  <c r="K57" i="34"/>
  <c r="L57" i="34" s="1"/>
  <c r="K11" i="34"/>
  <c r="L11" i="34" s="1"/>
  <c r="K15" i="34"/>
  <c r="L15" i="34" s="1"/>
  <c r="K31" i="34"/>
  <c r="L31" i="34" s="1"/>
  <c r="K47" i="34"/>
  <c r="L47" i="34" s="1"/>
  <c r="K63" i="34"/>
  <c r="L63" i="34" s="1"/>
  <c r="K67" i="34"/>
  <c r="L67" i="34" s="1"/>
  <c r="K21" i="34"/>
  <c r="L21" i="34" s="1"/>
  <c r="K37" i="34"/>
  <c r="L37" i="34" s="1"/>
  <c r="K53" i="34"/>
  <c r="L53" i="34" s="1"/>
  <c r="K28" i="34"/>
  <c r="L28" i="34" s="1"/>
  <c r="K60" i="34"/>
  <c r="L60" i="34" s="1"/>
  <c r="K61" i="34"/>
  <c r="L61" i="34" s="1"/>
  <c r="K16" i="34"/>
  <c r="L16" i="34" s="1"/>
  <c r="K27" i="34"/>
  <c r="L27" i="34" s="1"/>
  <c r="K32" i="34"/>
  <c r="L32" i="34" s="1"/>
  <c r="K43" i="34"/>
  <c r="L43" i="34" s="1"/>
  <c r="K48" i="34"/>
  <c r="L48" i="34" s="1"/>
  <c r="K59" i="34"/>
  <c r="L59" i="34" s="1"/>
  <c r="L64" i="34"/>
  <c r="K68" i="34"/>
  <c r="L68" i="34" s="1"/>
  <c r="K9" i="34"/>
  <c r="L9" i="34" s="1"/>
  <c r="K23" i="34"/>
  <c r="L23" i="34" s="1"/>
  <c r="K55" i="34"/>
  <c r="L55" i="34" s="1"/>
  <c r="K51" i="34"/>
  <c r="L51" i="34" s="1"/>
  <c r="K25" i="34"/>
  <c r="L25" i="34" s="1"/>
  <c r="K8" i="34"/>
  <c r="L8" i="34" s="1"/>
  <c r="K12" i="34"/>
  <c r="L12" i="34" s="1"/>
  <c r="K17" i="34"/>
  <c r="L17" i="34" s="1"/>
  <c r="K33" i="34"/>
  <c r="L33" i="34" s="1"/>
  <c r="K49" i="34"/>
  <c r="L49" i="34" s="1"/>
  <c r="K64" i="34"/>
  <c r="K69" i="34"/>
  <c r="L69" i="34" s="1"/>
  <c r="J7" i="27"/>
  <c r="L7" i="27" l="1"/>
  <c r="K7" i="27"/>
  <c r="H7" i="34"/>
  <c r="J7" i="34" l="1"/>
  <c r="D19" i="26" s="1"/>
  <c r="K7" i="34" l="1"/>
  <c r="L7" i="34"/>
  <c r="D20" i="26" l="1"/>
  <c r="D18" i="26" l="1"/>
  <c r="D17" i="26" l="1"/>
  <c r="D24" i="26" s="1"/>
  <c r="D25" i="26" l="1"/>
  <c r="D23" i="26" s="1"/>
  <c r="D22" i="26" s="1"/>
  <c r="D16" i="26"/>
  <c r="D15" i="26" s="1"/>
  <c r="D12" i="26"/>
  <c r="D10" i="26" l="1"/>
  <c r="D13" i="26"/>
</calcChain>
</file>

<file path=xl/sharedStrings.xml><?xml version="1.0" encoding="utf-8"?>
<sst xmlns="http://schemas.openxmlformats.org/spreadsheetml/2006/main" count="2253" uniqueCount="521">
  <si>
    <t>Struktūrvienība</t>
  </si>
  <si>
    <t>Valsts robežsardze</t>
  </si>
  <si>
    <t>Mēneš-alga</t>
  </si>
  <si>
    <t xml:space="preserve">Stundas likme </t>
  </si>
  <si>
    <t>Amats</t>
  </si>
  <si>
    <t>galvenais inspektors</t>
  </si>
  <si>
    <t>Pārvalde</t>
  </si>
  <si>
    <t>Tabeles Nr.</t>
  </si>
  <si>
    <t>Piemaksas apmērs</t>
  </si>
  <si>
    <t>Atlīdzība (EKK1000)</t>
  </si>
  <si>
    <t>VRS DAUGAVPILS PĀRVALDE</t>
  </si>
  <si>
    <t xml:space="preserve">Iesaistes stundas </t>
  </si>
  <si>
    <t>nodaļas priekšnieks</t>
  </si>
  <si>
    <r>
      <t>Izdevumi,</t>
    </r>
    <r>
      <rPr>
        <b/>
        <i/>
        <sz val="10"/>
        <color indexed="8"/>
        <rFont val="Times New Roman"/>
        <family val="1"/>
        <charset val="186"/>
      </rPr>
      <t xml:space="preserve"> euro</t>
    </r>
  </si>
  <si>
    <t>Atlīdzība</t>
  </si>
  <si>
    <t>Kods</t>
  </si>
  <si>
    <t>Koda nosaukums</t>
  </si>
  <si>
    <t>Detalizēts izdevumu aprēķins</t>
  </si>
  <si>
    <t>Izdevumi kopā ar vidējās izpeļņas pieauguma kompensēšanu  </t>
  </si>
  <si>
    <t>Atalgojums</t>
  </si>
  <si>
    <t>Darba devēja valsts sociālās apdrošināšanas obligātās iemaksas</t>
  </si>
  <si>
    <t>23,59% no aprēķinātā atalgojuma</t>
  </si>
  <si>
    <t>2) Vidējās izpeļņas pieauguma kompensēšanai</t>
  </si>
  <si>
    <t>1000</t>
  </si>
  <si>
    <t xml:space="preserve">Kopsavilkums </t>
  </si>
  <si>
    <t>Nr.</t>
  </si>
  <si>
    <t>Piemaksas apmērs 50%, 20% vai 10% no stundas likmes (EKK1145)</t>
  </si>
  <si>
    <t>VSAOI 23,59% (EKK1210)</t>
  </si>
  <si>
    <t>VRS DAUGAVPILS PĀRVALDES PIEDRUJAS ROBEŽAPSARDZĪBAS NODAĻA</t>
  </si>
  <si>
    <t>jaunākais inspektors</t>
  </si>
  <si>
    <t>VRS VIĻAKAS PĀRVALDE</t>
  </si>
  <si>
    <t>VRS VIĻAKAS PĀRVALDES LAVOŠNIEKU ROBEŽAPSARDZĪBAS NODAĻA</t>
  </si>
  <si>
    <t>VRS DAUGAVPILS PĀRVALDES SILENES ROBEŽAPSARDZĪBAS NODAĻA</t>
  </si>
  <si>
    <t>inspektors</t>
  </si>
  <si>
    <t>20157</t>
  </si>
  <si>
    <t>36320</t>
  </si>
  <si>
    <t>VRS DAUGAVPILS PĀRVALDES KAPLAVAS ROBEŽAPSARDZĪBAS NODAĻA</t>
  </si>
  <si>
    <t>vecākais inspektors</t>
  </si>
  <si>
    <t>27722</t>
  </si>
  <si>
    <t>VRS DAUGAVPILS PĀRVALDES ŠĶAUNES ROBEŽAPSARDZĪBAS NODAĻA</t>
  </si>
  <si>
    <t>VRS DAUGAVPILS PĀRVALDES ROBEŽNIEKU ROBEŽAPSARDZĪBAS NODAĻA</t>
  </si>
  <si>
    <t>37214</t>
  </si>
  <si>
    <t>inspektors (kinologs)</t>
  </si>
  <si>
    <t>robežapsardzības nodaļas priekšnieks</t>
  </si>
  <si>
    <t>17517</t>
  </si>
  <si>
    <t>30418</t>
  </si>
  <si>
    <t>26477</t>
  </si>
  <si>
    <t>35367</t>
  </si>
  <si>
    <t>16800</t>
  </si>
  <si>
    <t>18434</t>
  </si>
  <si>
    <t>VRS LUDZAS PĀRVALDE</t>
  </si>
  <si>
    <t>18437</t>
  </si>
  <si>
    <t>18438</t>
  </si>
  <si>
    <t>37219</t>
  </si>
  <si>
    <t>30412</t>
  </si>
  <si>
    <t>16865</t>
  </si>
  <si>
    <t>17733</t>
  </si>
  <si>
    <t>37881</t>
  </si>
  <si>
    <t>18444</t>
  </si>
  <si>
    <t>37882</t>
  </si>
  <si>
    <t>17228</t>
  </si>
  <si>
    <t>27729</t>
  </si>
  <si>
    <t>17608</t>
  </si>
  <si>
    <t>16893</t>
  </si>
  <si>
    <t>20712</t>
  </si>
  <si>
    <t>33897</t>
  </si>
  <si>
    <t>19228</t>
  </si>
  <si>
    <t>VRS DAUGAVPILS PĀRVALDES DAUGAVPILS I KATEGORIJAS DIENESTS</t>
  </si>
  <si>
    <t>31339</t>
  </si>
  <si>
    <t>33113</t>
  </si>
  <si>
    <t>19242</t>
  </si>
  <si>
    <t>34324</t>
  </si>
  <si>
    <t>19455</t>
  </si>
  <si>
    <t>33891</t>
  </si>
  <si>
    <t>34890</t>
  </si>
  <si>
    <t>37249</t>
  </si>
  <si>
    <t>36324</t>
  </si>
  <si>
    <t>37602</t>
  </si>
  <si>
    <t>18460</t>
  </si>
  <si>
    <t>33227</t>
  </si>
  <si>
    <t>robežapsardzības nodaļas priekšnieka vietnieks</t>
  </si>
  <si>
    <t>16763</t>
  </si>
  <si>
    <t>36668</t>
  </si>
  <si>
    <t>16777</t>
  </si>
  <si>
    <t>36671</t>
  </si>
  <si>
    <t>35787</t>
  </si>
  <si>
    <t>17402</t>
  </si>
  <si>
    <t>26541</t>
  </si>
  <si>
    <t>35791</t>
  </si>
  <si>
    <t>17565</t>
  </si>
  <si>
    <t>37205</t>
  </si>
  <si>
    <t>30706</t>
  </si>
  <si>
    <t>26491</t>
  </si>
  <si>
    <t>20279</t>
  </si>
  <si>
    <t>19270</t>
  </si>
  <si>
    <t>16872</t>
  </si>
  <si>
    <t>vecākais inspektors (robežuzraudzības tehnisko līdzekļu jomā)</t>
  </si>
  <si>
    <t>17013</t>
  </si>
  <si>
    <t>20293</t>
  </si>
  <si>
    <t>20294</t>
  </si>
  <si>
    <t>20295</t>
  </si>
  <si>
    <t>17371</t>
  </si>
  <si>
    <t>33122</t>
  </si>
  <si>
    <t>17121</t>
  </si>
  <si>
    <t>33896</t>
  </si>
  <si>
    <t>33159</t>
  </si>
  <si>
    <t>34356</t>
  </si>
  <si>
    <t>31827</t>
  </si>
  <si>
    <t>37929</t>
  </si>
  <si>
    <t>16885</t>
  </si>
  <si>
    <t>posma komandieris</t>
  </si>
  <si>
    <t>16786</t>
  </si>
  <si>
    <t>29598</t>
  </si>
  <si>
    <t>20316</t>
  </si>
  <si>
    <t>36306</t>
  </si>
  <si>
    <t>20319</t>
  </si>
  <si>
    <t>36342</t>
  </si>
  <si>
    <t>30438</t>
  </si>
  <si>
    <t>31839</t>
  </si>
  <si>
    <t>19458</t>
  </si>
  <si>
    <t>20329</t>
  </si>
  <si>
    <t>31883</t>
  </si>
  <si>
    <t>35380</t>
  </si>
  <si>
    <t>20337</t>
  </si>
  <si>
    <t>37598</t>
  </si>
  <si>
    <t>17386</t>
  </si>
  <si>
    <t>17740</t>
  </si>
  <si>
    <t>27051</t>
  </si>
  <si>
    <t>37594</t>
  </si>
  <si>
    <t>17304</t>
  </si>
  <si>
    <t>25886</t>
  </si>
  <si>
    <t>20106</t>
  </si>
  <si>
    <t>27758</t>
  </si>
  <si>
    <t>20078</t>
  </si>
  <si>
    <t>36308</t>
  </si>
  <si>
    <t>29603</t>
  </si>
  <si>
    <t>37599</t>
  </si>
  <si>
    <t>30454</t>
  </si>
  <si>
    <t>35776</t>
  </si>
  <si>
    <t>36323</t>
  </si>
  <si>
    <t>38271</t>
  </si>
  <si>
    <t>36305</t>
  </si>
  <si>
    <t>19591</t>
  </si>
  <si>
    <t>37883</t>
  </si>
  <si>
    <t>33167</t>
  </si>
  <si>
    <t>37153</t>
  </si>
  <si>
    <t>20280</t>
  </si>
  <si>
    <t>19019</t>
  </si>
  <si>
    <t>31226</t>
  </si>
  <si>
    <t>17361</t>
  </si>
  <si>
    <t>20923</t>
  </si>
  <si>
    <t>27173</t>
  </si>
  <si>
    <t>Piemaksa par darbu īpašos apstākļos, speciālās piemaksas</t>
  </si>
  <si>
    <t>Ministru kabineta rīkojuma projekta</t>
  </si>
  <si>
    <t>36338</t>
  </si>
  <si>
    <t>VRS DAUGAVPILS PĀRVALDES RIKD KINOLOĢIJAS NODAĻA</t>
  </si>
  <si>
    <t>VRS LUDZAS PĀRVALDES KRIVANDAS ROBEŽAPSARDZĪBAS NODAĻA</t>
  </si>
  <si>
    <t>18447</t>
  </si>
  <si>
    <t>19216</t>
  </si>
  <si>
    <t>30443</t>
  </si>
  <si>
    <t>16858</t>
  </si>
  <si>
    <t>36677</t>
  </si>
  <si>
    <t>38458</t>
  </si>
  <si>
    <t>20311</t>
  </si>
  <si>
    <t>17406</t>
  </si>
  <si>
    <t>38459</t>
  </si>
  <si>
    <t>36675</t>
  </si>
  <si>
    <t>31867</t>
  </si>
  <si>
    <t>38457</t>
  </si>
  <si>
    <t>inspektors (glābējs)</t>
  </si>
  <si>
    <t>32593</t>
  </si>
  <si>
    <t>31649</t>
  </si>
  <si>
    <t>17634</t>
  </si>
  <si>
    <t>27168</t>
  </si>
  <si>
    <t>35375</t>
  </si>
  <si>
    <t>28883</t>
  </si>
  <si>
    <t>31323</t>
  </si>
  <si>
    <t>31343</t>
  </si>
  <si>
    <t>31340</t>
  </si>
  <si>
    <t>35788</t>
  </si>
  <si>
    <t>17289</t>
  </si>
  <si>
    <t>16768</t>
  </si>
  <si>
    <t>VRS AVIĀCIJAS UN SPECIĀLO OPERĀCIJU PĀRVALDES SOD "SIGMA" TAKTISKĀ ATBALSTA NODAĻA</t>
  </si>
  <si>
    <t>VRS LUDZAS PĀRVALDES GREBŅEVAS ROBEŽAPSARDZĪBAS NODAĻA</t>
  </si>
  <si>
    <t>17631</t>
  </si>
  <si>
    <t>VRS AVIĀCIJAS UN SPECIĀLO OPERĀCIJU PĀRVALDES AVIĀCIJAS DIENESTA PIRMAIS HELIKOPTERU POSMS</t>
  </si>
  <si>
    <t>VRS AVIĀCIJAS UN SPECIĀLO OPERĀCIJU PĀRVALDES AVIĀCIJAS DIENESTA OTRAIS HELIKOPTERU POSMS</t>
  </si>
  <si>
    <t>VRS LUDZAS PĀRVALDES AIZGĀRŠAS ROBEŽAPSARDZĪBAS NODAĻA</t>
  </si>
  <si>
    <t>VRS AVIĀCIJAS UN SPECIĀLO OPERĀCIJU PĀRVALDES AD SPECIĀLĀ APRIKOJUMA OPERATORU UN GLĀBĒJU POSMS</t>
  </si>
  <si>
    <t>38842</t>
  </si>
  <si>
    <t>VRS VIĻAKAS PĀRVALDES ŠĶILBĒNU ROBEŽAPSARDZĪBAS NODAĻA</t>
  </si>
  <si>
    <t>37193</t>
  </si>
  <si>
    <t>19232</t>
  </si>
  <si>
    <t>30390</t>
  </si>
  <si>
    <t>VRS DAUGAVPILS PĀRVALDES SILENES I KATEGORIJAS RKP</t>
  </si>
  <si>
    <t>37215</t>
  </si>
  <si>
    <t>38803</t>
  </si>
  <si>
    <t>17107</t>
  </si>
  <si>
    <t>VRS VIĻAKAS PĀRVALDES PUNDURU ROBEŽAPSARDZĪBAS NODAĻA</t>
  </si>
  <si>
    <t>20305</t>
  </si>
  <si>
    <t>VRS AVIĀCIJAS UN SPECIĀLO OPERĀCIJU PĀRVALDES SPECIĀLO OPERĀCIJU DIENESTS "SIGMA"</t>
  </si>
  <si>
    <t>VRS VIĻAKAS PĀRVALDES PEDEDZES ROBEŽAPSARDZĪBAS NODAĻA</t>
  </si>
  <si>
    <t>17303</t>
  </si>
  <si>
    <t>vecākais inspektors (speciālā aprīkojuma operators un glābējs)</t>
  </si>
  <si>
    <t>16784</t>
  </si>
  <si>
    <t>26483</t>
  </si>
  <si>
    <t>30389</t>
  </si>
  <si>
    <t>29591</t>
  </si>
  <si>
    <t>sākotnējās ietekmes novērtējuma ziņojumam (anotācijai)</t>
  </si>
  <si>
    <t>29601</t>
  </si>
  <si>
    <t>34357</t>
  </si>
  <si>
    <t>1.tabula</t>
  </si>
  <si>
    <t>50%</t>
  </si>
  <si>
    <t>VRS VIĻAKAS PĀRVALDES VIENTUĻU II KATEGORIJAS RKP</t>
  </si>
  <si>
    <t>VRS LUDZAS PĀRVALDES OPOĻU ROBEŽAPSARDZĪBAS NODAĻA</t>
  </si>
  <si>
    <t>VRS AVIĀCIJAS UN SPECIĀLO OPERĀCIJU PĀRVALDE</t>
  </si>
  <si>
    <t>VRS AVIĀCIJAS UN SPECIĀLO OPERĀCIJU PĀRVALDES SOD "SIGMA" OTRĀ TAKTISKĀ NODAĻA</t>
  </si>
  <si>
    <t>37223</t>
  </si>
  <si>
    <t>VRS AVIĀCIJAS UN SPECIĀLO OPERĀCIJU PĀRVALDES SOD "SIGMA" PIRMĀ TAKTISKĀ NODAĻA</t>
  </si>
  <si>
    <t>33114</t>
  </si>
  <si>
    <t>VRS VIĻAKAS PĀRVALDES BĒRZIŅU ROBEŽAPSARDZĪBAS NODAĻA</t>
  </si>
  <si>
    <t>17454</t>
  </si>
  <si>
    <t>35377</t>
  </si>
  <si>
    <t>19847</t>
  </si>
  <si>
    <t>37593</t>
  </si>
  <si>
    <t>38836</t>
  </si>
  <si>
    <t>20326</t>
  </si>
  <si>
    <t>32599</t>
  </si>
  <si>
    <t>38835</t>
  </si>
  <si>
    <t>37225</t>
  </si>
  <si>
    <t>20026</t>
  </si>
  <si>
    <t>25945</t>
  </si>
  <si>
    <t>17112</t>
  </si>
  <si>
    <t>20922</t>
  </si>
  <si>
    <t>3.pielikums</t>
  </si>
  <si>
    <t>10%</t>
  </si>
  <si>
    <t>38802</t>
  </si>
  <si>
    <t>18462</t>
  </si>
  <si>
    <t>17301</t>
  </si>
  <si>
    <t>17500</t>
  </si>
  <si>
    <t>28447</t>
  </si>
  <si>
    <t>19587</t>
  </si>
  <si>
    <t>30350</t>
  </si>
  <si>
    <t>16923</t>
  </si>
  <si>
    <t>19558</t>
  </si>
  <si>
    <t>33099</t>
  </si>
  <si>
    <t>Nr. p.k.</t>
  </si>
  <si>
    <t>Mērķa piemaksa (EKK1149)</t>
  </si>
  <si>
    <t>VSAOI 23,59%</t>
  </si>
  <si>
    <t>VRS DAP DAUGAVPILS I KAT.DIEN. AIZTURĒTO ĀRZEMNIEKU IZMITINĀŠANAS CENTRS "DAUGAVPILS"</t>
  </si>
  <si>
    <t>17036</t>
  </si>
  <si>
    <t>17098</t>
  </si>
  <si>
    <t>16769</t>
  </si>
  <si>
    <t>27155</t>
  </si>
  <si>
    <t>19775</t>
  </si>
  <si>
    <t>28437</t>
  </si>
  <si>
    <t>I kategorijas dienesta priekšnieka vietnieks</t>
  </si>
  <si>
    <t>17496</t>
  </si>
  <si>
    <t>17115</t>
  </si>
  <si>
    <t>dienesta priekšnieks</t>
  </si>
  <si>
    <t>19245</t>
  </si>
  <si>
    <t>I kategorijas dienesta priekšnieka vietnieks (Aizturēto ārzemnieku izmitināšanas centra "Daugavpils" priekšnieks)</t>
  </si>
  <si>
    <t>19246</t>
  </si>
  <si>
    <t>19459</t>
  </si>
  <si>
    <t>17516</t>
  </si>
  <si>
    <t>VRS AVIĀCIJAS UN SPECIĀLO OPERĀCIJU PĀRVALDE (VADĪBA)</t>
  </si>
  <si>
    <t>pārvaldes priekšnieks</t>
  </si>
  <si>
    <t>20717</t>
  </si>
  <si>
    <t>VRS DAUGAVPILS PĀRVALDE (VADĪBA)</t>
  </si>
  <si>
    <t>pārvaldes priekšnieka vietnieks (robežkontroles un imigrācijas jautājumos)</t>
  </si>
  <si>
    <t>19642</t>
  </si>
  <si>
    <t>17172</t>
  </si>
  <si>
    <t>17414</t>
  </si>
  <si>
    <t>17556</t>
  </si>
  <si>
    <t>VRS DAUGAVPILS PĀRVALDES KRID OPERATĪVĀS DARBĪBAS NODAĻA</t>
  </si>
  <si>
    <t>20303</t>
  </si>
  <si>
    <t>galvenais inspektors (operatīvajā darbā)</t>
  </si>
  <si>
    <t>30405</t>
  </si>
  <si>
    <t>17015</t>
  </si>
  <si>
    <t>pārvaldes priekšnieka vietnieks (Kriminālizmeklēšanas dienesta priekšnieks)</t>
  </si>
  <si>
    <t>16171</t>
  </si>
  <si>
    <t>20841</t>
  </si>
  <si>
    <t>20336</t>
  </si>
  <si>
    <t>20338</t>
  </si>
  <si>
    <t>29600</t>
  </si>
  <si>
    <t>16964</t>
  </si>
  <si>
    <t>16914</t>
  </si>
  <si>
    <t>19589</t>
  </si>
  <si>
    <t>31885</t>
  </si>
  <si>
    <t>20025</t>
  </si>
  <si>
    <t>16637</t>
  </si>
  <si>
    <t>20689</t>
  </si>
  <si>
    <t>I kategorijas dienesta priekšnieks</t>
  </si>
  <si>
    <t>17633</t>
  </si>
  <si>
    <t>17296</t>
  </si>
  <si>
    <t>20925</t>
  </si>
  <si>
    <t>31869</t>
  </si>
  <si>
    <t>Citas normatīvajos aktos noteiktās piemaksas, kas nav iepriekš klasificētas</t>
  </si>
  <si>
    <t>×</t>
  </si>
  <si>
    <t>2.tabula</t>
  </si>
  <si>
    <t>Valsts robežsardzes izdevumi</t>
  </si>
  <si>
    <t>"Par apropriācijas pārdali no budžeta resora "74. Gadskārtējā valsts budžeta izpildes procesā pārdalāmais finansējums" programmas 22.00.00 "Valsts ārējās robežas drošības pasākumu nodrošināšana""</t>
  </si>
  <si>
    <t>37590</t>
  </si>
  <si>
    <t>37246</t>
  </si>
  <si>
    <t>38815</t>
  </si>
  <si>
    <t>38801</t>
  </si>
  <si>
    <t>36321</t>
  </si>
  <si>
    <t>16767</t>
  </si>
  <si>
    <t>27752</t>
  </si>
  <si>
    <t>26546</t>
  </si>
  <si>
    <t>34317</t>
  </si>
  <si>
    <t>17525</t>
  </si>
  <si>
    <t>34378</t>
  </si>
  <si>
    <t>36316</t>
  </si>
  <si>
    <t>36325</t>
  </si>
  <si>
    <t>19462</t>
  </si>
  <si>
    <t>38825</t>
  </si>
  <si>
    <t>37159</t>
  </si>
  <si>
    <t>26480</t>
  </si>
  <si>
    <t>31868</t>
  </si>
  <si>
    <t>37892</t>
  </si>
  <si>
    <t>17658</t>
  </si>
  <si>
    <t>27727</t>
  </si>
  <si>
    <t>17300</t>
  </si>
  <si>
    <t>38460</t>
  </si>
  <si>
    <t>27448</t>
  </si>
  <si>
    <t>38456</t>
  </si>
  <si>
    <t>20349</t>
  </si>
  <si>
    <t>28932</t>
  </si>
  <si>
    <t>33130</t>
  </si>
  <si>
    <t>37936</t>
  </si>
  <si>
    <t>30347</t>
  </si>
  <si>
    <t>31344</t>
  </si>
  <si>
    <t>36304</t>
  </si>
  <si>
    <t>35780</t>
  </si>
  <si>
    <t>20081</t>
  </si>
  <si>
    <t>33165</t>
  </si>
  <si>
    <t>36348</t>
  </si>
  <si>
    <t>28442</t>
  </si>
  <si>
    <t>17021</t>
  </si>
  <si>
    <t>17321</t>
  </si>
  <si>
    <t>27732</t>
  </si>
  <si>
    <t>17662</t>
  </si>
  <si>
    <t>16831</t>
  </si>
  <si>
    <t>VRS DAUGAVPILS PĀRVALDES KRIMINĀLIZMEKLĒŠANAS DIENESTS</t>
  </si>
  <si>
    <t>galvenais inspektors (izmeklēšanas darbā)</t>
  </si>
  <si>
    <t>20379</t>
  </si>
  <si>
    <t>28444</t>
  </si>
  <si>
    <t>28866</t>
  </si>
  <si>
    <t>20034</t>
  </si>
  <si>
    <t>vecākais inspektors (operatīvajā darbā)</t>
  </si>
  <si>
    <t>29593</t>
  </si>
  <si>
    <t>28494</t>
  </si>
  <si>
    <t>27963</t>
  </si>
  <si>
    <t>17353</t>
  </si>
  <si>
    <t>16900</t>
  </si>
  <si>
    <t>19584</t>
  </si>
  <si>
    <t>27721</t>
  </si>
  <si>
    <t>35406</t>
  </si>
  <si>
    <t>19740</t>
  </si>
  <si>
    <t>19755</t>
  </si>
  <si>
    <t>16863</t>
  </si>
  <si>
    <t>18439</t>
  </si>
  <si>
    <t>40052</t>
  </si>
  <si>
    <t>31887</t>
  </si>
  <si>
    <t>16783</t>
  </si>
  <si>
    <t>32964</t>
  </si>
  <si>
    <t>40057</t>
  </si>
  <si>
    <t>VRS DAUGAVPILS PĀRVALDES RIKD OPERATĪVĀS VADĪBAS NODAĻA</t>
  </si>
  <si>
    <t>19523</t>
  </si>
  <si>
    <t>19780</t>
  </si>
  <si>
    <t>17458</t>
  </si>
  <si>
    <t>17132</t>
  </si>
  <si>
    <t>29592</t>
  </si>
  <si>
    <t>VRS LUDZAS PĀRVALDES PASIENES ROBEŽAPSARDZĪBAS NODAĻA</t>
  </si>
  <si>
    <t>37890</t>
  </si>
  <si>
    <t>17555</t>
  </si>
  <si>
    <t>16758</t>
  </si>
  <si>
    <t>VRS DAUGAVPILS PĀRVALDES ROBEŽKONTROLES UN IMIGRĀCIJAS KONTROLES DIENESTS (RIKD)</t>
  </si>
  <si>
    <t>20306</t>
  </si>
  <si>
    <t>33924</t>
  </si>
  <si>
    <t>17232</t>
  </si>
  <si>
    <t>16766</t>
  </si>
  <si>
    <t>33253</t>
  </si>
  <si>
    <t>VRS DAUGAVPILS PĀRVALDES RIKD ROBEŽKONTROLES TEHNISKO LĪDZEKĻU NODAĻA</t>
  </si>
  <si>
    <t>20353</t>
  </si>
  <si>
    <t>17312</t>
  </si>
  <si>
    <t>31921</t>
  </si>
  <si>
    <t>helikoptera jaunākais pilots</t>
  </si>
  <si>
    <t>34385</t>
  </si>
  <si>
    <t>37138</t>
  </si>
  <si>
    <t>32609</t>
  </si>
  <si>
    <t>inspektora palīgs</t>
  </si>
  <si>
    <t>40293</t>
  </si>
  <si>
    <t>27733</t>
  </si>
  <si>
    <t>39318</t>
  </si>
  <si>
    <t>16724</t>
  </si>
  <si>
    <t>16726</t>
  </si>
  <si>
    <t>37222</t>
  </si>
  <si>
    <t>34346</t>
  </si>
  <si>
    <t>24067</t>
  </si>
  <si>
    <t>33111</t>
  </si>
  <si>
    <t>30446</t>
  </si>
  <si>
    <t>37208</t>
  </si>
  <si>
    <t>37891</t>
  </si>
  <si>
    <t>19219</t>
  </si>
  <si>
    <t>VRS LUDZAS PĀRVALDES GREBŅEVAS I KATEGORIJAS RKP</t>
  </si>
  <si>
    <t>31351</t>
  </si>
  <si>
    <t>25921</t>
  </si>
  <si>
    <t>18724</t>
  </si>
  <si>
    <t>33180</t>
  </si>
  <si>
    <t>33129</t>
  </si>
  <si>
    <t>VRS DAUGAVPILS PĀRVALDES BRUŅOJUMA UN INŽENIERTEHNISKO LĪDZEKĻU DIENESTS</t>
  </si>
  <si>
    <t>19238</t>
  </si>
  <si>
    <t>19236</t>
  </si>
  <si>
    <t>19250</t>
  </si>
  <si>
    <t>34296</t>
  </si>
  <si>
    <t>17309</t>
  </si>
  <si>
    <t>31336</t>
  </si>
  <si>
    <t>35768</t>
  </si>
  <si>
    <t>39323</t>
  </si>
  <si>
    <t>36335</t>
  </si>
  <si>
    <t>17104</t>
  </si>
  <si>
    <t>18747</t>
  </si>
  <si>
    <t>20719</t>
  </si>
  <si>
    <t>38800</t>
  </si>
  <si>
    <t>40294</t>
  </si>
  <si>
    <t>37592</t>
  </si>
  <si>
    <t>30427</t>
  </si>
  <si>
    <t>18762</t>
  </si>
  <si>
    <t>36684</t>
  </si>
  <si>
    <t>33239</t>
  </si>
  <si>
    <t>33406</t>
  </si>
  <si>
    <t>20031</t>
  </si>
  <si>
    <t>20032</t>
  </si>
  <si>
    <t>37251</t>
  </si>
  <si>
    <t>16899</t>
  </si>
  <si>
    <t>38462</t>
  </si>
  <si>
    <t>37459</t>
  </si>
  <si>
    <t>37147</t>
  </si>
  <si>
    <t>17297</t>
  </si>
  <si>
    <t>25928</t>
  </si>
  <si>
    <t>19799</t>
  </si>
  <si>
    <t>39319</t>
  </si>
  <si>
    <t>20065</t>
  </si>
  <si>
    <t>34312</t>
  </si>
  <si>
    <t>40295</t>
  </si>
  <si>
    <t>26490</t>
  </si>
  <si>
    <t>18981</t>
  </si>
  <si>
    <t>34391</t>
  </si>
  <si>
    <t>19281</t>
  </si>
  <si>
    <t>37201</t>
  </si>
  <si>
    <t>36680</t>
  </si>
  <si>
    <t>37931</t>
  </si>
  <si>
    <t>17568</t>
  </si>
  <si>
    <t>28418</t>
  </si>
  <si>
    <t>20302</t>
  </si>
  <si>
    <t>27718</t>
  </si>
  <si>
    <t>17403</t>
  </si>
  <si>
    <t>19575</t>
  </si>
  <si>
    <t>20313</t>
  </si>
  <si>
    <t>32592</t>
  </si>
  <si>
    <t>35526</t>
  </si>
  <si>
    <t>37875</t>
  </si>
  <si>
    <t>helikoptera pilots</t>
  </si>
  <si>
    <t>19582</t>
  </si>
  <si>
    <t>20320</t>
  </si>
  <si>
    <t>37243</t>
  </si>
  <si>
    <t>19853</t>
  </si>
  <si>
    <t>19854</t>
  </si>
  <si>
    <t>VRS AVIĀCIJAS UN SPECIĀLO OPERĀCIJU PĀRVALDES AVIĀCIJAS DIENESTS</t>
  </si>
  <si>
    <t>17245</t>
  </si>
  <si>
    <t>19498</t>
  </si>
  <si>
    <t>19312</t>
  </si>
  <si>
    <t>28962</t>
  </si>
  <si>
    <t>38829</t>
  </si>
  <si>
    <t>37965</t>
  </si>
  <si>
    <t>20572</t>
  </si>
  <si>
    <t>31908</t>
  </si>
  <si>
    <t>20574</t>
  </si>
  <si>
    <t>37227</t>
  </si>
  <si>
    <t>36681</t>
  </si>
  <si>
    <t>17237</t>
  </si>
  <si>
    <t>19807</t>
  </si>
  <si>
    <t>19810</t>
  </si>
  <si>
    <t>35786</t>
  </si>
  <si>
    <t>32596</t>
  </si>
  <si>
    <t>20020</t>
  </si>
  <si>
    <t>38813</t>
  </si>
  <si>
    <t>28676</t>
  </si>
  <si>
    <t>27734</t>
  </si>
  <si>
    <t>09870</t>
  </si>
  <si>
    <t>34881</t>
  </si>
  <si>
    <t>16926</t>
  </si>
  <si>
    <t>17628</t>
  </si>
  <si>
    <t>20125</t>
  </si>
  <si>
    <t>39322</t>
  </si>
  <si>
    <t>30401</t>
  </si>
  <si>
    <t>40292</t>
  </si>
  <si>
    <t>31876</t>
  </si>
  <si>
    <t>37595</t>
  </si>
  <si>
    <t>33208</t>
  </si>
  <si>
    <t>16728</t>
  </si>
  <si>
    <t>29611</t>
  </si>
  <si>
    <t>28879</t>
  </si>
  <si>
    <t>17660</t>
  </si>
  <si>
    <t>36346</t>
  </si>
  <si>
    <t>28838</t>
  </si>
  <si>
    <t>20924</t>
  </si>
  <si>
    <t>27147</t>
  </si>
  <si>
    <t>37241</t>
  </si>
  <si>
    <t>16955</t>
  </si>
  <si>
    <t>17130</t>
  </si>
  <si>
    <t>34595</t>
  </si>
  <si>
    <t>33160</t>
  </si>
  <si>
    <t>Piemaksa par darbu paaugstināta riska un slodzes apstākļos amatpersonām ar speciālajām dienesta pakāpēm  laika periodā no 2024. gada 13.marta līdz 31.martam</t>
  </si>
  <si>
    <t>Piemaksas par nozīmīgu ieguldījumu attiecīgās institūcijas stratēģisko mērķu sasniegšanā amatpersonām ar speciālajām dienesta pakāpēm laika periodā no 2024. gada 13.marta līdz 31.martam</t>
  </si>
  <si>
    <t>Detalizēts aprēķins piemaksām par nozīmīgu ieguldījumu attiecīgās institūcijas stratēģisko mērķu sasniegšanā  par laika periodu  no 2024. gada 13.marta līdz 31.martam 2.tabulā.
Iesaistītas 62 amatpersonas, iesaistes laiks - 4304 stundas.</t>
  </si>
  <si>
    <t>1)    Izdevumi saistībā ar rīkojuma Nr. 184 izpildei nepieciešamo pasākumu īstenošanu</t>
  </si>
  <si>
    <r>
      <t xml:space="preserve">39 942,14 </t>
    </r>
    <r>
      <rPr>
        <i/>
        <sz val="10"/>
        <color theme="1"/>
        <rFont val="Times New Roman"/>
        <family val="1"/>
      </rPr>
      <t>euro</t>
    </r>
    <r>
      <rPr>
        <sz val="10"/>
        <color theme="1"/>
        <rFont val="Times New Roman"/>
        <family val="1"/>
      </rPr>
      <t xml:space="preserve"> * 8,33% = 3327,18 </t>
    </r>
    <r>
      <rPr>
        <i/>
        <sz val="10"/>
        <color theme="1"/>
        <rFont val="Times New Roman"/>
        <family val="1"/>
      </rPr>
      <t>euro</t>
    </r>
  </si>
  <si>
    <t>Detalizēts aprēķins par laika periodu no  2024. gada 13.marta līdz 31.martam 1.tabulā.
Iesaistītas 476 amatpersonas, iesaistes laiks - 24 490,38 stundas.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</si>
</sst>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1"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4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u/>
      <sz val="9"/>
      <color indexed="12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1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i/>
      <sz val="10"/>
      <color indexed="8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0"/>
      <name val="BaltHelvetica"/>
    </font>
    <font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</font>
    <font>
      <sz val="10"/>
      <name val="Arial"/>
      <family val="2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5422223578601"/>
      </left>
      <right style="thin">
        <color theme="0" tint="-0.49995422223578601"/>
      </right>
      <top style="thin">
        <color theme="0" tint="-0.49995422223578601"/>
      </top>
      <bottom style="thin">
        <color theme="0" tint="-0.4999542222357860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5422223578601"/>
      </left>
      <right/>
      <top style="thin">
        <color theme="0" tint="-0.49995422223578601"/>
      </top>
      <bottom style="thin">
        <color theme="0" tint="-0.49995422223578601"/>
      </bottom>
      <diagonal/>
    </border>
    <border>
      <left/>
      <right style="thin">
        <color theme="0" tint="-0.49995422223578601"/>
      </right>
      <top style="thin">
        <color theme="0" tint="-0.49995422223578601"/>
      </top>
      <bottom style="thin">
        <color theme="0" tint="-0.49995422223578601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63">
    <xf numFmtId="0" fontId="0" fillId="0" borderId="0"/>
    <xf numFmtId="0" fontId="21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8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3" fillId="0" borderId="0"/>
    <xf numFmtId="0" fontId="13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9" fillId="0" borderId="0"/>
    <xf numFmtId="0" fontId="8" fillId="0" borderId="0"/>
    <xf numFmtId="0" fontId="22" fillId="0" borderId="0"/>
    <xf numFmtId="0" fontId="7" fillId="0" borderId="0"/>
    <xf numFmtId="9" fontId="7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2" fillId="0" borderId="0"/>
    <xf numFmtId="0" fontId="33" fillId="0" borderId="0" applyNumberFormat="0" applyFill="0" applyBorder="0" applyAlignment="0" applyProtection="0"/>
    <xf numFmtId="9" fontId="21" fillId="0" borderId="0" applyFont="0" applyFill="0" applyBorder="0" applyAlignment="0" applyProtection="0"/>
    <xf numFmtId="0" fontId="34" fillId="0" borderId="0"/>
    <xf numFmtId="0" fontId="35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6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44" fillId="0" borderId="0"/>
    <xf numFmtId="9" fontId="44" fillId="0" borderId="0" applyFont="0" applyFill="0" applyBorder="0" applyAlignment="0" applyProtection="0"/>
    <xf numFmtId="0" fontId="4" fillId="0" borderId="0"/>
    <xf numFmtId="0" fontId="45" fillId="0" borderId="0"/>
    <xf numFmtId="9" fontId="45" fillId="0" borderId="0" applyFont="0" applyFill="0" applyBorder="0" applyAlignment="0" applyProtection="0"/>
    <xf numFmtId="0" fontId="46" fillId="0" borderId="0"/>
    <xf numFmtId="0" fontId="2" fillId="0" borderId="0"/>
    <xf numFmtId="0" fontId="22" fillId="0" borderId="0"/>
    <xf numFmtId="9" fontId="2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47" fillId="0" borderId="0"/>
    <xf numFmtId="0" fontId="1" fillId="0" borderId="0"/>
    <xf numFmtId="9" fontId="22" fillId="0" borderId="0" applyFont="0" applyFill="0" applyBorder="0" applyAlignment="0" applyProtection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48" fillId="0" borderId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</cellStyleXfs>
  <cellXfs count="110">
    <xf numFmtId="0" fontId="0" fillId="0" borderId="0" xfId="0"/>
    <xf numFmtId="1" fontId="23" fillId="2" borderId="0" xfId="0" applyNumberFormat="1" applyFont="1" applyFill="1" applyAlignment="1">
      <alignment horizontal="right"/>
    </xf>
    <xf numFmtId="0" fontId="30" fillId="0" borderId="0" xfId="0" applyFont="1" applyAlignment="1">
      <alignment vertical="center"/>
    </xf>
    <xf numFmtId="0" fontId="28" fillId="0" borderId="0" xfId="58" applyFont="1" applyFill="1" applyAlignment="1">
      <alignment vertical="top"/>
    </xf>
    <xf numFmtId="0" fontId="28" fillId="0" borderId="0" xfId="58" applyFont="1" applyFill="1" applyAlignment="1">
      <alignment vertical="top" wrapText="1"/>
    </xf>
    <xf numFmtId="0" fontId="36" fillId="0" borderId="0" xfId="52" applyFont="1" applyAlignment="1">
      <alignment horizontal="right"/>
    </xf>
    <xf numFmtId="0" fontId="6" fillId="0" borderId="0" xfId="63" applyAlignment="1">
      <alignment vertical="center"/>
    </xf>
    <xf numFmtId="3" fontId="37" fillId="0" borderId="1" xfId="63" applyNumberFormat="1" applyFont="1" applyBorder="1" applyAlignment="1">
      <alignment horizontal="center" vertical="center" wrapText="1"/>
    </xf>
    <xf numFmtId="0" fontId="37" fillId="0" borderId="1" xfId="63" applyFont="1" applyBorder="1" applyAlignment="1">
      <alignment horizontal="center" vertical="center"/>
    </xf>
    <xf numFmtId="0" fontId="6" fillId="0" borderId="0" xfId="63" applyFont="1" applyAlignment="1">
      <alignment vertical="center"/>
    </xf>
    <xf numFmtId="0" fontId="41" fillId="2" borderId="1" xfId="63" applyFont="1" applyFill="1" applyBorder="1" applyAlignment="1">
      <alignment horizontal="center" vertical="center"/>
    </xf>
    <xf numFmtId="0" fontId="41" fillId="2" borderId="1" xfId="63" applyFont="1" applyFill="1" applyBorder="1" applyAlignment="1">
      <alignment vertical="center"/>
    </xf>
    <xf numFmtId="0" fontId="37" fillId="2" borderId="1" xfId="63" applyFont="1" applyFill="1" applyBorder="1" applyAlignment="1">
      <alignment horizontal="center" vertical="center"/>
    </xf>
    <xf numFmtId="4" fontId="41" fillId="2" borderId="1" xfId="63" applyNumberFormat="1" applyFont="1" applyFill="1" applyBorder="1" applyAlignment="1">
      <alignment horizontal="center" vertical="center" wrapText="1"/>
    </xf>
    <xf numFmtId="0" fontId="28" fillId="2" borderId="1" xfId="63" applyFont="1" applyFill="1" applyBorder="1" applyAlignment="1">
      <alignment vertical="center" wrapText="1"/>
    </xf>
    <xf numFmtId="4" fontId="41" fillId="2" borderId="1" xfId="63" applyNumberFormat="1" applyFont="1" applyFill="1" applyBorder="1" applyAlignment="1">
      <alignment horizontal="right" vertical="center"/>
    </xf>
    <xf numFmtId="0" fontId="41" fillId="2" borderId="1" xfId="63" applyFont="1" applyFill="1" applyBorder="1" applyAlignment="1">
      <alignment vertical="center" wrapText="1"/>
    </xf>
    <xf numFmtId="49" fontId="43" fillId="2" borderId="1" xfId="1" applyNumberFormat="1" applyFont="1" applyFill="1" applyBorder="1" applyAlignment="1">
      <alignment horizontal="left" vertical="top"/>
    </xf>
    <xf numFmtId="49" fontId="43" fillId="2" borderId="1" xfId="1" applyNumberFormat="1" applyFont="1" applyFill="1" applyBorder="1" applyAlignment="1">
      <alignment horizontal="left" vertical="top" wrapText="1"/>
    </xf>
    <xf numFmtId="0" fontId="36" fillId="0" borderId="1" xfId="1" applyFont="1" applyFill="1" applyBorder="1" applyAlignment="1">
      <alignment horizontal="left" vertical="top" wrapText="1"/>
    </xf>
    <xf numFmtId="0" fontId="36" fillId="0" borderId="0" xfId="52" applyFont="1"/>
    <xf numFmtId="0" fontId="28" fillId="0" borderId="0" xfId="0" applyFont="1" applyFill="1" applyAlignment="1">
      <alignment vertical="top"/>
    </xf>
    <xf numFmtId="0" fontId="28" fillId="0" borderId="0" xfId="0" applyFont="1" applyFill="1" applyAlignment="1">
      <alignment vertical="top" wrapText="1"/>
    </xf>
    <xf numFmtId="0" fontId="6" fillId="0" borderId="0" xfId="68"/>
    <xf numFmtId="2" fontId="22" fillId="0" borderId="0" xfId="69" applyNumberFormat="1" applyFill="1" applyAlignment="1">
      <alignment vertical="top"/>
    </xf>
    <xf numFmtId="0" fontId="28" fillId="0" borderId="0" xfId="70" applyFont="1"/>
    <xf numFmtId="0" fontId="30" fillId="0" borderId="0" xfId="0" applyFont="1" applyFill="1" applyAlignment="1">
      <alignment vertical="top"/>
    </xf>
    <xf numFmtId="0" fontId="22" fillId="0" borderId="0" xfId="69" applyFill="1" applyAlignment="1">
      <alignment vertical="top" wrapText="1"/>
    </xf>
    <xf numFmtId="0" fontId="22" fillId="0" borderId="0" xfId="69" applyFill="1" applyAlignment="1">
      <alignment vertical="top"/>
    </xf>
    <xf numFmtId="0" fontId="28" fillId="0" borderId="0" xfId="70" applyFont="1" applyAlignment="1">
      <alignment vertical="top"/>
    </xf>
    <xf numFmtId="0" fontId="28" fillId="0" borderId="0" xfId="70" applyFont="1" applyAlignment="1">
      <alignment vertical="top" wrapText="1"/>
    </xf>
    <xf numFmtId="2" fontId="28" fillId="0" borderId="0" xfId="70" applyNumberFormat="1" applyFont="1" applyAlignment="1">
      <alignment vertical="top"/>
    </xf>
    <xf numFmtId="0" fontId="23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vertical="center"/>
    </xf>
    <xf numFmtId="0" fontId="23" fillId="0" borderId="1" xfId="0" applyFont="1" applyFill="1" applyBorder="1" applyAlignment="1">
      <alignment vertical="center" wrapText="1"/>
    </xf>
    <xf numFmtId="0" fontId="37" fillId="4" borderId="1" xfId="63" applyFont="1" applyFill="1" applyBorder="1" applyAlignment="1">
      <alignment horizontal="left" vertical="center"/>
    </xf>
    <xf numFmtId="0" fontId="37" fillId="4" borderId="1" xfId="63" applyFont="1" applyFill="1" applyBorder="1" applyAlignment="1">
      <alignment vertical="center"/>
    </xf>
    <xf numFmtId="0" fontId="37" fillId="4" borderId="1" xfId="63" applyFont="1" applyFill="1" applyBorder="1" applyAlignment="1">
      <alignment horizontal="center" vertical="center"/>
    </xf>
    <xf numFmtId="4" fontId="36" fillId="0" borderId="1" xfId="63" applyNumberFormat="1" applyFont="1" applyBorder="1" applyAlignment="1">
      <alignment vertical="center"/>
    </xf>
    <xf numFmtId="0" fontId="39" fillId="5" borderId="1" xfId="64" applyFont="1" applyFill="1" applyBorder="1" applyAlignment="1">
      <alignment vertical="center"/>
    </xf>
    <xf numFmtId="0" fontId="37" fillId="5" borderId="1" xfId="64" applyFont="1" applyFill="1" applyBorder="1" applyAlignment="1">
      <alignment horizontal="center" vertical="center"/>
    </xf>
    <xf numFmtId="4" fontId="37" fillId="4" borderId="1" xfId="63" applyNumberFormat="1" applyFont="1" applyFill="1" applyBorder="1" applyAlignment="1">
      <alignment horizontal="center" vertical="center" wrapText="1"/>
    </xf>
    <xf numFmtId="4" fontId="6" fillId="0" borderId="0" xfId="63" applyNumberFormat="1" applyAlignment="1">
      <alignment vertical="center"/>
    </xf>
    <xf numFmtId="1" fontId="23" fillId="2" borderId="0" xfId="72" applyNumberFormat="1" applyFont="1" applyFill="1" applyAlignment="1">
      <alignment horizontal="right"/>
    </xf>
    <xf numFmtId="0" fontId="23" fillId="2" borderId="0" xfId="72" applyFont="1" applyFill="1" applyAlignment="1">
      <alignment horizontal="right"/>
    </xf>
    <xf numFmtId="0" fontId="3" fillId="0" borderId="0" xfId="63" applyFont="1" applyAlignment="1">
      <alignment vertical="center"/>
    </xf>
    <xf numFmtId="0" fontId="2" fillId="0" borderId="0" xfId="83"/>
    <xf numFmtId="0" fontId="28" fillId="0" borderId="0" xfId="70" applyFont="1" applyFill="1" applyAlignment="1">
      <alignment vertical="top"/>
    </xf>
    <xf numFmtId="0" fontId="28" fillId="0" borderId="0" xfId="70" applyFont="1" applyFill="1" applyAlignment="1">
      <alignment vertical="top" wrapText="1"/>
    </xf>
    <xf numFmtId="0" fontId="28" fillId="0" borderId="0" xfId="84" applyFont="1"/>
    <xf numFmtId="9" fontId="0" fillId="0" borderId="0" xfId="85" applyFont="1" applyFill="1" applyAlignment="1">
      <alignment vertical="top" wrapText="1"/>
    </xf>
    <xf numFmtId="0" fontId="28" fillId="0" borderId="0" xfId="84" applyFont="1" applyAlignment="1">
      <alignment vertical="top"/>
    </xf>
    <xf numFmtId="2" fontId="22" fillId="0" borderId="0" xfId="69" applyNumberFormat="1" applyFill="1" applyAlignment="1">
      <alignment vertical="top" wrapText="1"/>
    </xf>
    <xf numFmtId="0" fontId="28" fillId="0" borderId="1" xfId="66" applyFont="1" applyFill="1" applyBorder="1" applyAlignment="1">
      <alignment vertical="center" wrapText="1"/>
    </xf>
    <xf numFmtId="4" fontId="41" fillId="2" borderId="1" xfId="1" applyNumberFormat="1" applyFont="1" applyFill="1" applyBorder="1" applyAlignment="1">
      <alignment vertical="top"/>
    </xf>
    <xf numFmtId="4" fontId="37" fillId="2" borderId="1" xfId="1" applyNumberFormat="1" applyFont="1" applyFill="1" applyBorder="1" applyAlignment="1">
      <alignment vertical="top"/>
    </xf>
    <xf numFmtId="4" fontId="37" fillId="4" borderId="1" xfId="1" applyNumberFormat="1" applyFont="1" applyFill="1" applyBorder="1" applyAlignment="1">
      <alignment vertical="top"/>
    </xf>
    <xf numFmtId="4" fontId="41" fillId="0" borderId="1" xfId="63" applyNumberFormat="1" applyFont="1" applyBorder="1" applyAlignment="1">
      <alignment vertical="center"/>
    </xf>
    <xf numFmtId="0" fontId="43" fillId="0" borderId="1" xfId="0" applyFont="1" applyFill="1" applyBorder="1" applyAlignment="1">
      <alignment horizontal="center" vertical="center"/>
    </xf>
    <xf numFmtId="4" fontId="37" fillId="4" borderId="1" xfId="63" applyNumberFormat="1" applyFont="1" applyFill="1" applyBorder="1" applyAlignment="1">
      <alignment horizontal="right" vertical="center" wrapText="1"/>
    </xf>
    <xf numFmtId="4" fontId="42" fillId="5" borderId="1" xfId="63" applyNumberFormat="1" applyFont="1" applyFill="1" applyBorder="1" applyAlignment="1">
      <alignment vertical="center"/>
    </xf>
    <xf numFmtId="0" fontId="41" fillId="0" borderId="2" xfId="1" applyFont="1" applyFill="1" applyBorder="1" applyAlignment="1">
      <alignment horizontal="center" vertical="center"/>
    </xf>
    <xf numFmtId="0" fontId="41" fillId="0" borderId="2" xfId="1" applyFont="1" applyFill="1" applyBorder="1" applyAlignment="1">
      <alignment horizontal="center" vertical="center" wrapText="1"/>
    </xf>
    <xf numFmtId="0" fontId="41" fillId="2" borderId="2" xfId="63" applyFont="1" applyFill="1" applyBorder="1" applyAlignment="1">
      <alignment horizontal="center" vertical="center" wrapText="1"/>
    </xf>
    <xf numFmtId="0" fontId="41" fillId="2" borderId="2" xfId="63" applyFont="1" applyFill="1" applyBorder="1" applyAlignment="1">
      <alignment horizontal="center" vertical="center"/>
    </xf>
    <xf numFmtId="0" fontId="49" fillId="0" borderId="1" xfId="1" applyFont="1" applyFill="1" applyBorder="1" applyAlignment="1">
      <alignment horizontal="left" vertical="top" wrapText="1"/>
    </xf>
    <xf numFmtId="0" fontId="28" fillId="0" borderId="6" xfId="91" applyFont="1" applyBorder="1" applyAlignment="1">
      <alignment vertical="top" wrapText="1"/>
    </xf>
    <xf numFmtId="0" fontId="29" fillId="2" borderId="6" xfId="0" applyFont="1" applyFill="1" applyBorder="1" applyAlignment="1">
      <alignment horizontal="center" vertical="center" wrapText="1"/>
    </xf>
    <xf numFmtId="9" fontId="29" fillId="2" borderId="6" xfId="57" applyFont="1" applyFill="1" applyBorder="1" applyAlignment="1">
      <alignment horizontal="center" vertical="center" wrapText="1"/>
    </xf>
    <xf numFmtId="2" fontId="29" fillId="2" borderId="6" xfId="57" applyNumberFormat="1" applyFont="1" applyFill="1" applyBorder="1" applyAlignment="1">
      <alignment horizontal="center" vertical="center" wrapText="1"/>
    </xf>
    <xf numFmtId="164" fontId="29" fillId="2" borderId="6" xfId="57" applyNumberFormat="1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vertical="top" wrapText="1"/>
    </xf>
    <xf numFmtId="9" fontId="29" fillId="3" borderId="6" xfId="57" applyFont="1" applyFill="1" applyBorder="1" applyAlignment="1">
      <alignment vertical="top" wrapText="1"/>
    </xf>
    <xf numFmtId="2" fontId="29" fillId="3" borderId="6" xfId="57" applyNumberFormat="1" applyFont="1" applyFill="1" applyBorder="1" applyAlignment="1">
      <alignment vertical="top" wrapText="1"/>
    </xf>
    <xf numFmtId="4" fontId="43" fillId="3" borderId="6" xfId="71" applyNumberFormat="1" applyFont="1" applyFill="1" applyBorder="1" applyAlignment="1">
      <alignment horizontal="center" vertical="top" wrapText="1"/>
    </xf>
    <xf numFmtId="0" fontId="29" fillId="2" borderId="6" xfId="0" applyFont="1" applyFill="1" applyBorder="1" applyAlignment="1">
      <alignment horizontal="center" vertical="top" wrapText="1"/>
    </xf>
    <xf numFmtId="0" fontId="29" fillId="0" borderId="6" xfId="70" applyFont="1" applyBorder="1" applyAlignment="1">
      <alignment horizontal="center" vertical="top" wrapText="1"/>
    </xf>
    <xf numFmtId="9" fontId="29" fillId="2" borderId="6" xfId="57" applyFont="1" applyFill="1" applyBorder="1" applyAlignment="1">
      <alignment horizontal="center" vertical="top" wrapText="1"/>
    </xf>
    <xf numFmtId="2" fontId="29" fillId="2" borderId="6" xfId="57" applyNumberFormat="1" applyFont="1" applyFill="1" applyBorder="1" applyAlignment="1">
      <alignment horizontal="center" vertical="top" wrapText="1"/>
    </xf>
    <xf numFmtId="164" fontId="29" fillId="2" borderId="6" xfId="57" applyNumberFormat="1" applyFont="1" applyFill="1" applyBorder="1" applyAlignment="1">
      <alignment horizontal="center" vertical="top" wrapText="1"/>
    </xf>
    <xf numFmtId="2" fontId="29" fillId="2" borderId="6" xfId="56" applyNumberFormat="1" applyFont="1" applyFill="1" applyBorder="1" applyAlignment="1">
      <alignment horizontal="center" vertical="top" wrapText="1"/>
    </xf>
    <xf numFmtId="0" fontId="28" fillId="0" borderId="6" xfId="70" applyFont="1" applyBorder="1" applyAlignment="1">
      <alignment vertical="top"/>
    </xf>
    <xf numFmtId="2" fontId="29" fillId="0" borderId="6" xfId="84" applyNumberFormat="1" applyFont="1" applyBorder="1" applyAlignment="1">
      <alignment horizontal="center" vertical="center" wrapText="1"/>
    </xf>
    <xf numFmtId="0" fontId="29" fillId="3" borderId="6" xfId="0" applyFont="1" applyFill="1" applyBorder="1" applyAlignment="1">
      <alignment wrapText="1"/>
    </xf>
    <xf numFmtId="9" fontId="29" fillId="3" borderId="6" xfId="57" applyFont="1" applyFill="1" applyBorder="1" applyAlignment="1">
      <alignment wrapText="1"/>
    </xf>
    <xf numFmtId="2" fontId="29" fillId="3" borderId="6" xfId="57" applyNumberFormat="1" applyFont="1" applyFill="1" applyBorder="1" applyAlignment="1">
      <alignment wrapText="1"/>
    </xf>
    <xf numFmtId="4" fontId="43" fillId="3" borderId="6" xfId="86" applyNumberFormat="1" applyFont="1" applyFill="1" applyBorder="1" applyAlignment="1">
      <alignment horizontal="center" wrapText="1"/>
    </xf>
    <xf numFmtId="0" fontId="28" fillId="0" borderId="6" xfId="91" applyFont="1" applyBorder="1" applyAlignment="1">
      <alignment vertical="top"/>
    </xf>
    <xf numFmtId="9" fontId="28" fillId="0" borderId="6" xfId="162" applyFont="1" applyFill="1" applyBorder="1" applyAlignment="1">
      <alignment horizontal="center" vertical="top"/>
    </xf>
    <xf numFmtId="2" fontId="28" fillId="0" borderId="6" xfId="91" applyNumberFormat="1" applyFont="1" applyBorder="1" applyAlignment="1">
      <alignment vertical="top"/>
    </xf>
    <xf numFmtId="9" fontId="28" fillId="0" borderId="6" xfId="56" applyFont="1" applyFill="1" applyBorder="1" applyAlignment="1">
      <alignment horizontal="center" vertical="top"/>
    </xf>
    <xf numFmtId="0" fontId="23" fillId="2" borderId="0" xfId="159" applyFont="1" applyFill="1" applyAlignment="1">
      <alignment horizontal="right" vertical="top" wrapText="1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horizontal="left" vertical="center"/>
    </xf>
    <xf numFmtId="0" fontId="39" fillId="0" borderId="0" xfId="63" applyFont="1" applyAlignment="1">
      <alignment horizontal="center" vertical="center" wrapText="1"/>
    </xf>
    <xf numFmtId="0" fontId="37" fillId="4" borderId="3" xfId="1" applyFont="1" applyFill="1" applyBorder="1" applyAlignment="1">
      <alignment horizontal="left"/>
    </xf>
    <xf numFmtId="0" fontId="37" fillId="4" borderId="4" xfId="1" applyFont="1" applyFill="1" applyBorder="1" applyAlignment="1">
      <alignment horizontal="left"/>
    </xf>
    <xf numFmtId="0" fontId="37" fillId="4" borderId="5" xfId="1" applyFont="1" applyFill="1" applyBorder="1" applyAlignment="1">
      <alignment horizontal="left"/>
    </xf>
    <xf numFmtId="0" fontId="26" fillId="0" borderId="0" xfId="69" applyFont="1" applyAlignment="1">
      <alignment horizontal="center" vertical="top" wrapText="1"/>
    </xf>
    <xf numFmtId="0" fontId="26" fillId="0" borderId="0" xfId="51" applyFont="1" applyFill="1" applyBorder="1" applyAlignment="1">
      <alignment horizontal="center" vertical="center" wrapText="1"/>
    </xf>
    <xf numFmtId="0" fontId="28" fillId="0" borderId="7" xfId="91" applyFont="1" applyBorder="1" applyAlignment="1">
      <alignment vertical="top" wrapText="1"/>
    </xf>
    <xf numFmtId="0" fontId="28" fillId="0" borderId="8" xfId="91" applyFont="1" applyBorder="1" applyAlignment="1">
      <alignment vertical="top" wrapText="1"/>
    </xf>
    <xf numFmtId="2" fontId="28" fillId="0" borderId="8" xfId="91" applyNumberFormat="1" applyFont="1" applyBorder="1" applyAlignment="1">
      <alignment vertical="top" wrapText="1"/>
    </xf>
    <xf numFmtId="0" fontId="28" fillId="0" borderId="9" xfId="91" applyFont="1" applyBorder="1" applyAlignment="1">
      <alignment vertical="top" wrapText="1"/>
    </xf>
    <xf numFmtId="9" fontId="28" fillId="0" borderId="10" xfId="162" applyFont="1" applyFill="1" applyBorder="1" applyAlignment="1">
      <alignment horizontal="center" vertical="top" wrapText="1"/>
    </xf>
    <xf numFmtId="49" fontId="28" fillId="0" borderId="10" xfId="91" applyNumberFormat="1" applyFont="1" applyBorder="1" applyAlignment="1">
      <alignment horizontal="center" vertical="top" wrapText="1"/>
    </xf>
    <xf numFmtId="0" fontId="28" fillId="0" borderId="11" xfId="91" applyFont="1" applyBorder="1" applyAlignment="1">
      <alignment vertical="top" wrapText="1"/>
    </xf>
    <xf numFmtId="9" fontId="28" fillId="0" borderId="10" xfId="56" applyFont="1" applyFill="1" applyBorder="1" applyAlignment="1">
      <alignment horizontal="center" vertical="top" wrapText="1"/>
    </xf>
    <xf numFmtId="9" fontId="28" fillId="0" borderId="12" xfId="162" applyFont="1" applyFill="1" applyBorder="1" applyAlignment="1">
      <alignment horizontal="center" vertical="top" wrapText="1"/>
    </xf>
    <xf numFmtId="9" fontId="28" fillId="0" borderId="12" xfId="56" applyFont="1" applyFill="1" applyBorder="1" applyAlignment="1">
      <alignment horizontal="center" vertical="top" wrapText="1"/>
    </xf>
  </cellXfs>
  <cellStyles count="163">
    <cellStyle name="Hyperlink 2 2" xfId="59" xr:uid="{00000000-0005-0000-0000-000000000000}"/>
    <cellStyle name="Normal" xfId="0" builtinId="0"/>
    <cellStyle name="Normal 10" xfId="4" xr:uid="{00000000-0005-0000-0000-000002000000}"/>
    <cellStyle name="Normal 10 2" xfId="100" xr:uid="{3C425CE5-D652-4AB1-9FBF-A4C3FF32E0C9}"/>
    <cellStyle name="Normal 11" xfId="5" xr:uid="{00000000-0005-0000-0000-000003000000}"/>
    <cellStyle name="Normal 11 10" xfId="41" xr:uid="{00000000-0005-0000-0000-000004000000}"/>
    <cellStyle name="Normal 11 10 2" xfId="136" xr:uid="{43A971C5-F8B0-4C28-A18B-6C7DC92D9E68}"/>
    <cellStyle name="Normal 11 11" xfId="47" xr:uid="{00000000-0005-0000-0000-000005000000}"/>
    <cellStyle name="Normal 11 11 2" xfId="142" xr:uid="{C6368736-A820-4779-A47F-BD9B3BD3C6FA}"/>
    <cellStyle name="Normal 11 12" xfId="101" xr:uid="{9316A106-10ED-48CE-B636-83FAB1B19423}"/>
    <cellStyle name="Normal 11 2" xfId="7" xr:uid="{00000000-0005-0000-0000-000006000000}"/>
    <cellStyle name="Normal 11 2 2" xfId="103" xr:uid="{F52B3A0E-BCCD-4D88-A2E8-8C73AA374175}"/>
    <cellStyle name="Normal 11 3" xfId="8" xr:uid="{00000000-0005-0000-0000-000007000000}"/>
    <cellStyle name="Normal 11 3 2" xfId="104" xr:uid="{A1805E71-C2A3-4DAA-BC24-B33859A4D018}"/>
    <cellStyle name="Normal 11 4" xfId="12" xr:uid="{00000000-0005-0000-0000-000008000000}"/>
    <cellStyle name="Normal 11 4 2" xfId="108" xr:uid="{AC79C3A3-23B7-40BB-AC84-2D01868D5321}"/>
    <cellStyle name="Normal 11 5" xfId="16" xr:uid="{00000000-0005-0000-0000-000009000000}"/>
    <cellStyle name="Normal 11 5 2" xfId="112" xr:uid="{8FDF86DD-2ABC-49D3-8CDE-BA9E02F37D74}"/>
    <cellStyle name="Normal 11 6" xfId="20" xr:uid="{00000000-0005-0000-0000-00000A000000}"/>
    <cellStyle name="Normal 11 6 2" xfId="116" xr:uid="{069AF654-02B1-4E3E-912E-CE51ECC1D1E8}"/>
    <cellStyle name="Normal 11 7" xfId="26" xr:uid="{00000000-0005-0000-0000-00000B000000}"/>
    <cellStyle name="Normal 11 7 2" xfId="122" xr:uid="{6D55F743-0C79-4CEC-B657-75DCB919FB3E}"/>
    <cellStyle name="Normal 11 8" xfId="28" xr:uid="{00000000-0005-0000-0000-00000C000000}"/>
    <cellStyle name="Normal 11 8 2" xfId="123" xr:uid="{A6F96DCC-5968-4561-8343-C2509922B1FD}"/>
    <cellStyle name="Normal 11 9" xfId="36" xr:uid="{00000000-0005-0000-0000-00000D000000}"/>
    <cellStyle name="Normal 11 9 2" xfId="131" xr:uid="{BF3C7E5C-2CFF-4C5B-B1DD-078DD4662451}"/>
    <cellStyle name="Normal 12" xfId="9" xr:uid="{00000000-0005-0000-0000-00000E000000}"/>
    <cellStyle name="Normal 12 10" xfId="71" xr:uid="{7677E28C-0DDD-4982-A80E-424911623EF5}"/>
    <cellStyle name="Normal 12 10 2" xfId="86" xr:uid="{6DB11C0C-3154-4AF8-AC8F-DAB40105ADC6}"/>
    <cellStyle name="Normal 12 10 3" xfId="145" xr:uid="{08F6F5ED-F7DF-4FA0-9FD7-3FE0D5C5BAD0}"/>
    <cellStyle name="Normal 12 11" xfId="105" xr:uid="{DCC84F4C-ECA2-461A-92AA-3FB525103887}"/>
    <cellStyle name="Normal 12 2" xfId="13" xr:uid="{00000000-0005-0000-0000-00000F000000}"/>
    <cellStyle name="Normal 12 2 2" xfId="109" xr:uid="{2DD3848E-4CA0-468B-8B3A-A76A0F2848C2}"/>
    <cellStyle name="Normal 12 3" xfId="19" xr:uid="{00000000-0005-0000-0000-000010000000}"/>
    <cellStyle name="Normal 12 3 2" xfId="115" xr:uid="{FB84AE3A-B3B4-43B8-AA38-F709BF431940}"/>
    <cellStyle name="Normal 12 4" xfId="21" xr:uid="{00000000-0005-0000-0000-000011000000}"/>
    <cellStyle name="Normal 12 4 2" xfId="117" xr:uid="{32CE3FF4-8B87-4FDD-A506-9DC5F107D10C}"/>
    <cellStyle name="Normal 12 5" xfId="29" xr:uid="{00000000-0005-0000-0000-000012000000}"/>
    <cellStyle name="Normal 12 5 2" xfId="124" xr:uid="{2B4324D0-A603-4B68-9E83-BE94F594575A}"/>
    <cellStyle name="Normal 12 6" xfId="30" xr:uid="{00000000-0005-0000-0000-000013000000}"/>
    <cellStyle name="Normal 12 6 2" xfId="125" xr:uid="{5D4A0B8A-A814-4965-9DE8-EB6DF9BC2757}"/>
    <cellStyle name="Normal 12 7" xfId="40" xr:uid="{00000000-0005-0000-0000-000014000000}"/>
    <cellStyle name="Normal 12 7 2" xfId="135" xr:uid="{311AE1EC-CB6A-4BF6-8F39-63A660C097AB}"/>
    <cellStyle name="Normal 12 8" xfId="46" xr:uid="{00000000-0005-0000-0000-000015000000}"/>
    <cellStyle name="Normal 12 8 2" xfId="141" xr:uid="{CE02E301-4454-49DB-ADF3-2B6861C6A06E}"/>
    <cellStyle name="Normal 12 9" xfId="64" xr:uid="{C1332917-C737-44CC-9A93-19532DA22DEA}"/>
    <cellStyle name="Normal 12 9 2" xfId="151" xr:uid="{5B223DE5-5905-4D9B-A016-FEE6CF9C9B61}"/>
    <cellStyle name="Normal 13" xfId="27" xr:uid="{00000000-0005-0000-0000-000016000000}"/>
    <cellStyle name="Normal 14" xfId="14" xr:uid="{00000000-0005-0000-0000-000017000000}"/>
    <cellStyle name="Normal 14 2" xfId="17" xr:uid="{00000000-0005-0000-0000-000018000000}"/>
    <cellStyle name="Normal 14 2 2" xfId="113" xr:uid="{47AFBEB3-0BC5-4CBF-8451-6E1BAB9CE650}"/>
    <cellStyle name="Normal 14 3" xfId="24" xr:uid="{00000000-0005-0000-0000-000019000000}"/>
    <cellStyle name="Normal 14 3 2" xfId="120" xr:uid="{3444403B-7FA7-4EF8-A198-E495D79F6FEC}"/>
    <cellStyle name="Normal 14 4" xfId="34" xr:uid="{00000000-0005-0000-0000-00001A000000}"/>
    <cellStyle name="Normal 14 4 2" xfId="129" xr:uid="{5236820D-CE9B-452F-B66F-03CD2F76AA23}"/>
    <cellStyle name="Normal 14 5" xfId="39" xr:uid="{00000000-0005-0000-0000-00001B000000}"/>
    <cellStyle name="Normal 14 5 2" xfId="134" xr:uid="{6E5DC7AD-5967-42CF-AEF1-D5D1E736294B}"/>
    <cellStyle name="Normal 14 6" xfId="44" xr:uid="{00000000-0005-0000-0000-00001C000000}"/>
    <cellStyle name="Normal 14 6 2" xfId="139" xr:uid="{FA29FD4D-AC0E-44D2-A3FA-BA59EBBB67D1}"/>
    <cellStyle name="Normal 14 7" xfId="110" xr:uid="{BCD95747-D6AD-453E-BCCA-01A66E7B0072}"/>
    <cellStyle name="Normal 15" xfId="58" xr:uid="{00000000-0005-0000-0000-00001D000000}"/>
    <cellStyle name="Normal 15 2" xfId="70" xr:uid="{52D08D18-1035-479D-9BD8-DA5BA20B3D04}"/>
    <cellStyle name="Normal 16" xfId="18" xr:uid="{00000000-0005-0000-0000-00001E000000}"/>
    <cellStyle name="Normal 16 2" xfId="25" xr:uid="{00000000-0005-0000-0000-00001F000000}"/>
    <cellStyle name="Normal 16 2 2" xfId="121" xr:uid="{716D9D78-9544-4442-BB0C-C369F718ADE0}"/>
    <cellStyle name="Normal 16 3" xfId="35" xr:uid="{00000000-0005-0000-0000-000020000000}"/>
    <cellStyle name="Normal 16 3 2" xfId="130" xr:uid="{26C32A82-68C9-4BC0-838D-671511558ADA}"/>
    <cellStyle name="Normal 16 4" xfId="114" xr:uid="{93AE0E00-1106-4148-AF1D-44883B04D6E0}"/>
    <cellStyle name="Normal 17" xfId="22" xr:uid="{00000000-0005-0000-0000-000021000000}"/>
    <cellStyle name="Normal 17 2" xfId="37" xr:uid="{00000000-0005-0000-0000-000022000000}"/>
    <cellStyle name="Normal 17 2 2" xfId="132" xr:uid="{C9933790-DF1E-44A4-8AD5-1FAA27AD6798}"/>
    <cellStyle name="Normal 17 3" xfId="45" xr:uid="{00000000-0005-0000-0000-000023000000}"/>
    <cellStyle name="Normal 17 3 2" xfId="140" xr:uid="{7323DD23-8047-4117-B3EF-40634FC625CD}"/>
    <cellStyle name="Normal 17 4" xfId="67" xr:uid="{391879F5-69A8-420D-A3A7-9329532C6C36}"/>
    <cellStyle name="Normal 17 4 2" xfId="157" xr:uid="{5FC846C9-B522-4E6B-8BE8-407B97B763A5}"/>
    <cellStyle name="Normal 17 4 3" xfId="153" xr:uid="{7D4E9685-5013-4EC7-9F03-5706206A2AC7}"/>
    <cellStyle name="Normal 17 5" xfId="118" xr:uid="{B2F43679-D0F6-474F-8CFB-11B78485A036}"/>
    <cellStyle name="Normal 18" xfId="61" xr:uid="{00000000-0005-0000-0000-000024000000}"/>
    <cellStyle name="Normal 18 2" xfId="84" xr:uid="{C6031D02-FFAF-4C16-B00F-CC532708DDC1}"/>
    <cellStyle name="Normal 19" xfId="32" xr:uid="{00000000-0005-0000-0000-000025000000}"/>
    <cellStyle name="Normal 19 2" xfId="42" xr:uid="{00000000-0005-0000-0000-000026000000}"/>
    <cellStyle name="Normal 19 2 2" xfId="137" xr:uid="{FC42616F-CC56-4A0F-890C-E52C1660C294}"/>
    <cellStyle name="Normal 19 3" xfId="127" xr:uid="{C584EB6E-14D9-4C4D-A12D-E9B1498B0CF4}"/>
    <cellStyle name="Normal 2" xfId="1" xr:uid="{00000000-0005-0000-0000-000027000000}"/>
    <cellStyle name="Normal 2 2" xfId="160" xr:uid="{26966B07-5E21-41BD-BF61-C028C03CCD11}"/>
    <cellStyle name="Normal 20" xfId="38" xr:uid="{00000000-0005-0000-0000-000028000000}"/>
    <cellStyle name="Normal 20 2" xfId="43" xr:uid="{00000000-0005-0000-0000-000029000000}"/>
    <cellStyle name="Normal 20 2 2" xfId="138" xr:uid="{9D7CB20B-9CC5-41F0-A1B7-08CD51D18508}"/>
    <cellStyle name="Normal 20 3" xfId="133" xr:uid="{F4EF11D7-1AF4-47E8-A3F7-519E20D032E3}"/>
    <cellStyle name="Normal 21" xfId="62" xr:uid="{00000000-0005-0000-0000-00002A000000}"/>
    <cellStyle name="Normal 21 2" xfId="148" xr:uid="{AD732D61-2331-4CE7-899A-F628810EBFCF}"/>
    <cellStyle name="Normal 22" xfId="72" xr:uid="{00000000-0005-0000-0000-000075000000}"/>
    <cellStyle name="Normal 22 2" xfId="155" xr:uid="{DE54891C-8BD4-4487-BA54-0B757B3A1C90}"/>
    <cellStyle name="Normal 22 3" xfId="159" xr:uid="{B42C8C0E-07D9-47C8-AEBE-D7BC9D291F11}"/>
    <cellStyle name="Normal 23" xfId="77" xr:uid="{857D2AAD-0EE4-46B6-9B9E-88D46CD6A8B9}"/>
    <cellStyle name="Normal 24" xfId="66" xr:uid="{63444D7B-6448-49F4-BD57-9581854DBD83}"/>
    <cellStyle name="Normal 24 2" xfId="152" xr:uid="{1CA53BDC-388D-4E08-A30E-6DAE4F11E9D4}"/>
    <cellStyle name="Normal 25" xfId="80" xr:uid="{3DE63CD2-B6F0-4EC3-A95A-50B063F6279E}"/>
    <cellStyle name="Normal 26" xfId="82" xr:uid="{9FF39193-B271-48CF-BEDB-A37888B9DBF2}"/>
    <cellStyle name="Normal 27" xfId="87" xr:uid="{6FB2A0C7-8670-42B1-A14D-D8D2D84E4771}"/>
    <cellStyle name="Normal 28" xfId="91" xr:uid="{33730BE5-962D-4FC6-863D-DB8FAD6C3D17}"/>
    <cellStyle name="Normal 3" xfId="2" xr:uid="{00000000-0005-0000-0000-00002B000000}"/>
    <cellStyle name="Normal 32 2" xfId="156" xr:uid="{4F5F2695-D2D1-4BF6-85F1-A8706FCC6048}"/>
    <cellStyle name="Normal 4" xfId="10" xr:uid="{00000000-0005-0000-0000-00002C000000}"/>
    <cellStyle name="Normal 4 2" xfId="106" xr:uid="{6CEF236E-3D98-46B0-81CF-80E3DE4D70EC}"/>
    <cellStyle name="Normal 5" xfId="31" xr:uid="{00000000-0005-0000-0000-00002D000000}"/>
    <cellStyle name="Normal 5 2" xfId="126" xr:uid="{33FBE5C8-C2B7-48A4-BAF8-0703493A08F8}"/>
    <cellStyle name="Normal 6" xfId="48" xr:uid="{00000000-0005-0000-0000-00002E000000}"/>
    <cellStyle name="Normal 6 2" xfId="51" xr:uid="{00000000-0005-0000-0000-00002F000000}"/>
    <cellStyle name="Normal 7" xfId="3" xr:uid="{00000000-0005-0000-0000-000030000000}"/>
    <cellStyle name="Normal 7 2" xfId="6" xr:uid="{00000000-0005-0000-0000-000031000000}"/>
    <cellStyle name="Normal 7 2 2" xfId="102" xr:uid="{C4505440-6F06-45A4-BCCA-3B7A580E4CFE}"/>
    <cellStyle name="Normal 7 3" xfId="11" xr:uid="{00000000-0005-0000-0000-000032000000}"/>
    <cellStyle name="Normal 7 3 2" xfId="107" xr:uid="{E29AB0B6-D0BB-4E5A-A536-373F2FE629D8}"/>
    <cellStyle name="Normal 7 4" xfId="15" xr:uid="{00000000-0005-0000-0000-000033000000}"/>
    <cellStyle name="Normal 7 4 2" xfId="111" xr:uid="{6ACA5E3F-BE94-4912-AF10-813DB855D7B0}"/>
    <cellStyle name="Normal 7 5" xfId="23" xr:uid="{00000000-0005-0000-0000-000034000000}"/>
    <cellStyle name="Normal 7 5 2" xfId="119" xr:uid="{4664D548-20B2-4F1D-9030-DBC6A7816884}"/>
    <cellStyle name="Normal 7 6" xfId="33" xr:uid="{00000000-0005-0000-0000-000035000000}"/>
    <cellStyle name="Normal 7 6 2" xfId="128" xr:uid="{2EBA4671-B5E0-4BAC-B2D3-4458CD62A172}"/>
    <cellStyle name="Normal 7 7" xfId="63" xr:uid="{8C33678D-293D-407F-B5E5-D57969A3A288}"/>
    <cellStyle name="Normal 7 7 2" xfId="150" xr:uid="{86338F5B-2CFD-427A-86B9-039AE388B053}"/>
    <cellStyle name="Normal 7 8" xfId="79" xr:uid="{B7BCB423-C89D-45AC-9D70-170AA5D1EB73}"/>
    <cellStyle name="Normal 7 9" xfId="99" xr:uid="{6CFD7618-64A7-4F04-8E92-A359FA6BD357}"/>
    <cellStyle name="Normal 8" xfId="52" xr:uid="{00000000-0005-0000-0000-000036000000}"/>
    <cellStyle name="Normal 8 2" xfId="68" xr:uid="{B5827FC1-E168-4CF5-8757-A6C0A567630A}"/>
    <cellStyle name="Normal 8 2 2" xfId="83" xr:uid="{941403A8-DBEB-46A9-99AE-B62852C8D7FB}"/>
    <cellStyle name="Normal 8 2 3" xfId="154" xr:uid="{DB234794-9FA6-494B-9A2E-EDD8DDB4184D}"/>
    <cellStyle name="Normal 8 3" xfId="143" xr:uid="{C700B11A-283A-47F0-B21F-39B092FCAA1D}"/>
    <cellStyle name="Normal 9" xfId="54" xr:uid="{00000000-0005-0000-0000-000037000000}"/>
    <cellStyle name="Normal 9 2" xfId="69" xr:uid="{96497227-5F20-47F9-B7F0-1D26D4CC44AF}"/>
    <cellStyle name="Parastais_FMLikp01_p05_221205_pap_afp_makp" xfId="65" xr:uid="{39AC592A-F93F-44B0-A5F1-9631B65BE50B}"/>
    <cellStyle name="Parasts 2" xfId="49" xr:uid="{00000000-0005-0000-0000-000038000000}"/>
    <cellStyle name="Parasts 2 2" xfId="50" xr:uid="{00000000-0005-0000-0000-000039000000}"/>
    <cellStyle name="Parasts 2 2 2" xfId="75" xr:uid="{00000000-0005-0000-0000-000003000000}"/>
    <cellStyle name="Parasts 2 2 3" xfId="95" xr:uid="{1D14E136-9EBD-4355-9ADE-81CEAA231613}"/>
    <cellStyle name="Parasts 2 3" xfId="73" xr:uid="{00000000-0005-0000-0000-000002000000}"/>
    <cellStyle name="Parasts 2 3 2" xfId="98" xr:uid="{CB9F0B37-20DD-42D6-A327-1E697F8AB63D}"/>
    <cellStyle name="Parasts 2 4" xfId="88" xr:uid="{E2CAE9BE-8824-429A-8564-6ACB1A3584A1}"/>
    <cellStyle name="Parasts 3" xfId="74" xr:uid="{00000000-0005-0000-0000-000004000000}"/>
    <cellStyle name="Parasts 3 2" xfId="92" xr:uid="{37981AF5-C1E4-471F-9503-0286FF0D9EA2}"/>
    <cellStyle name="Parasts 3 3" xfId="90" xr:uid="{E916A264-8E96-401C-A330-0DB34DEDDB56}"/>
    <cellStyle name="Parasts 4" xfId="76" xr:uid="{00000000-0005-0000-0000-000005000000}"/>
    <cellStyle name="Parasts 5" xfId="89" xr:uid="{CB0A461C-B763-4FDC-AE50-4F86B7216915}"/>
    <cellStyle name="Parasts 5 2" xfId="96" xr:uid="{5E5A835F-70D1-4F65-B8FC-2F61BC0109F2}"/>
    <cellStyle name="Parasts 6" xfId="94" xr:uid="{76583ADF-FC44-449B-830B-5C145AECDBBD}"/>
    <cellStyle name="Parasts 6 2" xfId="97" xr:uid="{A763D341-BAE5-4E32-BFB2-E5221AB3E90F}"/>
    <cellStyle name="Parasts 7" xfId="158" xr:uid="{CFE65127-230B-47DF-B5EB-710AFC16E5C1}"/>
    <cellStyle name="Percent" xfId="57" builtinId="5"/>
    <cellStyle name="Percent 2" xfId="53" xr:uid="{00000000-0005-0000-0000-00003B000000}"/>
    <cellStyle name="Percent 2 2" xfId="56" xr:uid="{00000000-0005-0000-0000-00003C000000}"/>
    <cellStyle name="Percent 2 2 2" xfId="161" xr:uid="{C16CC64E-727D-4CC9-B7C9-E3C44820AC4E}"/>
    <cellStyle name="Percent 2 3" xfId="144" xr:uid="{D9613C6C-8F92-4181-B9CB-A74BDB7593CA}"/>
    <cellStyle name="Percent 3" xfId="55" xr:uid="{00000000-0005-0000-0000-00003D000000}"/>
    <cellStyle name="Percent 3 2" xfId="85" xr:uid="{A4CB784E-0C13-47C6-A9B8-415AD73F912E}"/>
    <cellStyle name="Percent 3 3" xfId="147" xr:uid="{4D11A3F2-4B49-4E80-85E0-95ABE18DAF34}"/>
    <cellStyle name="Percent 4" xfId="60" xr:uid="{00000000-0005-0000-0000-00003E000000}"/>
    <cellStyle name="Percent 4 2" xfId="149" xr:uid="{D737F974-888C-4D33-B2A9-10F13553069E}"/>
    <cellStyle name="Percent 5" xfId="78" xr:uid="{205CD53D-67EA-402C-AFAC-211F411B49C7}"/>
    <cellStyle name="Percent 5 2" xfId="146" xr:uid="{2DEAAEE2-CEF4-4B33-8DEB-BF03EF6DACE2}"/>
    <cellStyle name="Percent 6" xfId="81" xr:uid="{7D080A20-867E-40C4-A1E2-FA337CD963EC}"/>
    <cellStyle name="Percent 7" xfId="162" xr:uid="{2FC06132-E753-4F17-B02C-8E0B6CF2A410}"/>
    <cellStyle name="Procenti 2" xfId="93" xr:uid="{FB3DA830-E176-44C3-9A8F-1B70D515AF91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39DCF-CF2D-4458-897F-5F79410979C9}">
  <sheetPr>
    <pageSetUpPr fitToPage="1"/>
  </sheetPr>
  <dimension ref="A1:S25"/>
  <sheetViews>
    <sheetView topLeftCell="A10" workbookViewId="0">
      <selection activeCell="H17" sqref="H17"/>
    </sheetView>
  </sheetViews>
  <sheetFormatPr defaultColWidth="9.140625" defaultRowHeight="15"/>
  <cols>
    <col min="1" max="1" width="8.140625" style="6" customWidth="1"/>
    <col min="2" max="2" width="29.140625" style="6" customWidth="1"/>
    <col min="3" max="3" width="80.140625" style="6" customWidth="1"/>
    <col min="4" max="4" width="15.42578125" style="6" customWidth="1"/>
    <col min="5" max="16384" width="9.140625" style="6"/>
  </cols>
  <sheetData>
    <row r="1" spans="1:19">
      <c r="A1" s="3"/>
      <c r="B1" s="4"/>
      <c r="C1" s="20"/>
      <c r="D1" s="43" t="s">
        <v>234</v>
      </c>
    </row>
    <row r="2" spans="1:19">
      <c r="A2" s="3"/>
      <c r="B2" s="4"/>
      <c r="C2" s="20"/>
      <c r="D2" s="44" t="s">
        <v>153</v>
      </c>
    </row>
    <row r="3" spans="1:19" ht="32.25" customHeight="1">
      <c r="A3" s="3"/>
      <c r="B3" s="4"/>
      <c r="C3" s="91" t="s">
        <v>301</v>
      </c>
      <c r="D3" s="91"/>
    </row>
    <row r="4" spans="1:19">
      <c r="A4" s="3"/>
      <c r="B4" s="4"/>
      <c r="C4" s="20"/>
      <c r="D4" s="44" t="s">
        <v>208</v>
      </c>
    </row>
    <row r="5" spans="1:19">
      <c r="A5" s="3"/>
      <c r="B5" s="4"/>
      <c r="C5" s="20"/>
      <c r="D5" s="5"/>
    </row>
    <row r="6" spans="1:19" ht="24" customHeight="1">
      <c r="A6" s="92" t="s">
        <v>300</v>
      </c>
      <c r="B6" s="92"/>
      <c r="C6" s="92"/>
      <c r="D6" s="92"/>
    </row>
    <row r="7" spans="1:19" ht="18.75">
      <c r="A7" s="93" t="s">
        <v>24</v>
      </c>
      <c r="B7" s="93"/>
      <c r="C7" s="93"/>
      <c r="D7" s="93"/>
    </row>
    <row r="8" spans="1:19" ht="15" customHeight="1">
      <c r="A8" s="94"/>
      <c r="B8" s="94"/>
      <c r="C8" s="94"/>
      <c r="D8" s="94"/>
    </row>
    <row r="9" spans="1:19">
      <c r="A9" s="8" t="s">
        <v>15</v>
      </c>
      <c r="B9" s="8" t="s">
        <v>16</v>
      </c>
      <c r="C9" s="8" t="s">
        <v>17</v>
      </c>
      <c r="D9" s="7" t="s">
        <v>13</v>
      </c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</row>
    <row r="10" spans="1:19" ht="15.75">
      <c r="A10" s="39" t="s">
        <v>18</v>
      </c>
      <c r="B10" s="40"/>
      <c r="C10" s="40"/>
      <c r="D10" s="60">
        <f>D15+D22</f>
        <v>53477</v>
      </c>
    </row>
    <row r="11" spans="1:19">
      <c r="A11" s="35">
        <v>1000</v>
      </c>
      <c r="B11" s="36" t="s">
        <v>14</v>
      </c>
      <c r="C11" s="37"/>
      <c r="D11" s="59">
        <f>ROUNDUP(D12+D13,0)</f>
        <v>53477</v>
      </c>
    </row>
    <row r="12" spans="1:19">
      <c r="A12" s="32">
        <v>1100</v>
      </c>
      <c r="B12" s="33" t="s">
        <v>19</v>
      </c>
      <c r="C12" s="58" t="s">
        <v>298</v>
      </c>
      <c r="D12" s="38">
        <f>D17+D24</f>
        <v>43269.320000000036</v>
      </c>
    </row>
    <row r="13" spans="1:19" ht="45">
      <c r="A13" s="32">
        <v>1210</v>
      </c>
      <c r="B13" s="34" t="s">
        <v>20</v>
      </c>
      <c r="C13" s="58" t="s">
        <v>298</v>
      </c>
      <c r="D13" s="38">
        <f>D20+D25</f>
        <v>10207.339999999995</v>
      </c>
    </row>
    <row r="14" spans="1:19">
      <c r="D14" s="42"/>
    </row>
    <row r="15" spans="1:19">
      <c r="A15" s="36" t="s">
        <v>518</v>
      </c>
      <c r="B15" s="36"/>
      <c r="C15" s="36"/>
      <c r="D15" s="41">
        <f>D16</f>
        <v>49365</v>
      </c>
    </row>
    <row r="16" spans="1:19">
      <c r="A16" s="35">
        <v>1000</v>
      </c>
      <c r="B16" s="36" t="s">
        <v>14</v>
      </c>
      <c r="C16" s="37"/>
      <c r="D16" s="41">
        <f>ROUNDUP(D17+D20,0)</f>
        <v>49365</v>
      </c>
    </row>
    <row r="17" spans="1:4">
      <c r="A17" s="10">
        <v>1100</v>
      </c>
      <c r="B17" s="11" t="s">
        <v>19</v>
      </c>
      <c r="C17" s="12"/>
      <c r="D17" s="13">
        <f>SUM(D18:D19)</f>
        <v>39942.140000000036</v>
      </c>
    </row>
    <row r="18" spans="1:4" ht="25.5">
      <c r="A18" s="64">
        <v>1145</v>
      </c>
      <c r="B18" s="63" t="s">
        <v>152</v>
      </c>
      <c r="C18" s="14" t="s">
        <v>520</v>
      </c>
      <c r="D18" s="15">
        <f>'1.tabula'!J7</f>
        <v>34961.91000000004</v>
      </c>
    </row>
    <row r="19" spans="1:4" ht="38.25">
      <c r="A19" s="61">
        <v>1149</v>
      </c>
      <c r="B19" s="62" t="s">
        <v>297</v>
      </c>
      <c r="C19" s="53" t="s">
        <v>517</v>
      </c>
      <c r="D19" s="15">
        <f>'2.tabula'!J7</f>
        <v>4980.2299999999987</v>
      </c>
    </row>
    <row r="20" spans="1:4" ht="25.5">
      <c r="A20" s="10">
        <v>1210</v>
      </c>
      <c r="B20" s="16" t="s">
        <v>20</v>
      </c>
      <c r="C20" s="16" t="s">
        <v>21</v>
      </c>
      <c r="D20" s="13">
        <f>'1.tabula'!K7+'2.tabula'!K7</f>
        <v>9422.4599999999955</v>
      </c>
    </row>
    <row r="21" spans="1:4">
      <c r="A21" s="9"/>
      <c r="D21" s="42"/>
    </row>
    <row r="22" spans="1:4">
      <c r="A22" s="95" t="s">
        <v>22</v>
      </c>
      <c r="B22" s="96"/>
      <c r="C22" s="97"/>
      <c r="D22" s="56">
        <f>D23</f>
        <v>4112</v>
      </c>
    </row>
    <row r="23" spans="1:4">
      <c r="A23" s="17" t="s">
        <v>23</v>
      </c>
      <c r="B23" s="18" t="s">
        <v>14</v>
      </c>
      <c r="C23" s="19"/>
      <c r="D23" s="55">
        <f>ROUND(D24+D25,0)</f>
        <v>4112</v>
      </c>
    </row>
    <row r="24" spans="1:4">
      <c r="A24" s="32">
        <v>1100</v>
      </c>
      <c r="B24" s="33" t="s">
        <v>19</v>
      </c>
      <c r="C24" s="65" t="s">
        <v>519</v>
      </c>
      <c r="D24" s="54">
        <f>ROUND(D17*0.0833,2)</f>
        <v>3327.18</v>
      </c>
    </row>
    <row r="25" spans="1:4" ht="45">
      <c r="A25" s="32">
        <v>1210</v>
      </c>
      <c r="B25" s="34" t="s">
        <v>20</v>
      </c>
      <c r="C25" s="16" t="s">
        <v>21</v>
      </c>
      <c r="D25" s="57">
        <f>ROUND(D24*0.2359,2)</f>
        <v>784.88</v>
      </c>
    </row>
  </sheetData>
  <mergeCells count="5">
    <mergeCell ref="C3:D3"/>
    <mergeCell ref="A6:D6"/>
    <mergeCell ref="A7:D7"/>
    <mergeCell ref="A8:D8"/>
    <mergeCell ref="A22:C22"/>
  </mergeCells>
  <pageMargins left="0.7" right="0.7" top="0.75" bottom="0.75" header="0.3" footer="0.3"/>
  <pageSetup paperSize="9" scale="90" fitToHeight="0" orientation="portrait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B6A03-8889-4BC2-B62B-AA2ED8B2661D}">
  <sheetPr>
    <tabColor theme="4" tint="0.79998168889431442"/>
    <pageSetUpPr fitToPage="1"/>
  </sheetPr>
  <dimension ref="A1:L483"/>
  <sheetViews>
    <sheetView tabSelected="1" zoomScaleNormal="100" workbookViewId="0">
      <selection activeCell="N287" sqref="N287"/>
    </sheetView>
  </sheetViews>
  <sheetFormatPr defaultColWidth="9.140625" defaultRowHeight="12.75"/>
  <cols>
    <col min="1" max="1" width="5.5703125" style="29" customWidth="1"/>
    <col min="2" max="2" width="19.140625" style="30" customWidth="1"/>
    <col min="3" max="3" width="38.85546875" style="30" customWidth="1"/>
    <col min="4" max="4" width="11.85546875" style="30" customWidth="1"/>
    <col min="5" max="5" width="9.140625" style="25"/>
    <col min="6" max="6" width="10.7109375" style="29" customWidth="1"/>
    <col min="7" max="7" width="9.140625" style="31" customWidth="1"/>
    <col min="8" max="8" width="10.140625" style="29" bestFit="1" customWidth="1"/>
    <col min="9" max="9" width="8" style="29" customWidth="1"/>
    <col min="10" max="10" width="11.28515625" style="31" customWidth="1"/>
    <col min="11" max="11" width="10.42578125" style="31" customWidth="1"/>
    <col min="12" max="12" width="11.7109375" style="31" customWidth="1"/>
    <col min="13" max="16384" width="9.140625" style="25"/>
  </cols>
  <sheetData>
    <row r="1" spans="1:12" ht="15">
      <c r="A1" s="21"/>
      <c r="B1" s="22"/>
      <c r="C1" s="22"/>
      <c r="D1" s="22"/>
      <c r="F1" s="23"/>
      <c r="G1" s="23"/>
      <c r="H1" s="23"/>
      <c r="I1" s="23"/>
      <c r="J1" s="23"/>
      <c r="K1" s="24"/>
      <c r="L1" s="1" t="s">
        <v>211</v>
      </c>
    </row>
    <row r="2" spans="1:12" ht="18.75">
      <c r="A2" s="21"/>
      <c r="B2" s="26" t="s">
        <v>1</v>
      </c>
      <c r="C2" s="22"/>
      <c r="D2" s="22"/>
      <c r="F2" s="2"/>
      <c r="G2" s="23"/>
      <c r="H2" s="23"/>
      <c r="I2" s="23"/>
      <c r="J2" s="23"/>
      <c r="K2" s="23"/>
      <c r="L2" s="24"/>
    </row>
    <row r="3" spans="1:12">
      <c r="A3" s="21"/>
      <c r="B3" s="22"/>
      <c r="C3" s="22"/>
      <c r="D3" s="22"/>
      <c r="F3" s="27"/>
      <c r="G3" s="28"/>
      <c r="H3" s="28"/>
      <c r="I3" s="28"/>
      <c r="J3" s="24"/>
      <c r="K3" s="24"/>
      <c r="L3" s="24"/>
    </row>
    <row r="4" spans="1:12" ht="36.75" customHeight="1">
      <c r="A4" s="98" t="s">
        <v>515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</row>
    <row r="6" spans="1:12" ht="89.25">
      <c r="A6" s="75" t="s">
        <v>25</v>
      </c>
      <c r="B6" s="75" t="s">
        <v>6</v>
      </c>
      <c r="C6" s="75" t="s">
        <v>0</v>
      </c>
      <c r="D6" s="75" t="s">
        <v>4</v>
      </c>
      <c r="E6" s="76" t="s">
        <v>7</v>
      </c>
      <c r="F6" s="77" t="s">
        <v>8</v>
      </c>
      <c r="G6" s="78" t="s">
        <v>2</v>
      </c>
      <c r="H6" s="79" t="s">
        <v>11</v>
      </c>
      <c r="I6" s="78" t="s">
        <v>3</v>
      </c>
      <c r="J6" s="80" t="s">
        <v>26</v>
      </c>
      <c r="K6" s="78" t="s">
        <v>27</v>
      </c>
      <c r="L6" s="78" t="s">
        <v>9</v>
      </c>
    </row>
    <row r="7" spans="1:12" ht="14.25">
      <c r="A7" s="71"/>
      <c r="B7" s="71"/>
      <c r="C7" s="71"/>
      <c r="D7" s="71"/>
      <c r="E7" s="71"/>
      <c r="F7" s="72"/>
      <c r="G7" s="73"/>
      <c r="H7" s="74">
        <f>SUM(H8:H483)</f>
        <v>24490.379999999997</v>
      </c>
      <c r="I7" s="74"/>
      <c r="J7" s="74">
        <f>SUM(J8:J483)</f>
        <v>34961.91000000004</v>
      </c>
      <c r="K7" s="74">
        <f>SUM(K8:K483)</f>
        <v>8247.5999999999967</v>
      </c>
      <c r="L7" s="74">
        <f>SUM(L8:L483)</f>
        <v>43209.510000000046</v>
      </c>
    </row>
    <row r="8" spans="1:12" ht="25.5">
      <c r="A8" s="100">
        <v>1</v>
      </c>
      <c r="B8" s="100" t="s">
        <v>50</v>
      </c>
      <c r="C8" s="100" t="s">
        <v>374</v>
      </c>
      <c r="D8" s="103" t="s">
        <v>29</v>
      </c>
      <c r="E8" s="81" t="s">
        <v>375</v>
      </c>
      <c r="F8" s="104">
        <v>0.1</v>
      </c>
      <c r="G8" s="101">
        <v>1055</v>
      </c>
      <c r="H8" s="102">
        <v>48</v>
      </c>
      <c r="I8" s="101">
        <f t="shared" ref="I8:I71" si="0">ROUND(G8/166.92,3)</f>
        <v>6.32</v>
      </c>
      <c r="J8" s="101">
        <f>ROUND(I8*H8*F8,2)</f>
        <v>30.34</v>
      </c>
      <c r="K8" s="101">
        <f t="shared" ref="K8:K71" si="1">ROUND(J8*0.2359,2)</f>
        <v>7.16</v>
      </c>
      <c r="L8" s="101">
        <f t="shared" ref="L8:L71" si="2">J8+K8</f>
        <v>37.5</v>
      </c>
    </row>
    <row r="9" spans="1:12" ht="25.5">
      <c r="A9" s="100">
        <v>2</v>
      </c>
      <c r="B9" s="100" t="s">
        <v>50</v>
      </c>
      <c r="C9" s="100" t="s">
        <v>374</v>
      </c>
      <c r="D9" s="103" t="s">
        <v>37</v>
      </c>
      <c r="E9" s="81" t="s">
        <v>376</v>
      </c>
      <c r="F9" s="104">
        <v>0.1</v>
      </c>
      <c r="G9" s="101">
        <v>1335</v>
      </c>
      <c r="H9" s="102">
        <v>121</v>
      </c>
      <c r="I9" s="101">
        <f t="shared" si="0"/>
        <v>7.9980000000000002</v>
      </c>
      <c r="J9" s="101">
        <f>ROUND(I9*H9*F9,2)</f>
        <v>96.78</v>
      </c>
      <c r="K9" s="101">
        <f t="shared" si="1"/>
        <v>22.83</v>
      </c>
      <c r="L9" s="101">
        <f t="shared" si="2"/>
        <v>119.61</v>
      </c>
    </row>
    <row r="10" spans="1:12" ht="25.5">
      <c r="A10" s="100">
        <v>3</v>
      </c>
      <c r="B10" s="100" t="s">
        <v>10</v>
      </c>
      <c r="C10" s="100" t="s">
        <v>368</v>
      </c>
      <c r="D10" s="103" t="s">
        <v>33</v>
      </c>
      <c r="E10" s="81" t="s">
        <v>377</v>
      </c>
      <c r="F10" s="104">
        <v>0.2</v>
      </c>
      <c r="G10" s="101">
        <v>1210</v>
      </c>
      <c r="H10" s="102">
        <v>24</v>
      </c>
      <c r="I10" s="101">
        <f t="shared" si="0"/>
        <v>7.2489999999999997</v>
      </c>
      <c r="J10" s="101">
        <f>ROUND(I10*H10*F10,2)</f>
        <v>34.799999999999997</v>
      </c>
      <c r="K10" s="101">
        <f t="shared" si="1"/>
        <v>8.2100000000000009</v>
      </c>
      <c r="L10" s="101">
        <f t="shared" si="2"/>
        <v>43.01</v>
      </c>
    </row>
    <row r="11" spans="1:12" ht="25.5">
      <c r="A11" s="100">
        <v>4</v>
      </c>
      <c r="B11" s="100" t="s">
        <v>10</v>
      </c>
      <c r="C11" s="100" t="s">
        <v>28</v>
      </c>
      <c r="D11" s="103" t="s">
        <v>33</v>
      </c>
      <c r="E11" s="81" t="s">
        <v>135</v>
      </c>
      <c r="F11" s="105" t="s">
        <v>235</v>
      </c>
      <c r="G11" s="101">
        <v>1190</v>
      </c>
      <c r="H11" s="102">
        <v>55</v>
      </c>
      <c r="I11" s="101">
        <f t="shared" si="0"/>
        <v>7.1289999999999996</v>
      </c>
      <c r="J11" s="101">
        <f>ROUND(I11*H11*F11,2)</f>
        <v>39.21</v>
      </c>
      <c r="K11" s="101">
        <f t="shared" si="1"/>
        <v>9.25</v>
      </c>
      <c r="L11" s="101">
        <f t="shared" si="2"/>
        <v>48.46</v>
      </c>
    </row>
    <row r="12" spans="1:12" ht="25.5">
      <c r="A12" s="100">
        <v>5</v>
      </c>
      <c r="B12" s="100" t="s">
        <v>10</v>
      </c>
      <c r="C12" s="100" t="s">
        <v>32</v>
      </c>
      <c r="D12" s="103" t="s">
        <v>33</v>
      </c>
      <c r="E12" s="81" t="s">
        <v>34</v>
      </c>
      <c r="F12" s="104">
        <v>0.2</v>
      </c>
      <c r="G12" s="101">
        <v>1190</v>
      </c>
      <c r="H12" s="102">
        <v>90.5</v>
      </c>
      <c r="I12" s="101">
        <f t="shared" si="0"/>
        <v>7.1289999999999996</v>
      </c>
      <c r="J12" s="101">
        <f>ROUND(I12*H12*F12,2)</f>
        <v>129.03</v>
      </c>
      <c r="K12" s="101">
        <f t="shared" si="1"/>
        <v>30.44</v>
      </c>
      <c r="L12" s="101">
        <f t="shared" si="2"/>
        <v>159.47</v>
      </c>
    </row>
    <row r="13" spans="1:12" ht="25.5">
      <c r="A13" s="100">
        <v>6</v>
      </c>
      <c r="B13" s="100" t="s">
        <v>10</v>
      </c>
      <c r="C13" s="100" t="s">
        <v>32</v>
      </c>
      <c r="D13" s="103" t="s">
        <v>29</v>
      </c>
      <c r="E13" s="81" t="s">
        <v>35</v>
      </c>
      <c r="F13" s="104">
        <v>0.2</v>
      </c>
      <c r="G13" s="101">
        <v>1055</v>
      </c>
      <c r="H13" s="102">
        <v>83.55</v>
      </c>
      <c r="I13" s="101">
        <f t="shared" si="0"/>
        <v>6.32</v>
      </c>
      <c r="J13" s="101">
        <f>ROUND(I13*H13*F13,2)</f>
        <v>105.61</v>
      </c>
      <c r="K13" s="101">
        <f t="shared" si="1"/>
        <v>24.91</v>
      </c>
      <c r="L13" s="101">
        <f t="shared" si="2"/>
        <v>130.52000000000001</v>
      </c>
    </row>
    <row r="14" spans="1:12" ht="25.5">
      <c r="A14" s="100">
        <v>7</v>
      </c>
      <c r="B14" s="100" t="s">
        <v>10</v>
      </c>
      <c r="C14" s="100" t="s">
        <v>32</v>
      </c>
      <c r="D14" s="103" t="s">
        <v>29</v>
      </c>
      <c r="E14" s="81" t="s">
        <v>35</v>
      </c>
      <c r="F14" s="104">
        <v>0.5</v>
      </c>
      <c r="G14" s="101">
        <v>1055</v>
      </c>
      <c r="H14" s="102">
        <v>3.45</v>
      </c>
      <c r="I14" s="101">
        <f t="shared" si="0"/>
        <v>6.32</v>
      </c>
      <c r="J14" s="101">
        <f>ROUND(I14*H14*F14,2)</f>
        <v>10.9</v>
      </c>
      <c r="K14" s="101">
        <f t="shared" si="1"/>
        <v>2.57</v>
      </c>
      <c r="L14" s="101">
        <f t="shared" si="2"/>
        <v>13.47</v>
      </c>
    </row>
    <row r="15" spans="1:12" ht="25.5">
      <c r="A15" s="100">
        <v>8</v>
      </c>
      <c r="B15" s="100" t="s">
        <v>10</v>
      </c>
      <c r="C15" s="100" t="s">
        <v>36</v>
      </c>
      <c r="D15" s="103" t="s">
        <v>37</v>
      </c>
      <c r="E15" s="81" t="s">
        <v>38</v>
      </c>
      <c r="F15" s="104">
        <v>0.2</v>
      </c>
      <c r="G15" s="101">
        <v>1335</v>
      </c>
      <c r="H15" s="102">
        <v>53</v>
      </c>
      <c r="I15" s="101">
        <f t="shared" si="0"/>
        <v>7.9980000000000002</v>
      </c>
      <c r="J15" s="101">
        <f>ROUND(I15*H15*F15,2)</f>
        <v>84.78</v>
      </c>
      <c r="K15" s="101">
        <f t="shared" si="1"/>
        <v>20</v>
      </c>
      <c r="L15" s="101">
        <f t="shared" si="2"/>
        <v>104.78</v>
      </c>
    </row>
    <row r="16" spans="1:12" ht="25.5">
      <c r="A16" s="100">
        <v>9</v>
      </c>
      <c r="B16" s="100" t="s">
        <v>10</v>
      </c>
      <c r="C16" s="100" t="s">
        <v>36</v>
      </c>
      <c r="D16" s="103" t="s">
        <v>37</v>
      </c>
      <c r="E16" s="81" t="s">
        <v>38</v>
      </c>
      <c r="F16" s="104">
        <v>0.5</v>
      </c>
      <c r="G16" s="101">
        <v>1335</v>
      </c>
      <c r="H16" s="102">
        <v>2</v>
      </c>
      <c r="I16" s="101">
        <f t="shared" si="0"/>
        <v>7.9980000000000002</v>
      </c>
      <c r="J16" s="101">
        <f>ROUND(I16*H16*F16,2)</f>
        <v>8</v>
      </c>
      <c r="K16" s="101">
        <f t="shared" si="1"/>
        <v>1.89</v>
      </c>
      <c r="L16" s="101">
        <f t="shared" si="2"/>
        <v>9.89</v>
      </c>
    </row>
    <row r="17" spans="1:12" ht="38.25">
      <c r="A17" s="100">
        <v>10</v>
      </c>
      <c r="B17" s="100" t="s">
        <v>10</v>
      </c>
      <c r="C17" s="100" t="s">
        <v>40</v>
      </c>
      <c r="D17" s="103" t="s">
        <v>29</v>
      </c>
      <c r="E17" s="81" t="s">
        <v>305</v>
      </c>
      <c r="F17" s="104">
        <v>0.2</v>
      </c>
      <c r="G17" s="101">
        <v>1055</v>
      </c>
      <c r="H17" s="102">
        <v>98.33</v>
      </c>
      <c r="I17" s="101">
        <f t="shared" si="0"/>
        <v>6.32</v>
      </c>
      <c r="J17" s="101">
        <f>ROUND(I17*H17*F17,2)</f>
        <v>124.29</v>
      </c>
      <c r="K17" s="101">
        <f t="shared" si="1"/>
        <v>29.32</v>
      </c>
      <c r="L17" s="101">
        <f t="shared" si="2"/>
        <v>153.61000000000001</v>
      </c>
    </row>
    <row r="18" spans="1:12" ht="38.25">
      <c r="A18" s="100">
        <v>11</v>
      </c>
      <c r="B18" s="100" t="s">
        <v>10</v>
      </c>
      <c r="C18" s="100" t="s">
        <v>40</v>
      </c>
      <c r="D18" s="103" t="s">
        <v>29</v>
      </c>
      <c r="E18" s="81" t="s">
        <v>305</v>
      </c>
      <c r="F18" s="104">
        <v>0.5</v>
      </c>
      <c r="G18" s="101">
        <v>1055</v>
      </c>
      <c r="H18" s="102">
        <v>1.17</v>
      </c>
      <c r="I18" s="101">
        <f t="shared" si="0"/>
        <v>6.32</v>
      </c>
      <c r="J18" s="101">
        <f>ROUND(I18*H18*F18,2)</f>
        <v>3.7</v>
      </c>
      <c r="K18" s="101">
        <f t="shared" si="1"/>
        <v>0.87</v>
      </c>
      <c r="L18" s="101">
        <f t="shared" si="2"/>
        <v>4.57</v>
      </c>
    </row>
    <row r="19" spans="1:12" ht="38.25">
      <c r="A19" s="100">
        <v>12</v>
      </c>
      <c r="B19" s="100" t="s">
        <v>10</v>
      </c>
      <c r="C19" s="100" t="s">
        <v>40</v>
      </c>
      <c r="D19" s="103" t="s">
        <v>29</v>
      </c>
      <c r="E19" s="81" t="s">
        <v>41</v>
      </c>
      <c r="F19" s="104">
        <v>0.2</v>
      </c>
      <c r="G19" s="101">
        <v>1107.75</v>
      </c>
      <c r="H19" s="102">
        <v>48</v>
      </c>
      <c r="I19" s="101">
        <f t="shared" si="0"/>
        <v>6.6360000000000001</v>
      </c>
      <c r="J19" s="101">
        <f>ROUND(I19*H19*F19,2)</f>
        <v>63.71</v>
      </c>
      <c r="K19" s="101">
        <f t="shared" si="1"/>
        <v>15.03</v>
      </c>
      <c r="L19" s="101">
        <f t="shared" si="2"/>
        <v>78.739999999999995</v>
      </c>
    </row>
    <row r="20" spans="1:12" ht="25.5">
      <c r="A20" s="100">
        <v>13</v>
      </c>
      <c r="B20" s="100" t="s">
        <v>10</v>
      </c>
      <c r="C20" s="100" t="s">
        <v>39</v>
      </c>
      <c r="D20" s="103" t="s">
        <v>33</v>
      </c>
      <c r="E20" s="81" t="s">
        <v>180</v>
      </c>
      <c r="F20" s="104">
        <v>0.2</v>
      </c>
      <c r="G20" s="101">
        <v>1230</v>
      </c>
      <c r="H20" s="102">
        <v>84</v>
      </c>
      <c r="I20" s="101">
        <f t="shared" si="0"/>
        <v>7.3689999999999998</v>
      </c>
      <c r="J20" s="101">
        <f>ROUND(I20*H20*F20,2)</f>
        <v>123.8</v>
      </c>
      <c r="K20" s="101">
        <f t="shared" si="1"/>
        <v>29.2</v>
      </c>
      <c r="L20" s="101">
        <f t="shared" si="2"/>
        <v>153</v>
      </c>
    </row>
    <row r="21" spans="1:12" ht="38.25">
      <c r="A21" s="100">
        <v>14</v>
      </c>
      <c r="B21" s="100" t="s">
        <v>10</v>
      </c>
      <c r="C21" s="100" t="s">
        <v>40</v>
      </c>
      <c r="D21" s="103" t="s">
        <v>33</v>
      </c>
      <c r="E21" s="81" t="s">
        <v>306</v>
      </c>
      <c r="F21" s="104">
        <v>0.2</v>
      </c>
      <c r="G21" s="101">
        <v>1150</v>
      </c>
      <c r="H21" s="102">
        <v>36</v>
      </c>
      <c r="I21" s="101">
        <f t="shared" si="0"/>
        <v>6.89</v>
      </c>
      <c r="J21" s="101">
        <f>ROUND(I21*H21*F21,2)</f>
        <v>49.61</v>
      </c>
      <c r="K21" s="101">
        <f t="shared" si="1"/>
        <v>11.7</v>
      </c>
      <c r="L21" s="101">
        <f t="shared" si="2"/>
        <v>61.31</v>
      </c>
    </row>
    <row r="22" spans="1:12" ht="38.25">
      <c r="A22" s="100">
        <v>15</v>
      </c>
      <c r="B22" s="100" t="s">
        <v>10</v>
      </c>
      <c r="C22" s="100" t="s">
        <v>378</v>
      </c>
      <c r="D22" s="103" t="s">
        <v>5</v>
      </c>
      <c r="E22" s="81" t="s">
        <v>379</v>
      </c>
      <c r="F22" s="104">
        <v>0.2</v>
      </c>
      <c r="G22" s="101">
        <v>1645</v>
      </c>
      <c r="H22" s="102">
        <v>26</v>
      </c>
      <c r="I22" s="101">
        <f t="shared" si="0"/>
        <v>9.8550000000000004</v>
      </c>
      <c r="J22" s="101">
        <f>ROUND(I22*H22*F22,2)</f>
        <v>51.25</v>
      </c>
      <c r="K22" s="101">
        <f t="shared" si="1"/>
        <v>12.09</v>
      </c>
      <c r="L22" s="101">
        <f t="shared" si="2"/>
        <v>63.34</v>
      </c>
    </row>
    <row r="23" spans="1:12" ht="25.5">
      <c r="A23" s="100">
        <v>16</v>
      </c>
      <c r="B23" s="100" t="s">
        <v>50</v>
      </c>
      <c r="C23" s="100" t="s">
        <v>214</v>
      </c>
      <c r="D23" s="103" t="s">
        <v>33</v>
      </c>
      <c r="E23" s="81" t="s">
        <v>380</v>
      </c>
      <c r="F23" s="104">
        <v>0.2</v>
      </c>
      <c r="G23" s="101">
        <v>1170</v>
      </c>
      <c r="H23" s="102">
        <v>21</v>
      </c>
      <c r="I23" s="101">
        <f t="shared" si="0"/>
        <v>7.0090000000000003</v>
      </c>
      <c r="J23" s="101">
        <f>ROUND(I23*H23*F23,2)</f>
        <v>29.44</v>
      </c>
      <c r="K23" s="101">
        <f t="shared" si="1"/>
        <v>6.94</v>
      </c>
      <c r="L23" s="101">
        <f t="shared" si="2"/>
        <v>36.380000000000003</v>
      </c>
    </row>
    <row r="24" spans="1:12" ht="25.5">
      <c r="A24" s="100">
        <v>17</v>
      </c>
      <c r="B24" s="100" t="s">
        <v>10</v>
      </c>
      <c r="C24" s="100" t="s">
        <v>39</v>
      </c>
      <c r="D24" s="103" t="s">
        <v>42</v>
      </c>
      <c r="E24" s="81" t="s">
        <v>154</v>
      </c>
      <c r="F24" s="104">
        <v>0.2</v>
      </c>
      <c r="G24" s="101">
        <v>1245</v>
      </c>
      <c r="H24" s="102">
        <v>44.5</v>
      </c>
      <c r="I24" s="101">
        <f t="shared" si="0"/>
        <v>7.4589999999999996</v>
      </c>
      <c r="J24" s="101">
        <f>ROUND(I24*H24*F24,2)</f>
        <v>66.39</v>
      </c>
      <c r="K24" s="101">
        <f t="shared" si="1"/>
        <v>15.66</v>
      </c>
      <c r="L24" s="101">
        <f t="shared" si="2"/>
        <v>82.05</v>
      </c>
    </row>
    <row r="25" spans="1:12" ht="25.5">
      <c r="A25" s="100">
        <v>18</v>
      </c>
      <c r="B25" s="100" t="s">
        <v>10</v>
      </c>
      <c r="C25" s="100" t="s">
        <v>39</v>
      </c>
      <c r="D25" s="103" t="s">
        <v>42</v>
      </c>
      <c r="E25" s="81" t="s">
        <v>154</v>
      </c>
      <c r="F25" s="104">
        <v>0.5</v>
      </c>
      <c r="G25" s="101">
        <v>1245</v>
      </c>
      <c r="H25" s="102">
        <v>2.5</v>
      </c>
      <c r="I25" s="101">
        <f t="shared" si="0"/>
        <v>7.4589999999999996</v>
      </c>
      <c r="J25" s="101">
        <f>ROUND(I25*H25*F25,2)</f>
        <v>9.32</v>
      </c>
      <c r="K25" s="101">
        <f t="shared" si="1"/>
        <v>2.2000000000000002</v>
      </c>
      <c r="L25" s="101">
        <f t="shared" si="2"/>
        <v>11.52</v>
      </c>
    </row>
    <row r="26" spans="1:12" ht="51">
      <c r="A26" s="100">
        <v>19</v>
      </c>
      <c r="B26" s="100" t="s">
        <v>215</v>
      </c>
      <c r="C26" s="100" t="s">
        <v>188</v>
      </c>
      <c r="D26" s="103" t="s">
        <v>169</v>
      </c>
      <c r="E26" s="81" t="s">
        <v>170</v>
      </c>
      <c r="F26" s="104">
        <v>0.2</v>
      </c>
      <c r="G26" s="101">
        <v>1555</v>
      </c>
      <c r="H26" s="102">
        <v>2</v>
      </c>
      <c r="I26" s="101">
        <f t="shared" si="0"/>
        <v>9.3160000000000007</v>
      </c>
      <c r="J26" s="101">
        <f>ROUND(I26*H26*F26,2)</f>
        <v>3.73</v>
      </c>
      <c r="K26" s="101">
        <f t="shared" si="1"/>
        <v>0.88</v>
      </c>
      <c r="L26" s="101">
        <f t="shared" si="2"/>
        <v>4.6100000000000003</v>
      </c>
    </row>
    <row r="27" spans="1:12" ht="25.5">
      <c r="A27" s="100">
        <v>20</v>
      </c>
      <c r="B27" s="100" t="s">
        <v>50</v>
      </c>
      <c r="C27" s="100" t="s">
        <v>374</v>
      </c>
      <c r="D27" s="103" t="s">
        <v>33</v>
      </c>
      <c r="E27" s="81" t="s">
        <v>381</v>
      </c>
      <c r="F27" s="104">
        <v>0.1</v>
      </c>
      <c r="G27" s="101">
        <v>1210</v>
      </c>
      <c r="H27" s="102">
        <v>24</v>
      </c>
      <c r="I27" s="101">
        <f t="shared" si="0"/>
        <v>7.2489999999999997</v>
      </c>
      <c r="J27" s="101">
        <f>ROUND(I27*H27*F27,2)</f>
        <v>17.399999999999999</v>
      </c>
      <c r="K27" s="101">
        <f t="shared" si="1"/>
        <v>4.0999999999999996</v>
      </c>
      <c r="L27" s="101">
        <f t="shared" si="2"/>
        <v>21.5</v>
      </c>
    </row>
    <row r="28" spans="1:12" ht="38.25">
      <c r="A28" s="100">
        <v>21</v>
      </c>
      <c r="B28" s="100" t="s">
        <v>10</v>
      </c>
      <c r="C28" s="100" t="s">
        <v>36</v>
      </c>
      <c r="D28" s="103" t="s">
        <v>43</v>
      </c>
      <c r="E28" s="81" t="s">
        <v>44</v>
      </c>
      <c r="F28" s="104">
        <v>0.2</v>
      </c>
      <c r="G28" s="101">
        <v>1955</v>
      </c>
      <c r="H28" s="102">
        <v>99</v>
      </c>
      <c r="I28" s="101">
        <f t="shared" si="0"/>
        <v>11.712</v>
      </c>
      <c r="J28" s="101">
        <f>ROUND(I28*H28*F28,2)</f>
        <v>231.9</v>
      </c>
      <c r="K28" s="101">
        <f t="shared" si="1"/>
        <v>54.71</v>
      </c>
      <c r="L28" s="101">
        <f t="shared" si="2"/>
        <v>286.61</v>
      </c>
    </row>
    <row r="29" spans="1:12" ht="38.25">
      <c r="A29" s="100">
        <v>22</v>
      </c>
      <c r="B29" s="100" t="s">
        <v>10</v>
      </c>
      <c r="C29" s="100" t="s">
        <v>36</v>
      </c>
      <c r="D29" s="103" t="s">
        <v>43</v>
      </c>
      <c r="E29" s="81" t="s">
        <v>44</v>
      </c>
      <c r="F29" s="104">
        <v>0.5</v>
      </c>
      <c r="G29" s="101">
        <v>1955</v>
      </c>
      <c r="H29" s="102">
        <v>2</v>
      </c>
      <c r="I29" s="101">
        <f t="shared" si="0"/>
        <v>11.712</v>
      </c>
      <c r="J29" s="101">
        <f>ROUND(I29*H29*F29,2)</f>
        <v>11.71</v>
      </c>
      <c r="K29" s="101">
        <f t="shared" si="1"/>
        <v>2.76</v>
      </c>
      <c r="L29" s="101">
        <f t="shared" si="2"/>
        <v>14.47</v>
      </c>
    </row>
    <row r="30" spans="1:12" ht="25.5">
      <c r="A30" s="100">
        <v>23</v>
      </c>
      <c r="B30" s="100" t="s">
        <v>10</v>
      </c>
      <c r="C30" s="100" t="s">
        <v>36</v>
      </c>
      <c r="D30" s="103" t="s">
        <v>5</v>
      </c>
      <c r="E30" s="81" t="s">
        <v>181</v>
      </c>
      <c r="F30" s="104">
        <v>0.2</v>
      </c>
      <c r="G30" s="101">
        <v>1430</v>
      </c>
      <c r="H30" s="102">
        <v>77</v>
      </c>
      <c r="I30" s="101">
        <f t="shared" si="0"/>
        <v>8.5670000000000002</v>
      </c>
      <c r="J30" s="101">
        <f>ROUND(I30*H30*F30,2)</f>
        <v>131.93</v>
      </c>
      <c r="K30" s="101">
        <f t="shared" si="1"/>
        <v>31.12</v>
      </c>
      <c r="L30" s="101">
        <f t="shared" si="2"/>
        <v>163.05000000000001</v>
      </c>
    </row>
    <row r="31" spans="1:12" ht="25.5">
      <c r="A31" s="100">
        <v>24</v>
      </c>
      <c r="B31" s="100" t="s">
        <v>10</v>
      </c>
      <c r="C31" s="100" t="s">
        <v>36</v>
      </c>
      <c r="D31" s="103" t="s">
        <v>5</v>
      </c>
      <c r="E31" s="81" t="s">
        <v>181</v>
      </c>
      <c r="F31" s="104">
        <v>0.5</v>
      </c>
      <c r="G31" s="101">
        <v>1430</v>
      </c>
      <c r="H31" s="102">
        <v>2</v>
      </c>
      <c r="I31" s="101">
        <f t="shared" si="0"/>
        <v>8.5670000000000002</v>
      </c>
      <c r="J31" s="101">
        <f>ROUND(I31*H31*F31,2)</f>
        <v>8.57</v>
      </c>
      <c r="K31" s="101">
        <f t="shared" si="1"/>
        <v>2.02</v>
      </c>
      <c r="L31" s="101">
        <f t="shared" si="2"/>
        <v>10.59</v>
      </c>
    </row>
    <row r="32" spans="1:12" ht="51">
      <c r="A32" s="100">
        <v>25</v>
      </c>
      <c r="B32" s="100" t="s">
        <v>10</v>
      </c>
      <c r="C32" s="100" t="s">
        <v>40</v>
      </c>
      <c r="D32" s="103" t="s">
        <v>80</v>
      </c>
      <c r="E32" s="81" t="s">
        <v>307</v>
      </c>
      <c r="F32" s="104">
        <v>0.2</v>
      </c>
      <c r="G32" s="101">
        <v>1745</v>
      </c>
      <c r="H32" s="102">
        <v>63</v>
      </c>
      <c r="I32" s="101">
        <f t="shared" si="0"/>
        <v>10.454000000000001</v>
      </c>
      <c r="J32" s="101">
        <f>ROUND(I32*H32*F32,2)</f>
        <v>131.72</v>
      </c>
      <c r="K32" s="101">
        <f t="shared" si="1"/>
        <v>31.07</v>
      </c>
      <c r="L32" s="101">
        <f t="shared" si="2"/>
        <v>162.79</v>
      </c>
    </row>
    <row r="33" spans="1:12" ht="51">
      <c r="A33" s="100">
        <v>26</v>
      </c>
      <c r="B33" s="100" t="s">
        <v>215</v>
      </c>
      <c r="C33" s="100" t="s">
        <v>216</v>
      </c>
      <c r="D33" s="103" t="s">
        <v>12</v>
      </c>
      <c r="E33" s="81" t="s">
        <v>171</v>
      </c>
      <c r="F33" s="104">
        <v>0.5</v>
      </c>
      <c r="G33" s="101">
        <v>2030</v>
      </c>
      <c r="H33" s="102">
        <v>20</v>
      </c>
      <c r="I33" s="101">
        <f t="shared" si="0"/>
        <v>12.162000000000001</v>
      </c>
      <c r="J33" s="101">
        <f>ROUND(I33*H33*F33,2)</f>
        <v>121.62</v>
      </c>
      <c r="K33" s="101">
        <f t="shared" si="1"/>
        <v>28.69</v>
      </c>
      <c r="L33" s="101">
        <f t="shared" si="2"/>
        <v>150.31</v>
      </c>
    </row>
    <row r="34" spans="1:12" ht="51">
      <c r="A34" s="100">
        <v>27</v>
      </c>
      <c r="B34" s="100" t="s">
        <v>215</v>
      </c>
      <c r="C34" s="100" t="s">
        <v>216</v>
      </c>
      <c r="D34" s="103" t="s">
        <v>12</v>
      </c>
      <c r="E34" s="81" t="s">
        <v>171</v>
      </c>
      <c r="F34" s="104">
        <v>0.2</v>
      </c>
      <c r="G34" s="101">
        <v>2030</v>
      </c>
      <c r="H34" s="102">
        <v>75</v>
      </c>
      <c r="I34" s="101">
        <f t="shared" si="0"/>
        <v>12.162000000000001</v>
      </c>
      <c r="J34" s="101">
        <f>ROUND(I34*H34*F34,2)</f>
        <v>182.43</v>
      </c>
      <c r="K34" s="101">
        <f t="shared" si="1"/>
        <v>43.04</v>
      </c>
      <c r="L34" s="101">
        <f t="shared" si="2"/>
        <v>225.47</v>
      </c>
    </row>
    <row r="35" spans="1:12" ht="25.5">
      <c r="A35" s="100">
        <v>28</v>
      </c>
      <c r="B35" s="100" t="s">
        <v>10</v>
      </c>
      <c r="C35" s="100" t="s">
        <v>155</v>
      </c>
      <c r="D35" s="103" t="s">
        <v>42</v>
      </c>
      <c r="E35" s="81" t="s">
        <v>382</v>
      </c>
      <c r="F35" s="105" t="s">
        <v>212</v>
      </c>
      <c r="G35" s="101">
        <v>1330</v>
      </c>
      <c r="H35" s="102">
        <v>3.33</v>
      </c>
      <c r="I35" s="101">
        <f t="shared" si="0"/>
        <v>7.968</v>
      </c>
      <c r="J35" s="101">
        <f>ROUND(I35*H35*F35,2)</f>
        <v>13.27</v>
      </c>
      <c r="K35" s="101">
        <f t="shared" si="1"/>
        <v>3.13</v>
      </c>
      <c r="L35" s="101">
        <f t="shared" si="2"/>
        <v>16.399999999999999</v>
      </c>
    </row>
    <row r="36" spans="1:12" ht="25.5">
      <c r="A36" s="100">
        <v>29</v>
      </c>
      <c r="B36" s="100" t="s">
        <v>10</v>
      </c>
      <c r="C36" s="100" t="s">
        <v>155</v>
      </c>
      <c r="D36" s="103" t="s">
        <v>42</v>
      </c>
      <c r="E36" s="81" t="s">
        <v>382</v>
      </c>
      <c r="F36" s="104">
        <v>0.2</v>
      </c>
      <c r="G36" s="101">
        <v>1330</v>
      </c>
      <c r="H36" s="102">
        <v>14.67</v>
      </c>
      <c r="I36" s="101">
        <f t="shared" si="0"/>
        <v>7.968</v>
      </c>
      <c r="J36" s="101">
        <f>ROUND(I36*H36*F36,2)</f>
        <v>23.38</v>
      </c>
      <c r="K36" s="101">
        <f t="shared" si="1"/>
        <v>5.52</v>
      </c>
      <c r="L36" s="101">
        <f t="shared" si="2"/>
        <v>28.9</v>
      </c>
    </row>
    <row r="37" spans="1:12" ht="25.5">
      <c r="A37" s="100">
        <v>30</v>
      </c>
      <c r="B37" s="100" t="s">
        <v>10</v>
      </c>
      <c r="C37" s="100" t="s">
        <v>155</v>
      </c>
      <c r="D37" s="103" t="s">
        <v>42</v>
      </c>
      <c r="E37" s="81" t="s">
        <v>382</v>
      </c>
      <c r="F37" s="104">
        <v>0.1</v>
      </c>
      <c r="G37" s="101">
        <v>1330</v>
      </c>
      <c r="H37" s="102">
        <v>60</v>
      </c>
      <c r="I37" s="101">
        <f t="shared" si="0"/>
        <v>7.968</v>
      </c>
      <c r="J37" s="101">
        <f>ROUND(I37*H37*F37,2)</f>
        <v>47.81</v>
      </c>
      <c r="K37" s="101">
        <f t="shared" si="1"/>
        <v>11.28</v>
      </c>
      <c r="L37" s="101">
        <f t="shared" si="2"/>
        <v>59.09</v>
      </c>
    </row>
    <row r="38" spans="1:12" ht="25.5">
      <c r="A38" s="100">
        <v>31</v>
      </c>
      <c r="B38" s="100" t="s">
        <v>10</v>
      </c>
      <c r="C38" s="100" t="s">
        <v>32</v>
      </c>
      <c r="D38" s="103" t="s">
        <v>42</v>
      </c>
      <c r="E38" s="81" t="s">
        <v>45</v>
      </c>
      <c r="F38" s="104">
        <v>0.2</v>
      </c>
      <c r="G38" s="101">
        <v>1265</v>
      </c>
      <c r="H38" s="102">
        <v>71.75</v>
      </c>
      <c r="I38" s="101">
        <f t="shared" si="0"/>
        <v>7.5780000000000003</v>
      </c>
      <c r="J38" s="101">
        <f>ROUND(I38*H38*F38,2)</f>
        <v>108.74</v>
      </c>
      <c r="K38" s="101">
        <f t="shared" si="1"/>
        <v>25.65</v>
      </c>
      <c r="L38" s="101">
        <f t="shared" si="2"/>
        <v>134.38999999999999</v>
      </c>
    </row>
    <row r="39" spans="1:12" ht="25.5">
      <c r="A39" s="100">
        <v>32</v>
      </c>
      <c r="B39" s="100" t="s">
        <v>10</v>
      </c>
      <c r="C39" s="100" t="s">
        <v>32</v>
      </c>
      <c r="D39" s="103" t="s">
        <v>42</v>
      </c>
      <c r="E39" s="81" t="s">
        <v>45</v>
      </c>
      <c r="F39" s="104">
        <v>0.5</v>
      </c>
      <c r="G39" s="101">
        <v>1265</v>
      </c>
      <c r="H39" s="102">
        <v>4.75</v>
      </c>
      <c r="I39" s="101">
        <f t="shared" si="0"/>
        <v>7.5780000000000003</v>
      </c>
      <c r="J39" s="101">
        <f>ROUND(I39*H39*F39,2)</f>
        <v>18</v>
      </c>
      <c r="K39" s="101">
        <f t="shared" si="1"/>
        <v>4.25</v>
      </c>
      <c r="L39" s="101">
        <f t="shared" si="2"/>
        <v>22.25</v>
      </c>
    </row>
    <row r="40" spans="1:12" ht="25.5">
      <c r="A40" s="100">
        <v>33</v>
      </c>
      <c r="B40" s="100" t="s">
        <v>10</v>
      </c>
      <c r="C40" s="100" t="s">
        <v>36</v>
      </c>
      <c r="D40" s="103" t="s">
        <v>37</v>
      </c>
      <c r="E40" s="81" t="s">
        <v>46</v>
      </c>
      <c r="F40" s="104">
        <v>0.2</v>
      </c>
      <c r="G40" s="101">
        <v>1335</v>
      </c>
      <c r="H40" s="102">
        <v>77.33</v>
      </c>
      <c r="I40" s="101">
        <f t="shared" si="0"/>
        <v>7.9980000000000002</v>
      </c>
      <c r="J40" s="101">
        <f>ROUND(I40*H40*F40,2)</f>
        <v>123.7</v>
      </c>
      <c r="K40" s="101">
        <f t="shared" si="1"/>
        <v>29.18</v>
      </c>
      <c r="L40" s="101">
        <f t="shared" si="2"/>
        <v>152.88</v>
      </c>
    </row>
    <row r="41" spans="1:12" ht="25.5">
      <c r="A41" s="100">
        <v>34</v>
      </c>
      <c r="B41" s="100" t="s">
        <v>10</v>
      </c>
      <c r="C41" s="100" t="s">
        <v>36</v>
      </c>
      <c r="D41" s="103" t="s">
        <v>37</v>
      </c>
      <c r="E41" s="81" t="s">
        <v>46</v>
      </c>
      <c r="F41" s="104">
        <v>0.5</v>
      </c>
      <c r="G41" s="101">
        <v>1335</v>
      </c>
      <c r="H41" s="102">
        <v>3.67</v>
      </c>
      <c r="I41" s="101">
        <f t="shared" si="0"/>
        <v>7.9980000000000002</v>
      </c>
      <c r="J41" s="101">
        <f>ROUND(I41*H41*F41,2)</f>
        <v>14.68</v>
      </c>
      <c r="K41" s="101">
        <f t="shared" si="1"/>
        <v>3.46</v>
      </c>
      <c r="L41" s="101">
        <f t="shared" si="2"/>
        <v>18.14</v>
      </c>
    </row>
    <row r="42" spans="1:12" ht="25.5">
      <c r="A42" s="100">
        <v>35</v>
      </c>
      <c r="B42" s="100" t="s">
        <v>10</v>
      </c>
      <c r="C42" s="100" t="s">
        <v>39</v>
      </c>
      <c r="D42" s="103" t="s">
        <v>33</v>
      </c>
      <c r="E42" s="81" t="s">
        <v>47</v>
      </c>
      <c r="F42" s="104">
        <v>0.2</v>
      </c>
      <c r="G42" s="101">
        <v>1170</v>
      </c>
      <c r="H42" s="102">
        <v>89</v>
      </c>
      <c r="I42" s="101">
        <f t="shared" si="0"/>
        <v>7.0090000000000003</v>
      </c>
      <c r="J42" s="101">
        <f>ROUND(I42*H42*F42,2)</f>
        <v>124.76</v>
      </c>
      <c r="K42" s="101">
        <f t="shared" si="1"/>
        <v>29.43</v>
      </c>
      <c r="L42" s="101">
        <f t="shared" si="2"/>
        <v>154.19</v>
      </c>
    </row>
    <row r="43" spans="1:12" ht="25.5">
      <c r="A43" s="100">
        <v>36</v>
      </c>
      <c r="B43" s="100" t="s">
        <v>10</v>
      </c>
      <c r="C43" s="100" t="s">
        <v>39</v>
      </c>
      <c r="D43" s="103" t="s">
        <v>29</v>
      </c>
      <c r="E43" s="81" t="s">
        <v>189</v>
      </c>
      <c r="F43" s="104">
        <v>0.2</v>
      </c>
      <c r="G43" s="101">
        <v>1055</v>
      </c>
      <c r="H43" s="102">
        <v>67</v>
      </c>
      <c r="I43" s="101">
        <f t="shared" si="0"/>
        <v>6.32</v>
      </c>
      <c r="J43" s="101">
        <f>ROUND(I43*H43*F43,2)</f>
        <v>84.69</v>
      </c>
      <c r="K43" s="101">
        <f t="shared" si="1"/>
        <v>19.98</v>
      </c>
      <c r="L43" s="101">
        <f t="shared" si="2"/>
        <v>104.67</v>
      </c>
    </row>
    <row r="44" spans="1:12" ht="25.5">
      <c r="A44" s="100">
        <v>37</v>
      </c>
      <c r="B44" s="100" t="s">
        <v>10</v>
      </c>
      <c r="C44" s="100" t="s">
        <v>36</v>
      </c>
      <c r="D44" s="103" t="s">
        <v>29</v>
      </c>
      <c r="E44" s="81" t="s">
        <v>217</v>
      </c>
      <c r="F44" s="104">
        <v>0.2</v>
      </c>
      <c r="G44" s="101">
        <v>1055</v>
      </c>
      <c r="H44" s="102">
        <v>86.42</v>
      </c>
      <c r="I44" s="101">
        <f t="shared" si="0"/>
        <v>6.32</v>
      </c>
      <c r="J44" s="101">
        <f>ROUND(I44*H44*F44,2)</f>
        <v>109.23</v>
      </c>
      <c r="K44" s="101">
        <f t="shared" si="1"/>
        <v>25.77</v>
      </c>
      <c r="L44" s="101">
        <f t="shared" si="2"/>
        <v>135</v>
      </c>
    </row>
    <row r="45" spans="1:12" ht="25.5">
      <c r="A45" s="100">
        <v>38</v>
      </c>
      <c r="B45" s="100" t="s">
        <v>10</v>
      </c>
      <c r="C45" s="100" t="s">
        <v>36</v>
      </c>
      <c r="D45" s="103" t="s">
        <v>29</v>
      </c>
      <c r="E45" s="81" t="s">
        <v>217</v>
      </c>
      <c r="F45" s="104">
        <v>0.5</v>
      </c>
      <c r="G45" s="101">
        <v>1055</v>
      </c>
      <c r="H45" s="102">
        <v>1.58</v>
      </c>
      <c r="I45" s="101">
        <f t="shared" si="0"/>
        <v>6.32</v>
      </c>
      <c r="J45" s="101">
        <f>ROUND(I45*H45*F45,2)</f>
        <v>4.99</v>
      </c>
      <c r="K45" s="101">
        <f t="shared" si="1"/>
        <v>1.18</v>
      </c>
      <c r="L45" s="101">
        <f t="shared" si="2"/>
        <v>6.17</v>
      </c>
    </row>
    <row r="46" spans="1:12" ht="25.5">
      <c r="A46" s="100">
        <v>39</v>
      </c>
      <c r="B46" s="100" t="s">
        <v>50</v>
      </c>
      <c r="C46" s="100" t="s">
        <v>374</v>
      </c>
      <c r="D46" s="103" t="s">
        <v>29</v>
      </c>
      <c r="E46" s="81" t="s">
        <v>383</v>
      </c>
      <c r="F46" s="104">
        <v>0.1</v>
      </c>
      <c r="G46" s="101">
        <v>1075</v>
      </c>
      <c r="H46" s="102">
        <v>60</v>
      </c>
      <c r="I46" s="101">
        <f t="shared" si="0"/>
        <v>6.44</v>
      </c>
      <c r="J46" s="101">
        <f>ROUND(I46*H46*F46,2)</f>
        <v>38.64</v>
      </c>
      <c r="K46" s="101">
        <f t="shared" si="1"/>
        <v>9.1199999999999992</v>
      </c>
      <c r="L46" s="101">
        <f t="shared" si="2"/>
        <v>47.76</v>
      </c>
    </row>
    <row r="47" spans="1:12" ht="25.5">
      <c r="A47" s="100">
        <v>40</v>
      </c>
      <c r="B47" s="100" t="s">
        <v>10</v>
      </c>
      <c r="C47" s="100" t="s">
        <v>36</v>
      </c>
      <c r="D47" s="103" t="s">
        <v>37</v>
      </c>
      <c r="E47" s="81" t="s">
        <v>48</v>
      </c>
      <c r="F47" s="104">
        <v>0.2</v>
      </c>
      <c r="G47" s="101">
        <v>1335</v>
      </c>
      <c r="H47" s="102">
        <v>94</v>
      </c>
      <c r="I47" s="101">
        <f t="shared" si="0"/>
        <v>7.9980000000000002</v>
      </c>
      <c r="J47" s="101">
        <f>ROUND(I47*H47*F47,2)</f>
        <v>150.36000000000001</v>
      </c>
      <c r="K47" s="101">
        <f t="shared" si="1"/>
        <v>35.47</v>
      </c>
      <c r="L47" s="101">
        <f t="shared" si="2"/>
        <v>185.83</v>
      </c>
    </row>
    <row r="48" spans="1:12" ht="25.5">
      <c r="A48" s="100">
        <v>41</v>
      </c>
      <c r="B48" s="100" t="s">
        <v>10</v>
      </c>
      <c r="C48" s="100" t="s">
        <v>36</v>
      </c>
      <c r="D48" s="103" t="s">
        <v>37</v>
      </c>
      <c r="E48" s="81" t="s">
        <v>48</v>
      </c>
      <c r="F48" s="104">
        <v>0.5</v>
      </c>
      <c r="G48" s="101">
        <v>1335</v>
      </c>
      <c r="H48" s="102">
        <v>1</v>
      </c>
      <c r="I48" s="101">
        <f t="shared" si="0"/>
        <v>7.9980000000000002</v>
      </c>
      <c r="J48" s="101">
        <f>ROUND(I48*H48*F48,2)</f>
        <v>4</v>
      </c>
      <c r="K48" s="101">
        <f t="shared" si="1"/>
        <v>0.94</v>
      </c>
      <c r="L48" s="101">
        <f t="shared" si="2"/>
        <v>4.9399999999999995</v>
      </c>
    </row>
    <row r="49" spans="1:12" ht="38.25">
      <c r="A49" s="100">
        <v>42</v>
      </c>
      <c r="B49" s="100" t="s">
        <v>10</v>
      </c>
      <c r="C49" s="100" t="s">
        <v>384</v>
      </c>
      <c r="D49" s="103" t="s">
        <v>5</v>
      </c>
      <c r="E49" s="81" t="s">
        <v>385</v>
      </c>
      <c r="F49" s="104">
        <v>0.2</v>
      </c>
      <c r="G49" s="101">
        <v>1665</v>
      </c>
      <c r="H49" s="102">
        <v>23.5</v>
      </c>
      <c r="I49" s="101">
        <f t="shared" si="0"/>
        <v>9.9749999999999996</v>
      </c>
      <c r="J49" s="101">
        <f>ROUND(I49*H49*F49,2)</f>
        <v>46.88</v>
      </c>
      <c r="K49" s="101">
        <f t="shared" si="1"/>
        <v>11.06</v>
      </c>
      <c r="L49" s="101">
        <f t="shared" si="2"/>
        <v>57.940000000000005</v>
      </c>
    </row>
    <row r="50" spans="1:12" ht="25.5">
      <c r="A50" s="100">
        <v>43</v>
      </c>
      <c r="B50" s="100" t="s">
        <v>50</v>
      </c>
      <c r="C50" s="100" t="s">
        <v>214</v>
      </c>
      <c r="D50" s="103" t="s">
        <v>33</v>
      </c>
      <c r="E50" s="81" t="s">
        <v>386</v>
      </c>
      <c r="F50" s="104">
        <v>0.5</v>
      </c>
      <c r="G50" s="101">
        <v>1222.0999999999999</v>
      </c>
      <c r="H50" s="102">
        <v>27</v>
      </c>
      <c r="I50" s="101">
        <f t="shared" si="0"/>
        <v>7.3209999999999997</v>
      </c>
      <c r="J50" s="101">
        <f>ROUND(I50*H50*F50,2)</f>
        <v>98.83</v>
      </c>
      <c r="K50" s="101">
        <f t="shared" si="1"/>
        <v>23.31</v>
      </c>
      <c r="L50" s="101">
        <f t="shared" si="2"/>
        <v>122.14</v>
      </c>
    </row>
    <row r="51" spans="1:12" ht="25.5">
      <c r="A51" s="100">
        <v>44</v>
      </c>
      <c r="B51" s="100" t="s">
        <v>50</v>
      </c>
      <c r="C51" s="100" t="s">
        <v>214</v>
      </c>
      <c r="D51" s="103" t="s">
        <v>33</v>
      </c>
      <c r="E51" s="81" t="s">
        <v>386</v>
      </c>
      <c r="F51" s="104">
        <v>0.2</v>
      </c>
      <c r="G51" s="101">
        <v>1222.0999999999999</v>
      </c>
      <c r="H51" s="102">
        <v>93</v>
      </c>
      <c r="I51" s="101">
        <f t="shared" si="0"/>
        <v>7.3209999999999997</v>
      </c>
      <c r="J51" s="101">
        <f>ROUND(I51*H51*F51,2)</f>
        <v>136.16999999999999</v>
      </c>
      <c r="K51" s="101">
        <f t="shared" si="1"/>
        <v>32.119999999999997</v>
      </c>
      <c r="L51" s="101">
        <f t="shared" si="2"/>
        <v>168.29</v>
      </c>
    </row>
    <row r="52" spans="1:12" ht="25.5">
      <c r="A52" s="100">
        <v>45</v>
      </c>
      <c r="B52" s="100" t="s">
        <v>10</v>
      </c>
      <c r="C52" s="100" t="s">
        <v>36</v>
      </c>
      <c r="D52" s="103" t="s">
        <v>33</v>
      </c>
      <c r="E52" s="81" t="s">
        <v>49</v>
      </c>
      <c r="F52" s="104">
        <v>0.2</v>
      </c>
      <c r="G52" s="101">
        <v>1210</v>
      </c>
      <c r="H52" s="102">
        <v>66</v>
      </c>
      <c r="I52" s="101">
        <f t="shared" si="0"/>
        <v>7.2489999999999997</v>
      </c>
      <c r="J52" s="101">
        <f>ROUND(I52*H52*F52,2)</f>
        <v>95.69</v>
      </c>
      <c r="K52" s="101">
        <f t="shared" si="1"/>
        <v>22.57</v>
      </c>
      <c r="L52" s="101">
        <f t="shared" si="2"/>
        <v>118.25999999999999</v>
      </c>
    </row>
    <row r="53" spans="1:12" ht="25.5">
      <c r="A53" s="100">
        <v>46</v>
      </c>
      <c r="B53" s="100" t="s">
        <v>50</v>
      </c>
      <c r="C53" s="100" t="s">
        <v>374</v>
      </c>
      <c r="D53" s="103" t="s">
        <v>29</v>
      </c>
      <c r="E53" s="81" t="s">
        <v>387</v>
      </c>
      <c r="F53" s="104">
        <v>0.1</v>
      </c>
      <c r="G53" s="101">
        <v>1075</v>
      </c>
      <c r="H53" s="102">
        <v>48</v>
      </c>
      <c r="I53" s="101">
        <f t="shared" si="0"/>
        <v>6.44</v>
      </c>
      <c r="J53" s="101">
        <f>ROUND(I53*H53*F53,2)</f>
        <v>30.91</v>
      </c>
      <c r="K53" s="101">
        <f t="shared" si="1"/>
        <v>7.29</v>
      </c>
      <c r="L53" s="101">
        <f t="shared" si="2"/>
        <v>38.200000000000003</v>
      </c>
    </row>
    <row r="54" spans="1:12" ht="51">
      <c r="A54" s="100">
        <v>47</v>
      </c>
      <c r="B54" s="100" t="s">
        <v>215</v>
      </c>
      <c r="C54" s="100" t="s">
        <v>186</v>
      </c>
      <c r="D54" s="103" t="s">
        <v>388</v>
      </c>
      <c r="E54" s="81" t="s">
        <v>389</v>
      </c>
      <c r="F54" s="104">
        <v>0.2</v>
      </c>
      <c r="G54" s="101">
        <v>2185</v>
      </c>
      <c r="H54" s="102">
        <v>13</v>
      </c>
      <c r="I54" s="101">
        <f t="shared" si="0"/>
        <v>13.09</v>
      </c>
      <c r="J54" s="101">
        <f>ROUND(I54*H54*F54,2)</f>
        <v>34.03</v>
      </c>
      <c r="K54" s="101">
        <f t="shared" si="1"/>
        <v>8.0299999999999994</v>
      </c>
      <c r="L54" s="101">
        <f t="shared" si="2"/>
        <v>42.06</v>
      </c>
    </row>
    <row r="55" spans="1:12" ht="25.5">
      <c r="A55" s="100">
        <v>48</v>
      </c>
      <c r="B55" s="100" t="s">
        <v>10</v>
      </c>
      <c r="C55" s="100" t="s">
        <v>39</v>
      </c>
      <c r="D55" s="103" t="s">
        <v>33</v>
      </c>
      <c r="E55" s="81" t="s">
        <v>51</v>
      </c>
      <c r="F55" s="104">
        <v>0.2</v>
      </c>
      <c r="G55" s="101">
        <v>1210</v>
      </c>
      <c r="H55" s="102">
        <v>55.5</v>
      </c>
      <c r="I55" s="101">
        <f t="shared" si="0"/>
        <v>7.2489999999999997</v>
      </c>
      <c r="J55" s="101">
        <f>ROUND(I55*H55*F55,2)</f>
        <v>80.459999999999994</v>
      </c>
      <c r="K55" s="101">
        <f t="shared" si="1"/>
        <v>18.98</v>
      </c>
      <c r="L55" s="101">
        <f t="shared" si="2"/>
        <v>99.44</v>
      </c>
    </row>
    <row r="56" spans="1:12" ht="25.5">
      <c r="A56" s="100">
        <v>49</v>
      </c>
      <c r="B56" s="100" t="s">
        <v>10</v>
      </c>
      <c r="C56" s="100" t="s">
        <v>39</v>
      </c>
      <c r="D56" s="103" t="s">
        <v>33</v>
      </c>
      <c r="E56" s="81" t="s">
        <v>51</v>
      </c>
      <c r="F56" s="104">
        <v>0.5</v>
      </c>
      <c r="G56" s="101">
        <v>1210</v>
      </c>
      <c r="H56" s="102">
        <v>4</v>
      </c>
      <c r="I56" s="101">
        <f t="shared" si="0"/>
        <v>7.2489999999999997</v>
      </c>
      <c r="J56" s="101">
        <f>ROUND(I56*H56*F56,2)</f>
        <v>14.5</v>
      </c>
      <c r="K56" s="101">
        <f t="shared" si="1"/>
        <v>3.42</v>
      </c>
      <c r="L56" s="101">
        <f t="shared" si="2"/>
        <v>17.920000000000002</v>
      </c>
    </row>
    <row r="57" spans="1:12" ht="25.5">
      <c r="A57" s="100">
        <v>50</v>
      </c>
      <c r="B57" s="100" t="s">
        <v>30</v>
      </c>
      <c r="C57" s="100" t="s">
        <v>190</v>
      </c>
      <c r="D57" s="103" t="s">
        <v>29</v>
      </c>
      <c r="E57" s="81" t="s">
        <v>390</v>
      </c>
      <c r="F57" s="104">
        <v>0.2</v>
      </c>
      <c r="G57" s="101">
        <v>1055</v>
      </c>
      <c r="H57" s="102">
        <v>46.917000000000002</v>
      </c>
      <c r="I57" s="101">
        <f t="shared" si="0"/>
        <v>6.32</v>
      </c>
      <c r="J57" s="101">
        <f>ROUND(I57*H57*F57,2)</f>
        <v>59.3</v>
      </c>
      <c r="K57" s="101">
        <f t="shared" si="1"/>
        <v>13.99</v>
      </c>
      <c r="L57" s="101">
        <f t="shared" si="2"/>
        <v>73.289999999999992</v>
      </c>
    </row>
    <row r="58" spans="1:12" ht="25.5">
      <c r="A58" s="100">
        <v>51</v>
      </c>
      <c r="B58" s="100" t="s">
        <v>30</v>
      </c>
      <c r="C58" s="100" t="s">
        <v>190</v>
      </c>
      <c r="D58" s="103" t="s">
        <v>29</v>
      </c>
      <c r="E58" s="81" t="s">
        <v>390</v>
      </c>
      <c r="F58" s="104">
        <v>0.5</v>
      </c>
      <c r="G58" s="101">
        <v>1055</v>
      </c>
      <c r="H58" s="102">
        <v>1.083</v>
      </c>
      <c r="I58" s="101">
        <f t="shared" si="0"/>
        <v>6.32</v>
      </c>
      <c r="J58" s="101">
        <f>ROUND(I58*H58*F58,2)</f>
        <v>3.42</v>
      </c>
      <c r="K58" s="101">
        <f t="shared" si="1"/>
        <v>0.81</v>
      </c>
      <c r="L58" s="101">
        <f t="shared" si="2"/>
        <v>4.2300000000000004</v>
      </c>
    </row>
    <row r="59" spans="1:12" ht="38.25">
      <c r="A59" s="100">
        <v>52</v>
      </c>
      <c r="B59" s="100" t="s">
        <v>10</v>
      </c>
      <c r="C59" s="100" t="s">
        <v>40</v>
      </c>
      <c r="D59" s="103" t="s">
        <v>37</v>
      </c>
      <c r="E59" s="81" t="s">
        <v>308</v>
      </c>
      <c r="F59" s="104">
        <v>0.2</v>
      </c>
      <c r="G59" s="101">
        <v>1335</v>
      </c>
      <c r="H59" s="102">
        <v>96</v>
      </c>
      <c r="I59" s="101">
        <f t="shared" si="0"/>
        <v>7.9980000000000002</v>
      </c>
      <c r="J59" s="101">
        <f>ROUND(I59*H59*F59,2)</f>
        <v>153.56</v>
      </c>
      <c r="K59" s="101">
        <f t="shared" si="1"/>
        <v>36.22</v>
      </c>
      <c r="L59" s="101">
        <f t="shared" si="2"/>
        <v>189.78</v>
      </c>
    </row>
    <row r="60" spans="1:12" ht="25.5">
      <c r="A60" s="100">
        <v>53</v>
      </c>
      <c r="B60" s="100" t="s">
        <v>10</v>
      </c>
      <c r="C60" s="100" t="s">
        <v>32</v>
      </c>
      <c r="D60" s="103" t="s">
        <v>33</v>
      </c>
      <c r="E60" s="81" t="s">
        <v>52</v>
      </c>
      <c r="F60" s="104">
        <v>0.2</v>
      </c>
      <c r="G60" s="101">
        <v>1230</v>
      </c>
      <c r="H60" s="102">
        <v>76</v>
      </c>
      <c r="I60" s="101">
        <f t="shared" si="0"/>
        <v>7.3689999999999998</v>
      </c>
      <c r="J60" s="101">
        <f>ROUND(I60*H60*F60,2)</f>
        <v>112.01</v>
      </c>
      <c r="K60" s="101">
        <f t="shared" si="1"/>
        <v>26.42</v>
      </c>
      <c r="L60" s="101">
        <f t="shared" si="2"/>
        <v>138.43</v>
      </c>
    </row>
    <row r="61" spans="1:12" ht="38.25">
      <c r="A61" s="100">
        <v>54</v>
      </c>
      <c r="B61" s="100" t="s">
        <v>10</v>
      </c>
      <c r="C61" s="100" t="s">
        <v>40</v>
      </c>
      <c r="D61" s="103" t="s">
        <v>37</v>
      </c>
      <c r="E61" s="81" t="s">
        <v>309</v>
      </c>
      <c r="F61" s="104">
        <v>0.2</v>
      </c>
      <c r="G61" s="101">
        <v>1335</v>
      </c>
      <c r="H61" s="102">
        <v>97</v>
      </c>
      <c r="I61" s="101">
        <f t="shared" si="0"/>
        <v>7.9980000000000002</v>
      </c>
      <c r="J61" s="101">
        <f>ROUND(I61*H61*F61,2)</f>
        <v>155.16</v>
      </c>
      <c r="K61" s="101">
        <f t="shared" si="1"/>
        <v>36.6</v>
      </c>
      <c r="L61" s="101">
        <f t="shared" si="2"/>
        <v>191.76</v>
      </c>
    </row>
    <row r="62" spans="1:12" ht="25.5">
      <c r="A62" s="100">
        <v>55</v>
      </c>
      <c r="B62" s="100" t="s">
        <v>10</v>
      </c>
      <c r="C62" s="100" t="s">
        <v>28</v>
      </c>
      <c r="D62" s="103" t="s">
        <v>37</v>
      </c>
      <c r="E62" s="81" t="s">
        <v>335</v>
      </c>
      <c r="F62" s="105" t="s">
        <v>235</v>
      </c>
      <c r="G62" s="101">
        <v>1355</v>
      </c>
      <c r="H62" s="102">
        <v>99</v>
      </c>
      <c r="I62" s="101">
        <f t="shared" si="0"/>
        <v>8.1180000000000003</v>
      </c>
      <c r="J62" s="101">
        <f>ROUND(I62*H62*F62,2)</f>
        <v>80.37</v>
      </c>
      <c r="K62" s="101">
        <f t="shared" si="1"/>
        <v>18.96</v>
      </c>
      <c r="L62" s="101">
        <f t="shared" si="2"/>
        <v>99.330000000000013</v>
      </c>
    </row>
    <row r="63" spans="1:12" ht="25.5">
      <c r="A63" s="100">
        <v>56</v>
      </c>
      <c r="B63" s="100" t="s">
        <v>10</v>
      </c>
      <c r="C63" s="100" t="s">
        <v>155</v>
      </c>
      <c r="D63" s="103" t="s">
        <v>42</v>
      </c>
      <c r="E63" s="81" t="s">
        <v>362</v>
      </c>
      <c r="F63" s="104">
        <v>0.2</v>
      </c>
      <c r="G63" s="101">
        <v>1350</v>
      </c>
      <c r="H63" s="102">
        <v>26</v>
      </c>
      <c r="I63" s="101">
        <f t="shared" si="0"/>
        <v>8.0879999999999992</v>
      </c>
      <c r="J63" s="101">
        <f>ROUND(I63*H63*F63,2)</f>
        <v>42.06</v>
      </c>
      <c r="K63" s="101">
        <f t="shared" si="1"/>
        <v>9.92</v>
      </c>
      <c r="L63" s="101">
        <f t="shared" si="2"/>
        <v>51.980000000000004</v>
      </c>
    </row>
    <row r="64" spans="1:12" ht="25.5">
      <c r="A64" s="100">
        <v>57</v>
      </c>
      <c r="B64" s="100" t="s">
        <v>10</v>
      </c>
      <c r="C64" s="100" t="s">
        <v>155</v>
      </c>
      <c r="D64" s="103" t="s">
        <v>42</v>
      </c>
      <c r="E64" s="81" t="s">
        <v>362</v>
      </c>
      <c r="F64" s="104">
        <v>0.1</v>
      </c>
      <c r="G64" s="101">
        <v>1350</v>
      </c>
      <c r="H64" s="102">
        <v>12</v>
      </c>
      <c r="I64" s="101">
        <f t="shared" si="0"/>
        <v>8.0879999999999992</v>
      </c>
      <c r="J64" s="101">
        <f>ROUND(I64*H64*F64,2)</f>
        <v>9.7100000000000009</v>
      </c>
      <c r="K64" s="101">
        <f t="shared" si="1"/>
        <v>2.29</v>
      </c>
      <c r="L64" s="101">
        <f t="shared" si="2"/>
        <v>12</v>
      </c>
    </row>
    <row r="65" spans="1:12" ht="25.5">
      <c r="A65" s="100">
        <v>58</v>
      </c>
      <c r="B65" s="100" t="s">
        <v>10</v>
      </c>
      <c r="C65" s="100" t="s">
        <v>36</v>
      </c>
      <c r="D65" s="103" t="s">
        <v>33</v>
      </c>
      <c r="E65" s="81" t="s">
        <v>53</v>
      </c>
      <c r="F65" s="104">
        <v>0.2</v>
      </c>
      <c r="G65" s="101">
        <v>1150</v>
      </c>
      <c r="H65" s="102">
        <v>94.33</v>
      </c>
      <c r="I65" s="101">
        <f t="shared" si="0"/>
        <v>6.89</v>
      </c>
      <c r="J65" s="101">
        <f>ROUND(I65*H65*F65,2)</f>
        <v>129.99</v>
      </c>
      <c r="K65" s="101">
        <f t="shared" si="1"/>
        <v>30.66</v>
      </c>
      <c r="L65" s="101">
        <f t="shared" si="2"/>
        <v>160.65</v>
      </c>
    </row>
    <row r="66" spans="1:12" ht="25.5">
      <c r="A66" s="100">
        <v>59</v>
      </c>
      <c r="B66" s="100" t="s">
        <v>10</v>
      </c>
      <c r="C66" s="100" t="s">
        <v>36</v>
      </c>
      <c r="D66" s="103" t="s">
        <v>33</v>
      </c>
      <c r="E66" s="81" t="s">
        <v>53</v>
      </c>
      <c r="F66" s="104">
        <v>0.5</v>
      </c>
      <c r="G66" s="101">
        <v>1150</v>
      </c>
      <c r="H66" s="102">
        <v>0.67</v>
      </c>
      <c r="I66" s="101">
        <f t="shared" si="0"/>
        <v>6.89</v>
      </c>
      <c r="J66" s="101">
        <f>ROUND(I66*H66*F66,2)</f>
        <v>2.31</v>
      </c>
      <c r="K66" s="101">
        <f t="shared" si="1"/>
        <v>0.54</v>
      </c>
      <c r="L66" s="101">
        <f t="shared" si="2"/>
        <v>2.85</v>
      </c>
    </row>
    <row r="67" spans="1:12" ht="51">
      <c r="A67" s="100">
        <v>60</v>
      </c>
      <c r="B67" s="100" t="s">
        <v>215</v>
      </c>
      <c r="C67" s="100" t="s">
        <v>185</v>
      </c>
      <c r="D67" s="103" t="s">
        <v>388</v>
      </c>
      <c r="E67" s="81" t="s">
        <v>391</v>
      </c>
      <c r="F67" s="104">
        <v>0.2</v>
      </c>
      <c r="G67" s="101">
        <v>2235</v>
      </c>
      <c r="H67" s="102">
        <v>14</v>
      </c>
      <c r="I67" s="101">
        <f t="shared" si="0"/>
        <v>13.39</v>
      </c>
      <c r="J67" s="101">
        <f>ROUND(I67*H67*F67,2)</f>
        <v>37.49</v>
      </c>
      <c r="K67" s="101">
        <f t="shared" si="1"/>
        <v>8.84</v>
      </c>
      <c r="L67" s="101">
        <f t="shared" si="2"/>
        <v>46.33</v>
      </c>
    </row>
    <row r="68" spans="1:12" ht="25.5">
      <c r="A68" s="100">
        <v>61</v>
      </c>
      <c r="B68" s="100" t="s">
        <v>10</v>
      </c>
      <c r="C68" s="100" t="s">
        <v>32</v>
      </c>
      <c r="D68" s="103" t="s">
        <v>392</v>
      </c>
      <c r="E68" s="81" t="s">
        <v>393</v>
      </c>
      <c r="F68" s="104">
        <v>0.2</v>
      </c>
      <c r="G68" s="101">
        <v>775</v>
      </c>
      <c r="H68" s="102">
        <v>22</v>
      </c>
      <c r="I68" s="101">
        <f t="shared" si="0"/>
        <v>4.6429999999999998</v>
      </c>
      <c r="J68" s="101">
        <f>ROUND(I68*H68*F68,2)</f>
        <v>20.43</v>
      </c>
      <c r="K68" s="101">
        <f t="shared" si="1"/>
        <v>4.82</v>
      </c>
      <c r="L68" s="101">
        <f t="shared" si="2"/>
        <v>25.25</v>
      </c>
    </row>
    <row r="69" spans="1:12" ht="25.5">
      <c r="A69" s="100">
        <v>62</v>
      </c>
      <c r="B69" s="100" t="s">
        <v>10</v>
      </c>
      <c r="C69" s="100" t="s">
        <v>368</v>
      </c>
      <c r="D69" s="103" t="s">
        <v>33</v>
      </c>
      <c r="E69" s="81" t="s">
        <v>394</v>
      </c>
      <c r="F69" s="104">
        <v>0.2</v>
      </c>
      <c r="G69" s="101">
        <v>1170</v>
      </c>
      <c r="H69" s="102">
        <v>12</v>
      </c>
      <c r="I69" s="101">
        <f t="shared" si="0"/>
        <v>7.0090000000000003</v>
      </c>
      <c r="J69" s="101">
        <f>ROUND(I69*H69*F69,2)</f>
        <v>16.82</v>
      </c>
      <c r="K69" s="101">
        <f t="shared" si="1"/>
        <v>3.97</v>
      </c>
      <c r="L69" s="101">
        <f t="shared" si="2"/>
        <v>20.79</v>
      </c>
    </row>
    <row r="70" spans="1:12" ht="38.25">
      <c r="A70" s="100">
        <v>63</v>
      </c>
      <c r="B70" s="100" t="s">
        <v>10</v>
      </c>
      <c r="C70" s="100" t="s">
        <v>40</v>
      </c>
      <c r="D70" s="103" t="s">
        <v>33</v>
      </c>
      <c r="E70" s="81" t="s">
        <v>310</v>
      </c>
      <c r="F70" s="104">
        <v>0.2</v>
      </c>
      <c r="G70" s="101">
        <v>1170</v>
      </c>
      <c r="H70" s="102">
        <v>84</v>
      </c>
      <c r="I70" s="101">
        <f t="shared" si="0"/>
        <v>7.0090000000000003</v>
      </c>
      <c r="J70" s="101">
        <f>ROUND(I70*H70*F70,2)</f>
        <v>117.75</v>
      </c>
      <c r="K70" s="101">
        <f t="shared" si="1"/>
        <v>27.78</v>
      </c>
      <c r="L70" s="101">
        <f t="shared" si="2"/>
        <v>145.53</v>
      </c>
    </row>
    <row r="71" spans="1:12" ht="25.5">
      <c r="A71" s="100">
        <v>64</v>
      </c>
      <c r="B71" s="100" t="s">
        <v>30</v>
      </c>
      <c r="C71" s="100" t="s">
        <v>190</v>
      </c>
      <c r="D71" s="103" t="s">
        <v>29</v>
      </c>
      <c r="E71" s="81" t="s">
        <v>302</v>
      </c>
      <c r="F71" s="104">
        <v>0.2</v>
      </c>
      <c r="G71" s="101">
        <v>1055</v>
      </c>
      <c r="H71" s="102">
        <v>46.33</v>
      </c>
      <c r="I71" s="101">
        <f t="shared" si="0"/>
        <v>6.32</v>
      </c>
      <c r="J71" s="101">
        <f>ROUND(I71*H71*F71,2)</f>
        <v>58.56</v>
      </c>
      <c r="K71" s="101">
        <f t="shared" si="1"/>
        <v>13.81</v>
      </c>
      <c r="L71" s="101">
        <f t="shared" si="2"/>
        <v>72.37</v>
      </c>
    </row>
    <row r="72" spans="1:12" ht="25.5">
      <c r="A72" s="100">
        <v>65</v>
      </c>
      <c r="B72" s="100" t="s">
        <v>30</v>
      </c>
      <c r="C72" s="100" t="s">
        <v>190</v>
      </c>
      <c r="D72" s="103" t="s">
        <v>29</v>
      </c>
      <c r="E72" s="81" t="s">
        <v>302</v>
      </c>
      <c r="F72" s="104">
        <v>0.5</v>
      </c>
      <c r="G72" s="101">
        <v>1055</v>
      </c>
      <c r="H72" s="102">
        <v>1.67</v>
      </c>
      <c r="I72" s="101">
        <f t="shared" ref="I72:I135" si="3">ROUND(G72/166.92,3)</f>
        <v>6.32</v>
      </c>
      <c r="J72" s="101">
        <f>ROUND(I72*H72*F72,2)</f>
        <v>5.28</v>
      </c>
      <c r="K72" s="101">
        <f t="shared" ref="K72:K135" si="4">ROUND(J72*0.2359,2)</f>
        <v>1.25</v>
      </c>
      <c r="L72" s="101">
        <f t="shared" ref="L72:L135" si="5">J72+K72</f>
        <v>6.53</v>
      </c>
    </row>
    <row r="73" spans="1:12" ht="25.5">
      <c r="A73" s="100">
        <v>66</v>
      </c>
      <c r="B73" s="100" t="s">
        <v>30</v>
      </c>
      <c r="C73" s="100" t="s">
        <v>198</v>
      </c>
      <c r="D73" s="103" t="s">
        <v>29</v>
      </c>
      <c r="E73" s="81" t="s">
        <v>395</v>
      </c>
      <c r="F73" s="104">
        <v>0.2</v>
      </c>
      <c r="G73" s="101">
        <v>1055</v>
      </c>
      <c r="H73" s="102">
        <v>72</v>
      </c>
      <c r="I73" s="101">
        <f t="shared" si="3"/>
        <v>6.32</v>
      </c>
      <c r="J73" s="101">
        <f>ROUND(I73*H73*F73,2)</f>
        <v>91.01</v>
      </c>
      <c r="K73" s="101">
        <f t="shared" si="4"/>
        <v>21.47</v>
      </c>
      <c r="L73" s="101">
        <f t="shared" si="5"/>
        <v>112.48</v>
      </c>
    </row>
    <row r="74" spans="1:12" ht="25.5">
      <c r="A74" s="100">
        <v>67</v>
      </c>
      <c r="B74" s="100" t="s">
        <v>50</v>
      </c>
      <c r="C74" s="100" t="s">
        <v>374</v>
      </c>
      <c r="D74" s="103" t="s">
        <v>33</v>
      </c>
      <c r="E74" s="81" t="s">
        <v>396</v>
      </c>
      <c r="F74" s="104">
        <v>0.1</v>
      </c>
      <c r="G74" s="101">
        <v>1210</v>
      </c>
      <c r="H74" s="102">
        <v>120</v>
      </c>
      <c r="I74" s="101">
        <f t="shared" si="3"/>
        <v>7.2489999999999997</v>
      </c>
      <c r="J74" s="101">
        <f>ROUND(I74*H74*F74,2)</f>
        <v>86.99</v>
      </c>
      <c r="K74" s="101">
        <f t="shared" si="4"/>
        <v>20.52</v>
      </c>
      <c r="L74" s="101">
        <f t="shared" si="5"/>
        <v>107.50999999999999</v>
      </c>
    </row>
    <row r="75" spans="1:12" ht="25.5">
      <c r="A75" s="100">
        <v>68</v>
      </c>
      <c r="B75" s="100" t="s">
        <v>50</v>
      </c>
      <c r="C75" s="100" t="s">
        <v>374</v>
      </c>
      <c r="D75" s="103" t="s">
        <v>33</v>
      </c>
      <c r="E75" s="81" t="s">
        <v>397</v>
      </c>
      <c r="F75" s="104">
        <v>0.1</v>
      </c>
      <c r="G75" s="101">
        <v>1230</v>
      </c>
      <c r="H75" s="102">
        <v>122</v>
      </c>
      <c r="I75" s="101">
        <f t="shared" si="3"/>
        <v>7.3689999999999998</v>
      </c>
      <c r="J75" s="101">
        <f>ROUND(I75*H75*F75,2)</f>
        <v>89.9</v>
      </c>
      <c r="K75" s="101">
        <f t="shared" si="4"/>
        <v>21.21</v>
      </c>
      <c r="L75" s="101">
        <f t="shared" si="5"/>
        <v>111.11000000000001</v>
      </c>
    </row>
    <row r="76" spans="1:12" ht="25.5">
      <c r="A76" s="100">
        <v>69</v>
      </c>
      <c r="B76" s="100" t="s">
        <v>10</v>
      </c>
      <c r="C76" s="100" t="s">
        <v>28</v>
      </c>
      <c r="D76" s="103" t="s">
        <v>29</v>
      </c>
      <c r="E76" s="81" t="s">
        <v>54</v>
      </c>
      <c r="F76" s="105" t="s">
        <v>235</v>
      </c>
      <c r="G76" s="101">
        <v>1075</v>
      </c>
      <c r="H76" s="102">
        <v>22</v>
      </c>
      <c r="I76" s="101">
        <f t="shared" si="3"/>
        <v>6.44</v>
      </c>
      <c r="J76" s="101">
        <f>ROUND(I76*H76*F76,2)</f>
        <v>14.17</v>
      </c>
      <c r="K76" s="101">
        <f t="shared" si="4"/>
        <v>3.34</v>
      </c>
      <c r="L76" s="101">
        <f t="shared" si="5"/>
        <v>17.509999999999998</v>
      </c>
    </row>
    <row r="77" spans="1:12" ht="25.5">
      <c r="A77" s="100">
        <v>70</v>
      </c>
      <c r="B77" s="100" t="s">
        <v>10</v>
      </c>
      <c r="C77" s="100" t="s">
        <v>39</v>
      </c>
      <c r="D77" s="103" t="s">
        <v>33</v>
      </c>
      <c r="E77" s="81" t="s">
        <v>172</v>
      </c>
      <c r="F77" s="104">
        <v>0.2</v>
      </c>
      <c r="G77" s="101">
        <v>1230</v>
      </c>
      <c r="H77" s="102">
        <v>87.67</v>
      </c>
      <c r="I77" s="101">
        <f t="shared" si="3"/>
        <v>7.3689999999999998</v>
      </c>
      <c r="J77" s="101">
        <f>ROUND(I77*H77*F77,2)</f>
        <v>129.21</v>
      </c>
      <c r="K77" s="101">
        <f t="shared" si="4"/>
        <v>30.48</v>
      </c>
      <c r="L77" s="101">
        <f t="shared" si="5"/>
        <v>159.69</v>
      </c>
    </row>
    <row r="78" spans="1:12" ht="25.5">
      <c r="A78" s="100">
        <v>71</v>
      </c>
      <c r="B78" s="100" t="s">
        <v>10</v>
      </c>
      <c r="C78" s="100" t="s">
        <v>39</v>
      </c>
      <c r="D78" s="103" t="s">
        <v>33</v>
      </c>
      <c r="E78" s="81" t="s">
        <v>172</v>
      </c>
      <c r="F78" s="104">
        <v>0.5</v>
      </c>
      <c r="G78" s="101">
        <v>1230</v>
      </c>
      <c r="H78" s="102">
        <v>0.33</v>
      </c>
      <c r="I78" s="101">
        <f t="shared" si="3"/>
        <v>7.3689999999999998</v>
      </c>
      <c r="J78" s="101">
        <f>ROUND(I78*H78*F78,2)</f>
        <v>1.22</v>
      </c>
      <c r="K78" s="101">
        <f t="shared" si="4"/>
        <v>0.28999999999999998</v>
      </c>
      <c r="L78" s="101">
        <f t="shared" si="5"/>
        <v>1.51</v>
      </c>
    </row>
    <row r="79" spans="1:12" ht="25.5">
      <c r="A79" s="100">
        <v>72</v>
      </c>
      <c r="B79" s="100" t="s">
        <v>10</v>
      </c>
      <c r="C79" s="100" t="s">
        <v>32</v>
      </c>
      <c r="D79" s="103" t="s">
        <v>33</v>
      </c>
      <c r="E79" s="81" t="s">
        <v>398</v>
      </c>
      <c r="F79" s="104">
        <v>0.2</v>
      </c>
      <c r="G79" s="101">
        <v>1150</v>
      </c>
      <c r="H79" s="102">
        <v>33</v>
      </c>
      <c r="I79" s="101">
        <f t="shared" si="3"/>
        <v>6.89</v>
      </c>
      <c r="J79" s="101">
        <f>ROUND(I79*H79*F79,2)</f>
        <v>45.47</v>
      </c>
      <c r="K79" s="101">
        <f t="shared" si="4"/>
        <v>10.73</v>
      </c>
      <c r="L79" s="101">
        <f t="shared" si="5"/>
        <v>56.2</v>
      </c>
    </row>
    <row r="80" spans="1:12" ht="38.25">
      <c r="A80" s="100">
        <v>73</v>
      </c>
      <c r="B80" s="100" t="s">
        <v>10</v>
      </c>
      <c r="C80" s="100" t="s">
        <v>40</v>
      </c>
      <c r="D80" s="103" t="s">
        <v>43</v>
      </c>
      <c r="E80" s="81" t="s">
        <v>311</v>
      </c>
      <c r="F80" s="104">
        <v>0.2</v>
      </c>
      <c r="G80" s="101">
        <v>1935</v>
      </c>
      <c r="H80" s="102">
        <v>100</v>
      </c>
      <c r="I80" s="101">
        <f t="shared" si="3"/>
        <v>11.592000000000001</v>
      </c>
      <c r="J80" s="101">
        <f>ROUND(I80*H80*F80,2)</f>
        <v>231.84</v>
      </c>
      <c r="K80" s="101">
        <f t="shared" si="4"/>
        <v>54.69</v>
      </c>
      <c r="L80" s="101">
        <f t="shared" si="5"/>
        <v>286.52999999999997</v>
      </c>
    </row>
    <row r="81" spans="1:12" ht="25.5">
      <c r="A81" s="100">
        <v>74</v>
      </c>
      <c r="B81" s="100" t="s">
        <v>10</v>
      </c>
      <c r="C81" s="100" t="s">
        <v>28</v>
      </c>
      <c r="D81" s="103" t="s">
        <v>33</v>
      </c>
      <c r="E81" s="81" t="s">
        <v>55</v>
      </c>
      <c r="F81" s="105" t="s">
        <v>235</v>
      </c>
      <c r="G81" s="101">
        <v>1230</v>
      </c>
      <c r="H81" s="102">
        <v>99</v>
      </c>
      <c r="I81" s="101">
        <f t="shared" si="3"/>
        <v>7.3689999999999998</v>
      </c>
      <c r="J81" s="101">
        <f>ROUND(I81*H81*F81,2)</f>
        <v>72.95</v>
      </c>
      <c r="K81" s="101">
        <f t="shared" si="4"/>
        <v>17.21</v>
      </c>
      <c r="L81" s="101">
        <f t="shared" si="5"/>
        <v>90.16</v>
      </c>
    </row>
    <row r="82" spans="1:12" ht="25.5">
      <c r="A82" s="100">
        <v>75</v>
      </c>
      <c r="B82" s="100" t="s">
        <v>10</v>
      </c>
      <c r="C82" s="100" t="s">
        <v>36</v>
      </c>
      <c r="D82" s="103" t="s">
        <v>29</v>
      </c>
      <c r="E82" s="81" t="s">
        <v>56</v>
      </c>
      <c r="F82" s="104">
        <v>0.2</v>
      </c>
      <c r="G82" s="101">
        <v>1115</v>
      </c>
      <c r="H82" s="102">
        <v>55</v>
      </c>
      <c r="I82" s="101">
        <f t="shared" si="3"/>
        <v>6.68</v>
      </c>
      <c r="J82" s="101">
        <f>ROUND(I82*H82*F82,2)</f>
        <v>73.48</v>
      </c>
      <c r="K82" s="101">
        <f t="shared" si="4"/>
        <v>17.329999999999998</v>
      </c>
      <c r="L82" s="101">
        <f t="shared" si="5"/>
        <v>90.81</v>
      </c>
    </row>
    <row r="83" spans="1:12" ht="51">
      <c r="A83" s="100">
        <v>76</v>
      </c>
      <c r="B83" s="100" t="s">
        <v>10</v>
      </c>
      <c r="C83" s="100" t="s">
        <v>274</v>
      </c>
      <c r="D83" s="103" t="s">
        <v>276</v>
      </c>
      <c r="E83" s="81" t="s">
        <v>342</v>
      </c>
      <c r="F83" s="104">
        <v>0.2</v>
      </c>
      <c r="G83" s="101">
        <v>1785</v>
      </c>
      <c r="H83" s="102">
        <v>24</v>
      </c>
      <c r="I83" s="101">
        <f t="shared" si="3"/>
        <v>10.694000000000001</v>
      </c>
      <c r="J83" s="101">
        <f>ROUND(I83*H83*F83,2)</f>
        <v>51.33</v>
      </c>
      <c r="K83" s="101">
        <f t="shared" si="4"/>
        <v>12.11</v>
      </c>
      <c r="L83" s="101">
        <f t="shared" si="5"/>
        <v>63.44</v>
      </c>
    </row>
    <row r="84" spans="1:12" ht="25.5">
      <c r="A84" s="100">
        <v>77</v>
      </c>
      <c r="B84" s="100" t="s">
        <v>10</v>
      </c>
      <c r="C84" s="100" t="s">
        <v>32</v>
      </c>
      <c r="D84" s="103" t="s">
        <v>33</v>
      </c>
      <c r="E84" s="81" t="s">
        <v>173</v>
      </c>
      <c r="F84" s="104">
        <v>0.2</v>
      </c>
      <c r="G84" s="101">
        <v>1190</v>
      </c>
      <c r="H84" s="102">
        <v>79.5</v>
      </c>
      <c r="I84" s="101">
        <f t="shared" si="3"/>
        <v>7.1289999999999996</v>
      </c>
      <c r="J84" s="101">
        <f>ROUND(I84*H84*F84,2)</f>
        <v>113.35</v>
      </c>
      <c r="K84" s="101">
        <f t="shared" si="4"/>
        <v>26.74</v>
      </c>
      <c r="L84" s="101">
        <f t="shared" si="5"/>
        <v>140.09</v>
      </c>
    </row>
    <row r="85" spans="1:12" ht="25.5">
      <c r="A85" s="100">
        <v>78</v>
      </c>
      <c r="B85" s="100" t="s">
        <v>10</v>
      </c>
      <c r="C85" s="100" t="s">
        <v>39</v>
      </c>
      <c r="D85" s="103" t="s">
        <v>42</v>
      </c>
      <c r="E85" s="81" t="s">
        <v>303</v>
      </c>
      <c r="F85" s="104">
        <v>0.2</v>
      </c>
      <c r="G85" s="101">
        <v>1245</v>
      </c>
      <c r="H85" s="102">
        <v>55.73</v>
      </c>
      <c r="I85" s="101">
        <f t="shared" si="3"/>
        <v>7.4589999999999996</v>
      </c>
      <c r="J85" s="101">
        <f>ROUND(I85*H85*F85,2)</f>
        <v>83.14</v>
      </c>
      <c r="K85" s="101">
        <f t="shared" si="4"/>
        <v>19.61</v>
      </c>
      <c r="L85" s="101">
        <f t="shared" si="5"/>
        <v>102.75</v>
      </c>
    </row>
    <row r="86" spans="1:12" ht="25.5">
      <c r="A86" s="100">
        <v>79</v>
      </c>
      <c r="B86" s="100" t="s">
        <v>10</v>
      </c>
      <c r="C86" s="100" t="s">
        <v>39</v>
      </c>
      <c r="D86" s="103" t="s">
        <v>42</v>
      </c>
      <c r="E86" s="81" t="s">
        <v>303</v>
      </c>
      <c r="F86" s="104">
        <v>0.5</v>
      </c>
      <c r="G86" s="101">
        <v>1245</v>
      </c>
      <c r="H86" s="102">
        <v>2.27</v>
      </c>
      <c r="I86" s="101">
        <f t="shared" si="3"/>
        <v>7.4589999999999996</v>
      </c>
      <c r="J86" s="101">
        <f>ROUND(I86*H86*F86,2)</f>
        <v>8.4700000000000006</v>
      </c>
      <c r="K86" s="101">
        <f t="shared" si="4"/>
        <v>2</v>
      </c>
      <c r="L86" s="101">
        <f t="shared" si="5"/>
        <v>10.47</v>
      </c>
    </row>
    <row r="87" spans="1:12" ht="25.5">
      <c r="A87" s="100">
        <v>80</v>
      </c>
      <c r="B87" s="100" t="s">
        <v>10</v>
      </c>
      <c r="C87" s="100" t="s">
        <v>36</v>
      </c>
      <c r="D87" s="103" t="s">
        <v>29</v>
      </c>
      <c r="E87" s="81" t="s">
        <v>57</v>
      </c>
      <c r="F87" s="104">
        <v>0.2</v>
      </c>
      <c r="G87" s="101">
        <v>1055</v>
      </c>
      <c r="H87" s="102">
        <v>84</v>
      </c>
      <c r="I87" s="101">
        <f t="shared" si="3"/>
        <v>6.32</v>
      </c>
      <c r="J87" s="101">
        <f>ROUND(I87*H87*F87,2)</f>
        <v>106.18</v>
      </c>
      <c r="K87" s="101">
        <f t="shared" si="4"/>
        <v>25.05</v>
      </c>
      <c r="L87" s="101">
        <f t="shared" si="5"/>
        <v>131.23000000000002</v>
      </c>
    </row>
    <row r="88" spans="1:12" ht="25.5">
      <c r="A88" s="100">
        <v>81</v>
      </c>
      <c r="B88" s="100" t="s">
        <v>10</v>
      </c>
      <c r="C88" s="100" t="s">
        <v>39</v>
      </c>
      <c r="D88" s="103" t="s">
        <v>33</v>
      </c>
      <c r="E88" s="81" t="s">
        <v>58</v>
      </c>
      <c r="F88" s="104">
        <v>0.2</v>
      </c>
      <c r="G88" s="101">
        <v>1210</v>
      </c>
      <c r="H88" s="102">
        <v>33.5</v>
      </c>
      <c r="I88" s="101">
        <f t="shared" si="3"/>
        <v>7.2489999999999997</v>
      </c>
      <c r="J88" s="101">
        <f>ROUND(I88*H88*F88,2)</f>
        <v>48.57</v>
      </c>
      <c r="K88" s="101">
        <f t="shared" si="4"/>
        <v>11.46</v>
      </c>
      <c r="L88" s="101">
        <f t="shared" si="5"/>
        <v>60.03</v>
      </c>
    </row>
    <row r="89" spans="1:12" ht="25.5">
      <c r="A89" s="100">
        <v>82</v>
      </c>
      <c r="B89" s="100" t="s">
        <v>10</v>
      </c>
      <c r="C89" s="100" t="s">
        <v>39</v>
      </c>
      <c r="D89" s="103" t="s">
        <v>33</v>
      </c>
      <c r="E89" s="81" t="s">
        <v>58</v>
      </c>
      <c r="F89" s="104">
        <v>0.5</v>
      </c>
      <c r="G89" s="101">
        <v>1210</v>
      </c>
      <c r="H89" s="102">
        <v>3</v>
      </c>
      <c r="I89" s="101">
        <f t="shared" si="3"/>
        <v>7.2489999999999997</v>
      </c>
      <c r="J89" s="101">
        <f>ROUND(I89*H89*F89,2)</f>
        <v>10.87</v>
      </c>
      <c r="K89" s="101">
        <f t="shared" si="4"/>
        <v>2.56</v>
      </c>
      <c r="L89" s="101">
        <f t="shared" si="5"/>
        <v>13.43</v>
      </c>
    </row>
    <row r="90" spans="1:12" ht="38.25">
      <c r="A90" s="100">
        <v>83</v>
      </c>
      <c r="B90" s="100" t="s">
        <v>10</v>
      </c>
      <c r="C90" s="100" t="s">
        <v>40</v>
      </c>
      <c r="D90" s="103" t="s">
        <v>37</v>
      </c>
      <c r="E90" s="81" t="s">
        <v>312</v>
      </c>
      <c r="F90" s="104">
        <v>0.2</v>
      </c>
      <c r="G90" s="101">
        <v>1315</v>
      </c>
      <c r="H90" s="102">
        <v>72</v>
      </c>
      <c r="I90" s="101">
        <f t="shared" si="3"/>
        <v>7.8780000000000001</v>
      </c>
      <c r="J90" s="101">
        <f>ROUND(I90*H90*F90,2)</f>
        <v>113.44</v>
      </c>
      <c r="K90" s="101">
        <f t="shared" si="4"/>
        <v>26.76</v>
      </c>
      <c r="L90" s="101">
        <f t="shared" si="5"/>
        <v>140.19999999999999</v>
      </c>
    </row>
    <row r="91" spans="1:12" ht="25.5">
      <c r="A91" s="100">
        <v>84</v>
      </c>
      <c r="B91" s="100" t="s">
        <v>10</v>
      </c>
      <c r="C91" s="100" t="s">
        <v>28</v>
      </c>
      <c r="D91" s="103" t="s">
        <v>29</v>
      </c>
      <c r="E91" s="81" t="s">
        <v>59</v>
      </c>
      <c r="F91" s="105" t="s">
        <v>235</v>
      </c>
      <c r="G91" s="101">
        <v>1055</v>
      </c>
      <c r="H91" s="102">
        <v>81</v>
      </c>
      <c r="I91" s="101">
        <f t="shared" si="3"/>
        <v>6.32</v>
      </c>
      <c r="J91" s="101">
        <f>ROUND(I91*H91*F91,2)</f>
        <v>51.19</v>
      </c>
      <c r="K91" s="101">
        <f t="shared" si="4"/>
        <v>12.08</v>
      </c>
      <c r="L91" s="101">
        <f t="shared" si="5"/>
        <v>63.269999999999996</v>
      </c>
    </row>
    <row r="92" spans="1:12" ht="25.5">
      <c r="A92" s="100">
        <v>85</v>
      </c>
      <c r="B92" s="100" t="s">
        <v>50</v>
      </c>
      <c r="C92" s="100" t="s">
        <v>374</v>
      </c>
      <c r="D92" s="103" t="s">
        <v>29</v>
      </c>
      <c r="E92" s="81" t="s">
        <v>399</v>
      </c>
      <c r="F92" s="104">
        <v>0.1</v>
      </c>
      <c r="G92" s="101">
        <v>1075</v>
      </c>
      <c r="H92" s="102">
        <v>109</v>
      </c>
      <c r="I92" s="101">
        <f t="shared" si="3"/>
        <v>6.44</v>
      </c>
      <c r="J92" s="101">
        <f>ROUND(I92*H92*F92,2)</f>
        <v>70.2</v>
      </c>
      <c r="K92" s="101">
        <f t="shared" si="4"/>
        <v>16.559999999999999</v>
      </c>
      <c r="L92" s="101">
        <f t="shared" si="5"/>
        <v>86.76</v>
      </c>
    </row>
    <row r="93" spans="1:12" ht="51">
      <c r="A93" s="100">
        <v>86</v>
      </c>
      <c r="B93" s="100" t="s">
        <v>215</v>
      </c>
      <c r="C93" s="100" t="s">
        <v>218</v>
      </c>
      <c r="D93" s="103" t="s">
        <v>33</v>
      </c>
      <c r="E93" s="81" t="s">
        <v>210</v>
      </c>
      <c r="F93" s="104">
        <v>0.5</v>
      </c>
      <c r="G93" s="101">
        <v>1530</v>
      </c>
      <c r="H93" s="102">
        <v>24.5</v>
      </c>
      <c r="I93" s="101">
        <f t="shared" si="3"/>
        <v>9.1660000000000004</v>
      </c>
      <c r="J93" s="101">
        <f>ROUND(I93*H93*F93,2)</f>
        <v>112.28</v>
      </c>
      <c r="K93" s="101">
        <f t="shared" si="4"/>
        <v>26.49</v>
      </c>
      <c r="L93" s="101">
        <f t="shared" si="5"/>
        <v>138.77000000000001</v>
      </c>
    </row>
    <row r="94" spans="1:12" ht="51">
      <c r="A94" s="100">
        <v>87</v>
      </c>
      <c r="B94" s="100" t="s">
        <v>215</v>
      </c>
      <c r="C94" s="100" t="s">
        <v>218</v>
      </c>
      <c r="D94" s="103" t="s">
        <v>33</v>
      </c>
      <c r="E94" s="81" t="s">
        <v>210</v>
      </c>
      <c r="F94" s="104">
        <v>0.2</v>
      </c>
      <c r="G94" s="101">
        <v>1530</v>
      </c>
      <c r="H94" s="102">
        <v>84</v>
      </c>
      <c r="I94" s="101">
        <f t="shared" si="3"/>
        <v>9.1660000000000004</v>
      </c>
      <c r="J94" s="101">
        <f>ROUND(I94*H94*F94,2)</f>
        <v>153.99</v>
      </c>
      <c r="K94" s="101">
        <f t="shared" si="4"/>
        <v>36.33</v>
      </c>
      <c r="L94" s="101">
        <f t="shared" si="5"/>
        <v>190.32</v>
      </c>
    </row>
    <row r="95" spans="1:12" ht="25.5">
      <c r="A95" s="100">
        <v>88</v>
      </c>
      <c r="B95" s="100" t="s">
        <v>10</v>
      </c>
      <c r="C95" s="100" t="s">
        <v>36</v>
      </c>
      <c r="D95" s="103" t="s">
        <v>42</v>
      </c>
      <c r="E95" s="81" t="s">
        <v>157</v>
      </c>
      <c r="F95" s="104">
        <v>0.2</v>
      </c>
      <c r="G95" s="101">
        <v>1305</v>
      </c>
      <c r="H95" s="102">
        <v>77.33</v>
      </c>
      <c r="I95" s="101">
        <f t="shared" si="3"/>
        <v>7.8179999999999996</v>
      </c>
      <c r="J95" s="101">
        <f>ROUND(I95*H95*F95,2)</f>
        <v>120.91</v>
      </c>
      <c r="K95" s="101">
        <f t="shared" si="4"/>
        <v>28.52</v>
      </c>
      <c r="L95" s="101">
        <f t="shared" si="5"/>
        <v>149.43</v>
      </c>
    </row>
    <row r="96" spans="1:12" ht="25.5">
      <c r="A96" s="100">
        <v>89</v>
      </c>
      <c r="B96" s="100" t="s">
        <v>10</v>
      </c>
      <c r="C96" s="100" t="s">
        <v>36</v>
      </c>
      <c r="D96" s="103" t="s">
        <v>42</v>
      </c>
      <c r="E96" s="81" t="s">
        <v>157</v>
      </c>
      <c r="F96" s="104">
        <v>0.5</v>
      </c>
      <c r="G96" s="101">
        <v>1305</v>
      </c>
      <c r="H96" s="102">
        <v>3.67</v>
      </c>
      <c r="I96" s="101">
        <f t="shared" si="3"/>
        <v>7.8179999999999996</v>
      </c>
      <c r="J96" s="101">
        <f>ROUND(I96*H96*F96,2)</f>
        <v>14.35</v>
      </c>
      <c r="K96" s="101">
        <f t="shared" si="4"/>
        <v>3.39</v>
      </c>
      <c r="L96" s="101">
        <f t="shared" si="5"/>
        <v>17.739999999999998</v>
      </c>
    </row>
    <row r="97" spans="1:12" ht="51">
      <c r="A97" s="100">
        <v>90</v>
      </c>
      <c r="B97" s="100" t="s">
        <v>215</v>
      </c>
      <c r="C97" s="100" t="s">
        <v>188</v>
      </c>
      <c r="D97" s="103" t="s">
        <v>169</v>
      </c>
      <c r="E97" s="81" t="s">
        <v>400</v>
      </c>
      <c r="F97" s="104">
        <v>0.2</v>
      </c>
      <c r="G97" s="101">
        <v>1595</v>
      </c>
      <c r="H97" s="102">
        <v>2</v>
      </c>
      <c r="I97" s="101">
        <f t="shared" si="3"/>
        <v>9.5549999999999997</v>
      </c>
      <c r="J97" s="101">
        <f>ROUND(I97*H97*F97,2)</f>
        <v>3.82</v>
      </c>
      <c r="K97" s="101">
        <f t="shared" si="4"/>
        <v>0.9</v>
      </c>
      <c r="L97" s="101">
        <f t="shared" si="5"/>
        <v>4.72</v>
      </c>
    </row>
    <row r="98" spans="1:12" ht="25.5">
      <c r="A98" s="100">
        <v>91</v>
      </c>
      <c r="B98" s="100" t="s">
        <v>10</v>
      </c>
      <c r="C98" s="100" t="s">
        <v>36</v>
      </c>
      <c r="D98" s="103" t="s">
        <v>33</v>
      </c>
      <c r="E98" s="81" t="s">
        <v>401</v>
      </c>
      <c r="F98" s="104">
        <v>0.2</v>
      </c>
      <c r="G98" s="101">
        <v>1170</v>
      </c>
      <c r="H98" s="102">
        <v>84</v>
      </c>
      <c r="I98" s="101">
        <f t="shared" si="3"/>
        <v>7.0090000000000003</v>
      </c>
      <c r="J98" s="101">
        <f>ROUND(I98*H98*F98,2)</f>
        <v>117.75</v>
      </c>
      <c r="K98" s="101">
        <f t="shared" si="4"/>
        <v>27.78</v>
      </c>
      <c r="L98" s="101">
        <f t="shared" si="5"/>
        <v>145.53</v>
      </c>
    </row>
    <row r="99" spans="1:12" ht="25.5">
      <c r="A99" s="100">
        <v>92</v>
      </c>
      <c r="B99" s="100" t="s">
        <v>50</v>
      </c>
      <c r="C99" s="100" t="s">
        <v>374</v>
      </c>
      <c r="D99" s="103" t="s">
        <v>29</v>
      </c>
      <c r="E99" s="81" t="s">
        <v>402</v>
      </c>
      <c r="F99" s="104">
        <v>0.1</v>
      </c>
      <c r="G99" s="101">
        <v>1075</v>
      </c>
      <c r="H99" s="102">
        <v>72</v>
      </c>
      <c r="I99" s="101">
        <f t="shared" si="3"/>
        <v>6.44</v>
      </c>
      <c r="J99" s="101">
        <f>ROUND(I99*H99*F99,2)</f>
        <v>46.37</v>
      </c>
      <c r="K99" s="101">
        <f t="shared" si="4"/>
        <v>10.94</v>
      </c>
      <c r="L99" s="101">
        <f t="shared" si="5"/>
        <v>57.309999999999995</v>
      </c>
    </row>
    <row r="100" spans="1:12" ht="25.5">
      <c r="A100" s="100">
        <v>93</v>
      </c>
      <c r="B100" s="100" t="s">
        <v>30</v>
      </c>
      <c r="C100" s="100" t="s">
        <v>190</v>
      </c>
      <c r="D100" s="103" t="s">
        <v>29</v>
      </c>
      <c r="E100" s="81" t="s">
        <v>191</v>
      </c>
      <c r="F100" s="104">
        <v>0.2</v>
      </c>
      <c r="G100" s="101">
        <v>1055</v>
      </c>
      <c r="H100" s="102">
        <v>66</v>
      </c>
      <c r="I100" s="101">
        <f t="shared" si="3"/>
        <v>6.32</v>
      </c>
      <c r="J100" s="101">
        <f>ROUND(I100*H100*F100,2)</f>
        <v>83.42</v>
      </c>
      <c r="K100" s="101">
        <f t="shared" si="4"/>
        <v>19.68</v>
      </c>
      <c r="L100" s="101">
        <f t="shared" si="5"/>
        <v>103.1</v>
      </c>
    </row>
    <row r="101" spans="1:12" ht="25.5">
      <c r="A101" s="100">
        <v>94</v>
      </c>
      <c r="B101" s="100" t="s">
        <v>10</v>
      </c>
      <c r="C101" s="100" t="s">
        <v>36</v>
      </c>
      <c r="D101" s="103" t="s">
        <v>33</v>
      </c>
      <c r="E101" s="81" t="s">
        <v>60</v>
      </c>
      <c r="F101" s="104">
        <v>0.2</v>
      </c>
      <c r="G101" s="101">
        <v>1230</v>
      </c>
      <c r="H101" s="102">
        <v>112</v>
      </c>
      <c r="I101" s="101">
        <f t="shared" si="3"/>
        <v>7.3689999999999998</v>
      </c>
      <c r="J101" s="101">
        <f>ROUND(I101*H101*F101,2)</f>
        <v>165.07</v>
      </c>
      <c r="K101" s="101">
        <f t="shared" si="4"/>
        <v>38.94</v>
      </c>
      <c r="L101" s="101">
        <f t="shared" si="5"/>
        <v>204.01</v>
      </c>
    </row>
    <row r="102" spans="1:12" ht="25.5">
      <c r="A102" s="100">
        <v>95</v>
      </c>
      <c r="B102" s="100" t="s">
        <v>10</v>
      </c>
      <c r="C102" s="100" t="s">
        <v>39</v>
      </c>
      <c r="D102" s="103" t="s">
        <v>37</v>
      </c>
      <c r="E102" s="81" t="s">
        <v>219</v>
      </c>
      <c r="F102" s="104">
        <v>0.2</v>
      </c>
      <c r="G102" s="101">
        <v>1315</v>
      </c>
      <c r="H102" s="102">
        <v>22</v>
      </c>
      <c r="I102" s="101">
        <f t="shared" si="3"/>
        <v>7.8780000000000001</v>
      </c>
      <c r="J102" s="101">
        <f>ROUND(I102*H102*F102,2)</f>
        <v>34.659999999999997</v>
      </c>
      <c r="K102" s="101">
        <f t="shared" si="4"/>
        <v>8.18</v>
      </c>
      <c r="L102" s="101">
        <f t="shared" si="5"/>
        <v>42.839999999999996</v>
      </c>
    </row>
    <row r="103" spans="1:12" ht="51">
      <c r="A103" s="100">
        <v>96</v>
      </c>
      <c r="B103" s="100" t="s">
        <v>215</v>
      </c>
      <c r="C103" s="100" t="s">
        <v>218</v>
      </c>
      <c r="D103" s="103" t="s">
        <v>33</v>
      </c>
      <c r="E103" s="81" t="s">
        <v>403</v>
      </c>
      <c r="F103" s="104">
        <v>0.5</v>
      </c>
      <c r="G103" s="101">
        <v>1510</v>
      </c>
      <c r="H103" s="102">
        <v>16.5</v>
      </c>
      <c r="I103" s="101">
        <f t="shared" si="3"/>
        <v>9.0459999999999994</v>
      </c>
      <c r="J103" s="101">
        <f>ROUND(I103*H103*F103,2)</f>
        <v>74.63</v>
      </c>
      <c r="K103" s="101">
        <f t="shared" si="4"/>
        <v>17.61</v>
      </c>
      <c r="L103" s="101">
        <f t="shared" si="5"/>
        <v>92.24</v>
      </c>
    </row>
    <row r="104" spans="1:12" ht="51">
      <c r="A104" s="100">
        <v>97</v>
      </c>
      <c r="B104" s="100" t="s">
        <v>215</v>
      </c>
      <c r="C104" s="100" t="s">
        <v>218</v>
      </c>
      <c r="D104" s="103" t="s">
        <v>33</v>
      </c>
      <c r="E104" s="81" t="s">
        <v>403</v>
      </c>
      <c r="F104" s="104">
        <v>0.2</v>
      </c>
      <c r="G104" s="101">
        <v>1510</v>
      </c>
      <c r="H104" s="102">
        <v>91.5</v>
      </c>
      <c r="I104" s="101">
        <f t="shared" si="3"/>
        <v>9.0459999999999994</v>
      </c>
      <c r="J104" s="101">
        <f>ROUND(I104*H104*F104,2)</f>
        <v>165.54</v>
      </c>
      <c r="K104" s="101">
        <f t="shared" si="4"/>
        <v>39.049999999999997</v>
      </c>
      <c r="L104" s="101">
        <f t="shared" si="5"/>
        <v>204.58999999999997</v>
      </c>
    </row>
    <row r="105" spans="1:12" ht="25.5">
      <c r="A105" s="100">
        <v>98</v>
      </c>
      <c r="B105" s="100" t="s">
        <v>10</v>
      </c>
      <c r="C105" s="100" t="s">
        <v>32</v>
      </c>
      <c r="D105" s="103" t="s">
        <v>33</v>
      </c>
      <c r="E105" s="81" t="s">
        <v>61</v>
      </c>
      <c r="F105" s="104">
        <v>0.2</v>
      </c>
      <c r="G105" s="101">
        <v>1190</v>
      </c>
      <c r="H105" s="102">
        <v>22</v>
      </c>
      <c r="I105" s="101">
        <f t="shared" si="3"/>
        <v>7.1289999999999996</v>
      </c>
      <c r="J105" s="101">
        <f>ROUND(I105*H105*F105,2)</f>
        <v>31.37</v>
      </c>
      <c r="K105" s="101">
        <f t="shared" si="4"/>
        <v>7.4</v>
      </c>
      <c r="L105" s="101">
        <f t="shared" si="5"/>
        <v>38.770000000000003</v>
      </c>
    </row>
    <row r="106" spans="1:12" ht="25.5">
      <c r="A106" s="100">
        <v>99</v>
      </c>
      <c r="B106" s="100" t="s">
        <v>10</v>
      </c>
      <c r="C106" s="100" t="s">
        <v>39</v>
      </c>
      <c r="D106" s="103" t="s">
        <v>33</v>
      </c>
      <c r="E106" s="81" t="s">
        <v>158</v>
      </c>
      <c r="F106" s="104">
        <v>0.2</v>
      </c>
      <c r="G106" s="101">
        <v>1210</v>
      </c>
      <c r="H106" s="102">
        <v>110</v>
      </c>
      <c r="I106" s="101">
        <f t="shared" si="3"/>
        <v>7.2489999999999997</v>
      </c>
      <c r="J106" s="101">
        <f>ROUND(I106*H106*F106,2)</f>
        <v>159.47999999999999</v>
      </c>
      <c r="K106" s="101">
        <f t="shared" si="4"/>
        <v>37.619999999999997</v>
      </c>
      <c r="L106" s="101">
        <f t="shared" si="5"/>
        <v>197.1</v>
      </c>
    </row>
    <row r="107" spans="1:12" ht="25.5">
      <c r="A107" s="100">
        <v>100</v>
      </c>
      <c r="B107" s="100" t="s">
        <v>50</v>
      </c>
      <c r="C107" s="100" t="s">
        <v>374</v>
      </c>
      <c r="D107" s="103" t="s">
        <v>29</v>
      </c>
      <c r="E107" s="81" t="s">
        <v>404</v>
      </c>
      <c r="F107" s="104">
        <v>0.1</v>
      </c>
      <c r="G107" s="101">
        <v>1055</v>
      </c>
      <c r="H107" s="102">
        <v>120</v>
      </c>
      <c r="I107" s="101">
        <f t="shared" si="3"/>
        <v>6.32</v>
      </c>
      <c r="J107" s="101">
        <f>ROUND(I107*H107*F107,2)</f>
        <v>75.84</v>
      </c>
      <c r="K107" s="101">
        <f t="shared" si="4"/>
        <v>17.89</v>
      </c>
      <c r="L107" s="101">
        <f t="shared" si="5"/>
        <v>93.73</v>
      </c>
    </row>
    <row r="108" spans="1:12" ht="51">
      <c r="A108" s="100">
        <v>101</v>
      </c>
      <c r="B108" s="100" t="s">
        <v>215</v>
      </c>
      <c r="C108" s="100" t="s">
        <v>218</v>
      </c>
      <c r="D108" s="103" t="s">
        <v>33</v>
      </c>
      <c r="E108" s="81" t="s">
        <v>62</v>
      </c>
      <c r="F108" s="104">
        <v>0.5</v>
      </c>
      <c r="G108" s="101">
        <v>1725</v>
      </c>
      <c r="H108" s="102">
        <v>23.5</v>
      </c>
      <c r="I108" s="101">
        <f t="shared" si="3"/>
        <v>10.334</v>
      </c>
      <c r="J108" s="101">
        <f>ROUND(I108*H108*F108,2)</f>
        <v>121.42</v>
      </c>
      <c r="K108" s="101">
        <f t="shared" si="4"/>
        <v>28.64</v>
      </c>
      <c r="L108" s="101">
        <f t="shared" si="5"/>
        <v>150.06</v>
      </c>
    </row>
    <row r="109" spans="1:12" ht="51">
      <c r="A109" s="100">
        <v>102</v>
      </c>
      <c r="B109" s="100" t="s">
        <v>215</v>
      </c>
      <c r="C109" s="100" t="s">
        <v>218</v>
      </c>
      <c r="D109" s="103" t="s">
        <v>33</v>
      </c>
      <c r="E109" s="81" t="s">
        <v>62</v>
      </c>
      <c r="F109" s="104">
        <v>0.2</v>
      </c>
      <c r="G109" s="101">
        <v>1725</v>
      </c>
      <c r="H109" s="102">
        <v>90.5</v>
      </c>
      <c r="I109" s="101">
        <f t="shared" si="3"/>
        <v>10.334</v>
      </c>
      <c r="J109" s="101">
        <f>ROUND(I109*H109*F109,2)</f>
        <v>187.05</v>
      </c>
      <c r="K109" s="101">
        <f t="shared" si="4"/>
        <v>44.13</v>
      </c>
      <c r="L109" s="101">
        <f t="shared" si="5"/>
        <v>231.18</v>
      </c>
    </row>
    <row r="110" spans="1:12" ht="25.5">
      <c r="A110" s="100">
        <v>103</v>
      </c>
      <c r="B110" s="100" t="s">
        <v>10</v>
      </c>
      <c r="C110" s="100" t="s">
        <v>368</v>
      </c>
      <c r="D110" s="103" t="s">
        <v>33</v>
      </c>
      <c r="E110" s="81" t="s">
        <v>405</v>
      </c>
      <c r="F110" s="104">
        <v>0.2</v>
      </c>
      <c r="G110" s="101">
        <v>1315</v>
      </c>
      <c r="H110" s="102">
        <v>24</v>
      </c>
      <c r="I110" s="101">
        <f t="shared" si="3"/>
        <v>7.8780000000000001</v>
      </c>
      <c r="J110" s="101">
        <f>ROUND(I110*H110*F110,2)</f>
        <v>37.81</v>
      </c>
      <c r="K110" s="101">
        <f t="shared" si="4"/>
        <v>8.92</v>
      </c>
      <c r="L110" s="101">
        <f t="shared" si="5"/>
        <v>46.730000000000004</v>
      </c>
    </row>
    <row r="111" spans="1:12" ht="38.25">
      <c r="A111" s="100">
        <v>104</v>
      </c>
      <c r="B111" s="100" t="s">
        <v>10</v>
      </c>
      <c r="C111" s="100" t="s">
        <v>40</v>
      </c>
      <c r="D111" s="103" t="s">
        <v>29</v>
      </c>
      <c r="E111" s="81" t="s">
        <v>313</v>
      </c>
      <c r="F111" s="104">
        <v>0.2</v>
      </c>
      <c r="G111" s="101">
        <v>1055</v>
      </c>
      <c r="H111" s="102">
        <v>108</v>
      </c>
      <c r="I111" s="101">
        <f t="shared" si="3"/>
        <v>6.32</v>
      </c>
      <c r="J111" s="101">
        <f>ROUND(I111*H111*F111,2)</f>
        <v>136.51</v>
      </c>
      <c r="K111" s="101">
        <f t="shared" si="4"/>
        <v>32.200000000000003</v>
      </c>
      <c r="L111" s="101">
        <f t="shared" si="5"/>
        <v>168.70999999999998</v>
      </c>
    </row>
    <row r="112" spans="1:12" ht="25.5">
      <c r="A112" s="100">
        <v>105</v>
      </c>
      <c r="B112" s="100" t="s">
        <v>10</v>
      </c>
      <c r="C112" s="100" t="s">
        <v>28</v>
      </c>
      <c r="D112" s="103" t="s">
        <v>33</v>
      </c>
      <c r="E112" s="81" t="s">
        <v>63</v>
      </c>
      <c r="F112" s="105" t="s">
        <v>235</v>
      </c>
      <c r="G112" s="101">
        <v>1230</v>
      </c>
      <c r="H112" s="102">
        <v>115</v>
      </c>
      <c r="I112" s="101">
        <f t="shared" si="3"/>
        <v>7.3689999999999998</v>
      </c>
      <c r="J112" s="101">
        <f>ROUND(I112*H112*F112,2)</f>
        <v>84.74</v>
      </c>
      <c r="K112" s="101">
        <f t="shared" si="4"/>
        <v>19.989999999999998</v>
      </c>
      <c r="L112" s="101">
        <f t="shared" si="5"/>
        <v>104.72999999999999</v>
      </c>
    </row>
    <row r="113" spans="1:12" ht="25.5">
      <c r="A113" s="100">
        <v>106</v>
      </c>
      <c r="B113" s="100" t="s">
        <v>50</v>
      </c>
      <c r="C113" s="100" t="s">
        <v>406</v>
      </c>
      <c r="D113" s="103" t="s">
        <v>33</v>
      </c>
      <c r="E113" s="81" t="s">
        <v>407</v>
      </c>
      <c r="F113" s="104">
        <v>0.5</v>
      </c>
      <c r="G113" s="101">
        <v>1215</v>
      </c>
      <c r="H113" s="102">
        <v>33</v>
      </c>
      <c r="I113" s="101">
        <f t="shared" si="3"/>
        <v>7.2789999999999999</v>
      </c>
      <c r="J113" s="101">
        <f>ROUND(I113*H113*F113,2)</f>
        <v>120.1</v>
      </c>
      <c r="K113" s="101">
        <f t="shared" si="4"/>
        <v>28.33</v>
      </c>
      <c r="L113" s="101">
        <f t="shared" si="5"/>
        <v>148.43</v>
      </c>
    </row>
    <row r="114" spans="1:12" ht="25.5">
      <c r="A114" s="100">
        <v>107</v>
      </c>
      <c r="B114" s="100" t="s">
        <v>50</v>
      </c>
      <c r="C114" s="100" t="s">
        <v>406</v>
      </c>
      <c r="D114" s="103" t="s">
        <v>33</v>
      </c>
      <c r="E114" s="81" t="s">
        <v>407</v>
      </c>
      <c r="F114" s="104">
        <v>0.2</v>
      </c>
      <c r="G114" s="101">
        <v>1215</v>
      </c>
      <c r="H114" s="102">
        <v>87</v>
      </c>
      <c r="I114" s="101">
        <f t="shared" si="3"/>
        <v>7.2789999999999999</v>
      </c>
      <c r="J114" s="101">
        <f>ROUND(I114*H114*F114,2)</f>
        <v>126.65</v>
      </c>
      <c r="K114" s="101">
        <f t="shared" si="4"/>
        <v>29.88</v>
      </c>
      <c r="L114" s="101">
        <f t="shared" si="5"/>
        <v>156.53</v>
      </c>
    </row>
    <row r="115" spans="1:12" ht="51">
      <c r="A115" s="100">
        <v>108</v>
      </c>
      <c r="B115" s="100" t="s">
        <v>215</v>
      </c>
      <c r="C115" s="100" t="s">
        <v>182</v>
      </c>
      <c r="D115" s="103" t="s">
        <v>33</v>
      </c>
      <c r="E115" s="81" t="s">
        <v>64</v>
      </c>
      <c r="F115" s="104">
        <v>0.5</v>
      </c>
      <c r="G115" s="101">
        <v>1725</v>
      </c>
      <c r="H115" s="102">
        <v>7.5</v>
      </c>
      <c r="I115" s="101">
        <f t="shared" si="3"/>
        <v>10.334</v>
      </c>
      <c r="J115" s="101">
        <f>ROUND(I115*H115*F115,2)</f>
        <v>38.75</v>
      </c>
      <c r="K115" s="101">
        <f t="shared" si="4"/>
        <v>9.14</v>
      </c>
      <c r="L115" s="101">
        <f t="shared" si="5"/>
        <v>47.89</v>
      </c>
    </row>
    <row r="116" spans="1:12" ht="51">
      <c r="A116" s="100">
        <v>109</v>
      </c>
      <c r="B116" s="100" t="s">
        <v>215</v>
      </c>
      <c r="C116" s="100" t="s">
        <v>182</v>
      </c>
      <c r="D116" s="103" t="s">
        <v>33</v>
      </c>
      <c r="E116" s="81" t="s">
        <v>64</v>
      </c>
      <c r="F116" s="104">
        <v>0.2</v>
      </c>
      <c r="G116" s="101">
        <v>1725</v>
      </c>
      <c r="H116" s="102">
        <v>63.5</v>
      </c>
      <c r="I116" s="101">
        <f t="shared" si="3"/>
        <v>10.334</v>
      </c>
      <c r="J116" s="101">
        <f>ROUND(I116*H116*F116,2)</f>
        <v>131.24</v>
      </c>
      <c r="K116" s="101">
        <f t="shared" si="4"/>
        <v>30.96</v>
      </c>
      <c r="L116" s="101">
        <f t="shared" si="5"/>
        <v>162.20000000000002</v>
      </c>
    </row>
    <row r="117" spans="1:12" ht="25.5">
      <c r="A117" s="100">
        <v>110</v>
      </c>
      <c r="B117" s="100" t="s">
        <v>10</v>
      </c>
      <c r="C117" s="100" t="s">
        <v>32</v>
      </c>
      <c r="D117" s="103" t="s">
        <v>33</v>
      </c>
      <c r="E117" s="81" t="s">
        <v>65</v>
      </c>
      <c r="F117" s="104">
        <v>0.2</v>
      </c>
      <c r="G117" s="101">
        <v>1170</v>
      </c>
      <c r="H117" s="102">
        <v>88</v>
      </c>
      <c r="I117" s="101">
        <f t="shared" si="3"/>
        <v>7.0090000000000003</v>
      </c>
      <c r="J117" s="101">
        <f>ROUND(I117*H117*F117,2)</f>
        <v>123.36</v>
      </c>
      <c r="K117" s="101">
        <f t="shared" si="4"/>
        <v>29.1</v>
      </c>
      <c r="L117" s="101">
        <f t="shared" si="5"/>
        <v>152.46</v>
      </c>
    </row>
    <row r="118" spans="1:12" ht="25.5">
      <c r="A118" s="100">
        <v>111</v>
      </c>
      <c r="B118" s="100" t="s">
        <v>10</v>
      </c>
      <c r="C118" s="100" t="s">
        <v>368</v>
      </c>
      <c r="D118" s="103" t="s">
        <v>33</v>
      </c>
      <c r="E118" s="81" t="s">
        <v>408</v>
      </c>
      <c r="F118" s="104">
        <v>0.2</v>
      </c>
      <c r="G118" s="101">
        <v>1170</v>
      </c>
      <c r="H118" s="102">
        <v>24</v>
      </c>
      <c r="I118" s="101">
        <f t="shared" si="3"/>
        <v>7.0090000000000003</v>
      </c>
      <c r="J118" s="101">
        <f>ROUND(I118*H118*F118,2)</f>
        <v>33.64</v>
      </c>
      <c r="K118" s="101">
        <f t="shared" si="4"/>
        <v>7.94</v>
      </c>
      <c r="L118" s="101">
        <f t="shared" si="5"/>
        <v>41.58</v>
      </c>
    </row>
    <row r="119" spans="1:12" ht="51">
      <c r="A119" s="100">
        <v>112</v>
      </c>
      <c r="B119" s="100" t="s">
        <v>10</v>
      </c>
      <c r="C119" s="100" t="s">
        <v>274</v>
      </c>
      <c r="D119" s="103" t="s">
        <v>276</v>
      </c>
      <c r="E119" s="81" t="s">
        <v>343</v>
      </c>
      <c r="F119" s="104">
        <v>0.2</v>
      </c>
      <c r="G119" s="101">
        <v>1805</v>
      </c>
      <c r="H119" s="102">
        <v>19.5</v>
      </c>
      <c r="I119" s="101">
        <f t="shared" si="3"/>
        <v>10.814</v>
      </c>
      <c r="J119" s="101">
        <f>ROUND(I119*H119*F119,2)</f>
        <v>42.17</v>
      </c>
      <c r="K119" s="101">
        <f t="shared" si="4"/>
        <v>9.9499999999999993</v>
      </c>
      <c r="L119" s="101">
        <f t="shared" si="5"/>
        <v>52.120000000000005</v>
      </c>
    </row>
    <row r="120" spans="1:12" ht="51">
      <c r="A120" s="100">
        <v>113</v>
      </c>
      <c r="B120" s="100" t="s">
        <v>10</v>
      </c>
      <c r="C120" s="100" t="s">
        <v>36</v>
      </c>
      <c r="D120" s="103" t="s">
        <v>80</v>
      </c>
      <c r="E120" s="81" t="s">
        <v>66</v>
      </c>
      <c r="F120" s="104">
        <v>0.2</v>
      </c>
      <c r="G120" s="101">
        <v>1745</v>
      </c>
      <c r="H120" s="102">
        <v>89</v>
      </c>
      <c r="I120" s="101">
        <f t="shared" si="3"/>
        <v>10.454000000000001</v>
      </c>
      <c r="J120" s="101">
        <f>ROUND(I120*H120*F120,2)</f>
        <v>186.08</v>
      </c>
      <c r="K120" s="101">
        <f t="shared" si="4"/>
        <v>43.9</v>
      </c>
      <c r="L120" s="101">
        <f t="shared" si="5"/>
        <v>229.98000000000002</v>
      </c>
    </row>
    <row r="121" spans="1:12" ht="51">
      <c r="A121" s="100">
        <v>114</v>
      </c>
      <c r="B121" s="100" t="s">
        <v>10</v>
      </c>
      <c r="C121" s="100" t="s">
        <v>36</v>
      </c>
      <c r="D121" s="103" t="s">
        <v>80</v>
      </c>
      <c r="E121" s="81" t="s">
        <v>66</v>
      </c>
      <c r="F121" s="104">
        <v>0.5</v>
      </c>
      <c r="G121" s="101">
        <v>1745</v>
      </c>
      <c r="H121" s="102">
        <v>2</v>
      </c>
      <c r="I121" s="101">
        <f t="shared" si="3"/>
        <v>10.454000000000001</v>
      </c>
      <c r="J121" s="101">
        <f>ROUND(I121*H121*F121,2)</f>
        <v>10.45</v>
      </c>
      <c r="K121" s="101">
        <f t="shared" si="4"/>
        <v>2.4700000000000002</v>
      </c>
      <c r="L121" s="101">
        <f t="shared" si="5"/>
        <v>12.92</v>
      </c>
    </row>
    <row r="122" spans="1:12" ht="25.5">
      <c r="A122" s="100">
        <v>115</v>
      </c>
      <c r="B122" s="100" t="s">
        <v>10</v>
      </c>
      <c r="C122" s="100" t="s">
        <v>36</v>
      </c>
      <c r="D122" s="103" t="s">
        <v>33</v>
      </c>
      <c r="E122" s="81" t="s">
        <v>184</v>
      </c>
      <c r="F122" s="104">
        <v>0.2</v>
      </c>
      <c r="G122" s="101">
        <v>1210</v>
      </c>
      <c r="H122" s="102">
        <v>88</v>
      </c>
      <c r="I122" s="101">
        <f t="shared" si="3"/>
        <v>7.2489999999999997</v>
      </c>
      <c r="J122" s="101">
        <f>ROUND(I122*H122*F122,2)</f>
        <v>127.58</v>
      </c>
      <c r="K122" s="101">
        <f t="shared" si="4"/>
        <v>30.1</v>
      </c>
      <c r="L122" s="101">
        <f t="shared" si="5"/>
        <v>157.68</v>
      </c>
    </row>
    <row r="123" spans="1:12" ht="25.5">
      <c r="A123" s="100">
        <v>116</v>
      </c>
      <c r="B123" s="100" t="s">
        <v>30</v>
      </c>
      <c r="C123" s="100" t="s">
        <v>201</v>
      </c>
      <c r="D123" s="103" t="s">
        <v>29</v>
      </c>
      <c r="E123" s="81" t="s">
        <v>304</v>
      </c>
      <c r="F123" s="104">
        <v>0.2</v>
      </c>
      <c r="G123" s="101">
        <v>1055</v>
      </c>
      <c r="H123" s="102">
        <v>52.92</v>
      </c>
      <c r="I123" s="101">
        <f t="shared" si="3"/>
        <v>6.32</v>
      </c>
      <c r="J123" s="101">
        <f>ROUND(I123*H123*F123,2)</f>
        <v>66.89</v>
      </c>
      <c r="K123" s="101">
        <f t="shared" si="4"/>
        <v>15.78</v>
      </c>
      <c r="L123" s="101">
        <f t="shared" si="5"/>
        <v>82.67</v>
      </c>
    </row>
    <row r="124" spans="1:12" ht="25.5">
      <c r="A124" s="100">
        <v>117</v>
      </c>
      <c r="B124" s="100" t="s">
        <v>30</v>
      </c>
      <c r="C124" s="100" t="s">
        <v>201</v>
      </c>
      <c r="D124" s="103" t="s">
        <v>29</v>
      </c>
      <c r="E124" s="81" t="s">
        <v>304</v>
      </c>
      <c r="F124" s="104">
        <v>0.5</v>
      </c>
      <c r="G124" s="101">
        <v>1055</v>
      </c>
      <c r="H124" s="102">
        <v>2.08</v>
      </c>
      <c r="I124" s="101">
        <f t="shared" si="3"/>
        <v>6.32</v>
      </c>
      <c r="J124" s="101">
        <f>ROUND(I124*H124*F124,2)</f>
        <v>6.57</v>
      </c>
      <c r="K124" s="101">
        <f t="shared" si="4"/>
        <v>1.55</v>
      </c>
      <c r="L124" s="101">
        <f t="shared" si="5"/>
        <v>8.120000000000001</v>
      </c>
    </row>
    <row r="125" spans="1:12" ht="51">
      <c r="A125" s="100">
        <v>118</v>
      </c>
      <c r="B125" s="100" t="s">
        <v>10</v>
      </c>
      <c r="C125" s="100" t="s">
        <v>344</v>
      </c>
      <c r="D125" s="103" t="s">
        <v>345</v>
      </c>
      <c r="E125" s="81" t="s">
        <v>346</v>
      </c>
      <c r="F125" s="104">
        <v>0.2</v>
      </c>
      <c r="G125" s="101">
        <v>1765</v>
      </c>
      <c r="H125" s="102">
        <v>24</v>
      </c>
      <c r="I125" s="101">
        <f t="shared" si="3"/>
        <v>10.574</v>
      </c>
      <c r="J125" s="101">
        <f>ROUND(I125*H125*F125,2)</f>
        <v>50.76</v>
      </c>
      <c r="K125" s="101">
        <f t="shared" si="4"/>
        <v>11.97</v>
      </c>
      <c r="L125" s="101">
        <f t="shared" si="5"/>
        <v>62.73</v>
      </c>
    </row>
    <row r="126" spans="1:12" ht="38.25">
      <c r="A126" s="100">
        <v>119</v>
      </c>
      <c r="B126" s="100" t="s">
        <v>10</v>
      </c>
      <c r="C126" s="100" t="s">
        <v>40</v>
      </c>
      <c r="D126" s="103" t="s">
        <v>29</v>
      </c>
      <c r="E126" s="81" t="s">
        <v>314</v>
      </c>
      <c r="F126" s="104">
        <v>0.2</v>
      </c>
      <c r="G126" s="101">
        <v>1055</v>
      </c>
      <c r="H126" s="102">
        <v>36</v>
      </c>
      <c r="I126" s="101">
        <f t="shared" si="3"/>
        <v>6.32</v>
      </c>
      <c r="J126" s="101">
        <f>ROUND(I126*H126*F126,2)</f>
        <v>45.5</v>
      </c>
      <c r="K126" s="101">
        <f t="shared" si="4"/>
        <v>10.73</v>
      </c>
      <c r="L126" s="101">
        <f t="shared" si="5"/>
        <v>56.230000000000004</v>
      </c>
    </row>
    <row r="127" spans="1:12" ht="38.25">
      <c r="A127" s="100">
        <v>120</v>
      </c>
      <c r="B127" s="100" t="s">
        <v>50</v>
      </c>
      <c r="C127" s="100" t="s">
        <v>374</v>
      </c>
      <c r="D127" s="103" t="s">
        <v>43</v>
      </c>
      <c r="E127" s="81" t="s">
        <v>409</v>
      </c>
      <c r="F127" s="104">
        <v>0.1</v>
      </c>
      <c r="G127" s="101">
        <v>1955</v>
      </c>
      <c r="H127" s="102">
        <v>116</v>
      </c>
      <c r="I127" s="101">
        <f t="shared" si="3"/>
        <v>11.712</v>
      </c>
      <c r="J127" s="101">
        <f>ROUND(I127*H127*F127,2)</f>
        <v>135.86000000000001</v>
      </c>
      <c r="K127" s="101">
        <f t="shared" si="4"/>
        <v>32.049999999999997</v>
      </c>
      <c r="L127" s="101">
        <f t="shared" si="5"/>
        <v>167.91000000000003</v>
      </c>
    </row>
    <row r="128" spans="1:12" ht="25.5">
      <c r="A128" s="100">
        <v>121</v>
      </c>
      <c r="B128" s="100" t="s">
        <v>10</v>
      </c>
      <c r="C128" s="100" t="s">
        <v>28</v>
      </c>
      <c r="D128" s="103" t="s">
        <v>33</v>
      </c>
      <c r="E128" s="81" t="s">
        <v>410</v>
      </c>
      <c r="F128" s="105" t="s">
        <v>235</v>
      </c>
      <c r="G128" s="101">
        <v>1170</v>
      </c>
      <c r="H128" s="102">
        <v>121</v>
      </c>
      <c r="I128" s="101">
        <f t="shared" si="3"/>
        <v>7.0090000000000003</v>
      </c>
      <c r="J128" s="101">
        <f>ROUND(I128*H128*F128,2)</f>
        <v>84.81</v>
      </c>
      <c r="K128" s="101">
        <f t="shared" si="4"/>
        <v>20.010000000000002</v>
      </c>
      <c r="L128" s="101">
        <f t="shared" si="5"/>
        <v>104.82000000000001</v>
      </c>
    </row>
    <row r="129" spans="1:12" ht="25.5">
      <c r="A129" s="100">
        <v>122</v>
      </c>
      <c r="B129" s="100" t="s">
        <v>10</v>
      </c>
      <c r="C129" s="100" t="s">
        <v>28</v>
      </c>
      <c r="D129" s="103" t="s">
        <v>33</v>
      </c>
      <c r="E129" s="81" t="s">
        <v>192</v>
      </c>
      <c r="F129" s="105" t="s">
        <v>235</v>
      </c>
      <c r="G129" s="101">
        <v>1210</v>
      </c>
      <c r="H129" s="102">
        <v>99</v>
      </c>
      <c r="I129" s="101">
        <f t="shared" si="3"/>
        <v>7.2489999999999997</v>
      </c>
      <c r="J129" s="101">
        <f>ROUND(I129*H129*F129,2)</f>
        <v>71.77</v>
      </c>
      <c r="K129" s="101">
        <f t="shared" si="4"/>
        <v>16.93</v>
      </c>
      <c r="L129" s="101">
        <f t="shared" si="5"/>
        <v>88.699999999999989</v>
      </c>
    </row>
    <row r="130" spans="1:12" ht="25.5">
      <c r="A130" s="100">
        <v>123</v>
      </c>
      <c r="B130" s="100" t="s">
        <v>30</v>
      </c>
      <c r="C130" s="100" t="s">
        <v>198</v>
      </c>
      <c r="D130" s="103" t="s">
        <v>29</v>
      </c>
      <c r="E130" s="81" t="s">
        <v>337</v>
      </c>
      <c r="F130" s="104">
        <v>0.2</v>
      </c>
      <c r="G130" s="101">
        <v>1055</v>
      </c>
      <c r="H130" s="102">
        <v>54.917000000000002</v>
      </c>
      <c r="I130" s="101">
        <f t="shared" si="3"/>
        <v>6.32</v>
      </c>
      <c r="J130" s="101">
        <f>ROUND(I130*H130*F130,2)</f>
        <v>69.42</v>
      </c>
      <c r="K130" s="101">
        <f t="shared" si="4"/>
        <v>16.38</v>
      </c>
      <c r="L130" s="101">
        <f t="shared" si="5"/>
        <v>85.8</v>
      </c>
    </row>
    <row r="131" spans="1:12" ht="25.5">
      <c r="A131" s="100">
        <v>124</v>
      </c>
      <c r="B131" s="100" t="s">
        <v>30</v>
      </c>
      <c r="C131" s="100" t="s">
        <v>198</v>
      </c>
      <c r="D131" s="103" t="s">
        <v>29</v>
      </c>
      <c r="E131" s="81" t="s">
        <v>337</v>
      </c>
      <c r="F131" s="104">
        <v>0.5</v>
      </c>
      <c r="G131" s="101">
        <v>1055</v>
      </c>
      <c r="H131" s="102">
        <v>8.3000000000000004E-2</v>
      </c>
      <c r="I131" s="101">
        <f t="shared" si="3"/>
        <v>6.32</v>
      </c>
      <c r="J131" s="101">
        <f>ROUND(I131*H131*F131,2)</f>
        <v>0.26</v>
      </c>
      <c r="K131" s="101">
        <f t="shared" si="4"/>
        <v>0.06</v>
      </c>
      <c r="L131" s="101">
        <f t="shared" si="5"/>
        <v>0.32</v>
      </c>
    </row>
    <row r="132" spans="1:12" ht="25.5">
      <c r="A132" s="100">
        <v>125</v>
      </c>
      <c r="B132" s="100" t="s">
        <v>50</v>
      </c>
      <c r="C132" s="100" t="s">
        <v>374</v>
      </c>
      <c r="D132" s="103" t="s">
        <v>37</v>
      </c>
      <c r="E132" s="81" t="s">
        <v>411</v>
      </c>
      <c r="F132" s="104">
        <v>0.1</v>
      </c>
      <c r="G132" s="101">
        <v>1315</v>
      </c>
      <c r="H132" s="102">
        <v>135</v>
      </c>
      <c r="I132" s="101">
        <f t="shared" si="3"/>
        <v>7.8780000000000001</v>
      </c>
      <c r="J132" s="101">
        <f>ROUND(I132*H132*F132,2)</f>
        <v>106.35</v>
      </c>
      <c r="K132" s="101">
        <f t="shared" si="4"/>
        <v>25.09</v>
      </c>
      <c r="L132" s="101">
        <f t="shared" si="5"/>
        <v>131.44</v>
      </c>
    </row>
    <row r="133" spans="1:12" ht="25.5">
      <c r="A133" s="100">
        <v>126</v>
      </c>
      <c r="B133" s="100" t="s">
        <v>10</v>
      </c>
      <c r="C133" s="100" t="s">
        <v>67</v>
      </c>
      <c r="D133" s="103" t="s">
        <v>37</v>
      </c>
      <c r="E133" s="81" t="s">
        <v>209</v>
      </c>
      <c r="F133" s="107">
        <v>0.2</v>
      </c>
      <c r="G133" s="101">
        <v>1385</v>
      </c>
      <c r="H133" s="102">
        <v>9.33</v>
      </c>
      <c r="I133" s="101">
        <f t="shared" si="3"/>
        <v>8.2970000000000006</v>
      </c>
      <c r="J133" s="101">
        <f>ROUND(I133*H133*F133,2)</f>
        <v>15.48</v>
      </c>
      <c r="K133" s="101">
        <f t="shared" si="4"/>
        <v>3.65</v>
      </c>
      <c r="L133" s="101">
        <f t="shared" si="5"/>
        <v>19.13</v>
      </c>
    </row>
    <row r="134" spans="1:12" ht="25.5">
      <c r="A134" s="100">
        <v>127</v>
      </c>
      <c r="B134" s="100" t="s">
        <v>10</v>
      </c>
      <c r="C134" s="100" t="s">
        <v>32</v>
      </c>
      <c r="D134" s="103" t="s">
        <v>29</v>
      </c>
      <c r="E134" s="81" t="s">
        <v>68</v>
      </c>
      <c r="F134" s="104">
        <v>0.2</v>
      </c>
      <c r="G134" s="101">
        <v>1075</v>
      </c>
      <c r="H134" s="102">
        <v>77</v>
      </c>
      <c r="I134" s="101">
        <f t="shared" si="3"/>
        <v>6.44</v>
      </c>
      <c r="J134" s="101">
        <f>ROUND(I134*H134*F134,2)</f>
        <v>99.18</v>
      </c>
      <c r="K134" s="101">
        <f t="shared" si="4"/>
        <v>23.4</v>
      </c>
      <c r="L134" s="101">
        <f t="shared" si="5"/>
        <v>122.58000000000001</v>
      </c>
    </row>
    <row r="135" spans="1:12" ht="25.5">
      <c r="A135" s="100">
        <v>128</v>
      </c>
      <c r="B135" s="100" t="s">
        <v>10</v>
      </c>
      <c r="C135" s="100" t="s">
        <v>32</v>
      </c>
      <c r="D135" s="103" t="s">
        <v>29</v>
      </c>
      <c r="E135" s="81" t="s">
        <v>69</v>
      </c>
      <c r="F135" s="104">
        <v>0.2</v>
      </c>
      <c r="G135" s="101">
        <v>1075</v>
      </c>
      <c r="H135" s="102">
        <v>55</v>
      </c>
      <c r="I135" s="101">
        <f t="shared" si="3"/>
        <v>6.44</v>
      </c>
      <c r="J135" s="101">
        <f>ROUND(I135*H135*F135,2)</f>
        <v>70.84</v>
      </c>
      <c r="K135" s="101">
        <f t="shared" si="4"/>
        <v>16.71</v>
      </c>
      <c r="L135" s="101">
        <f t="shared" si="5"/>
        <v>87.550000000000011</v>
      </c>
    </row>
    <row r="136" spans="1:12" ht="38.25">
      <c r="A136" s="100">
        <v>129</v>
      </c>
      <c r="B136" s="100" t="s">
        <v>10</v>
      </c>
      <c r="C136" s="100" t="s">
        <v>412</v>
      </c>
      <c r="D136" s="103" t="s">
        <v>259</v>
      </c>
      <c r="E136" s="81" t="s">
        <v>413</v>
      </c>
      <c r="F136" s="104">
        <v>0.2</v>
      </c>
      <c r="G136" s="101">
        <v>2200</v>
      </c>
      <c r="H136" s="102">
        <v>12</v>
      </c>
      <c r="I136" s="101">
        <f t="shared" ref="I136:I199" si="6">ROUND(G136/166.92,3)</f>
        <v>13.18</v>
      </c>
      <c r="J136" s="101">
        <f>ROUND(I136*H136*F136,2)</f>
        <v>31.63</v>
      </c>
      <c r="K136" s="101">
        <f t="shared" ref="K136:K199" si="7">ROUND(J136*0.2359,2)</f>
        <v>7.46</v>
      </c>
      <c r="L136" s="101">
        <f t="shared" ref="L136:L199" si="8">J136+K136</f>
        <v>39.089999999999996</v>
      </c>
    </row>
    <row r="137" spans="1:12" ht="38.25">
      <c r="A137" s="100">
        <v>130</v>
      </c>
      <c r="B137" s="100" t="s">
        <v>10</v>
      </c>
      <c r="C137" s="100" t="s">
        <v>378</v>
      </c>
      <c r="D137" s="103" t="s">
        <v>37</v>
      </c>
      <c r="E137" s="81" t="s">
        <v>414</v>
      </c>
      <c r="F137" s="104">
        <v>0.2</v>
      </c>
      <c r="G137" s="101">
        <v>1455</v>
      </c>
      <c r="H137" s="102">
        <v>24</v>
      </c>
      <c r="I137" s="101">
        <f t="shared" si="6"/>
        <v>8.7170000000000005</v>
      </c>
      <c r="J137" s="101">
        <f>ROUND(I137*H137*F137,2)</f>
        <v>41.84</v>
      </c>
      <c r="K137" s="101">
        <f t="shared" si="7"/>
        <v>9.8699999999999992</v>
      </c>
      <c r="L137" s="101">
        <f t="shared" si="8"/>
        <v>51.71</v>
      </c>
    </row>
    <row r="138" spans="1:12" ht="38.25">
      <c r="A138" s="100">
        <v>131</v>
      </c>
      <c r="B138" s="100" t="s">
        <v>10</v>
      </c>
      <c r="C138" s="100" t="s">
        <v>39</v>
      </c>
      <c r="D138" s="103" t="s">
        <v>43</v>
      </c>
      <c r="E138" s="81" t="s">
        <v>70</v>
      </c>
      <c r="F138" s="104">
        <v>0.2</v>
      </c>
      <c r="G138" s="101">
        <v>1955</v>
      </c>
      <c r="H138" s="102">
        <v>93</v>
      </c>
      <c r="I138" s="101">
        <f t="shared" si="6"/>
        <v>11.712</v>
      </c>
      <c r="J138" s="101">
        <f>ROUND(I138*H138*F138,2)</f>
        <v>217.84</v>
      </c>
      <c r="K138" s="101">
        <f t="shared" si="7"/>
        <v>51.39</v>
      </c>
      <c r="L138" s="101">
        <f t="shared" si="8"/>
        <v>269.23</v>
      </c>
    </row>
    <row r="139" spans="1:12" ht="25.5">
      <c r="A139" s="100">
        <v>132</v>
      </c>
      <c r="B139" s="100" t="s">
        <v>10</v>
      </c>
      <c r="C139" s="100" t="s">
        <v>28</v>
      </c>
      <c r="D139" s="103" t="s">
        <v>33</v>
      </c>
      <c r="E139" s="81" t="s">
        <v>193</v>
      </c>
      <c r="F139" s="105" t="s">
        <v>235</v>
      </c>
      <c r="G139" s="101">
        <v>1170</v>
      </c>
      <c r="H139" s="102">
        <v>11</v>
      </c>
      <c r="I139" s="101">
        <f t="shared" si="6"/>
        <v>7.0090000000000003</v>
      </c>
      <c r="J139" s="101">
        <f>ROUND(I139*H139*F139,2)</f>
        <v>7.71</v>
      </c>
      <c r="K139" s="101">
        <f t="shared" si="7"/>
        <v>1.82</v>
      </c>
      <c r="L139" s="101">
        <f t="shared" si="8"/>
        <v>9.5299999999999994</v>
      </c>
    </row>
    <row r="140" spans="1:12" ht="25.5">
      <c r="A140" s="100">
        <v>133</v>
      </c>
      <c r="B140" s="100" t="s">
        <v>10</v>
      </c>
      <c r="C140" s="100" t="s">
        <v>36</v>
      </c>
      <c r="D140" s="103" t="s">
        <v>29</v>
      </c>
      <c r="E140" s="81" t="s">
        <v>159</v>
      </c>
      <c r="F140" s="104">
        <v>0.2</v>
      </c>
      <c r="G140" s="101">
        <v>1075</v>
      </c>
      <c r="H140" s="102">
        <v>99</v>
      </c>
      <c r="I140" s="101">
        <f t="shared" si="6"/>
        <v>6.44</v>
      </c>
      <c r="J140" s="101">
        <f>ROUND(I140*H140*F140,2)</f>
        <v>127.51</v>
      </c>
      <c r="K140" s="101">
        <f t="shared" si="7"/>
        <v>30.08</v>
      </c>
      <c r="L140" s="101">
        <f t="shared" si="8"/>
        <v>157.59</v>
      </c>
    </row>
    <row r="141" spans="1:12" ht="25.5">
      <c r="A141" s="100">
        <v>134</v>
      </c>
      <c r="B141" s="100" t="s">
        <v>10</v>
      </c>
      <c r="C141" s="100" t="s">
        <v>28</v>
      </c>
      <c r="D141" s="103" t="s">
        <v>29</v>
      </c>
      <c r="E141" s="81" t="s">
        <v>71</v>
      </c>
      <c r="F141" s="105" t="s">
        <v>235</v>
      </c>
      <c r="G141" s="101">
        <v>1075</v>
      </c>
      <c r="H141" s="102">
        <v>107</v>
      </c>
      <c r="I141" s="101">
        <f t="shared" si="6"/>
        <v>6.44</v>
      </c>
      <c r="J141" s="101">
        <f>ROUND(I141*H141*F141,2)</f>
        <v>68.91</v>
      </c>
      <c r="K141" s="101">
        <f t="shared" si="7"/>
        <v>16.260000000000002</v>
      </c>
      <c r="L141" s="101">
        <f t="shared" si="8"/>
        <v>85.17</v>
      </c>
    </row>
    <row r="142" spans="1:12" ht="25.5">
      <c r="A142" s="100">
        <v>135</v>
      </c>
      <c r="B142" s="100" t="s">
        <v>10</v>
      </c>
      <c r="C142" s="100" t="s">
        <v>67</v>
      </c>
      <c r="D142" s="103" t="s">
        <v>37</v>
      </c>
      <c r="E142" s="81" t="s">
        <v>207</v>
      </c>
      <c r="F142" s="107">
        <v>0.2</v>
      </c>
      <c r="G142" s="101">
        <v>1537.35</v>
      </c>
      <c r="H142" s="102">
        <v>18.25</v>
      </c>
      <c r="I142" s="101">
        <f t="shared" si="6"/>
        <v>9.2100000000000009</v>
      </c>
      <c r="J142" s="101">
        <f>ROUND(I142*H142*F142,2)</f>
        <v>33.619999999999997</v>
      </c>
      <c r="K142" s="101">
        <f t="shared" si="7"/>
        <v>7.93</v>
      </c>
      <c r="L142" s="101">
        <f t="shared" si="8"/>
        <v>41.55</v>
      </c>
    </row>
    <row r="143" spans="1:12" ht="25.5">
      <c r="A143" s="100">
        <v>136</v>
      </c>
      <c r="B143" s="100" t="s">
        <v>10</v>
      </c>
      <c r="C143" s="100" t="s">
        <v>155</v>
      </c>
      <c r="D143" s="103" t="s">
        <v>5</v>
      </c>
      <c r="E143" s="81" t="s">
        <v>415</v>
      </c>
      <c r="F143" s="104">
        <v>0.2</v>
      </c>
      <c r="G143" s="101">
        <v>1565</v>
      </c>
      <c r="H143" s="102">
        <v>12</v>
      </c>
      <c r="I143" s="101">
        <f t="shared" si="6"/>
        <v>9.3759999999999994</v>
      </c>
      <c r="J143" s="101">
        <f>ROUND(I143*H143*F143,2)</f>
        <v>22.5</v>
      </c>
      <c r="K143" s="101">
        <f t="shared" si="7"/>
        <v>5.31</v>
      </c>
      <c r="L143" s="101">
        <f t="shared" si="8"/>
        <v>27.81</v>
      </c>
    </row>
    <row r="144" spans="1:12" ht="25.5">
      <c r="A144" s="100">
        <v>137</v>
      </c>
      <c r="B144" s="100" t="s">
        <v>10</v>
      </c>
      <c r="C144" s="100" t="s">
        <v>36</v>
      </c>
      <c r="D144" s="103" t="s">
        <v>33</v>
      </c>
      <c r="E144" s="81" t="s">
        <v>72</v>
      </c>
      <c r="F144" s="104">
        <v>0.2</v>
      </c>
      <c r="G144" s="101">
        <v>1230</v>
      </c>
      <c r="H144" s="102">
        <v>99</v>
      </c>
      <c r="I144" s="101">
        <f t="shared" si="6"/>
        <v>7.3689999999999998</v>
      </c>
      <c r="J144" s="101">
        <f>ROUND(I144*H144*F144,2)</f>
        <v>145.91</v>
      </c>
      <c r="K144" s="101">
        <f t="shared" si="7"/>
        <v>34.42</v>
      </c>
      <c r="L144" s="101">
        <f t="shared" si="8"/>
        <v>180.32999999999998</v>
      </c>
    </row>
    <row r="145" spans="1:12" ht="25.5">
      <c r="A145" s="100">
        <v>138</v>
      </c>
      <c r="B145" s="100" t="s">
        <v>50</v>
      </c>
      <c r="C145" s="100" t="s">
        <v>374</v>
      </c>
      <c r="D145" s="103" t="s">
        <v>42</v>
      </c>
      <c r="E145" s="81" t="s">
        <v>416</v>
      </c>
      <c r="F145" s="104">
        <v>0.5</v>
      </c>
      <c r="G145" s="101">
        <v>1265</v>
      </c>
      <c r="H145" s="102">
        <v>1.43</v>
      </c>
      <c r="I145" s="101">
        <f t="shared" si="6"/>
        <v>7.5780000000000003</v>
      </c>
      <c r="J145" s="101">
        <f>ROUND(I145*H145*F145,2)</f>
        <v>5.42</v>
      </c>
      <c r="K145" s="101">
        <f t="shared" si="7"/>
        <v>1.28</v>
      </c>
      <c r="L145" s="101">
        <f t="shared" si="8"/>
        <v>6.7</v>
      </c>
    </row>
    <row r="146" spans="1:12" ht="25.5">
      <c r="A146" s="100">
        <v>139</v>
      </c>
      <c r="B146" s="100" t="s">
        <v>50</v>
      </c>
      <c r="C146" s="100" t="s">
        <v>374</v>
      </c>
      <c r="D146" s="103" t="s">
        <v>42</v>
      </c>
      <c r="E146" s="81" t="s">
        <v>416</v>
      </c>
      <c r="F146" s="104">
        <v>0.1</v>
      </c>
      <c r="G146" s="101">
        <v>1265</v>
      </c>
      <c r="H146" s="102">
        <v>113.57</v>
      </c>
      <c r="I146" s="101">
        <f t="shared" si="6"/>
        <v>7.5780000000000003</v>
      </c>
      <c r="J146" s="101">
        <f>ROUND(I146*H146*F146,2)</f>
        <v>86.06</v>
      </c>
      <c r="K146" s="101">
        <f t="shared" si="7"/>
        <v>20.3</v>
      </c>
      <c r="L146" s="101">
        <f t="shared" si="8"/>
        <v>106.36</v>
      </c>
    </row>
    <row r="147" spans="1:12" ht="25.5">
      <c r="A147" s="100">
        <v>140</v>
      </c>
      <c r="B147" s="100" t="s">
        <v>10</v>
      </c>
      <c r="C147" s="100" t="s">
        <v>368</v>
      </c>
      <c r="D147" s="103" t="s">
        <v>33</v>
      </c>
      <c r="E147" s="81" t="s">
        <v>417</v>
      </c>
      <c r="F147" s="104">
        <v>0.2</v>
      </c>
      <c r="G147" s="101">
        <v>1210</v>
      </c>
      <c r="H147" s="102">
        <v>24</v>
      </c>
      <c r="I147" s="101">
        <f t="shared" si="6"/>
        <v>7.2489999999999997</v>
      </c>
      <c r="J147" s="101">
        <f>ROUND(I147*H147*F147,2)</f>
        <v>34.799999999999997</v>
      </c>
      <c r="K147" s="101">
        <f t="shared" si="7"/>
        <v>8.2100000000000009</v>
      </c>
      <c r="L147" s="101">
        <f t="shared" si="8"/>
        <v>43.01</v>
      </c>
    </row>
    <row r="148" spans="1:12" ht="76.5">
      <c r="A148" s="100">
        <v>141</v>
      </c>
      <c r="B148" s="100" t="s">
        <v>215</v>
      </c>
      <c r="C148" s="100" t="s">
        <v>188</v>
      </c>
      <c r="D148" s="103" t="s">
        <v>203</v>
      </c>
      <c r="E148" s="81" t="s">
        <v>418</v>
      </c>
      <c r="F148" s="104">
        <v>0.2</v>
      </c>
      <c r="G148" s="101">
        <v>1640</v>
      </c>
      <c r="H148" s="102">
        <v>4</v>
      </c>
      <c r="I148" s="101">
        <f t="shared" si="6"/>
        <v>9.8249999999999993</v>
      </c>
      <c r="J148" s="101">
        <f>ROUND(I148*H148*F148,2)</f>
        <v>7.86</v>
      </c>
      <c r="K148" s="101">
        <f t="shared" si="7"/>
        <v>1.85</v>
      </c>
      <c r="L148" s="101">
        <f t="shared" si="8"/>
        <v>9.7100000000000009</v>
      </c>
    </row>
    <row r="149" spans="1:12" ht="51">
      <c r="A149" s="100">
        <v>142</v>
      </c>
      <c r="B149" s="100" t="s">
        <v>215</v>
      </c>
      <c r="C149" s="100" t="s">
        <v>218</v>
      </c>
      <c r="D149" s="103" t="s">
        <v>33</v>
      </c>
      <c r="E149" s="81" t="s">
        <v>73</v>
      </c>
      <c r="F149" s="104">
        <v>0.5</v>
      </c>
      <c r="G149" s="101">
        <v>1570</v>
      </c>
      <c r="H149" s="102">
        <v>22.5</v>
      </c>
      <c r="I149" s="101">
        <f t="shared" si="6"/>
        <v>9.4060000000000006</v>
      </c>
      <c r="J149" s="101">
        <f>ROUND(I149*H149*F149,2)</f>
        <v>105.82</v>
      </c>
      <c r="K149" s="101">
        <f t="shared" si="7"/>
        <v>24.96</v>
      </c>
      <c r="L149" s="101">
        <f t="shared" si="8"/>
        <v>130.78</v>
      </c>
    </row>
    <row r="150" spans="1:12" ht="51">
      <c r="A150" s="100">
        <v>143</v>
      </c>
      <c r="B150" s="100" t="s">
        <v>215</v>
      </c>
      <c r="C150" s="100" t="s">
        <v>218</v>
      </c>
      <c r="D150" s="103" t="s">
        <v>33</v>
      </c>
      <c r="E150" s="81" t="s">
        <v>73</v>
      </c>
      <c r="F150" s="104">
        <v>0.2</v>
      </c>
      <c r="G150" s="101">
        <v>1570</v>
      </c>
      <c r="H150" s="102">
        <v>85</v>
      </c>
      <c r="I150" s="101">
        <f t="shared" si="6"/>
        <v>9.4060000000000006</v>
      </c>
      <c r="J150" s="101">
        <f>ROUND(I150*H150*F150,2)</f>
        <v>159.9</v>
      </c>
      <c r="K150" s="101">
        <f t="shared" si="7"/>
        <v>37.72</v>
      </c>
      <c r="L150" s="101">
        <f t="shared" si="8"/>
        <v>197.62</v>
      </c>
    </row>
    <row r="151" spans="1:12" ht="25.5">
      <c r="A151" s="100">
        <v>144</v>
      </c>
      <c r="B151" s="100" t="s">
        <v>10</v>
      </c>
      <c r="C151" s="100" t="s">
        <v>32</v>
      </c>
      <c r="D151" s="103" t="s">
        <v>29</v>
      </c>
      <c r="E151" s="81" t="s">
        <v>74</v>
      </c>
      <c r="F151" s="104">
        <v>0.2</v>
      </c>
      <c r="G151" s="101">
        <v>1075</v>
      </c>
      <c r="H151" s="102">
        <v>79.17</v>
      </c>
      <c r="I151" s="101">
        <f t="shared" si="6"/>
        <v>6.44</v>
      </c>
      <c r="J151" s="101">
        <f>ROUND(I151*H151*F151,2)</f>
        <v>101.97</v>
      </c>
      <c r="K151" s="101">
        <f t="shared" si="7"/>
        <v>24.05</v>
      </c>
      <c r="L151" s="101">
        <f t="shared" si="8"/>
        <v>126.02</v>
      </c>
    </row>
    <row r="152" spans="1:12" ht="25.5">
      <c r="A152" s="100">
        <v>145</v>
      </c>
      <c r="B152" s="100" t="s">
        <v>10</v>
      </c>
      <c r="C152" s="100" t="s">
        <v>32</v>
      </c>
      <c r="D152" s="103" t="s">
        <v>29</v>
      </c>
      <c r="E152" s="81" t="s">
        <v>74</v>
      </c>
      <c r="F152" s="104">
        <v>0.5</v>
      </c>
      <c r="G152" s="101">
        <v>1075</v>
      </c>
      <c r="H152" s="102">
        <v>5.83</v>
      </c>
      <c r="I152" s="101">
        <f t="shared" si="6"/>
        <v>6.44</v>
      </c>
      <c r="J152" s="101">
        <f>ROUND(I152*H152*F152,2)</f>
        <v>18.77</v>
      </c>
      <c r="K152" s="101">
        <f t="shared" si="7"/>
        <v>4.43</v>
      </c>
      <c r="L152" s="101">
        <f t="shared" si="8"/>
        <v>23.2</v>
      </c>
    </row>
    <row r="153" spans="1:12" ht="25.5">
      <c r="A153" s="100">
        <v>146</v>
      </c>
      <c r="B153" s="100" t="s">
        <v>10</v>
      </c>
      <c r="C153" s="100" t="s">
        <v>39</v>
      </c>
      <c r="D153" s="103" t="s">
        <v>29</v>
      </c>
      <c r="E153" s="81" t="s">
        <v>75</v>
      </c>
      <c r="F153" s="104">
        <v>0.2</v>
      </c>
      <c r="G153" s="101">
        <v>1055</v>
      </c>
      <c r="H153" s="102">
        <v>44</v>
      </c>
      <c r="I153" s="101">
        <f t="shared" si="6"/>
        <v>6.32</v>
      </c>
      <c r="J153" s="101">
        <f>ROUND(I153*H153*F153,2)</f>
        <v>55.62</v>
      </c>
      <c r="K153" s="101">
        <f t="shared" si="7"/>
        <v>13.12</v>
      </c>
      <c r="L153" s="101">
        <f t="shared" si="8"/>
        <v>68.739999999999995</v>
      </c>
    </row>
    <row r="154" spans="1:12" ht="25.5">
      <c r="A154" s="100">
        <v>147</v>
      </c>
      <c r="B154" s="100" t="s">
        <v>30</v>
      </c>
      <c r="C154" s="100" t="s">
        <v>31</v>
      </c>
      <c r="D154" s="103" t="s">
        <v>29</v>
      </c>
      <c r="E154" s="81" t="s">
        <v>419</v>
      </c>
      <c r="F154" s="104">
        <v>0.2</v>
      </c>
      <c r="G154" s="101">
        <v>1075</v>
      </c>
      <c r="H154" s="102">
        <v>55</v>
      </c>
      <c r="I154" s="101">
        <f t="shared" si="6"/>
        <v>6.44</v>
      </c>
      <c r="J154" s="101">
        <f>ROUND(I154*H154*F154,2)</f>
        <v>70.84</v>
      </c>
      <c r="K154" s="101">
        <f t="shared" si="7"/>
        <v>16.71</v>
      </c>
      <c r="L154" s="101">
        <f t="shared" si="8"/>
        <v>87.550000000000011</v>
      </c>
    </row>
    <row r="155" spans="1:12" ht="51">
      <c r="A155" s="100">
        <v>148</v>
      </c>
      <c r="B155" s="100" t="s">
        <v>215</v>
      </c>
      <c r="C155" s="100" t="s">
        <v>216</v>
      </c>
      <c r="D155" s="103" t="s">
        <v>33</v>
      </c>
      <c r="E155" s="81" t="s">
        <v>363</v>
      </c>
      <c r="F155" s="104">
        <v>0.5</v>
      </c>
      <c r="G155" s="101">
        <v>1625</v>
      </c>
      <c r="H155" s="102">
        <v>20</v>
      </c>
      <c r="I155" s="101">
        <f t="shared" si="6"/>
        <v>9.7349999999999994</v>
      </c>
      <c r="J155" s="101">
        <f>ROUND(I155*H155*F155,2)</f>
        <v>97.35</v>
      </c>
      <c r="K155" s="101">
        <f t="shared" si="7"/>
        <v>22.96</v>
      </c>
      <c r="L155" s="101">
        <f t="shared" si="8"/>
        <v>120.31</v>
      </c>
    </row>
    <row r="156" spans="1:12" ht="51">
      <c r="A156" s="100">
        <v>149</v>
      </c>
      <c r="B156" s="100" t="s">
        <v>215</v>
      </c>
      <c r="C156" s="100" t="s">
        <v>216</v>
      </c>
      <c r="D156" s="103" t="s">
        <v>33</v>
      </c>
      <c r="E156" s="81" t="s">
        <v>363</v>
      </c>
      <c r="F156" s="104">
        <v>0.2</v>
      </c>
      <c r="G156" s="101">
        <v>1625</v>
      </c>
      <c r="H156" s="102">
        <v>78</v>
      </c>
      <c r="I156" s="101">
        <f t="shared" si="6"/>
        <v>9.7349999999999994</v>
      </c>
      <c r="J156" s="101">
        <f>ROUND(I156*H156*F156,2)</f>
        <v>151.87</v>
      </c>
      <c r="K156" s="101">
        <f t="shared" si="7"/>
        <v>35.83</v>
      </c>
      <c r="L156" s="101">
        <f t="shared" si="8"/>
        <v>187.7</v>
      </c>
    </row>
    <row r="157" spans="1:12" ht="25.5">
      <c r="A157" s="100">
        <v>150</v>
      </c>
      <c r="B157" s="100" t="s">
        <v>10</v>
      </c>
      <c r="C157" s="100" t="s">
        <v>28</v>
      </c>
      <c r="D157" s="103" t="s">
        <v>392</v>
      </c>
      <c r="E157" s="81" t="s">
        <v>420</v>
      </c>
      <c r="F157" s="105" t="s">
        <v>235</v>
      </c>
      <c r="G157" s="101">
        <v>795</v>
      </c>
      <c r="H157" s="102">
        <v>11</v>
      </c>
      <c r="I157" s="101">
        <f t="shared" si="6"/>
        <v>4.7629999999999999</v>
      </c>
      <c r="J157" s="101">
        <f>ROUND(I157*H157*F157,2)</f>
        <v>5.24</v>
      </c>
      <c r="K157" s="101">
        <f t="shared" si="7"/>
        <v>1.24</v>
      </c>
      <c r="L157" s="101">
        <f t="shared" si="8"/>
        <v>6.48</v>
      </c>
    </row>
    <row r="158" spans="1:12" ht="38.25">
      <c r="A158" s="100">
        <v>151</v>
      </c>
      <c r="B158" s="100" t="s">
        <v>10</v>
      </c>
      <c r="C158" s="100" t="s">
        <v>40</v>
      </c>
      <c r="D158" s="103" t="s">
        <v>33</v>
      </c>
      <c r="E158" s="81" t="s">
        <v>315</v>
      </c>
      <c r="F158" s="104">
        <v>0.2</v>
      </c>
      <c r="G158" s="101">
        <v>1210</v>
      </c>
      <c r="H158" s="102">
        <v>116.5</v>
      </c>
      <c r="I158" s="101">
        <f t="shared" si="6"/>
        <v>7.2489999999999997</v>
      </c>
      <c r="J158" s="101">
        <f>ROUND(I158*H158*F158,2)</f>
        <v>168.9</v>
      </c>
      <c r="K158" s="101">
        <f t="shared" si="7"/>
        <v>39.840000000000003</v>
      </c>
      <c r="L158" s="101">
        <f t="shared" si="8"/>
        <v>208.74</v>
      </c>
    </row>
    <row r="159" spans="1:12" ht="25.5">
      <c r="A159" s="100">
        <v>152</v>
      </c>
      <c r="B159" s="100" t="s">
        <v>10</v>
      </c>
      <c r="C159" s="100" t="s">
        <v>32</v>
      </c>
      <c r="D159" s="103" t="s">
        <v>29</v>
      </c>
      <c r="E159" s="81" t="s">
        <v>421</v>
      </c>
      <c r="F159" s="104">
        <v>0.2</v>
      </c>
      <c r="G159" s="101">
        <v>1055</v>
      </c>
      <c r="H159" s="102">
        <v>93.38</v>
      </c>
      <c r="I159" s="101">
        <f t="shared" si="6"/>
        <v>6.32</v>
      </c>
      <c r="J159" s="101">
        <f>ROUND(I159*H159*F159,2)</f>
        <v>118.03</v>
      </c>
      <c r="K159" s="101">
        <f t="shared" si="7"/>
        <v>27.84</v>
      </c>
      <c r="L159" s="101">
        <f t="shared" si="8"/>
        <v>145.87</v>
      </c>
    </row>
    <row r="160" spans="1:12" ht="25.5">
      <c r="A160" s="100">
        <v>153</v>
      </c>
      <c r="B160" s="100" t="s">
        <v>10</v>
      </c>
      <c r="C160" s="100" t="s">
        <v>32</v>
      </c>
      <c r="D160" s="103" t="s">
        <v>29</v>
      </c>
      <c r="E160" s="81" t="s">
        <v>421</v>
      </c>
      <c r="F160" s="104">
        <v>0.5</v>
      </c>
      <c r="G160" s="101">
        <v>1055</v>
      </c>
      <c r="H160" s="102">
        <v>5.62</v>
      </c>
      <c r="I160" s="101">
        <f t="shared" si="6"/>
        <v>6.32</v>
      </c>
      <c r="J160" s="101">
        <f>ROUND(I160*H160*F160,2)</f>
        <v>17.760000000000002</v>
      </c>
      <c r="K160" s="101">
        <f t="shared" si="7"/>
        <v>4.1900000000000004</v>
      </c>
      <c r="L160" s="101">
        <f t="shared" si="8"/>
        <v>21.950000000000003</v>
      </c>
    </row>
    <row r="161" spans="1:12" ht="25.5">
      <c r="A161" s="100">
        <v>154</v>
      </c>
      <c r="B161" s="100" t="s">
        <v>10</v>
      </c>
      <c r="C161" s="100" t="s">
        <v>32</v>
      </c>
      <c r="D161" s="103" t="s">
        <v>33</v>
      </c>
      <c r="E161" s="81" t="s">
        <v>422</v>
      </c>
      <c r="F161" s="104">
        <v>0.2</v>
      </c>
      <c r="G161" s="101">
        <v>1430</v>
      </c>
      <c r="H161" s="102">
        <v>22</v>
      </c>
      <c r="I161" s="101">
        <f t="shared" si="6"/>
        <v>8.5670000000000002</v>
      </c>
      <c r="J161" s="101">
        <f>ROUND(I161*H161*F161,2)</f>
        <v>37.69</v>
      </c>
      <c r="K161" s="101">
        <f t="shared" si="7"/>
        <v>8.89</v>
      </c>
      <c r="L161" s="101">
        <f t="shared" si="8"/>
        <v>46.58</v>
      </c>
    </row>
    <row r="162" spans="1:12" ht="25.5">
      <c r="A162" s="100">
        <v>155</v>
      </c>
      <c r="B162" s="100" t="s">
        <v>10</v>
      </c>
      <c r="C162" s="100" t="s">
        <v>194</v>
      </c>
      <c r="D162" s="103" t="s">
        <v>29</v>
      </c>
      <c r="E162" s="81" t="s">
        <v>195</v>
      </c>
      <c r="F162" s="104">
        <v>0.5</v>
      </c>
      <c r="G162" s="101">
        <v>1107.75</v>
      </c>
      <c r="H162" s="102">
        <v>18</v>
      </c>
      <c r="I162" s="101">
        <f t="shared" si="6"/>
        <v>6.6360000000000001</v>
      </c>
      <c r="J162" s="101">
        <f>ROUND(I162*H162*F162,2)</f>
        <v>59.72</v>
      </c>
      <c r="K162" s="101">
        <f t="shared" si="7"/>
        <v>14.09</v>
      </c>
      <c r="L162" s="101">
        <f t="shared" si="8"/>
        <v>73.81</v>
      </c>
    </row>
    <row r="163" spans="1:12" ht="38.25">
      <c r="A163" s="100">
        <v>156</v>
      </c>
      <c r="B163" s="100" t="s">
        <v>10</v>
      </c>
      <c r="C163" s="100" t="s">
        <v>40</v>
      </c>
      <c r="D163" s="103" t="s">
        <v>29</v>
      </c>
      <c r="E163" s="81" t="s">
        <v>195</v>
      </c>
      <c r="F163" s="104">
        <v>0.2</v>
      </c>
      <c r="G163" s="101">
        <v>1107.75</v>
      </c>
      <c r="H163" s="102">
        <v>89</v>
      </c>
      <c r="I163" s="101">
        <f t="shared" si="6"/>
        <v>6.6360000000000001</v>
      </c>
      <c r="J163" s="101">
        <f>ROUND(I163*H163*F163,2)</f>
        <v>118.12</v>
      </c>
      <c r="K163" s="101">
        <f t="shared" si="7"/>
        <v>27.86</v>
      </c>
      <c r="L163" s="101">
        <f t="shared" si="8"/>
        <v>145.98000000000002</v>
      </c>
    </row>
    <row r="164" spans="1:12" ht="51">
      <c r="A164" s="100">
        <v>157</v>
      </c>
      <c r="B164" s="100" t="s">
        <v>215</v>
      </c>
      <c r="C164" s="100" t="s">
        <v>218</v>
      </c>
      <c r="D164" s="103" t="s">
        <v>33</v>
      </c>
      <c r="E164" s="81" t="s">
        <v>364</v>
      </c>
      <c r="F164" s="104">
        <v>0.5</v>
      </c>
      <c r="G164" s="101">
        <v>1570</v>
      </c>
      <c r="H164" s="102">
        <v>18</v>
      </c>
      <c r="I164" s="101">
        <f t="shared" si="6"/>
        <v>9.4060000000000006</v>
      </c>
      <c r="J164" s="101">
        <f>ROUND(I164*H164*F164,2)</f>
        <v>84.65</v>
      </c>
      <c r="K164" s="101">
        <f t="shared" si="7"/>
        <v>19.97</v>
      </c>
      <c r="L164" s="101">
        <f t="shared" si="8"/>
        <v>104.62</v>
      </c>
    </row>
    <row r="165" spans="1:12" ht="51">
      <c r="A165" s="100">
        <v>158</v>
      </c>
      <c r="B165" s="100" t="s">
        <v>215</v>
      </c>
      <c r="C165" s="100" t="s">
        <v>218</v>
      </c>
      <c r="D165" s="103" t="s">
        <v>33</v>
      </c>
      <c r="E165" s="81" t="s">
        <v>364</v>
      </c>
      <c r="F165" s="104">
        <v>0.2</v>
      </c>
      <c r="G165" s="101">
        <v>1570</v>
      </c>
      <c r="H165" s="102">
        <v>89</v>
      </c>
      <c r="I165" s="101">
        <f t="shared" si="6"/>
        <v>9.4060000000000006</v>
      </c>
      <c r="J165" s="101">
        <f>ROUND(I165*H165*F165,2)</f>
        <v>167.43</v>
      </c>
      <c r="K165" s="101">
        <f t="shared" si="7"/>
        <v>39.5</v>
      </c>
      <c r="L165" s="101">
        <f t="shared" si="8"/>
        <v>206.93</v>
      </c>
    </row>
    <row r="166" spans="1:12" ht="25.5">
      <c r="A166" s="100">
        <v>159</v>
      </c>
      <c r="B166" s="100" t="s">
        <v>50</v>
      </c>
      <c r="C166" s="100" t="s">
        <v>214</v>
      </c>
      <c r="D166" s="103" t="s">
        <v>33</v>
      </c>
      <c r="E166" s="81" t="s">
        <v>423</v>
      </c>
      <c r="F166" s="104">
        <v>0.2</v>
      </c>
      <c r="G166" s="101">
        <v>1230</v>
      </c>
      <c r="H166" s="102">
        <v>44</v>
      </c>
      <c r="I166" s="101">
        <f t="shared" si="6"/>
        <v>7.3689999999999998</v>
      </c>
      <c r="J166" s="101">
        <f>ROUND(I166*H166*F166,2)</f>
        <v>64.849999999999994</v>
      </c>
      <c r="K166" s="101">
        <f t="shared" si="7"/>
        <v>15.3</v>
      </c>
      <c r="L166" s="101">
        <f t="shared" si="8"/>
        <v>80.149999999999991</v>
      </c>
    </row>
    <row r="167" spans="1:12" ht="38.25">
      <c r="A167" s="100">
        <v>160</v>
      </c>
      <c r="B167" s="100" t="s">
        <v>10</v>
      </c>
      <c r="C167" s="100" t="s">
        <v>40</v>
      </c>
      <c r="D167" s="103" t="s">
        <v>29</v>
      </c>
      <c r="E167" s="81" t="s">
        <v>316</v>
      </c>
      <c r="F167" s="104">
        <v>0.2</v>
      </c>
      <c r="G167" s="101">
        <v>1055</v>
      </c>
      <c r="H167" s="102">
        <v>117.75</v>
      </c>
      <c r="I167" s="101">
        <f t="shared" si="6"/>
        <v>6.32</v>
      </c>
      <c r="J167" s="101">
        <f>ROUND(I167*H167*F167,2)</f>
        <v>148.84</v>
      </c>
      <c r="K167" s="101">
        <f t="shared" si="7"/>
        <v>35.11</v>
      </c>
      <c r="L167" s="101">
        <f t="shared" si="8"/>
        <v>183.95</v>
      </c>
    </row>
    <row r="168" spans="1:12" ht="38.25">
      <c r="A168" s="100">
        <v>161</v>
      </c>
      <c r="B168" s="100" t="s">
        <v>10</v>
      </c>
      <c r="C168" s="100" t="s">
        <v>40</v>
      </c>
      <c r="D168" s="103" t="s">
        <v>29</v>
      </c>
      <c r="E168" s="81" t="s">
        <v>316</v>
      </c>
      <c r="F168" s="104">
        <v>0.5</v>
      </c>
      <c r="G168" s="101">
        <v>1055</v>
      </c>
      <c r="H168" s="102">
        <v>2.25</v>
      </c>
      <c r="I168" s="101">
        <f t="shared" si="6"/>
        <v>6.32</v>
      </c>
      <c r="J168" s="101">
        <f>ROUND(I168*H168*F168,2)</f>
        <v>7.11</v>
      </c>
      <c r="K168" s="101">
        <f t="shared" si="7"/>
        <v>1.68</v>
      </c>
      <c r="L168" s="101">
        <f t="shared" si="8"/>
        <v>8.7900000000000009</v>
      </c>
    </row>
    <row r="169" spans="1:12" ht="25.5">
      <c r="A169" s="100">
        <v>162</v>
      </c>
      <c r="B169" s="100" t="s">
        <v>10</v>
      </c>
      <c r="C169" s="100" t="s">
        <v>28</v>
      </c>
      <c r="D169" s="103" t="s">
        <v>29</v>
      </c>
      <c r="E169" s="81" t="s">
        <v>76</v>
      </c>
      <c r="F169" s="105" t="s">
        <v>235</v>
      </c>
      <c r="G169" s="101">
        <v>1055</v>
      </c>
      <c r="H169" s="102">
        <v>89</v>
      </c>
      <c r="I169" s="101">
        <f t="shared" si="6"/>
        <v>6.32</v>
      </c>
      <c r="J169" s="101">
        <f>ROUND(I169*H169*F169,2)</f>
        <v>56.25</v>
      </c>
      <c r="K169" s="101">
        <f t="shared" si="7"/>
        <v>13.27</v>
      </c>
      <c r="L169" s="101">
        <f t="shared" si="8"/>
        <v>69.52</v>
      </c>
    </row>
    <row r="170" spans="1:12" ht="51">
      <c r="A170" s="100">
        <v>163</v>
      </c>
      <c r="B170" s="100" t="s">
        <v>10</v>
      </c>
      <c r="C170" s="100" t="s">
        <v>344</v>
      </c>
      <c r="D170" s="103" t="s">
        <v>345</v>
      </c>
      <c r="E170" s="81" t="s">
        <v>347</v>
      </c>
      <c r="F170" s="104">
        <v>0.2</v>
      </c>
      <c r="G170" s="101">
        <v>1765</v>
      </c>
      <c r="H170" s="102">
        <v>12</v>
      </c>
      <c r="I170" s="101">
        <f t="shared" si="6"/>
        <v>10.574</v>
      </c>
      <c r="J170" s="101">
        <f>ROUND(I170*H170*F170,2)</f>
        <v>25.38</v>
      </c>
      <c r="K170" s="101">
        <f t="shared" si="7"/>
        <v>5.99</v>
      </c>
      <c r="L170" s="101">
        <f t="shared" si="8"/>
        <v>31.369999999999997</v>
      </c>
    </row>
    <row r="171" spans="1:12" ht="51">
      <c r="A171" s="100">
        <v>164</v>
      </c>
      <c r="B171" s="100" t="s">
        <v>215</v>
      </c>
      <c r="C171" s="100" t="s">
        <v>185</v>
      </c>
      <c r="D171" s="103" t="s">
        <v>388</v>
      </c>
      <c r="E171" s="81" t="s">
        <v>424</v>
      </c>
      <c r="F171" s="104">
        <v>0.2</v>
      </c>
      <c r="G171" s="101">
        <v>2295</v>
      </c>
      <c r="H171" s="102">
        <v>19</v>
      </c>
      <c r="I171" s="101">
        <f t="shared" si="6"/>
        <v>13.749000000000001</v>
      </c>
      <c r="J171" s="101">
        <f>ROUND(I171*H171*F171,2)</f>
        <v>52.25</v>
      </c>
      <c r="K171" s="101">
        <f t="shared" si="7"/>
        <v>12.33</v>
      </c>
      <c r="L171" s="101">
        <f t="shared" si="8"/>
        <v>64.58</v>
      </c>
    </row>
    <row r="172" spans="1:12" ht="38.25">
      <c r="A172" s="100">
        <v>165</v>
      </c>
      <c r="B172" s="100" t="s">
        <v>10</v>
      </c>
      <c r="C172" s="100" t="s">
        <v>40</v>
      </c>
      <c r="D172" s="103" t="s">
        <v>29</v>
      </c>
      <c r="E172" s="81" t="s">
        <v>317</v>
      </c>
      <c r="F172" s="104">
        <v>0.2</v>
      </c>
      <c r="G172" s="101">
        <v>1055</v>
      </c>
      <c r="H172" s="102">
        <v>104.5</v>
      </c>
      <c r="I172" s="101">
        <f t="shared" si="6"/>
        <v>6.32</v>
      </c>
      <c r="J172" s="101">
        <f>ROUND(I172*H172*F172,2)</f>
        <v>132.09</v>
      </c>
      <c r="K172" s="101">
        <f t="shared" si="7"/>
        <v>31.16</v>
      </c>
      <c r="L172" s="101">
        <f t="shared" si="8"/>
        <v>163.25</v>
      </c>
    </row>
    <row r="173" spans="1:12" ht="25.5">
      <c r="A173" s="100">
        <v>166</v>
      </c>
      <c r="B173" s="100" t="s">
        <v>10</v>
      </c>
      <c r="C173" s="100" t="s">
        <v>28</v>
      </c>
      <c r="D173" s="103" t="s">
        <v>29</v>
      </c>
      <c r="E173" s="81" t="s">
        <v>77</v>
      </c>
      <c r="F173" s="105" t="s">
        <v>235</v>
      </c>
      <c r="G173" s="101">
        <v>1055</v>
      </c>
      <c r="H173" s="102">
        <v>96</v>
      </c>
      <c r="I173" s="101">
        <f t="shared" si="6"/>
        <v>6.32</v>
      </c>
      <c r="J173" s="101">
        <f>ROUND(I173*H173*F173,2)</f>
        <v>60.67</v>
      </c>
      <c r="K173" s="101">
        <f t="shared" si="7"/>
        <v>14.31</v>
      </c>
      <c r="L173" s="101">
        <f t="shared" si="8"/>
        <v>74.98</v>
      </c>
    </row>
    <row r="174" spans="1:12" ht="25.5">
      <c r="A174" s="100">
        <v>167</v>
      </c>
      <c r="B174" s="100" t="s">
        <v>30</v>
      </c>
      <c r="C174" s="100" t="s">
        <v>31</v>
      </c>
      <c r="D174" s="103" t="s">
        <v>29</v>
      </c>
      <c r="E174" s="81" t="s">
        <v>425</v>
      </c>
      <c r="F174" s="104">
        <v>0.2</v>
      </c>
      <c r="G174" s="101">
        <v>1055</v>
      </c>
      <c r="H174" s="102">
        <v>72</v>
      </c>
      <c r="I174" s="101">
        <f t="shared" si="6"/>
        <v>6.32</v>
      </c>
      <c r="J174" s="101">
        <f>ROUND(I174*H174*F174,2)</f>
        <v>91.01</v>
      </c>
      <c r="K174" s="101">
        <f t="shared" si="7"/>
        <v>21.47</v>
      </c>
      <c r="L174" s="101">
        <f t="shared" si="8"/>
        <v>112.48</v>
      </c>
    </row>
    <row r="175" spans="1:12" ht="51">
      <c r="A175" s="100">
        <v>168</v>
      </c>
      <c r="B175" s="100" t="s">
        <v>10</v>
      </c>
      <c r="C175" s="100" t="s">
        <v>344</v>
      </c>
      <c r="D175" s="103" t="s">
        <v>345</v>
      </c>
      <c r="E175" s="81" t="s">
        <v>348</v>
      </c>
      <c r="F175" s="104">
        <v>0.2</v>
      </c>
      <c r="G175" s="101">
        <v>1765</v>
      </c>
      <c r="H175" s="102">
        <v>36</v>
      </c>
      <c r="I175" s="101">
        <f t="shared" si="6"/>
        <v>10.574</v>
      </c>
      <c r="J175" s="101">
        <f>ROUND(I175*H175*F175,2)</f>
        <v>76.13</v>
      </c>
      <c r="K175" s="101">
        <f t="shared" si="7"/>
        <v>17.96</v>
      </c>
      <c r="L175" s="101">
        <f t="shared" si="8"/>
        <v>94.09</v>
      </c>
    </row>
    <row r="176" spans="1:12" ht="25.5">
      <c r="A176" s="100">
        <v>169</v>
      </c>
      <c r="B176" s="100" t="s">
        <v>10</v>
      </c>
      <c r="C176" s="100" t="s">
        <v>32</v>
      </c>
      <c r="D176" s="103" t="s">
        <v>5</v>
      </c>
      <c r="E176" s="81" t="s">
        <v>78</v>
      </c>
      <c r="F176" s="104">
        <v>0.2</v>
      </c>
      <c r="G176" s="101">
        <v>1600</v>
      </c>
      <c r="H176" s="102">
        <v>96.85</v>
      </c>
      <c r="I176" s="101">
        <f t="shared" si="6"/>
        <v>9.5850000000000009</v>
      </c>
      <c r="J176" s="101">
        <f>ROUND(I176*H176*F176,2)</f>
        <v>185.66</v>
      </c>
      <c r="K176" s="101">
        <f t="shared" si="7"/>
        <v>43.8</v>
      </c>
      <c r="L176" s="101">
        <f t="shared" si="8"/>
        <v>229.45999999999998</v>
      </c>
    </row>
    <row r="177" spans="1:12" ht="25.5">
      <c r="A177" s="100">
        <v>170</v>
      </c>
      <c r="B177" s="100" t="s">
        <v>10</v>
      </c>
      <c r="C177" s="100" t="s">
        <v>32</v>
      </c>
      <c r="D177" s="103" t="s">
        <v>5</v>
      </c>
      <c r="E177" s="81" t="s">
        <v>78</v>
      </c>
      <c r="F177" s="104">
        <v>0.5</v>
      </c>
      <c r="G177" s="101">
        <v>1600</v>
      </c>
      <c r="H177" s="102">
        <v>1.95</v>
      </c>
      <c r="I177" s="101">
        <f t="shared" si="6"/>
        <v>9.5850000000000009</v>
      </c>
      <c r="J177" s="101">
        <f>ROUND(I177*H177*F177,2)</f>
        <v>9.35</v>
      </c>
      <c r="K177" s="101">
        <f t="shared" si="7"/>
        <v>2.21</v>
      </c>
      <c r="L177" s="101">
        <f t="shared" si="8"/>
        <v>11.559999999999999</v>
      </c>
    </row>
    <row r="178" spans="1:12" ht="25.5">
      <c r="A178" s="100">
        <v>171</v>
      </c>
      <c r="B178" s="100" t="s">
        <v>10</v>
      </c>
      <c r="C178" s="100" t="s">
        <v>32</v>
      </c>
      <c r="D178" s="103" t="s">
        <v>33</v>
      </c>
      <c r="E178" s="81" t="s">
        <v>79</v>
      </c>
      <c r="F178" s="104">
        <v>0.2</v>
      </c>
      <c r="G178" s="101">
        <v>1170</v>
      </c>
      <c r="H178" s="102">
        <v>97.1</v>
      </c>
      <c r="I178" s="101">
        <f t="shared" si="6"/>
        <v>7.0090000000000003</v>
      </c>
      <c r="J178" s="101">
        <f>ROUND(I178*H178*F178,2)</f>
        <v>136.11000000000001</v>
      </c>
      <c r="K178" s="101">
        <f t="shared" si="7"/>
        <v>32.11</v>
      </c>
      <c r="L178" s="101">
        <f t="shared" si="8"/>
        <v>168.22000000000003</v>
      </c>
    </row>
    <row r="179" spans="1:12" ht="25.5">
      <c r="A179" s="100">
        <v>172</v>
      </c>
      <c r="B179" s="100" t="s">
        <v>10</v>
      </c>
      <c r="C179" s="100" t="s">
        <v>32</v>
      </c>
      <c r="D179" s="103" t="s">
        <v>33</v>
      </c>
      <c r="E179" s="81" t="s">
        <v>79</v>
      </c>
      <c r="F179" s="104">
        <v>0.5</v>
      </c>
      <c r="G179" s="101">
        <v>1170</v>
      </c>
      <c r="H179" s="102">
        <v>1.1499999999999999</v>
      </c>
      <c r="I179" s="101">
        <f t="shared" si="6"/>
        <v>7.0090000000000003</v>
      </c>
      <c r="J179" s="101">
        <f>ROUND(I179*H179*F179,2)</f>
        <v>4.03</v>
      </c>
      <c r="K179" s="101">
        <f t="shared" si="7"/>
        <v>0.95</v>
      </c>
      <c r="L179" s="101">
        <f t="shared" si="8"/>
        <v>4.9800000000000004</v>
      </c>
    </row>
    <row r="180" spans="1:12" ht="25.5">
      <c r="A180" s="100">
        <v>173</v>
      </c>
      <c r="B180" s="100" t="s">
        <v>10</v>
      </c>
      <c r="C180" s="100" t="s">
        <v>32</v>
      </c>
      <c r="D180" s="103" t="s">
        <v>392</v>
      </c>
      <c r="E180" s="81" t="s">
        <v>426</v>
      </c>
      <c r="F180" s="104">
        <v>0.2</v>
      </c>
      <c r="G180" s="101">
        <v>775</v>
      </c>
      <c r="H180" s="102">
        <v>22</v>
      </c>
      <c r="I180" s="101">
        <f t="shared" si="6"/>
        <v>4.6429999999999998</v>
      </c>
      <c r="J180" s="101">
        <f>ROUND(I180*H180*F180,2)</f>
        <v>20.43</v>
      </c>
      <c r="K180" s="101">
        <f t="shared" si="7"/>
        <v>4.82</v>
      </c>
      <c r="L180" s="101">
        <f t="shared" si="8"/>
        <v>25.25</v>
      </c>
    </row>
    <row r="181" spans="1:12" ht="25.5">
      <c r="A181" s="100">
        <v>174</v>
      </c>
      <c r="B181" s="100" t="s">
        <v>30</v>
      </c>
      <c r="C181" s="100" t="s">
        <v>190</v>
      </c>
      <c r="D181" s="103" t="s">
        <v>29</v>
      </c>
      <c r="E181" s="81" t="s">
        <v>427</v>
      </c>
      <c r="F181" s="104">
        <v>0.2</v>
      </c>
      <c r="G181" s="101">
        <v>1055</v>
      </c>
      <c r="H181" s="102">
        <v>66</v>
      </c>
      <c r="I181" s="101">
        <f t="shared" si="6"/>
        <v>6.32</v>
      </c>
      <c r="J181" s="101">
        <f>ROUND(I181*H181*F181,2)</f>
        <v>83.42</v>
      </c>
      <c r="K181" s="101">
        <f t="shared" si="7"/>
        <v>19.68</v>
      </c>
      <c r="L181" s="101">
        <f t="shared" si="8"/>
        <v>103.1</v>
      </c>
    </row>
    <row r="182" spans="1:12" ht="25.5">
      <c r="A182" s="100">
        <v>175</v>
      </c>
      <c r="B182" s="100" t="s">
        <v>10</v>
      </c>
      <c r="C182" s="100" t="s">
        <v>67</v>
      </c>
      <c r="D182" s="103" t="s">
        <v>37</v>
      </c>
      <c r="E182" s="81" t="s">
        <v>160</v>
      </c>
      <c r="F182" s="107">
        <v>0.2</v>
      </c>
      <c r="G182" s="101">
        <v>1405</v>
      </c>
      <c r="H182" s="102">
        <v>20</v>
      </c>
      <c r="I182" s="101">
        <f t="shared" si="6"/>
        <v>8.4169999999999998</v>
      </c>
      <c r="J182" s="101">
        <f>ROUND(I182*H182*F182,2)</f>
        <v>33.67</v>
      </c>
      <c r="K182" s="101">
        <f t="shared" si="7"/>
        <v>7.94</v>
      </c>
      <c r="L182" s="101">
        <f t="shared" si="8"/>
        <v>41.61</v>
      </c>
    </row>
    <row r="183" spans="1:12" ht="25.5">
      <c r="A183" s="100">
        <v>176</v>
      </c>
      <c r="B183" s="100" t="s">
        <v>10</v>
      </c>
      <c r="C183" s="100" t="s">
        <v>194</v>
      </c>
      <c r="D183" s="103" t="s">
        <v>33</v>
      </c>
      <c r="E183" s="81" t="s">
        <v>428</v>
      </c>
      <c r="F183" s="104">
        <v>0.2</v>
      </c>
      <c r="G183" s="101">
        <v>1170</v>
      </c>
      <c r="H183" s="102">
        <v>76</v>
      </c>
      <c r="I183" s="101">
        <f t="shared" si="6"/>
        <v>7.0090000000000003</v>
      </c>
      <c r="J183" s="101">
        <f>ROUND(I183*H183*F183,2)</f>
        <v>106.54</v>
      </c>
      <c r="K183" s="101">
        <f t="shared" si="7"/>
        <v>25.13</v>
      </c>
      <c r="L183" s="101">
        <f t="shared" si="8"/>
        <v>131.67000000000002</v>
      </c>
    </row>
    <row r="184" spans="1:12" ht="25.5">
      <c r="A184" s="100">
        <v>177</v>
      </c>
      <c r="B184" s="100" t="s">
        <v>10</v>
      </c>
      <c r="C184" s="100" t="s">
        <v>194</v>
      </c>
      <c r="D184" s="103" t="s">
        <v>33</v>
      </c>
      <c r="E184" s="81" t="s">
        <v>428</v>
      </c>
      <c r="F184" s="104">
        <v>0.5</v>
      </c>
      <c r="G184" s="101">
        <v>1170</v>
      </c>
      <c r="H184" s="102">
        <v>1</v>
      </c>
      <c r="I184" s="101">
        <f t="shared" si="6"/>
        <v>7.0090000000000003</v>
      </c>
      <c r="J184" s="101">
        <f>ROUND(I184*H184*F184,2)</f>
        <v>3.5</v>
      </c>
      <c r="K184" s="101">
        <f t="shared" si="7"/>
        <v>0.83</v>
      </c>
      <c r="L184" s="101">
        <f t="shared" si="8"/>
        <v>4.33</v>
      </c>
    </row>
    <row r="185" spans="1:12" ht="25.5">
      <c r="A185" s="100">
        <v>178</v>
      </c>
      <c r="B185" s="100" t="s">
        <v>50</v>
      </c>
      <c r="C185" s="100" t="s">
        <v>214</v>
      </c>
      <c r="D185" s="103" t="s">
        <v>33</v>
      </c>
      <c r="E185" s="81" t="s">
        <v>429</v>
      </c>
      <c r="F185" s="104">
        <v>0.2</v>
      </c>
      <c r="G185" s="101">
        <v>1230</v>
      </c>
      <c r="H185" s="102">
        <v>44</v>
      </c>
      <c r="I185" s="101">
        <f t="shared" si="6"/>
        <v>7.3689999999999998</v>
      </c>
      <c r="J185" s="101">
        <f>ROUND(I185*H185*F185,2)</f>
        <v>64.849999999999994</v>
      </c>
      <c r="K185" s="101">
        <f t="shared" si="7"/>
        <v>15.3</v>
      </c>
      <c r="L185" s="101">
        <f t="shared" si="8"/>
        <v>80.149999999999991</v>
      </c>
    </row>
    <row r="186" spans="1:12" ht="25.5">
      <c r="A186" s="100">
        <v>179</v>
      </c>
      <c r="B186" s="100" t="s">
        <v>50</v>
      </c>
      <c r="C186" s="100" t="s">
        <v>214</v>
      </c>
      <c r="D186" s="103" t="s">
        <v>29</v>
      </c>
      <c r="E186" s="81" t="s">
        <v>430</v>
      </c>
      <c r="F186" s="104">
        <v>0.5</v>
      </c>
      <c r="G186" s="101">
        <v>1213.25</v>
      </c>
      <c r="H186" s="102">
        <v>10.5</v>
      </c>
      <c r="I186" s="101">
        <f t="shared" si="6"/>
        <v>7.2679999999999998</v>
      </c>
      <c r="J186" s="101">
        <f>ROUND(I186*H186*F186,2)</f>
        <v>38.159999999999997</v>
      </c>
      <c r="K186" s="101">
        <f t="shared" si="7"/>
        <v>9</v>
      </c>
      <c r="L186" s="101">
        <f t="shared" si="8"/>
        <v>47.16</v>
      </c>
    </row>
    <row r="187" spans="1:12" ht="25.5">
      <c r="A187" s="100">
        <v>180</v>
      </c>
      <c r="B187" s="100" t="s">
        <v>50</v>
      </c>
      <c r="C187" s="100" t="s">
        <v>214</v>
      </c>
      <c r="D187" s="103" t="s">
        <v>29</v>
      </c>
      <c r="E187" s="81" t="s">
        <v>430</v>
      </c>
      <c r="F187" s="104">
        <v>0.2</v>
      </c>
      <c r="G187" s="101">
        <v>1213.25</v>
      </c>
      <c r="H187" s="102">
        <v>106.5</v>
      </c>
      <c r="I187" s="101">
        <f t="shared" si="6"/>
        <v>7.2679999999999998</v>
      </c>
      <c r="J187" s="101">
        <f>ROUND(I187*H187*F187,2)</f>
        <v>154.81</v>
      </c>
      <c r="K187" s="101">
        <f t="shared" si="7"/>
        <v>36.520000000000003</v>
      </c>
      <c r="L187" s="101">
        <f t="shared" si="8"/>
        <v>191.33</v>
      </c>
    </row>
    <row r="188" spans="1:12" ht="25.5">
      <c r="A188" s="100">
        <v>181</v>
      </c>
      <c r="B188" s="100" t="s">
        <v>10</v>
      </c>
      <c r="C188" s="100" t="s">
        <v>28</v>
      </c>
      <c r="D188" s="103" t="s">
        <v>29</v>
      </c>
      <c r="E188" s="81" t="s">
        <v>196</v>
      </c>
      <c r="F188" s="105" t="s">
        <v>235</v>
      </c>
      <c r="G188" s="101">
        <v>1055</v>
      </c>
      <c r="H188" s="102">
        <v>99</v>
      </c>
      <c r="I188" s="101">
        <f t="shared" si="6"/>
        <v>6.32</v>
      </c>
      <c r="J188" s="101">
        <f>ROUND(I188*H188*F188,2)</f>
        <v>62.57</v>
      </c>
      <c r="K188" s="101">
        <f t="shared" si="7"/>
        <v>14.76</v>
      </c>
      <c r="L188" s="101">
        <f t="shared" si="8"/>
        <v>77.33</v>
      </c>
    </row>
    <row r="189" spans="1:12" ht="25.5">
      <c r="A189" s="100">
        <v>182</v>
      </c>
      <c r="B189" s="100" t="s">
        <v>50</v>
      </c>
      <c r="C189" s="100" t="s">
        <v>374</v>
      </c>
      <c r="D189" s="103" t="s">
        <v>33</v>
      </c>
      <c r="E189" s="81" t="s">
        <v>431</v>
      </c>
      <c r="F189" s="104">
        <v>0.1</v>
      </c>
      <c r="G189" s="101">
        <v>1170</v>
      </c>
      <c r="H189" s="102">
        <v>128</v>
      </c>
      <c r="I189" s="101">
        <f t="shared" si="6"/>
        <v>7.0090000000000003</v>
      </c>
      <c r="J189" s="101">
        <f>ROUND(I189*H189*F189,2)</f>
        <v>89.72</v>
      </c>
      <c r="K189" s="101">
        <f t="shared" si="7"/>
        <v>21.16</v>
      </c>
      <c r="L189" s="101">
        <f t="shared" si="8"/>
        <v>110.88</v>
      </c>
    </row>
    <row r="190" spans="1:12" ht="25.5">
      <c r="A190" s="100">
        <v>183</v>
      </c>
      <c r="B190" s="100" t="s">
        <v>50</v>
      </c>
      <c r="C190" s="100" t="s">
        <v>183</v>
      </c>
      <c r="D190" s="103" t="s">
        <v>42</v>
      </c>
      <c r="E190" s="81" t="s">
        <v>432</v>
      </c>
      <c r="F190" s="104">
        <v>0.2</v>
      </c>
      <c r="G190" s="101">
        <v>1265</v>
      </c>
      <c r="H190" s="102">
        <v>44.75</v>
      </c>
      <c r="I190" s="101">
        <f t="shared" si="6"/>
        <v>7.5780000000000003</v>
      </c>
      <c r="J190" s="101">
        <f>ROUND(I190*H190*F190,2)</f>
        <v>67.819999999999993</v>
      </c>
      <c r="K190" s="101">
        <f t="shared" si="7"/>
        <v>16</v>
      </c>
      <c r="L190" s="101">
        <f t="shared" si="8"/>
        <v>83.82</v>
      </c>
    </row>
    <row r="191" spans="1:12" ht="38.25">
      <c r="A191" s="100">
        <v>184</v>
      </c>
      <c r="B191" s="100" t="s">
        <v>10</v>
      </c>
      <c r="C191" s="100" t="s">
        <v>40</v>
      </c>
      <c r="D191" s="103" t="s">
        <v>5</v>
      </c>
      <c r="E191" s="81" t="s">
        <v>318</v>
      </c>
      <c r="F191" s="104">
        <v>0.2</v>
      </c>
      <c r="G191" s="101">
        <v>1410</v>
      </c>
      <c r="H191" s="102">
        <v>40</v>
      </c>
      <c r="I191" s="101">
        <f t="shared" si="6"/>
        <v>8.4469999999999992</v>
      </c>
      <c r="J191" s="101">
        <f>ROUND(I191*H191*F191,2)</f>
        <v>67.58</v>
      </c>
      <c r="K191" s="101">
        <f t="shared" si="7"/>
        <v>15.94</v>
      </c>
      <c r="L191" s="101">
        <f t="shared" si="8"/>
        <v>83.52</v>
      </c>
    </row>
    <row r="192" spans="1:12" ht="38.25">
      <c r="A192" s="100">
        <v>185</v>
      </c>
      <c r="B192" s="100" t="s">
        <v>10</v>
      </c>
      <c r="C192" s="100" t="s">
        <v>40</v>
      </c>
      <c r="D192" s="103" t="s">
        <v>37</v>
      </c>
      <c r="E192" s="81" t="s">
        <v>319</v>
      </c>
      <c r="F192" s="104">
        <v>0.2</v>
      </c>
      <c r="G192" s="101">
        <v>1315</v>
      </c>
      <c r="H192" s="102">
        <v>108</v>
      </c>
      <c r="I192" s="101">
        <f t="shared" si="6"/>
        <v>7.8780000000000001</v>
      </c>
      <c r="J192" s="101">
        <f>ROUND(I192*H192*F192,2)</f>
        <v>170.16</v>
      </c>
      <c r="K192" s="101">
        <f t="shared" si="7"/>
        <v>40.14</v>
      </c>
      <c r="L192" s="101">
        <f t="shared" si="8"/>
        <v>210.3</v>
      </c>
    </row>
    <row r="193" spans="1:12" ht="25.5">
      <c r="A193" s="100">
        <v>186</v>
      </c>
      <c r="B193" s="100" t="s">
        <v>10</v>
      </c>
      <c r="C193" s="100" t="s">
        <v>32</v>
      </c>
      <c r="D193" s="103" t="s">
        <v>33</v>
      </c>
      <c r="E193" s="81" t="s">
        <v>338</v>
      </c>
      <c r="F193" s="104">
        <v>0.2</v>
      </c>
      <c r="G193" s="101">
        <v>1190</v>
      </c>
      <c r="H193" s="102">
        <v>33</v>
      </c>
      <c r="I193" s="101">
        <f t="shared" si="6"/>
        <v>7.1289999999999996</v>
      </c>
      <c r="J193" s="101">
        <f>ROUND(I193*H193*F193,2)</f>
        <v>47.05</v>
      </c>
      <c r="K193" s="101">
        <f t="shared" si="7"/>
        <v>11.1</v>
      </c>
      <c r="L193" s="101">
        <f t="shared" si="8"/>
        <v>58.15</v>
      </c>
    </row>
    <row r="194" spans="1:12" ht="25.5">
      <c r="A194" s="100">
        <v>187</v>
      </c>
      <c r="B194" s="100" t="s">
        <v>10</v>
      </c>
      <c r="C194" s="100" t="s">
        <v>36</v>
      </c>
      <c r="D194" s="103" t="s">
        <v>42</v>
      </c>
      <c r="E194" s="81" t="s">
        <v>81</v>
      </c>
      <c r="F194" s="104">
        <v>0.2</v>
      </c>
      <c r="G194" s="101">
        <v>1305</v>
      </c>
      <c r="H194" s="102">
        <v>70.75</v>
      </c>
      <c r="I194" s="101">
        <f t="shared" si="6"/>
        <v>7.8179999999999996</v>
      </c>
      <c r="J194" s="101">
        <f>ROUND(I194*H194*F194,2)</f>
        <v>110.62</v>
      </c>
      <c r="K194" s="101">
        <f t="shared" si="7"/>
        <v>26.1</v>
      </c>
      <c r="L194" s="101">
        <f t="shared" si="8"/>
        <v>136.72</v>
      </c>
    </row>
    <row r="195" spans="1:12" ht="25.5">
      <c r="A195" s="100">
        <v>188</v>
      </c>
      <c r="B195" s="100" t="s">
        <v>10</v>
      </c>
      <c r="C195" s="100" t="s">
        <v>36</v>
      </c>
      <c r="D195" s="103" t="s">
        <v>42</v>
      </c>
      <c r="E195" s="81" t="s">
        <v>81</v>
      </c>
      <c r="F195" s="104">
        <v>0.5</v>
      </c>
      <c r="G195" s="101">
        <v>1305</v>
      </c>
      <c r="H195" s="102">
        <v>2.25</v>
      </c>
      <c r="I195" s="101">
        <f t="shared" si="6"/>
        <v>7.8179999999999996</v>
      </c>
      <c r="J195" s="101">
        <f>ROUND(I195*H195*F195,2)</f>
        <v>8.8000000000000007</v>
      </c>
      <c r="K195" s="101">
        <f t="shared" si="7"/>
        <v>2.08</v>
      </c>
      <c r="L195" s="101">
        <f t="shared" si="8"/>
        <v>10.88</v>
      </c>
    </row>
    <row r="196" spans="1:12" ht="25.5">
      <c r="A196" s="100">
        <v>189</v>
      </c>
      <c r="B196" s="100" t="s">
        <v>10</v>
      </c>
      <c r="C196" s="100" t="s">
        <v>32</v>
      </c>
      <c r="D196" s="103" t="s">
        <v>29</v>
      </c>
      <c r="E196" s="81" t="s">
        <v>82</v>
      </c>
      <c r="F196" s="104">
        <v>0.2</v>
      </c>
      <c r="G196" s="101">
        <v>1055</v>
      </c>
      <c r="H196" s="102">
        <v>78.5</v>
      </c>
      <c r="I196" s="101">
        <f t="shared" si="6"/>
        <v>6.32</v>
      </c>
      <c r="J196" s="101">
        <f>ROUND(I196*H196*F196,2)</f>
        <v>99.22</v>
      </c>
      <c r="K196" s="101">
        <f t="shared" si="7"/>
        <v>23.41</v>
      </c>
      <c r="L196" s="101">
        <f t="shared" si="8"/>
        <v>122.63</v>
      </c>
    </row>
    <row r="197" spans="1:12" ht="25.5">
      <c r="A197" s="100">
        <v>190</v>
      </c>
      <c r="B197" s="100" t="s">
        <v>10</v>
      </c>
      <c r="C197" s="100" t="s">
        <v>32</v>
      </c>
      <c r="D197" s="103" t="s">
        <v>29</v>
      </c>
      <c r="E197" s="81" t="s">
        <v>82</v>
      </c>
      <c r="F197" s="104">
        <v>0.5</v>
      </c>
      <c r="G197" s="101">
        <v>1055</v>
      </c>
      <c r="H197" s="102">
        <v>1.75</v>
      </c>
      <c r="I197" s="101">
        <f t="shared" si="6"/>
        <v>6.32</v>
      </c>
      <c r="J197" s="101">
        <f>ROUND(I197*H197*F197,2)</f>
        <v>5.53</v>
      </c>
      <c r="K197" s="101">
        <f t="shared" si="7"/>
        <v>1.3</v>
      </c>
      <c r="L197" s="101">
        <f t="shared" si="8"/>
        <v>6.83</v>
      </c>
    </row>
    <row r="198" spans="1:12" ht="25.5">
      <c r="A198" s="100">
        <v>191</v>
      </c>
      <c r="B198" s="100" t="s">
        <v>50</v>
      </c>
      <c r="C198" s="100" t="s">
        <v>374</v>
      </c>
      <c r="D198" s="103" t="s">
        <v>33</v>
      </c>
      <c r="E198" s="81" t="s">
        <v>433</v>
      </c>
      <c r="F198" s="104">
        <v>0.5</v>
      </c>
      <c r="G198" s="101">
        <v>1355.2</v>
      </c>
      <c r="H198" s="102">
        <v>1.43</v>
      </c>
      <c r="I198" s="101">
        <f t="shared" si="6"/>
        <v>8.1189999999999998</v>
      </c>
      <c r="J198" s="101">
        <f>ROUND(I198*H198*F198,2)</f>
        <v>5.81</v>
      </c>
      <c r="K198" s="101">
        <f t="shared" si="7"/>
        <v>1.37</v>
      </c>
      <c r="L198" s="101">
        <f t="shared" si="8"/>
        <v>7.18</v>
      </c>
    </row>
    <row r="199" spans="1:12" ht="25.5">
      <c r="A199" s="100">
        <v>192</v>
      </c>
      <c r="B199" s="100" t="s">
        <v>50</v>
      </c>
      <c r="C199" s="100" t="s">
        <v>374</v>
      </c>
      <c r="D199" s="103" t="s">
        <v>33</v>
      </c>
      <c r="E199" s="81" t="s">
        <v>433</v>
      </c>
      <c r="F199" s="104">
        <v>0.1</v>
      </c>
      <c r="G199" s="101">
        <v>1355.2</v>
      </c>
      <c r="H199" s="102">
        <v>103.57</v>
      </c>
      <c r="I199" s="101">
        <f t="shared" si="6"/>
        <v>8.1189999999999998</v>
      </c>
      <c r="J199" s="101">
        <f>ROUND(I199*H199*F199,2)</f>
        <v>84.09</v>
      </c>
      <c r="K199" s="101">
        <f t="shared" si="7"/>
        <v>19.84</v>
      </c>
      <c r="L199" s="101">
        <f t="shared" si="8"/>
        <v>103.93</v>
      </c>
    </row>
    <row r="200" spans="1:12" ht="25.5">
      <c r="A200" s="100">
        <v>193</v>
      </c>
      <c r="B200" s="100" t="s">
        <v>50</v>
      </c>
      <c r="C200" s="100" t="s">
        <v>374</v>
      </c>
      <c r="D200" s="103" t="s">
        <v>42</v>
      </c>
      <c r="E200" s="81" t="s">
        <v>434</v>
      </c>
      <c r="F200" s="104">
        <v>0.5</v>
      </c>
      <c r="G200" s="101">
        <v>1325</v>
      </c>
      <c r="H200" s="102">
        <v>1.43</v>
      </c>
      <c r="I200" s="101">
        <f t="shared" ref="I200:I263" si="9">ROUND(G200/166.92,3)</f>
        <v>7.9379999999999997</v>
      </c>
      <c r="J200" s="101">
        <f>ROUND(I200*H200*F200,2)</f>
        <v>5.68</v>
      </c>
      <c r="K200" s="101">
        <f t="shared" ref="K200:K263" si="10">ROUND(J200*0.2359,2)</f>
        <v>1.34</v>
      </c>
      <c r="L200" s="101">
        <f t="shared" ref="L200:L263" si="11">J200+K200</f>
        <v>7.02</v>
      </c>
    </row>
    <row r="201" spans="1:12" ht="25.5">
      <c r="A201" s="100">
        <v>194</v>
      </c>
      <c r="B201" s="100" t="s">
        <v>50</v>
      </c>
      <c r="C201" s="100" t="s">
        <v>374</v>
      </c>
      <c r="D201" s="103" t="s">
        <v>42</v>
      </c>
      <c r="E201" s="81" t="s">
        <v>434</v>
      </c>
      <c r="F201" s="104">
        <v>0.1</v>
      </c>
      <c r="G201" s="101">
        <v>1325</v>
      </c>
      <c r="H201" s="102">
        <v>116.57</v>
      </c>
      <c r="I201" s="101">
        <f t="shared" si="9"/>
        <v>7.9379999999999997</v>
      </c>
      <c r="J201" s="101">
        <f>ROUND(I201*H201*F201,2)</f>
        <v>92.53</v>
      </c>
      <c r="K201" s="101">
        <f t="shared" si="10"/>
        <v>21.83</v>
      </c>
      <c r="L201" s="101">
        <f t="shared" si="11"/>
        <v>114.36</v>
      </c>
    </row>
    <row r="202" spans="1:12" ht="51">
      <c r="A202" s="100">
        <v>195</v>
      </c>
      <c r="B202" s="100" t="s">
        <v>10</v>
      </c>
      <c r="C202" s="100" t="s">
        <v>344</v>
      </c>
      <c r="D202" s="103" t="s">
        <v>345</v>
      </c>
      <c r="E202" s="81" t="s">
        <v>349</v>
      </c>
      <c r="F202" s="104">
        <v>0.2</v>
      </c>
      <c r="G202" s="101">
        <v>1805</v>
      </c>
      <c r="H202" s="102">
        <v>24</v>
      </c>
      <c r="I202" s="101">
        <f t="shared" si="9"/>
        <v>10.814</v>
      </c>
      <c r="J202" s="101">
        <f>ROUND(I202*H202*F202,2)</f>
        <v>51.91</v>
      </c>
      <c r="K202" s="101">
        <f t="shared" si="10"/>
        <v>12.25</v>
      </c>
      <c r="L202" s="101">
        <f t="shared" si="11"/>
        <v>64.16</v>
      </c>
    </row>
    <row r="203" spans="1:12" ht="25.5">
      <c r="A203" s="100">
        <v>196</v>
      </c>
      <c r="B203" s="100" t="s">
        <v>10</v>
      </c>
      <c r="C203" s="100" t="s">
        <v>28</v>
      </c>
      <c r="D203" s="103" t="s">
        <v>33</v>
      </c>
      <c r="E203" s="81" t="s">
        <v>84</v>
      </c>
      <c r="F203" s="105" t="s">
        <v>235</v>
      </c>
      <c r="G203" s="101">
        <v>1150</v>
      </c>
      <c r="H203" s="102">
        <v>33</v>
      </c>
      <c r="I203" s="101">
        <f t="shared" si="9"/>
        <v>6.89</v>
      </c>
      <c r="J203" s="101">
        <f>ROUND(I203*H203*F203,2)</f>
        <v>22.74</v>
      </c>
      <c r="K203" s="101">
        <f t="shared" si="10"/>
        <v>5.36</v>
      </c>
      <c r="L203" s="101">
        <f t="shared" si="11"/>
        <v>28.099999999999998</v>
      </c>
    </row>
    <row r="204" spans="1:12" ht="25.5">
      <c r="A204" s="100">
        <v>197</v>
      </c>
      <c r="B204" s="100" t="s">
        <v>10</v>
      </c>
      <c r="C204" s="100" t="s">
        <v>368</v>
      </c>
      <c r="D204" s="103" t="s">
        <v>37</v>
      </c>
      <c r="E204" s="81" t="s">
        <v>369</v>
      </c>
      <c r="F204" s="104">
        <v>0.2</v>
      </c>
      <c r="G204" s="101">
        <v>1330</v>
      </c>
      <c r="H204" s="102">
        <v>12</v>
      </c>
      <c r="I204" s="101">
        <f t="shared" si="9"/>
        <v>7.968</v>
      </c>
      <c r="J204" s="101">
        <f>ROUND(I204*H204*F204,2)</f>
        <v>19.12</v>
      </c>
      <c r="K204" s="101">
        <f t="shared" si="10"/>
        <v>4.51</v>
      </c>
      <c r="L204" s="101">
        <f t="shared" si="11"/>
        <v>23.630000000000003</v>
      </c>
    </row>
    <row r="205" spans="1:12" ht="25.5">
      <c r="A205" s="100">
        <v>198</v>
      </c>
      <c r="B205" s="100" t="s">
        <v>10</v>
      </c>
      <c r="C205" s="100" t="s">
        <v>39</v>
      </c>
      <c r="D205" s="103" t="s">
        <v>29</v>
      </c>
      <c r="E205" s="81" t="s">
        <v>85</v>
      </c>
      <c r="F205" s="104">
        <v>0.2</v>
      </c>
      <c r="G205" s="101">
        <v>1075</v>
      </c>
      <c r="H205" s="102">
        <v>66</v>
      </c>
      <c r="I205" s="101">
        <f t="shared" si="9"/>
        <v>6.44</v>
      </c>
      <c r="J205" s="101">
        <f>ROUND(I205*H205*F205,2)</f>
        <v>85.01</v>
      </c>
      <c r="K205" s="101">
        <f t="shared" si="10"/>
        <v>20.05</v>
      </c>
      <c r="L205" s="101">
        <f t="shared" si="11"/>
        <v>105.06</v>
      </c>
    </row>
    <row r="206" spans="1:12" ht="25.5">
      <c r="A206" s="100">
        <v>199</v>
      </c>
      <c r="B206" s="100" t="s">
        <v>10</v>
      </c>
      <c r="C206" s="100" t="s">
        <v>36</v>
      </c>
      <c r="D206" s="103" t="s">
        <v>33</v>
      </c>
      <c r="E206" s="81" t="s">
        <v>197</v>
      </c>
      <c r="F206" s="104">
        <v>0.2</v>
      </c>
      <c r="G206" s="101">
        <v>1210</v>
      </c>
      <c r="H206" s="102">
        <v>88</v>
      </c>
      <c r="I206" s="101">
        <f t="shared" si="9"/>
        <v>7.2489999999999997</v>
      </c>
      <c r="J206" s="101">
        <f>ROUND(I206*H206*F206,2)</f>
        <v>127.58</v>
      </c>
      <c r="K206" s="101">
        <f t="shared" si="10"/>
        <v>30.1</v>
      </c>
      <c r="L206" s="101">
        <f t="shared" si="11"/>
        <v>157.68</v>
      </c>
    </row>
    <row r="207" spans="1:12" ht="25.5">
      <c r="A207" s="100">
        <v>200</v>
      </c>
      <c r="B207" s="100" t="s">
        <v>10</v>
      </c>
      <c r="C207" s="100" t="s">
        <v>67</v>
      </c>
      <c r="D207" s="103" t="s">
        <v>5</v>
      </c>
      <c r="E207" s="81" t="s">
        <v>86</v>
      </c>
      <c r="F207" s="107">
        <v>0.2</v>
      </c>
      <c r="G207" s="101">
        <v>1505</v>
      </c>
      <c r="H207" s="102">
        <v>35.75</v>
      </c>
      <c r="I207" s="101">
        <f t="shared" si="9"/>
        <v>9.016</v>
      </c>
      <c r="J207" s="101">
        <f>ROUND(I207*H207*F207,2)</f>
        <v>64.459999999999994</v>
      </c>
      <c r="K207" s="101">
        <f t="shared" si="10"/>
        <v>15.21</v>
      </c>
      <c r="L207" s="101">
        <f t="shared" si="11"/>
        <v>79.669999999999987</v>
      </c>
    </row>
    <row r="208" spans="1:12" ht="25.5">
      <c r="A208" s="100">
        <v>201</v>
      </c>
      <c r="B208" s="100" t="s">
        <v>10</v>
      </c>
      <c r="C208" s="100" t="s">
        <v>39</v>
      </c>
      <c r="D208" s="103" t="s">
        <v>29</v>
      </c>
      <c r="E208" s="81" t="s">
        <v>236</v>
      </c>
      <c r="F208" s="104">
        <v>0.2</v>
      </c>
      <c r="G208" s="101">
        <v>1055</v>
      </c>
      <c r="H208" s="102">
        <v>88</v>
      </c>
      <c r="I208" s="101">
        <f t="shared" si="9"/>
        <v>6.32</v>
      </c>
      <c r="J208" s="101">
        <f>ROUND(I208*H208*F208,2)</f>
        <v>111.23</v>
      </c>
      <c r="K208" s="101">
        <f t="shared" si="10"/>
        <v>26.24</v>
      </c>
      <c r="L208" s="101">
        <f t="shared" si="11"/>
        <v>137.47</v>
      </c>
    </row>
    <row r="209" spans="1:12" ht="25.5">
      <c r="A209" s="100">
        <v>202</v>
      </c>
      <c r="B209" s="100" t="s">
        <v>10</v>
      </c>
      <c r="C209" s="100" t="s">
        <v>39</v>
      </c>
      <c r="D209" s="103" t="s">
        <v>29</v>
      </c>
      <c r="E209" s="81" t="s">
        <v>236</v>
      </c>
      <c r="F209" s="104">
        <v>0.5</v>
      </c>
      <c r="G209" s="101">
        <v>1055</v>
      </c>
      <c r="H209" s="102">
        <v>2.25</v>
      </c>
      <c r="I209" s="101">
        <f t="shared" si="9"/>
        <v>6.32</v>
      </c>
      <c r="J209" s="101">
        <f>ROUND(I209*H209*F209,2)</f>
        <v>7.11</v>
      </c>
      <c r="K209" s="101">
        <f t="shared" si="10"/>
        <v>1.68</v>
      </c>
      <c r="L209" s="101">
        <f t="shared" si="11"/>
        <v>8.7900000000000009</v>
      </c>
    </row>
    <row r="210" spans="1:12" ht="25.5">
      <c r="A210" s="100">
        <v>203</v>
      </c>
      <c r="B210" s="100" t="s">
        <v>10</v>
      </c>
      <c r="C210" s="100" t="s">
        <v>39</v>
      </c>
      <c r="D210" s="103" t="s">
        <v>29</v>
      </c>
      <c r="E210" s="81" t="s">
        <v>435</v>
      </c>
      <c r="F210" s="104">
        <v>0.2</v>
      </c>
      <c r="G210" s="101">
        <v>1055</v>
      </c>
      <c r="H210" s="102">
        <v>88</v>
      </c>
      <c r="I210" s="101">
        <f t="shared" si="9"/>
        <v>6.32</v>
      </c>
      <c r="J210" s="101">
        <f>ROUND(I210*H210*F210,2)</f>
        <v>111.23</v>
      </c>
      <c r="K210" s="101">
        <f t="shared" si="10"/>
        <v>26.24</v>
      </c>
      <c r="L210" s="101">
        <f t="shared" si="11"/>
        <v>137.47</v>
      </c>
    </row>
    <row r="211" spans="1:12" ht="25.5">
      <c r="A211" s="100">
        <v>204</v>
      </c>
      <c r="B211" s="100" t="s">
        <v>10</v>
      </c>
      <c r="C211" s="100" t="s">
        <v>39</v>
      </c>
      <c r="D211" s="103" t="s">
        <v>29</v>
      </c>
      <c r="E211" s="81" t="s">
        <v>435</v>
      </c>
      <c r="F211" s="104">
        <v>0.5</v>
      </c>
      <c r="G211" s="101">
        <v>1055</v>
      </c>
      <c r="H211" s="102">
        <v>0.75</v>
      </c>
      <c r="I211" s="101">
        <f t="shared" si="9"/>
        <v>6.32</v>
      </c>
      <c r="J211" s="101">
        <f>ROUND(I211*H211*F211,2)</f>
        <v>2.37</v>
      </c>
      <c r="K211" s="101">
        <f t="shared" si="10"/>
        <v>0.56000000000000005</v>
      </c>
      <c r="L211" s="101">
        <f t="shared" si="11"/>
        <v>2.93</v>
      </c>
    </row>
    <row r="212" spans="1:12" ht="51">
      <c r="A212" s="100">
        <v>205</v>
      </c>
      <c r="B212" s="100" t="s">
        <v>215</v>
      </c>
      <c r="C212" s="100" t="s">
        <v>218</v>
      </c>
      <c r="D212" s="103" t="s">
        <v>33</v>
      </c>
      <c r="E212" s="81" t="s">
        <v>87</v>
      </c>
      <c r="F212" s="104">
        <v>0.5</v>
      </c>
      <c r="G212" s="101">
        <v>1590</v>
      </c>
      <c r="H212" s="102">
        <v>15.5</v>
      </c>
      <c r="I212" s="101">
        <f t="shared" si="9"/>
        <v>9.5259999999999998</v>
      </c>
      <c r="J212" s="101">
        <f>ROUND(I212*H212*F212,2)</f>
        <v>73.83</v>
      </c>
      <c r="K212" s="101">
        <f t="shared" si="10"/>
        <v>17.420000000000002</v>
      </c>
      <c r="L212" s="101">
        <f t="shared" si="11"/>
        <v>91.25</v>
      </c>
    </row>
    <row r="213" spans="1:12" ht="51">
      <c r="A213" s="100">
        <v>206</v>
      </c>
      <c r="B213" s="100" t="s">
        <v>215</v>
      </c>
      <c r="C213" s="100" t="s">
        <v>218</v>
      </c>
      <c r="D213" s="103" t="s">
        <v>33</v>
      </c>
      <c r="E213" s="81" t="s">
        <v>87</v>
      </c>
      <c r="F213" s="104">
        <v>0.2</v>
      </c>
      <c r="G213" s="101">
        <v>1590</v>
      </c>
      <c r="H213" s="102">
        <v>87.5</v>
      </c>
      <c r="I213" s="101">
        <f t="shared" si="9"/>
        <v>9.5259999999999998</v>
      </c>
      <c r="J213" s="101">
        <f>ROUND(I213*H213*F213,2)</f>
        <v>166.71</v>
      </c>
      <c r="K213" s="101">
        <f t="shared" si="10"/>
        <v>39.33</v>
      </c>
      <c r="L213" s="101">
        <f t="shared" si="11"/>
        <v>206.04000000000002</v>
      </c>
    </row>
    <row r="214" spans="1:12" ht="38.25">
      <c r="A214" s="100">
        <v>207</v>
      </c>
      <c r="B214" s="100" t="s">
        <v>10</v>
      </c>
      <c r="C214" s="100" t="s">
        <v>378</v>
      </c>
      <c r="D214" s="103" t="s">
        <v>5</v>
      </c>
      <c r="E214" s="81" t="s">
        <v>436</v>
      </c>
      <c r="F214" s="104">
        <v>0.2</v>
      </c>
      <c r="G214" s="101">
        <v>1665</v>
      </c>
      <c r="H214" s="102">
        <v>12</v>
      </c>
      <c r="I214" s="101">
        <f t="shared" si="9"/>
        <v>9.9749999999999996</v>
      </c>
      <c r="J214" s="101">
        <f>ROUND(I214*H214*F214,2)</f>
        <v>23.94</v>
      </c>
      <c r="K214" s="101">
        <f t="shared" si="10"/>
        <v>5.65</v>
      </c>
      <c r="L214" s="101">
        <f t="shared" si="11"/>
        <v>29.590000000000003</v>
      </c>
    </row>
    <row r="215" spans="1:12" ht="38.25">
      <c r="A215" s="100">
        <v>208</v>
      </c>
      <c r="B215" s="100" t="s">
        <v>10</v>
      </c>
      <c r="C215" s="100" t="s">
        <v>40</v>
      </c>
      <c r="D215" s="103" t="s">
        <v>29</v>
      </c>
      <c r="E215" s="81" t="s">
        <v>437</v>
      </c>
      <c r="F215" s="104">
        <v>0.2</v>
      </c>
      <c r="G215" s="101">
        <v>1055</v>
      </c>
      <c r="H215" s="102">
        <v>100</v>
      </c>
      <c r="I215" s="101">
        <f t="shared" si="9"/>
        <v>6.32</v>
      </c>
      <c r="J215" s="101">
        <f>ROUND(I215*H215*F215,2)</f>
        <v>126.4</v>
      </c>
      <c r="K215" s="101">
        <f t="shared" si="10"/>
        <v>29.82</v>
      </c>
      <c r="L215" s="101">
        <f t="shared" si="11"/>
        <v>156.22</v>
      </c>
    </row>
    <row r="216" spans="1:12" ht="25.5">
      <c r="A216" s="100">
        <v>209</v>
      </c>
      <c r="B216" s="100" t="s">
        <v>10</v>
      </c>
      <c r="C216" s="100" t="s">
        <v>32</v>
      </c>
      <c r="D216" s="103" t="s">
        <v>33</v>
      </c>
      <c r="E216" s="81" t="s">
        <v>88</v>
      </c>
      <c r="F216" s="104">
        <v>0.2</v>
      </c>
      <c r="G216" s="101">
        <v>1170</v>
      </c>
      <c r="H216" s="102">
        <v>86.83</v>
      </c>
      <c r="I216" s="101">
        <f t="shared" si="9"/>
        <v>7.0090000000000003</v>
      </c>
      <c r="J216" s="101">
        <f>ROUND(I216*H216*F216,2)</f>
        <v>121.72</v>
      </c>
      <c r="K216" s="101">
        <f t="shared" si="10"/>
        <v>28.71</v>
      </c>
      <c r="L216" s="101">
        <f t="shared" si="11"/>
        <v>150.43</v>
      </c>
    </row>
    <row r="217" spans="1:12" ht="25.5">
      <c r="A217" s="100">
        <v>210</v>
      </c>
      <c r="B217" s="100" t="s">
        <v>10</v>
      </c>
      <c r="C217" s="100" t="s">
        <v>32</v>
      </c>
      <c r="D217" s="103" t="s">
        <v>33</v>
      </c>
      <c r="E217" s="81" t="s">
        <v>88</v>
      </c>
      <c r="F217" s="104">
        <v>0.5</v>
      </c>
      <c r="G217" s="101">
        <v>1170</v>
      </c>
      <c r="H217" s="102">
        <v>3.42</v>
      </c>
      <c r="I217" s="101">
        <f t="shared" si="9"/>
        <v>7.0090000000000003</v>
      </c>
      <c r="J217" s="101">
        <f>ROUND(I217*H217*F217,2)</f>
        <v>11.99</v>
      </c>
      <c r="K217" s="101">
        <f t="shared" si="10"/>
        <v>2.83</v>
      </c>
      <c r="L217" s="101">
        <f t="shared" si="11"/>
        <v>14.82</v>
      </c>
    </row>
    <row r="218" spans="1:12" ht="25.5">
      <c r="A218" s="100">
        <v>211</v>
      </c>
      <c r="B218" s="100" t="s">
        <v>10</v>
      </c>
      <c r="C218" s="100" t="s">
        <v>36</v>
      </c>
      <c r="D218" s="103" t="s">
        <v>29</v>
      </c>
      <c r="E218" s="81" t="s">
        <v>161</v>
      </c>
      <c r="F218" s="104">
        <v>0.2</v>
      </c>
      <c r="G218" s="101">
        <v>1055</v>
      </c>
      <c r="H218" s="102">
        <v>92</v>
      </c>
      <c r="I218" s="101">
        <f t="shared" si="9"/>
        <v>6.32</v>
      </c>
      <c r="J218" s="101">
        <f>ROUND(I218*H218*F218,2)</f>
        <v>116.29</v>
      </c>
      <c r="K218" s="101">
        <f t="shared" si="10"/>
        <v>27.43</v>
      </c>
      <c r="L218" s="101">
        <f t="shared" si="11"/>
        <v>143.72</v>
      </c>
    </row>
    <row r="219" spans="1:12" ht="51">
      <c r="A219" s="100">
        <v>212</v>
      </c>
      <c r="B219" s="100" t="s">
        <v>10</v>
      </c>
      <c r="C219" s="100" t="s">
        <v>274</v>
      </c>
      <c r="D219" s="103" t="s">
        <v>350</v>
      </c>
      <c r="E219" s="81" t="s">
        <v>351</v>
      </c>
      <c r="F219" s="104">
        <v>0.2</v>
      </c>
      <c r="G219" s="101">
        <v>1560</v>
      </c>
      <c r="H219" s="102">
        <v>12</v>
      </c>
      <c r="I219" s="101">
        <f t="shared" si="9"/>
        <v>9.3460000000000001</v>
      </c>
      <c r="J219" s="101">
        <f>ROUND(I219*H219*F219,2)</f>
        <v>22.43</v>
      </c>
      <c r="K219" s="101">
        <f t="shared" si="10"/>
        <v>5.29</v>
      </c>
      <c r="L219" s="101">
        <f t="shared" si="11"/>
        <v>27.72</v>
      </c>
    </row>
    <row r="220" spans="1:12" ht="51">
      <c r="A220" s="100">
        <v>213</v>
      </c>
      <c r="B220" s="100" t="s">
        <v>10</v>
      </c>
      <c r="C220" s="100" t="s">
        <v>274</v>
      </c>
      <c r="D220" s="103" t="s">
        <v>276</v>
      </c>
      <c r="E220" s="81" t="s">
        <v>438</v>
      </c>
      <c r="F220" s="104">
        <v>0.2</v>
      </c>
      <c r="G220" s="101">
        <v>1785</v>
      </c>
      <c r="H220" s="102">
        <v>36</v>
      </c>
      <c r="I220" s="101">
        <f t="shared" si="9"/>
        <v>10.694000000000001</v>
      </c>
      <c r="J220" s="101">
        <f>ROUND(I220*H220*F220,2)</f>
        <v>77</v>
      </c>
      <c r="K220" s="101">
        <f t="shared" si="10"/>
        <v>18.16</v>
      </c>
      <c r="L220" s="101">
        <f t="shared" si="11"/>
        <v>95.16</v>
      </c>
    </row>
    <row r="221" spans="1:12" ht="51">
      <c r="A221" s="100">
        <v>214</v>
      </c>
      <c r="B221" s="100" t="s">
        <v>215</v>
      </c>
      <c r="C221" s="100" t="s">
        <v>216</v>
      </c>
      <c r="D221" s="103" t="s">
        <v>5</v>
      </c>
      <c r="E221" s="81" t="s">
        <v>237</v>
      </c>
      <c r="F221" s="104">
        <v>0.5</v>
      </c>
      <c r="G221" s="101">
        <v>1920</v>
      </c>
      <c r="H221" s="102">
        <v>9.5</v>
      </c>
      <c r="I221" s="101">
        <f t="shared" si="9"/>
        <v>11.503</v>
      </c>
      <c r="J221" s="101">
        <f>ROUND(I221*H221*F221,2)</f>
        <v>54.64</v>
      </c>
      <c r="K221" s="101">
        <f t="shared" si="10"/>
        <v>12.89</v>
      </c>
      <c r="L221" s="101">
        <f t="shared" si="11"/>
        <v>67.53</v>
      </c>
    </row>
    <row r="222" spans="1:12" ht="51">
      <c r="A222" s="100">
        <v>215</v>
      </c>
      <c r="B222" s="100" t="s">
        <v>215</v>
      </c>
      <c r="C222" s="100" t="s">
        <v>216</v>
      </c>
      <c r="D222" s="103" t="s">
        <v>5</v>
      </c>
      <c r="E222" s="81" t="s">
        <v>237</v>
      </c>
      <c r="F222" s="104">
        <v>0.2</v>
      </c>
      <c r="G222" s="101">
        <v>1920</v>
      </c>
      <c r="H222" s="102">
        <v>56.5</v>
      </c>
      <c r="I222" s="101">
        <f t="shared" si="9"/>
        <v>11.503</v>
      </c>
      <c r="J222" s="101">
        <f>ROUND(I222*H222*F222,2)</f>
        <v>129.97999999999999</v>
      </c>
      <c r="K222" s="101">
        <f t="shared" si="10"/>
        <v>30.66</v>
      </c>
      <c r="L222" s="101">
        <f t="shared" si="11"/>
        <v>160.63999999999999</v>
      </c>
    </row>
    <row r="223" spans="1:12" ht="25.5">
      <c r="A223" s="100">
        <v>216</v>
      </c>
      <c r="B223" s="100" t="s">
        <v>10</v>
      </c>
      <c r="C223" s="100" t="s">
        <v>36</v>
      </c>
      <c r="D223" s="103" t="s">
        <v>29</v>
      </c>
      <c r="E223" s="81" t="s">
        <v>439</v>
      </c>
      <c r="F223" s="104">
        <v>0.2</v>
      </c>
      <c r="G223" s="101">
        <v>1055</v>
      </c>
      <c r="H223" s="102">
        <v>22</v>
      </c>
      <c r="I223" s="101">
        <f t="shared" si="9"/>
        <v>6.32</v>
      </c>
      <c r="J223" s="101">
        <f>ROUND(I223*H223*F223,2)</f>
        <v>27.81</v>
      </c>
      <c r="K223" s="101">
        <f t="shared" si="10"/>
        <v>6.56</v>
      </c>
      <c r="L223" s="101">
        <f t="shared" si="11"/>
        <v>34.369999999999997</v>
      </c>
    </row>
    <row r="224" spans="1:12" ht="38.25">
      <c r="A224" s="100">
        <v>217</v>
      </c>
      <c r="B224" s="100" t="s">
        <v>10</v>
      </c>
      <c r="C224" s="100" t="s">
        <v>384</v>
      </c>
      <c r="D224" s="103" t="s">
        <v>5</v>
      </c>
      <c r="E224" s="81" t="s">
        <v>440</v>
      </c>
      <c r="F224" s="104">
        <v>0.2</v>
      </c>
      <c r="G224" s="101">
        <v>1705</v>
      </c>
      <c r="H224" s="102">
        <v>23.5</v>
      </c>
      <c r="I224" s="101">
        <f t="shared" si="9"/>
        <v>10.214</v>
      </c>
      <c r="J224" s="101">
        <f>ROUND(I224*H224*F224,2)</f>
        <v>48.01</v>
      </c>
      <c r="K224" s="101">
        <f t="shared" si="10"/>
        <v>11.33</v>
      </c>
      <c r="L224" s="101">
        <f t="shared" si="11"/>
        <v>59.339999999999996</v>
      </c>
    </row>
    <row r="225" spans="1:12" ht="25.5">
      <c r="A225" s="100">
        <v>218</v>
      </c>
      <c r="B225" s="100" t="s">
        <v>10</v>
      </c>
      <c r="C225" s="100" t="s">
        <v>67</v>
      </c>
      <c r="D225" s="103" t="s">
        <v>5</v>
      </c>
      <c r="E225" s="81" t="s">
        <v>89</v>
      </c>
      <c r="F225" s="107">
        <v>0.2</v>
      </c>
      <c r="G225" s="101">
        <v>1505</v>
      </c>
      <c r="H225" s="102">
        <v>36.58</v>
      </c>
      <c r="I225" s="101">
        <f t="shared" si="9"/>
        <v>9.016</v>
      </c>
      <c r="J225" s="101">
        <f>ROUND(I225*H225*F225,2)</f>
        <v>65.959999999999994</v>
      </c>
      <c r="K225" s="101">
        <f t="shared" si="10"/>
        <v>15.56</v>
      </c>
      <c r="L225" s="101">
        <f t="shared" si="11"/>
        <v>81.52</v>
      </c>
    </row>
    <row r="226" spans="1:12" ht="25.5">
      <c r="A226" s="100">
        <v>219</v>
      </c>
      <c r="B226" s="100" t="s">
        <v>10</v>
      </c>
      <c r="C226" s="100" t="s">
        <v>28</v>
      </c>
      <c r="D226" s="103" t="s">
        <v>37</v>
      </c>
      <c r="E226" s="81" t="s">
        <v>221</v>
      </c>
      <c r="F226" s="105" t="s">
        <v>235</v>
      </c>
      <c r="G226" s="101">
        <v>1375</v>
      </c>
      <c r="H226" s="102">
        <v>66</v>
      </c>
      <c r="I226" s="101">
        <f t="shared" si="9"/>
        <v>8.2370000000000001</v>
      </c>
      <c r="J226" s="101">
        <f>ROUND(I226*H226*F226,2)</f>
        <v>54.36</v>
      </c>
      <c r="K226" s="101">
        <f t="shared" si="10"/>
        <v>12.82</v>
      </c>
      <c r="L226" s="101">
        <f t="shared" si="11"/>
        <v>67.180000000000007</v>
      </c>
    </row>
    <row r="227" spans="1:12" ht="25.5">
      <c r="A227" s="100">
        <v>220</v>
      </c>
      <c r="B227" s="100" t="s">
        <v>30</v>
      </c>
      <c r="C227" s="100" t="s">
        <v>198</v>
      </c>
      <c r="D227" s="103" t="s">
        <v>42</v>
      </c>
      <c r="E227" s="81" t="s">
        <v>441</v>
      </c>
      <c r="F227" s="104">
        <v>0.5</v>
      </c>
      <c r="G227" s="101">
        <v>1413.5</v>
      </c>
      <c r="H227" s="102">
        <v>23</v>
      </c>
      <c r="I227" s="101">
        <f t="shared" si="9"/>
        <v>8.468</v>
      </c>
      <c r="J227" s="101">
        <f>ROUND(I227*H227*F227,2)</f>
        <v>97.38</v>
      </c>
      <c r="K227" s="101">
        <f t="shared" si="10"/>
        <v>22.97</v>
      </c>
      <c r="L227" s="101">
        <f t="shared" si="11"/>
        <v>120.35</v>
      </c>
    </row>
    <row r="228" spans="1:12" ht="25.5">
      <c r="A228" s="100">
        <v>221</v>
      </c>
      <c r="B228" s="100" t="s">
        <v>30</v>
      </c>
      <c r="C228" s="100" t="s">
        <v>198</v>
      </c>
      <c r="D228" s="103" t="s">
        <v>42</v>
      </c>
      <c r="E228" s="81" t="s">
        <v>441</v>
      </c>
      <c r="F228" s="104">
        <v>0.2</v>
      </c>
      <c r="G228" s="101">
        <v>1413.5</v>
      </c>
      <c r="H228" s="102">
        <v>73.5</v>
      </c>
      <c r="I228" s="101">
        <f t="shared" si="9"/>
        <v>8.468</v>
      </c>
      <c r="J228" s="101">
        <f>ROUND(I228*H228*F228,2)</f>
        <v>124.48</v>
      </c>
      <c r="K228" s="101">
        <f t="shared" si="10"/>
        <v>29.36</v>
      </c>
      <c r="L228" s="101">
        <f t="shared" si="11"/>
        <v>153.84</v>
      </c>
    </row>
    <row r="229" spans="1:12" ht="25.5">
      <c r="A229" s="100">
        <v>222</v>
      </c>
      <c r="B229" s="100" t="s">
        <v>10</v>
      </c>
      <c r="C229" s="100" t="s">
        <v>28</v>
      </c>
      <c r="D229" s="103" t="s">
        <v>37</v>
      </c>
      <c r="E229" s="81" t="s">
        <v>442</v>
      </c>
      <c r="F229" s="105" t="s">
        <v>235</v>
      </c>
      <c r="G229" s="101">
        <v>1355</v>
      </c>
      <c r="H229" s="102">
        <v>66</v>
      </c>
      <c r="I229" s="101">
        <f t="shared" si="9"/>
        <v>8.1180000000000003</v>
      </c>
      <c r="J229" s="101">
        <f>ROUND(I229*H229*F229,2)</f>
        <v>53.58</v>
      </c>
      <c r="K229" s="101">
        <f t="shared" si="10"/>
        <v>12.64</v>
      </c>
      <c r="L229" s="101">
        <f t="shared" si="11"/>
        <v>66.22</v>
      </c>
    </row>
    <row r="230" spans="1:12" ht="25.5">
      <c r="A230" s="100">
        <v>223</v>
      </c>
      <c r="B230" s="100" t="s">
        <v>30</v>
      </c>
      <c r="C230" s="100" t="s">
        <v>220</v>
      </c>
      <c r="D230" s="103" t="s">
        <v>29</v>
      </c>
      <c r="E230" s="81" t="s">
        <v>443</v>
      </c>
      <c r="F230" s="104">
        <v>0.2</v>
      </c>
      <c r="G230" s="101">
        <v>1055</v>
      </c>
      <c r="H230" s="102">
        <v>51.5</v>
      </c>
      <c r="I230" s="101">
        <f t="shared" si="9"/>
        <v>6.32</v>
      </c>
      <c r="J230" s="101">
        <f>ROUND(I230*H230*F230,2)</f>
        <v>65.099999999999994</v>
      </c>
      <c r="K230" s="101">
        <f t="shared" si="10"/>
        <v>15.36</v>
      </c>
      <c r="L230" s="101">
        <f t="shared" si="11"/>
        <v>80.459999999999994</v>
      </c>
    </row>
    <row r="231" spans="1:12" ht="25.5">
      <c r="A231" s="100">
        <v>224</v>
      </c>
      <c r="B231" s="100" t="s">
        <v>10</v>
      </c>
      <c r="C231" s="100" t="s">
        <v>368</v>
      </c>
      <c r="D231" s="103" t="s">
        <v>37</v>
      </c>
      <c r="E231" s="81" t="s">
        <v>370</v>
      </c>
      <c r="F231" s="104">
        <v>0.2</v>
      </c>
      <c r="G231" s="101">
        <v>1330</v>
      </c>
      <c r="H231" s="102">
        <v>24</v>
      </c>
      <c r="I231" s="101">
        <f t="shared" si="9"/>
        <v>7.968</v>
      </c>
      <c r="J231" s="101">
        <f>ROUND(I231*H231*F231,2)</f>
        <v>38.25</v>
      </c>
      <c r="K231" s="101">
        <f t="shared" si="10"/>
        <v>9.02</v>
      </c>
      <c r="L231" s="101">
        <f t="shared" si="11"/>
        <v>47.269999999999996</v>
      </c>
    </row>
    <row r="232" spans="1:12" ht="25.5">
      <c r="A232" s="100">
        <v>225</v>
      </c>
      <c r="B232" s="100" t="s">
        <v>10</v>
      </c>
      <c r="C232" s="100" t="s">
        <v>28</v>
      </c>
      <c r="D232" s="103" t="s">
        <v>29</v>
      </c>
      <c r="E232" s="81" t="s">
        <v>90</v>
      </c>
      <c r="F232" s="105" t="s">
        <v>235</v>
      </c>
      <c r="G232" s="101">
        <v>1055</v>
      </c>
      <c r="H232" s="102">
        <v>99</v>
      </c>
      <c r="I232" s="101">
        <f t="shared" si="9"/>
        <v>6.32</v>
      </c>
      <c r="J232" s="101">
        <f>ROUND(I232*H232*F232,2)</f>
        <v>62.57</v>
      </c>
      <c r="K232" s="101">
        <f t="shared" si="10"/>
        <v>14.76</v>
      </c>
      <c r="L232" s="101">
        <f t="shared" si="11"/>
        <v>77.33</v>
      </c>
    </row>
    <row r="233" spans="1:12" ht="25.5">
      <c r="A233" s="100">
        <v>226</v>
      </c>
      <c r="B233" s="100" t="s">
        <v>10</v>
      </c>
      <c r="C233" s="100" t="s">
        <v>67</v>
      </c>
      <c r="D233" s="103" t="s">
        <v>5</v>
      </c>
      <c r="E233" s="81" t="s">
        <v>91</v>
      </c>
      <c r="F233" s="107">
        <v>0.2</v>
      </c>
      <c r="G233" s="101">
        <v>1485</v>
      </c>
      <c r="H233" s="102">
        <v>18.25</v>
      </c>
      <c r="I233" s="101">
        <f t="shared" si="9"/>
        <v>8.8960000000000008</v>
      </c>
      <c r="J233" s="101">
        <f>ROUND(I233*H233*F233,2)</f>
        <v>32.47</v>
      </c>
      <c r="K233" s="101">
        <f t="shared" si="10"/>
        <v>7.66</v>
      </c>
      <c r="L233" s="101">
        <f t="shared" si="11"/>
        <v>40.129999999999995</v>
      </c>
    </row>
    <row r="234" spans="1:12" ht="51">
      <c r="A234" s="100">
        <v>227</v>
      </c>
      <c r="B234" s="100" t="s">
        <v>215</v>
      </c>
      <c r="C234" s="100" t="s">
        <v>218</v>
      </c>
      <c r="D234" s="103" t="s">
        <v>5</v>
      </c>
      <c r="E234" s="81" t="s">
        <v>365</v>
      </c>
      <c r="F234" s="104">
        <v>0.5</v>
      </c>
      <c r="G234" s="101">
        <v>1985</v>
      </c>
      <c r="H234" s="102">
        <v>7.5</v>
      </c>
      <c r="I234" s="101">
        <f t="shared" si="9"/>
        <v>11.891999999999999</v>
      </c>
      <c r="J234" s="101">
        <f>ROUND(I234*H234*F234,2)</f>
        <v>44.6</v>
      </c>
      <c r="K234" s="101">
        <f t="shared" si="10"/>
        <v>10.52</v>
      </c>
      <c r="L234" s="101">
        <f t="shared" si="11"/>
        <v>55.120000000000005</v>
      </c>
    </row>
    <row r="235" spans="1:12" ht="51">
      <c r="A235" s="100">
        <v>228</v>
      </c>
      <c r="B235" s="100" t="s">
        <v>215</v>
      </c>
      <c r="C235" s="100" t="s">
        <v>218</v>
      </c>
      <c r="D235" s="103" t="s">
        <v>5</v>
      </c>
      <c r="E235" s="81" t="s">
        <v>365</v>
      </c>
      <c r="F235" s="104">
        <v>0.2</v>
      </c>
      <c r="G235" s="101">
        <v>1985</v>
      </c>
      <c r="H235" s="102">
        <v>64.5</v>
      </c>
      <c r="I235" s="101">
        <f t="shared" si="9"/>
        <v>11.891999999999999</v>
      </c>
      <c r="J235" s="101">
        <f>ROUND(I235*H235*F235,2)</f>
        <v>153.41</v>
      </c>
      <c r="K235" s="101">
        <f t="shared" si="10"/>
        <v>36.19</v>
      </c>
      <c r="L235" s="101">
        <f t="shared" si="11"/>
        <v>189.6</v>
      </c>
    </row>
    <row r="236" spans="1:12" ht="25.5">
      <c r="A236" s="100">
        <v>229</v>
      </c>
      <c r="B236" s="100" t="s">
        <v>50</v>
      </c>
      <c r="C236" s="100" t="s">
        <v>374</v>
      </c>
      <c r="D236" s="103" t="s">
        <v>33</v>
      </c>
      <c r="E236" s="81" t="s">
        <v>444</v>
      </c>
      <c r="F236" s="104">
        <v>0.5</v>
      </c>
      <c r="G236" s="101">
        <v>1210</v>
      </c>
      <c r="H236" s="102">
        <v>1.43</v>
      </c>
      <c r="I236" s="101">
        <f t="shared" si="9"/>
        <v>7.2489999999999997</v>
      </c>
      <c r="J236" s="101">
        <f>ROUND(I236*H236*F236,2)</f>
        <v>5.18</v>
      </c>
      <c r="K236" s="101">
        <f t="shared" si="10"/>
        <v>1.22</v>
      </c>
      <c r="L236" s="101">
        <f t="shared" si="11"/>
        <v>6.3999999999999995</v>
      </c>
    </row>
    <row r="237" spans="1:12" ht="25.5">
      <c r="A237" s="100">
        <v>230</v>
      </c>
      <c r="B237" s="100" t="s">
        <v>50</v>
      </c>
      <c r="C237" s="100" t="s">
        <v>374</v>
      </c>
      <c r="D237" s="103" t="s">
        <v>33</v>
      </c>
      <c r="E237" s="81" t="s">
        <v>444</v>
      </c>
      <c r="F237" s="104">
        <v>0.1</v>
      </c>
      <c r="G237" s="101">
        <v>1210</v>
      </c>
      <c r="H237" s="102">
        <v>131.57</v>
      </c>
      <c r="I237" s="101">
        <f t="shared" si="9"/>
        <v>7.2489999999999997</v>
      </c>
      <c r="J237" s="101">
        <f>ROUND(I237*H237*F237,2)</f>
        <v>95.38</v>
      </c>
      <c r="K237" s="101">
        <f t="shared" si="10"/>
        <v>22.5</v>
      </c>
      <c r="L237" s="101">
        <f t="shared" si="11"/>
        <v>117.88</v>
      </c>
    </row>
    <row r="238" spans="1:12" ht="25.5">
      <c r="A238" s="100">
        <v>231</v>
      </c>
      <c r="B238" s="100" t="s">
        <v>10</v>
      </c>
      <c r="C238" s="100" t="s">
        <v>32</v>
      </c>
      <c r="D238" s="103" t="s">
        <v>37</v>
      </c>
      <c r="E238" s="81" t="s">
        <v>92</v>
      </c>
      <c r="F238" s="104">
        <v>0.2</v>
      </c>
      <c r="G238" s="101">
        <v>1335</v>
      </c>
      <c r="H238" s="102">
        <v>53.27</v>
      </c>
      <c r="I238" s="101">
        <f t="shared" si="9"/>
        <v>7.9980000000000002</v>
      </c>
      <c r="J238" s="101">
        <f>ROUND(I238*H238*F238,2)</f>
        <v>85.21</v>
      </c>
      <c r="K238" s="101">
        <f t="shared" si="10"/>
        <v>20.100000000000001</v>
      </c>
      <c r="L238" s="101">
        <f t="shared" si="11"/>
        <v>105.31</v>
      </c>
    </row>
    <row r="239" spans="1:12" ht="25.5">
      <c r="A239" s="100">
        <v>232</v>
      </c>
      <c r="B239" s="100" t="s">
        <v>10</v>
      </c>
      <c r="C239" s="100" t="s">
        <v>32</v>
      </c>
      <c r="D239" s="103" t="s">
        <v>37</v>
      </c>
      <c r="E239" s="81" t="s">
        <v>92</v>
      </c>
      <c r="F239" s="104">
        <v>0.5</v>
      </c>
      <c r="G239" s="101">
        <v>1335</v>
      </c>
      <c r="H239" s="102">
        <v>10.23</v>
      </c>
      <c r="I239" s="101">
        <f t="shared" si="9"/>
        <v>7.9980000000000002</v>
      </c>
      <c r="J239" s="101">
        <f>ROUND(I239*H239*F239,2)</f>
        <v>40.909999999999997</v>
      </c>
      <c r="K239" s="101">
        <f t="shared" si="10"/>
        <v>9.65</v>
      </c>
      <c r="L239" s="101">
        <f t="shared" si="11"/>
        <v>50.559999999999995</v>
      </c>
    </row>
    <row r="240" spans="1:12" ht="25.5">
      <c r="A240" s="100">
        <v>233</v>
      </c>
      <c r="B240" s="100" t="s">
        <v>10</v>
      </c>
      <c r="C240" s="100" t="s">
        <v>32</v>
      </c>
      <c r="D240" s="103" t="s">
        <v>37</v>
      </c>
      <c r="E240" s="81" t="s">
        <v>93</v>
      </c>
      <c r="F240" s="104">
        <v>0.2</v>
      </c>
      <c r="G240" s="101">
        <v>1575</v>
      </c>
      <c r="H240" s="102">
        <v>99.33</v>
      </c>
      <c r="I240" s="101">
        <f t="shared" si="9"/>
        <v>9.4359999999999999</v>
      </c>
      <c r="J240" s="101">
        <f>ROUND(I240*H240*F240,2)</f>
        <v>187.46</v>
      </c>
      <c r="K240" s="101">
        <f t="shared" si="10"/>
        <v>44.22</v>
      </c>
      <c r="L240" s="101">
        <f t="shared" si="11"/>
        <v>231.68</v>
      </c>
    </row>
    <row r="241" spans="1:12" ht="25.5">
      <c r="A241" s="100">
        <v>234</v>
      </c>
      <c r="B241" s="100" t="s">
        <v>10</v>
      </c>
      <c r="C241" s="100" t="s">
        <v>32</v>
      </c>
      <c r="D241" s="103" t="s">
        <v>37</v>
      </c>
      <c r="E241" s="81" t="s">
        <v>93</v>
      </c>
      <c r="F241" s="104">
        <v>0.5</v>
      </c>
      <c r="G241" s="101">
        <v>1575</v>
      </c>
      <c r="H241" s="102">
        <v>1.92</v>
      </c>
      <c r="I241" s="101">
        <f t="shared" si="9"/>
        <v>9.4359999999999999</v>
      </c>
      <c r="J241" s="101">
        <f>ROUND(I241*H241*F241,2)</f>
        <v>9.06</v>
      </c>
      <c r="K241" s="101">
        <f t="shared" si="10"/>
        <v>2.14</v>
      </c>
      <c r="L241" s="101">
        <f t="shared" si="11"/>
        <v>11.200000000000001</v>
      </c>
    </row>
    <row r="242" spans="1:12" ht="25.5">
      <c r="A242" s="100">
        <v>235</v>
      </c>
      <c r="B242" s="100" t="s">
        <v>10</v>
      </c>
      <c r="C242" s="100" t="s">
        <v>28</v>
      </c>
      <c r="D242" s="103" t="s">
        <v>33</v>
      </c>
      <c r="E242" s="81" t="s">
        <v>94</v>
      </c>
      <c r="F242" s="105" t="s">
        <v>235</v>
      </c>
      <c r="G242" s="101">
        <v>1190</v>
      </c>
      <c r="H242" s="102">
        <v>99</v>
      </c>
      <c r="I242" s="101">
        <f t="shared" si="9"/>
        <v>7.1289999999999996</v>
      </c>
      <c r="J242" s="101">
        <f>ROUND(I242*H242*F242,2)</f>
        <v>70.58</v>
      </c>
      <c r="K242" s="101">
        <f t="shared" si="10"/>
        <v>16.649999999999999</v>
      </c>
      <c r="L242" s="101">
        <f t="shared" si="11"/>
        <v>87.22999999999999</v>
      </c>
    </row>
    <row r="243" spans="1:12" ht="25.5">
      <c r="A243" s="100">
        <v>236</v>
      </c>
      <c r="B243" s="100" t="s">
        <v>10</v>
      </c>
      <c r="C243" s="100" t="s">
        <v>67</v>
      </c>
      <c r="D243" s="103" t="s">
        <v>5</v>
      </c>
      <c r="E243" s="81" t="s">
        <v>95</v>
      </c>
      <c r="F243" s="107">
        <v>0.2</v>
      </c>
      <c r="G243" s="101">
        <v>1505</v>
      </c>
      <c r="H243" s="102">
        <v>18.5</v>
      </c>
      <c r="I243" s="101">
        <f t="shared" si="9"/>
        <v>9.016</v>
      </c>
      <c r="J243" s="101">
        <f>ROUND(I243*H243*F243,2)</f>
        <v>33.36</v>
      </c>
      <c r="K243" s="101">
        <f t="shared" si="10"/>
        <v>7.87</v>
      </c>
      <c r="L243" s="101">
        <f t="shared" si="11"/>
        <v>41.23</v>
      </c>
    </row>
    <row r="244" spans="1:12" ht="38.25">
      <c r="A244" s="100">
        <v>237</v>
      </c>
      <c r="B244" s="100" t="s">
        <v>10</v>
      </c>
      <c r="C244" s="100" t="s">
        <v>40</v>
      </c>
      <c r="D244" s="103" t="s">
        <v>29</v>
      </c>
      <c r="E244" s="81" t="s">
        <v>320</v>
      </c>
      <c r="F244" s="104">
        <v>0.2</v>
      </c>
      <c r="G244" s="101">
        <v>1055</v>
      </c>
      <c r="H244" s="102">
        <v>84</v>
      </c>
      <c r="I244" s="101">
        <f t="shared" si="9"/>
        <v>6.32</v>
      </c>
      <c r="J244" s="101">
        <f>ROUND(I244*H244*F244,2)</f>
        <v>106.18</v>
      </c>
      <c r="K244" s="101">
        <f t="shared" si="10"/>
        <v>25.05</v>
      </c>
      <c r="L244" s="101">
        <f t="shared" si="11"/>
        <v>131.23000000000002</v>
      </c>
    </row>
    <row r="245" spans="1:12" ht="51">
      <c r="A245" s="100">
        <v>238</v>
      </c>
      <c r="B245" s="100" t="s">
        <v>10</v>
      </c>
      <c r="C245" s="100" t="s">
        <v>274</v>
      </c>
      <c r="D245" s="103" t="s">
        <v>350</v>
      </c>
      <c r="E245" s="81" t="s">
        <v>352</v>
      </c>
      <c r="F245" s="104">
        <v>0.2</v>
      </c>
      <c r="G245" s="101">
        <v>1560</v>
      </c>
      <c r="H245" s="102">
        <v>24</v>
      </c>
      <c r="I245" s="101">
        <f t="shared" si="9"/>
        <v>9.3460000000000001</v>
      </c>
      <c r="J245" s="101">
        <f>ROUND(I245*H245*F245,2)</f>
        <v>44.86</v>
      </c>
      <c r="K245" s="101">
        <f t="shared" si="10"/>
        <v>10.58</v>
      </c>
      <c r="L245" s="101">
        <f t="shared" si="11"/>
        <v>55.44</v>
      </c>
    </row>
    <row r="246" spans="1:12" ht="25.5">
      <c r="A246" s="100">
        <v>239</v>
      </c>
      <c r="B246" s="100" t="s">
        <v>10</v>
      </c>
      <c r="C246" s="100" t="s">
        <v>32</v>
      </c>
      <c r="D246" s="103" t="s">
        <v>29</v>
      </c>
      <c r="E246" s="81" t="s">
        <v>162</v>
      </c>
      <c r="F246" s="104">
        <v>0.2</v>
      </c>
      <c r="G246" s="101">
        <v>1055</v>
      </c>
      <c r="H246" s="102">
        <v>13.5</v>
      </c>
      <c r="I246" s="101">
        <f t="shared" si="9"/>
        <v>6.32</v>
      </c>
      <c r="J246" s="101">
        <f>ROUND(I246*H246*F246,2)</f>
        <v>17.059999999999999</v>
      </c>
      <c r="K246" s="101">
        <f t="shared" si="10"/>
        <v>4.0199999999999996</v>
      </c>
      <c r="L246" s="101">
        <f t="shared" si="11"/>
        <v>21.08</v>
      </c>
    </row>
    <row r="247" spans="1:12" ht="51">
      <c r="A247" s="100">
        <v>240</v>
      </c>
      <c r="B247" s="100" t="s">
        <v>215</v>
      </c>
      <c r="C247" s="100" t="s">
        <v>185</v>
      </c>
      <c r="D247" s="103" t="s">
        <v>388</v>
      </c>
      <c r="E247" s="81" t="s">
        <v>366</v>
      </c>
      <c r="F247" s="104">
        <v>0.2</v>
      </c>
      <c r="G247" s="101">
        <v>2185</v>
      </c>
      <c r="H247" s="102">
        <v>2</v>
      </c>
      <c r="I247" s="101">
        <f t="shared" si="9"/>
        <v>13.09</v>
      </c>
      <c r="J247" s="101">
        <f>ROUND(I247*H247*F247,2)</f>
        <v>5.24</v>
      </c>
      <c r="K247" s="101">
        <f t="shared" si="10"/>
        <v>1.24</v>
      </c>
      <c r="L247" s="101">
        <f t="shared" si="11"/>
        <v>6.48</v>
      </c>
    </row>
    <row r="248" spans="1:12" ht="25.5">
      <c r="A248" s="100">
        <v>241</v>
      </c>
      <c r="B248" s="100" t="s">
        <v>30</v>
      </c>
      <c r="C248" s="100" t="s">
        <v>213</v>
      </c>
      <c r="D248" s="103" t="s">
        <v>29</v>
      </c>
      <c r="E248" s="81" t="s">
        <v>445</v>
      </c>
      <c r="F248" s="104">
        <v>0.2</v>
      </c>
      <c r="G248" s="101">
        <v>1070</v>
      </c>
      <c r="H248" s="102">
        <v>60</v>
      </c>
      <c r="I248" s="101">
        <f t="shared" si="9"/>
        <v>6.41</v>
      </c>
      <c r="J248" s="101">
        <f>ROUND(I248*H248*F248,2)</f>
        <v>76.92</v>
      </c>
      <c r="K248" s="101">
        <f t="shared" si="10"/>
        <v>18.149999999999999</v>
      </c>
      <c r="L248" s="101">
        <f t="shared" si="11"/>
        <v>95.07</v>
      </c>
    </row>
    <row r="249" spans="1:12" ht="25.5">
      <c r="A249" s="100">
        <v>242</v>
      </c>
      <c r="B249" s="100" t="s">
        <v>10</v>
      </c>
      <c r="C249" s="100" t="s">
        <v>36</v>
      </c>
      <c r="D249" s="103" t="s">
        <v>37</v>
      </c>
      <c r="E249" s="81" t="s">
        <v>174</v>
      </c>
      <c r="F249" s="104">
        <v>0.2</v>
      </c>
      <c r="G249" s="101">
        <v>1315</v>
      </c>
      <c r="H249" s="102">
        <v>55</v>
      </c>
      <c r="I249" s="101">
        <f t="shared" si="9"/>
        <v>7.8780000000000001</v>
      </c>
      <c r="J249" s="101">
        <f>ROUND(I249*H249*F249,2)</f>
        <v>86.66</v>
      </c>
      <c r="K249" s="101">
        <f t="shared" si="10"/>
        <v>20.440000000000001</v>
      </c>
      <c r="L249" s="101">
        <f t="shared" si="11"/>
        <v>107.1</v>
      </c>
    </row>
    <row r="250" spans="1:12" ht="25.5">
      <c r="A250" s="100">
        <v>243</v>
      </c>
      <c r="B250" s="100" t="s">
        <v>10</v>
      </c>
      <c r="C250" s="100" t="s">
        <v>32</v>
      </c>
      <c r="D250" s="103" t="s">
        <v>392</v>
      </c>
      <c r="E250" s="81" t="s">
        <v>446</v>
      </c>
      <c r="F250" s="104">
        <v>0.2</v>
      </c>
      <c r="G250" s="101">
        <v>775</v>
      </c>
      <c r="H250" s="102">
        <v>22</v>
      </c>
      <c r="I250" s="101">
        <f t="shared" si="9"/>
        <v>4.6429999999999998</v>
      </c>
      <c r="J250" s="101">
        <f>ROUND(I250*H250*F250,2)</f>
        <v>20.43</v>
      </c>
      <c r="K250" s="101">
        <f t="shared" si="10"/>
        <v>4.82</v>
      </c>
      <c r="L250" s="101">
        <f t="shared" si="11"/>
        <v>25.25</v>
      </c>
    </row>
    <row r="251" spans="1:12" ht="25.5">
      <c r="A251" s="100">
        <v>244</v>
      </c>
      <c r="B251" s="100" t="s">
        <v>10</v>
      </c>
      <c r="C251" s="100" t="s">
        <v>39</v>
      </c>
      <c r="D251" s="103" t="s">
        <v>29</v>
      </c>
      <c r="E251" s="81" t="s">
        <v>222</v>
      </c>
      <c r="F251" s="104">
        <v>0.2</v>
      </c>
      <c r="G251" s="101">
        <v>1075</v>
      </c>
      <c r="H251" s="102">
        <v>107.25</v>
      </c>
      <c r="I251" s="101">
        <f t="shared" si="9"/>
        <v>6.44</v>
      </c>
      <c r="J251" s="101">
        <f>ROUND(I251*H251*F251,2)</f>
        <v>138.13999999999999</v>
      </c>
      <c r="K251" s="101">
        <f t="shared" si="10"/>
        <v>32.590000000000003</v>
      </c>
      <c r="L251" s="101">
        <f t="shared" si="11"/>
        <v>170.73</v>
      </c>
    </row>
    <row r="252" spans="1:12" ht="25.5">
      <c r="A252" s="100">
        <v>245</v>
      </c>
      <c r="B252" s="100" t="s">
        <v>10</v>
      </c>
      <c r="C252" s="100" t="s">
        <v>39</v>
      </c>
      <c r="D252" s="103" t="s">
        <v>29</v>
      </c>
      <c r="E252" s="81" t="s">
        <v>222</v>
      </c>
      <c r="F252" s="104">
        <v>0.5</v>
      </c>
      <c r="G252" s="101">
        <v>1075</v>
      </c>
      <c r="H252" s="102">
        <v>4.75</v>
      </c>
      <c r="I252" s="101">
        <f t="shared" si="9"/>
        <v>6.44</v>
      </c>
      <c r="J252" s="101">
        <f>ROUND(I252*H252*F252,2)</f>
        <v>15.3</v>
      </c>
      <c r="K252" s="101">
        <f t="shared" si="10"/>
        <v>3.61</v>
      </c>
      <c r="L252" s="101">
        <f t="shared" si="11"/>
        <v>18.91</v>
      </c>
    </row>
    <row r="253" spans="1:12" ht="25.5">
      <c r="A253" s="100">
        <v>246</v>
      </c>
      <c r="B253" s="100" t="s">
        <v>10</v>
      </c>
      <c r="C253" s="100" t="s">
        <v>67</v>
      </c>
      <c r="D253" s="103" t="s">
        <v>37</v>
      </c>
      <c r="E253" s="81" t="s">
        <v>175</v>
      </c>
      <c r="F253" s="107">
        <v>0.2</v>
      </c>
      <c r="G253" s="101">
        <v>1385</v>
      </c>
      <c r="H253" s="102">
        <v>18.25</v>
      </c>
      <c r="I253" s="101">
        <f t="shared" si="9"/>
        <v>8.2970000000000006</v>
      </c>
      <c r="J253" s="101">
        <f>ROUND(I253*H253*F253,2)</f>
        <v>30.28</v>
      </c>
      <c r="K253" s="101">
        <f t="shared" si="10"/>
        <v>7.14</v>
      </c>
      <c r="L253" s="101">
        <f t="shared" si="11"/>
        <v>37.42</v>
      </c>
    </row>
    <row r="254" spans="1:12" ht="63.75">
      <c r="A254" s="100">
        <v>247</v>
      </c>
      <c r="B254" s="100" t="s">
        <v>10</v>
      </c>
      <c r="C254" s="100" t="s">
        <v>36</v>
      </c>
      <c r="D254" s="103" t="s">
        <v>96</v>
      </c>
      <c r="E254" s="81" t="s">
        <v>97</v>
      </c>
      <c r="F254" s="104">
        <v>0.2</v>
      </c>
      <c r="G254" s="101">
        <v>1375</v>
      </c>
      <c r="H254" s="102">
        <v>86</v>
      </c>
      <c r="I254" s="101">
        <f t="shared" si="9"/>
        <v>8.2370000000000001</v>
      </c>
      <c r="J254" s="101">
        <f>ROUND(I254*H254*F254,2)</f>
        <v>141.68</v>
      </c>
      <c r="K254" s="101">
        <f t="shared" si="10"/>
        <v>33.42</v>
      </c>
      <c r="L254" s="101">
        <f t="shared" si="11"/>
        <v>175.10000000000002</v>
      </c>
    </row>
    <row r="255" spans="1:12" ht="63.75">
      <c r="A255" s="100">
        <v>248</v>
      </c>
      <c r="B255" s="100" t="s">
        <v>10</v>
      </c>
      <c r="C255" s="100" t="s">
        <v>36</v>
      </c>
      <c r="D255" s="103" t="s">
        <v>96</v>
      </c>
      <c r="E255" s="81" t="s">
        <v>97</v>
      </c>
      <c r="F255" s="104">
        <v>0.5</v>
      </c>
      <c r="G255" s="101">
        <v>1375</v>
      </c>
      <c r="H255" s="102">
        <v>2</v>
      </c>
      <c r="I255" s="101">
        <f t="shared" si="9"/>
        <v>8.2370000000000001</v>
      </c>
      <c r="J255" s="101">
        <f>ROUND(I255*H255*F255,2)</f>
        <v>8.24</v>
      </c>
      <c r="K255" s="101">
        <f t="shared" si="10"/>
        <v>1.94</v>
      </c>
      <c r="L255" s="101">
        <f t="shared" si="11"/>
        <v>10.18</v>
      </c>
    </row>
    <row r="256" spans="1:12" ht="25.5">
      <c r="A256" s="100">
        <v>249</v>
      </c>
      <c r="B256" s="100" t="s">
        <v>10</v>
      </c>
      <c r="C256" s="100" t="s">
        <v>39</v>
      </c>
      <c r="D256" s="103" t="s">
        <v>33</v>
      </c>
      <c r="E256" s="81" t="s">
        <v>98</v>
      </c>
      <c r="F256" s="104">
        <v>0.2</v>
      </c>
      <c r="G256" s="101">
        <v>1210</v>
      </c>
      <c r="H256" s="102">
        <v>86</v>
      </c>
      <c r="I256" s="101">
        <f t="shared" si="9"/>
        <v>7.2489999999999997</v>
      </c>
      <c r="J256" s="101">
        <f>ROUND(I256*H256*F256,2)</f>
        <v>124.68</v>
      </c>
      <c r="K256" s="101">
        <f t="shared" si="10"/>
        <v>29.41</v>
      </c>
      <c r="L256" s="101">
        <f t="shared" si="11"/>
        <v>154.09</v>
      </c>
    </row>
    <row r="257" spans="1:12" ht="63.75">
      <c r="A257" s="100">
        <v>250</v>
      </c>
      <c r="B257" s="100" t="s">
        <v>10</v>
      </c>
      <c r="C257" s="100" t="s">
        <v>39</v>
      </c>
      <c r="D257" s="103" t="s">
        <v>96</v>
      </c>
      <c r="E257" s="81" t="s">
        <v>99</v>
      </c>
      <c r="F257" s="104">
        <v>0.2</v>
      </c>
      <c r="G257" s="101">
        <v>1395</v>
      </c>
      <c r="H257" s="102">
        <v>90.58</v>
      </c>
      <c r="I257" s="101">
        <f t="shared" si="9"/>
        <v>8.3569999999999993</v>
      </c>
      <c r="J257" s="101">
        <f>ROUND(I257*H257*F257,2)</f>
        <v>151.4</v>
      </c>
      <c r="K257" s="101">
        <f t="shared" si="10"/>
        <v>35.72</v>
      </c>
      <c r="L257" s="101">
        <f t="shared" si="11"/>
        <v>187.12</v>
      </c>
    </row>
    <row r="258" spans="1:12" ht="63.75">
      <c r="A258" s="100">
        <v>251</v>
      </c>
      <c r="B258" s="100" t="s">
        <v>10</v>
      </c>
      <c r="C258" s="100" t="s">
        <v>39</v>
      </c>
      <c r="D258" s="103" t="s">
        <v>96</v>
      </c>
      <c r="E258" s="81" t="s">
        <v>99</v>
      </c>
      <c r="F258" s="104">
        <v>0.5</v>
      </c>
      <c r="G258" s="101">
        <v>1395</v>
      </c>
      <c r="H258" s="102">
        <v>1.42</v>
      </c>
      <c r="I258" s="101">
        <f t="shared" si="9"/>
        <v>8.3569999999999993</v>
      </c>
      <c r="J258" s="101">
        <f>ROUND(I258*H258*F258,2)</f>
        <v>5.93</v>
      </c>
      <c r="K258" s="101">
        <f t="shared" si="10"/>
        <v>1.4</v>
      </c>
      <c r="L258" s="101">
        <f t="shared" si="11"/>
        <v>7.33</v>
      </c>
    </row>
    <row r="259" spans="1:12" ht="25.5">
      <c r="A259" s="100">
        <v>252</v>
      </c>
      <c r="B259" s="100" t="s">
        <v>10</v>
      </c>
      <c r="C259" s="100" t="s">
        <v>39</v>
      </c>
      <c r="D259" s="103" t="s">
        <v>42</v>
      </c>
      <c r="E259" s="81" t="s">
        <v>101</v>
      </c>
      <c r="F259" s="104">
        <v>0.2</v>
      </c>
      <c r="G259" s="101">
        <v>1525</v>
      </c>
      <c r="H259" s="102">
        <v>41.92</v>
      </c>
      <c r="I259" s="101">
        <f t="shared" si="9"/>
        <v>9.1359999999999992</v>
      </c>
      <c r="J259" s="101">
        <f>ROUND(I259*H259*F259,2)</f>
        <v>76.599999999999994</v>
      </c>
      <c r="K259" s="101">
        <f t="shared" si="10"/>
        <v>18.07</v>
      </c>
      <c r="L259" s="101">
        <f t="shared" si="11"/>
        <v>94.669999999999987</v>
      </c>
    </row>
    <row r="260" spans="1:12" ht="25.5">
      <c r="A260" s="100">
        <v>253</v>
      </c>
      <c r="B260" s="100" t="s">
        <v>10</v>
      </c>
      <c r="C260" s="100" t="s">
        <v>39</v>
      </c>
      <c r="D260" s="103" t="s">
        <v>42</v>
      </c>
      <c r="E260" s="81" t="s">
        <v>101</v>
      </c>
      <c r="F260" s="104">
        <v>0.5</v>
      </c>
      <c r="G260" s="101">
        <v>1525</v>
      </c>
      <c r="H260" s="102">
        <v>2.08</v>
      </c>
      <c r="I260" s="101">
        <f t="shared" si="9"/>
        <v>9.1359999999999992</v>
      </c>
      <c r="J260" s="101">
        <f>ROUND(I260*H260*F260,2)</f>
        <v>9.5</v>
      </c>
      <c r="K260" s="101">
        <f t="shared" si="10"/>
        <v>2.2400000000000002</v>
      </c>
      <c r="L260" s="101">
        <f t="shared" si="11"/>
        <v>11.74</v>
      </c>
    </row>
    <row r="261" spans="1:12" ht="25.5">
      <c r="A261" s="100">
        <v>254</v>
      </c>
      <c r="B261" s="100" t="s">
        <v>10</v>
      </c>
      <c r="C261" s="100" t="s">
        <v>39</v>
      </c>
      <c r="D261" s="103" t="s">
        <v>42</v>
      </c>
      <c r="E261" s="81" t="s">
        <v>100</v>
      </c>
      <c r="F261" s="104">
        <v>0.2</v>
      </c>
      <c r="G261" s="101">
        <v>1525</v>
      </c>
      <c r="H261" s="102">
        <v>71.08</v>
      </c>
      <c r="I261" s="101">
        <f t="shared" si="9"/>
        <v>9.1359999999999992</v>
      </c>
      <c r="J261" s="101">
        <f>ROUND(I261*H261*F261,2)</f>
        <v>129.88</v>
      </c>
      <c r="K261" s="101">
        <f t="shared" si="10"/>
        <v>30.64</v>
      </c>
      <c r="L261" s="101">
        <f t="shared" si="11"/>
        <v>160.51999999999998</v>
      </c>
    </row>
    <row r="262" spans="1:12" ht="25.5">
      <c r="A262" s="100">
        <v>255</v>
      </c>
      <c r="B262" s="100" t="s">
        <v>10</v>
      </c>
      <c r="C262" s="100" t="s">
        <v>39</v>
      </c>
      <c r="D262" s="103" t="s">
        <v>42</v>
      </c>
      <c r="E262" s="81" t="s">
        <v>100</v>
      </c>
      <c r="F262" s="104">
        <v>0.5</v>
      </c>
      <c r="G262" s="101">
        <v>1525</v>
      </c>
      <c r="H262" s="102">
        <v>13.42</v>
      </c>
      <c r="I262" s="101">
        <f t="shared" si="9"/>
        <v>9.1359999999999992</v>
      </c>
      <c r="J262" s="101">
        <f>ROUND(I262*H262*F262,2)</f>
        <v>61.3</v>
      </c>
      <c r="K262" s="101">
        <f t="shared" si="10"/>
        <v>14.46</v>
      </c>
      <c r="L262" s="101">
        <f t="shared" si="11"/>
        <v>75.759999999999991</v>
      </c>
    </row>
    <row r="263" spans="1:12" ht="25.5">
      <c r="A263" s="100">
        <v>256</v>
      </c>
      <c r="B263" s="100" t="s">
        <v>10</v>
      </c>
      <c r="C263" s="100" t="s">
        <v>39</v>
      </c>
      <c r="D263" s="103" t="s">
        <v>37</v>
      </c>
      <c r="E263" s="81" t="s">
        <v>102</v>
      </c>
      <c r="F263" s="104">
        <v>0.2</v>
      </c>
      <c r="G263" s="101">
        <v>1315</v>
      </c>
      <c r="H263" s="102">
        <v>17.5</v>
      </c>
      <c r="I263" s="101">
        <f t="shared" si="9"/>
        <v>7.8780000000000001</v>
      </c>
      <c r="J263" s="101">
        <f>ROUND(I263*H263*F263,2)</f>
        <v>27.57</v>
      </c>
      <c r="K263" s="101">
        <f t="shared" si="10"/>
        <v>6.5</v>
      </c>
      <c r="L263" s="101">
        <f t="shared" si="11"/>
        <v>34.07</v>
      </c>
    </row>
    <row r="264" spans="1:12" ht="51">
      <c r="A264" s="100">
        <v>257</v>
      </c>
      <c r="B264" s="100" t="s">
        <v>10</v>
      </c>
      <c r="C264" s="100" t="s">
        <v>274</v>
      </c>
      <c r="D264" s="103" t="s">
        <v>350</v>
      </c>
      <c r="E264" s="81" t="s">
        <v>353</v>
      </c>
      <c r="F264" s="104">
        <v>0.2</v>
      </c>
      <c r="G264" s="101">
        <v>1580</v>
      </c>
      <c r="H264" s="102">
        <v>16.5</v>
      </c>
      <c r="I264" s="101">
        <f t="shared" ref="I264:I327" si="12">ROUND(G264/166.92,3)</f>
        <v>9.4659999999999993</v>
      </c>
      <c r="J264" s="101">
        <f>ROUND(I264*H264*F264,2)</f>
        <v>31.24</v>
      </c>
      <c r="K264" s="101">
        <f t="shared" ref="K264:K327" si="13">ROUND(J264*0.2359,2)</f>
        <v>7.37</v>
      </c>
      <c r="L264" s="101">
        <f t="shared" ref="L264:L327" si="14">J264+K264</f>
        <v>38.61</v>
      </c>
    </row>
    <row r="265" spans="1:12" ht="51">
      <c r="A265" s="100">
        <v>258</v>
      </c>
      <c r="B265" s="100" t="s">
        <v>10</v>
      </c>
      <c r="C265" s="100" t="s">
        <v>32</v>
      </c>
      <c r="D265" s="103" t="s">
        <v>80</v>
      </c>
      <c r="E265" s="81" t="s">
        <v>447</v>
      </c>
      <c r="F265" s="104">
        <v>0.2</v>
      </c>
      <c r="G265" s="101">
        <v>1725</v>
      </c>
      <c r="H265" s="102">
        <v>86.5</v>
      </c>
      <c r="I265" s="101">
        <f t="shared" si="12"/>
        <v>10.334</v>
      </c>
      <c r="J265" s="101">
        <f>ROUND(I265*H265*F265,2)</f>
        <v>178.78</v>
      </c>
      <c r="K265" s="101">
        <f t="shared" si="13"/>
        <v>42.17</v>
      </c>
      <c r="L265" s="101">
        <f t="shared" si="14"/>
        <v>220.95</v>
      </c>
    </row>
    <row r="266" spans="1:12" ht="25.5">
      <c r="A266" s="100">
        <v>259</v>
      </c>
      <c r="B266" s="100" t="s">
        <v>10</v>
      </c>
      <c r="C266" s="100" t="s">
        <v>28</v>
      </c>
      <c r="D266" s="103" t="s">
        <v>33</v>
      </c>
      <c r="E266" s="81" t="s">
        <v>103</v>
      </c>
      <c r="F266" s="105" t="s">
        <v>235</v>
      </c>
      <c r="G266" s="101">
        <v>1230</v>
      </c>
      <c r="H266" s="102">
        <v>99</v>
      </c>
      <c r="I266" s="101">
        <f t="shared" si="12"/>
        <v>7.3689999999999998</v>
      </c>
      <c r="J266" s="101">
        <f>ROUND(I266*H266*F266,2)</f>
        <v>72.95</v>
      </c>
      <c r="K266" s="101">
        <f t="shared" si="13"/>
        <v>17.21</v>
      </c>
      <c r="L266" s="101">
        <f t="shared" si="14"/>
        <v>90.16</v>
      </c>
    </row>
    <row r="267" spans="1:12" ht="51">
      <c r="A267" s="100">
        <v>260</v>
      </c>
      <c r="B267" s="100" t="s">
        <v>10</v>
      </c>
      <c r="C267" s="100" t="s">
        <v>274</v>
      </c>
      <c r="D267" s="103" t="s">
        <v>276</v>
      </c>
      <c r="E267" s="81" t="s">
        <v>354</v>
      </c>
      <c r="F267" s="104">
        <v>0.2</v>
      </c>
      <c r="G267" s="101">
        <v>1785</v>
      </c>
      <c r="H267" s="102">
        <v>16.5</v>
      </c>
      <c r="I267" s="101">
        <f t="shared" si="12"/>
        <v>10.694000000000001</v>
      </c>
      <c r="J267" s="101">
        <f>ROUND(I267*H267*F267,2)</f>
        <v>35.29</v>
      </c>
      <c r="K267" s="101">
        <f t="shared" si="13"/>
        <v>8.32</v>
      </c>
      <c r="L267" s="101">
        <f t="shared" si="14"/>
        <v>43.61</v>
      </c>
    </row>
    <row r="268" spans="1:12" ht="25.5">
      <c r="A268" s="100">
        <v>261</v>
      </c>
      <c r="B268" s="100" t="s">
        <v>50</v>
      </c>
      <c r="C268" s="100" t="s">
        <v>374</v>
      </c>
      <c r="D268" s="103" t="s">
        <v>33</v>
      </c>
      <c r="E268" s="81" t="s">
        <v>448</v>
      </c>
      <c r="F268" s="104">
        <v>0.1</v>
      </c>
      <c r="G268" s="101">
        <v>1210</v>
      </c>
      <c r="H268" s="102">
        <v>84</v>
      </c>
      <c r="I268" s="101">
        <f t="shared" si="12"/>
        <v>7.2489999999999997</v>
      </c>
      <c r="J268" s="101">
        <f>ROUND(I268*H268*F268,2)</f>
        <v>60.89</v>
      </c>
      <c r="K268" s="101">
        <f t="shared" si="13"/>
        <v>14.36</v>
      </c>
      <c r="L268" s="101">
        <f t="shared" si="14"/>
        <v>75.25</v>
      </c>
    </row>
    <row r="269" spans="1:12" ht="25.5">
      <c r="A269" s="100">
        <v>262</v>
      </c>
      <c r="B269" s="100" t="s">
        <v>50</v>
      </c>
      <c r="C269" s="100" t="s">
        <v>156</v>
      </c>
      <c r="D269" s="103" t="s">
        <v>33</v>
      </c>
      <c r="E269" s="81" t="s">
        <v>449</v>
      </c>
      <c r="F269" s="104">
        <v>0.5</v>
      </c>
      <c r="G269" s="101">
        <v>1228.5</v>
      </c>
      <c r="H269" s="102">
        <v>16.5</v>
      </c>
      <c r="I269" s="101">
        <f t="shared" si="12"/>
        <v>7.36</v>
      </c>
      <c r="J269" s="101">
        <f>ROUND(I269*H269*F269,2)</f>
        <v>60.72</v>
      </c>
      <c r="K269" s="101">
        <f t="shared" si="13"/>
        <v>14.32</v>
      </c>
      <c r="L269" s="101">
        <f t="shared" si="14"/>
        <v>75.039999999999992</v>
      </c>
    </row>
    <row r="270" spans="1:12" ht="25.5">
      <c r="A270" s="100">
        <v>263</v>
      </c>
      <c r="B270" s="100" t="s">
        <v>50</v>
      </c>
      <c r="C270" s="100" t="s">
        <v>156</v>
      </c>
      <c r="D270" s="103" t="s">
        <v>33</v>
      </c>
      <c r="E270" s="81" t="s">
        <v>449</v>
      </c>
      <c r="F270" s="104">
        <v>0.2</v>
      </c>
      <c r="G270" s="101">
        <v>1228.5</v>
      </c>
      <c r="H270" s="102">
        <v>100.5</v>
      </c>
      <c r="I270" s="101">
        <f t="shared" si="12"/>
        <v>7.36</v>
      </c>
      <c r="J270" s="101">
        <f>ROUND(I270*H270*F270,2)</f>
        <v>147.94</v>
      </c>
      <c r="K270" s="101">
        <f t="shared" si="13"/>
        <v>34.9</v>
      </c>
      <c r="L270" s="101">
        <f t="shared" si="14"/>
        <v>182.84</v>
      </c>
    </row>
    <row r="271" spans="1:12" ht="25.5">
      <c r="A271" s="100">
        <v>264</v>
      </c>
      <c r="B271" s="100" t="s">
        <v>10</v>
      </c>
      <c r="C271" s="100" t="s">
        <v>32</v>
      </c>
      <c r="D271" s="103" t="s">
        <v>37</v>
      </c>
      <c r="E271" s="81" t="s">
        <v>450</v>
      </c>
      <c r="F271" s="104">
        <v>0.2</v>
      </c>
      <c r="G271" s="101">
        <v>1335</v>
      </c>
      <c r="H271" s="102">
        <v>62.5</v>
      </c>
      <c r="I271" s="101">
        <f t="shared" si="12"/>
        <v>7.9980000000000002</v>
      </c>
      <c r="J271" s="101">
        <f>ROUND(I271*H271*F271,2)</f>
        <v>99.98</v>
      </c>
      <c r="K271" s="101">
        <f t="shared" si="13"/>
        <v>23.59</v>
      </c>
      <c r="L271" s="101">
        <f t="shared" si="14"/>
        <v>123.57000000000001</v>
      </c>
    </row>
    <row r="272" spans="1:12" ht="25.5">
      <c r="A272" s="100">
        <v>265</v>
      </c>
      <c r="B272" s="100" t="s">
        <v>10</v>
      </c>
      <c r="C272" s="100" t="s">
        <v>39</v>
      </c>
      <c r="D272" s="103" t="s">
        <v>29</v>
      </c>
      <c r="E272" s="81" t="s">
        <v>451</v>
      </c>
      <c r="F272" s="104">
        <v>0.2</v>
      </c>
      <c r="G272" s="101">
        <v>1055</v>
      </c>
      <c r="H272" s="102">
        <v>33</v>
      </c>
      <c r="I272" s="101">
        <f t="shared" si="12"/>
        <v>6.32</v>
      </c>
      <c r="J272" s="101">
        <f>ROUND(I272*H272*F272,2)</f>
        <v>41.71</v>
      </c>
      <c r="K272" s="101">
        <f t="shared" si="13"/>
        <v>9.84</v>
      </c>
      <c r="L272" s="101">
        <f t="shared" si="14"/>
        <v>51.55</v>
      </c>
    </row>
    <row r="273" spans="1:12" ht="25.5">
      <c r="A273" s="100">
        <v>266</v>
      </c>
      <c r="B273" s="100" t="s">
        <v>50</v>
      </c>
      <c r="C273" s="100" t="s">
        <v>374</v>
      </c>
      <c r="D273" s="103" t="s">
        <v>29</v>
      </c>
      <c r="E273" s="81" t="s">
        <v>452</v>
      </c>
      <c r="F273" s="104">
        <v>0.1</v>
      </c>
      <c r="G273" s="101">
        <v>1055</v>
      </c>
      <c r="H273" s="102">
        <v>123</v>
      </c>
      <c r="I273" s="101">
        <f t="shared" si="12"/>
        <v>6.32</v>
      </c>
      <c r="J273" s="101">
        <f>ROUND(I273*H273*F273,2)</f>
        <v>77.739999999999995</v>
      </c>
      <c r="K273" s="101">
        <f t="shared" si="13"/>
        <v>18.34</v>
      </c>
      <c r="L273" s="101">
        <f t="shared" si="14"/>
        <v>96.08</v>
      </c>
    </row>
    <row r="274" spans="1:12" ht="25.5">
      <c r="A274" s="100">
        <v>267</v>
      </c>
      <c r="B274" s="100" t="s">
        <v>10</v>
      </c>
      <c r="C274" s="100" t="s">
        <v>32</v>
      </c>
      <c r="D274" s="103" t="s">
        <v>29</v>
      </c>
      <c r="E274" s="81" t="s">
        <v>453</v>
      </c>
      <c r="F274" s="104">
        <v>0.2</v>
      </c>
      <c r="G274" s="101">
        <v>1055</v>
      </c>
      <c r="H274" s="102">
        <v>77</v>
      </c>
      <c r="I274" s="101">
        <f t="shared" si="12"/>
        <v>6.32</v>
      </c>
      <c r="J274" s="101">
        <f>ROUND(I274*H274*F274,2)</f>
        <v>97.33</v>
      </c>
      <c r="K274" s="101">
        <f t="shared" si="13"/>
        <v>22.96</v>
      </c>
      <c r="L274" s="101">
        <f t="shared" si="14"/>
        <v>120.28999999999999</v>
      </c>
    </row>
    <row r="275" spans="1:12" ht="25.5">
      <c r="A275" s="100">
        <v>268</v>
      </c>
      <c r="B275" s="100" t="s">
        <v>50</v>
      </c>
      <c r="C275" s="100" t="s">
        <v>187</v>
      </c>
      <c r="D275" s="103" t="s">
        <v>5</v>
      </c>
      <c r="E275" s="81" t="s">
        <v>454</v>
      </c>
      <c r="F275" s="104">
        <v>0.1</v>
      </c>
      <c r="G275" s="101">
        <v>1430</v>
      </c>
      <c r="H275" s="102">
        <v>55</v>
      </c>
      <c r="I275" s="101">
        <f t="shared" si="12"/>
        <v>8.5670000000000002</v>
      </c>
      <c r="J275" s="101">
        <f>ROUND(I275*H275*F275,2)</f>
        <v>47.12</v>
      </c>
      <c r="K275" s="101">
        <f t="shared" si="13"/>
        <v>11.12</v>
      </c>
      <c r="L275" s="101">
        <f t="shared" si="14"/>
        <v>58.239999999999995</v>
      </c>
    </row>
    <row r="276" spans="1:12" ht="25.5">
      <c r="A276" s="100">
        <v>269</v>
      </c>
      <c r="B276" s="100" t="s">
        <v>50</v>
      </c>
      <c r="C276" s="100" t="s">
        <v>187</v>
      </c>
      <c r="D276" s="103" t="s">
        <v>33</v>
      </c>
      <c r="E276" s="81" t="s">
        <v>455</v>
      </c>
      <c r="F276" s="104">
        <v>0.2</v>
      </c>
      <c r="G276" s="101">
        <v>1190</v>
      </c>
      <c r="H276" s="102">
        <v>44</v>
      </c>
      <c r="I276" s="101">
        <f t="shared" si="12"/>
        <v>7.1289999999999996</v>
      </c>
      <c r="J276" s="101">
        <f>ROUND(I276*H276*F276,2)</f>
        <v>62.74</v>
      </c>
      <c r="K276" s="101">
        <f t="shared" si="13"/>
        <v>14.8</v>
      </c>
      <c r="L276" s="101">
        <f t="shared" si="14"/>
        <v>77.540000000000006</v>
      </c>
    </row>
    <row r="277" spans="1:12" ht="25.5">
      <c r="A277" s="100">
        <v>270</v>
      </c>
      <c r="B277" s="100" t="s">
        <v>10</v>
      </c>
      <c r="C277" s="100" t="s">
        <v>28</v>
      </c>
      <c r="D277" s="103" t="s">
        <v>37</v>
      </c>
      <c r="E277" s="81" t="s">
        <v>199</v>
      </c>
      <c r="F277" s="105" t="s">
        <v>235</v>
      </c>
      <c r="G277" s="101">
        <v>1375</v>
      </c>
      <c r="H277" s="102">
        <v>44</v>
      </c>
      <c r="I277" s="101">
        <f t="shared" si="12"/>
        <v>8.2370000000000001</v>
      </c>
      <c r="J277" s="101">
        <f>ROUND(I277*H277*F277,2)</f>
        <v>36.24</v>
      </c>
      <c r="K277" s="101">
        <f t="shared" si="13"/>
        <v>8.5500000000000007</v>
      </c>
      <c r="L277" s="101">
        <f t="shared" si="14"/>
        <v>44.790000000000006</v>
      </c>
    </row>
    <row r="278" spans="1:12" ht="38.25">
      <c r="A278" s="100">
        <v>271</v>
      </c>
      <c r="B278" s="100" t="s">
        <v>10</v>
      </c>
      <c r="C278" s="100" t="s">
        <v>378</v>
      </c>
      <c r="D278" s="103" t="s">
        <v>5</v>
      </c>
      <c r="E278" s="81" t="s">
        <v>456</v>
      </c>
      <c r="F278" s="104">
        <v>0.2</v>
      </c>
      <c r="G278" s="101">
        <v>1645</v>
      </c>
      <c r="H278" s="102">
        <v>12</v>
      </c>
      <c r="I278" s="101">
        <f t="shared" si="12"/>
        <v>9.8550000000000004</v>
      </c>
      <c r="J278" s="101">
        <f>ROUND(I278*H278*F278,2)</f>
        <v>23.65</v>
      </c>
      <c r="K278" s="101">
        <f t="shared" si="13"/>
        <v>5.58</v>
      </c>
      <c r="L278" s="101">
        <f t="shared" si="14"/>
        <v>29.229999999999997</v>
      </c>
    </row>
    <row r="279" spans="1:12" ht="38.25">
      <c r="A279" s="100">
        <v>272</v>
      </c>
      <c r="B279" s="100" t="s">
        <v>10</v>
      </c>
      <c r="C279" s="100" t="s">
        <v>40</v>
      </c>
      <c r="D279" s="103" t="s">
        <v>33</v>
      </c>
      <c r="E279" s="81" t="s">
        <v>457</v>
      </c>
      <c r="F279" s="104">
        <v>0.2</v>
      </c>
      <c r="G279" s="101">
        <v>1190</v>
      </c>
      <c r="H279" s="102">
        <v>100</v>
      </c>
      <c r="I279" s="101">
        <f t="shared" si="12"/>
        <v>7.1289999999999996</v>
      </c>
      <c r="J279" s="101">
        <f>ROUND(I279*H279*F279,2)</f>
        <v>142.58000000000001</v>
      </c>
      <c r="K279" s="101">
        <f t="shared" si="13"/>
        <v>33.630000000000003</v>
      </c>
      <c r="L279" s="101">
        <f t="shared" si="14"/>
        <v>176.21</v>
      </c>
    </row>
    <row r="280" spans="1:12" ht="25.5">
      <c r="A280" s="100">
        <v>273</v>
      </c>
      <c r="B280" s="100" t="s">
        <v>10</v>
      </c>
      <c r="C280" s="100" t="s">
        <v>274</v>
      </c>
      <c r="D280" s="103" t="s">
        <v>12</v>
      </c>
      <c r="E280" s="81" t="s">
        <v>275</v>
      </c>
      <c r="F280" s="104">
        <v>0.2</v>
      </c>
      <c r="G280" s="101">
        <v>2310</v>
      </c>
      <c r="H280" s="102">
        <v>12</v>
      </c>
      <c r="I280" s="101">
        <f t="shared" si="12"/>
        <v>13.839</v>
      </c>
      <c r="J280" s="101">
        <f>ROUND(I280*H280*F280,2)</f>
        <v>33.21</v>
      </c>
      <c r="K280" s="101">
        <f t="shared" si="13"/>
        <v>7.83</v>
      </c>
      <c r="L280" s="101">
        <f t="shared" si="14"/>
        <v>41.04</v>
      </c>
    </row>
    <row r="281" spans="1:12" ht="25.5">
      <c r="A281" s="100">
        <v>274</v>
      </c>
      <c r="B281" s="100" t="s">
        <v>10</v>
      </c>
      <c r="C281" s="100" t="s">
        <v>39</v>
      </c>
      <c r="D281" s="103" t="s">
        <v>33</v>
      </c>
      <c r="E281" s="81" t="s">
        <v>105</v>
      </c>
      <c r="F281" s="104">
        <v>0.2</v>
      </c>
      <c r="G281" s="101">
        <v>1170</v>
      </c>
      <c r="H281" s="102">
        <v>64</v>
      </c>
      <c r="I281" s="101">
        <f t="shared" si="12"/>
        <v>7.0090000000000003</v>
      </c>
      <c r="J281" s="101">
        <f>ROUND(I281*H281*F281,2)</f>
        <v>89.72</v>
      </c>
      <c r="K281" s="101">
        <f t="shared" si="13"/>
        <v>21.16</v>
      </c>
      <c r="L281" s="101">
        <f t="shared" si="14"/>
        <v>110.88</v>
      </c>
    </row>
    <row r="282" spans="1:12" ht="25.5">
      <c r="A282" s="100">
        <v>275</v>
      </c>
      <c r="B282" s="100" t="s">
        <v>10</v>
      </c>
      <c r="C282" s="100" t="s">
        <v>39</v>
      </c>
      <c r="D282" s="103" t="s">
        <v>33</v>
      </c>
      <c r="E282" s="81" t="s">
        <v>104</v>
      </c>
      <c r="F282" s="104">
        <v>0.2</v>
      </c>
      <c r="G282" s="101">
        <v>1170</v>
      </c>
      <c r="H282" s="102">
        <v>88</v>
      </c>
      <c r="I282" s="101">
        <f t="shared" si="12"/>
        <v>7.0090000000000003</v>
      </c>
      <c r="J282" s="101">
        <f>ROUND(I282*H282*F282,2)</f>
        <v>123.36</v>
      </c>
      <c r="K282" s="101">
        <f t="shared" si="13"/>
        <v>29.1</v>
      </c>
      <c r="L282" s="101">
        <f t="shared" si="14"/>
        <v>152.46</v>
      </c>
    </row>
    <row r="283" spans="1:12" ht="25.5">
      <c r="A283" s="100">
        <v>276</v>
      </c>
      <c r="B283" s="100" t="s">
        <v>10</v>
      </c>
      <c r="C283" s="100" t="s">
        <v>39</v>
      </c>
      <c r="D283" s="103" t="s">
        <v>37</v>
      </c>
      <c r="E283" s="81" t="s">
        <v>106</v>
      </c>
      <c r="F283" s="104">
        <v>0.2</v>
      </c>
      <c r="G283" s="101">
        <v>1315</v>
      </c>
      <c r="H283" s="102">
        <v>99</v>
      </c>
      <c r="I283" s="101">
        <f t="shared" si="12"/>
        <v>7.8780000000000001</v>
      </c>
      <c r="J283" s="101">
        <f>ROUND(I283*H283*F283,2)</f>
        <v>155.97999999999999</v>
      </c>
      <c r="K283" s="101">
        <f t="shared" si="13"/>
        <v>36.799999999999997</v>
      </c>
      <c r="L283" s="101">
        <f t="shared" si="14"/>
        <v>192.77999999999997</v>
      </c>
    </row>
    <row r="284" spans="1:12" ht="51">
      <c r="A284" s="100">
        <v>277</v>
      </c>
      <c r="B284" s="100" t="s">
        <v>215</v>
      </c>
      <c r="C284" s="100" t="s">
        <v>218</v>
      </c>
      <c r="D284" s="103" t="s">
        <v>33</v>
      </c>
      <c r="E284" s="81" t="s">
        <v>107</v>
      </c>
      <c r="F284" s="104">
        <v>0.5</v>
      </c>
      <c r="G284" s="101">
        <v>1570</v>
      </c>
      <c r="H284" s="102">
        <v>20</v>
      </c>
      <c r="I284" s="101">
        <f t="shared" si="12"/>
        <v>9.4060000000000006</v>
      </c>
      <c r="J284" s="101">
        <f>ROUND(I284*H284*F284,2)</f>
        <v>94.06</v>
      </c>
      <c r="K284" s="101">
        <f t="shared" si="13"/>
        <v>22.19</v>
      </c>
      <c r="L284" s="101">
        <f t="shared" si="14"/>
        <v>116.25</v>
      </c>
    </row>
    <row r="285" spans="1:12" ht="51">
      <c r="A285" s="100">
        <v>278</v>
      </c>
      <c r="B285" s="100" t="s">
        <v>215</v>
      </c>
      <c r="C285" s="100" t="s">
        <v>218</v>
      </c>
      <c r="D285" s="103" t="s">
        <v>33</v>
      </c>
      <c r="E285" s="81" t="s">
        <v>107</v>
      </c>
      <c r="F285" s="104">
        <v>0.2</v>
      </c>
      <c r="G285" s="101">
        <v>1570</v>
      </c>
      <c r="H285" s="102">
        <v>100</v>
      </c>
      <c r="I285" s="101">
        <f t="shared" si="12"/>
        <v>9.4060000000000006</v>
      </c>
      <c r="J285" s="101">
        <f>ROUND(I285*H285*F285,2)</f>
        <v>188.12</v>
      </c>
      <c r="K285" s="101">
        <f t="shared" si="13"/>
        <v>44.38</v>
      </c>
      <c r="L285" s="101">
        <f t="shared" si="14"/>
        <v>232.5</v>
      </c>
    </row>
    <row r="286" spans="1:12" ht="25.5">
      <c r="A286" s="100">
        <v>279</v>
      </c>
      <c r="B286" s="100" t="s">
        <v>10</v>
      </c>
      <c r="C286" s="100" t="s">
        <v>28</v>
      </c>
      <c r="D286" s="103" t="s">
        <v>33</v>
      </c>
      <c r="E286" s="81" t="s">
        <v>458</v>
      </c>
      <c r="F286" s="105" t="s">
        <v>235</v>
      </c>
      <c r="G286" s="101">
        <v>1230</v>
      </c>
      <c r="H286" s="102">
        <v>77</v>
      </c>
      <c r="I286" s="101">
        <f t="shared" si="12"/>
        <v>7.3689999999999998</v>
      </c>
      <c r="J286" s="101">
        <f>ROUND(I286*H286*F286,2)</f>
        <v>56.74</v>
      </c>
      <c r="K286" s="101">
        <f t="shared" si="13"/>
        <v>13.38</v>
      </c>
      <c r="L286" s="101">
        <f t="shared" si="14"/>
        <v>70.12</v>
      </c>
    </row>
    <row r="287" spans="1:12" ht="38.25">
      <c r="A287" s="100">
        <v>280</v>
      </c>
      <c r="B287" s="100" t="s">
        <v>10</v>
      </c>
      <c r="C287" s="100" t="s">
        <v>40</v>
      </c>
      <c r="D287" s="103" t="s">
        <v>33</v>
      </c>
      <c r="E287" s="81" t="s">
        <v>321</v>
      </c>
      <c r="F287" s="104">
        <v>0.2</v>
      </c>
      <c r="G287" s="101">
        <v>1230</v>
      </c>
      <c r="H287" s="102">
        <v>140.33000000000001</v>
      </c>
      <c r="I287" s="101">
        <f t="shared" si="12"/>
        <v>7.3689999999999998</v>
      </c>
      <c r="J287" s="101">
        <f>ROUND(I287*H287*F287,2)</f>
        <v>206.82</v>
      </c>
      <c r="K287" s="101">
        <f t="shared" si="13"/>
        <v>48.79</v>
      </c>
      <c r="L287" s="101">
        <f t="shared" si="14"/>
        <v>255.60999999999999</v>
      </c>
    </row>
    <row r="288" spans="1:12" ht="38.25">
      <c r="A288" s="100">
        <v>281</v>
      </c>
      <c r="B288" s="100" t="s">
        <v>10</v>
      </c>
      <c r="C288" s="100" t="s">
        <v>40</v>
      </c>
      <c r="D288" s="103" t="s">
        <v>33</v>
      </c>
      <c r="E288" s="81" t="s">
        <v>321</v>
      </c>
      <c r="F288" s="104">
        <v>0.5</v>
      </c>
      <c r="G288" s="101">
        <v>1230</v>
      </c>
      <c r="H288" s="102">
        <v>3.67</v>
      </c>
      <c r="I288" s="101">
        <f t="shared" si="12"/>
        <v>7.3689999999999998</v>
      </c>
      <c r="J288" s="101">
        <f>ROUND(I288*H288*F288,2)</f>
        <v>13.52</v>
      </c>
      <c r="K288" s="101">
        <f t="shared" si="13"/>
        <v>3.19</v>
      </c>
      <c r="L288" s="101">
        <f t="shared" si="14"/>
        <v>16.71</v>
      </c>
    </row>
    <row r="289" spans="1:12" ht="51">
      <c r="A289" s="100">
        <v>282</v>
      </c>
      <c r="B289" s="100" t="s">
        <v>10</v>
      </c>
      <c r="C289" s="100" t="s">
        <v>344</v>
      </c>
      <c r="D289" s="103" t="s">
        <v>345</v>
      </c>
      <c r="E289" s="81" t="s">
        <v>355</v>
      </c>
      <c r="F289" s="104">
        <v>0.2</v>
      </c>
      <c r="G289" s="101">
        <v>1805</v>
      </c>
      <c r="H289" s="102">
        <v>12</v>
      </c>
      <c r="I289" s="101">
        <f t="shared" si="12"/>
        <v>10.814</v>
      </c>
      <c r="J289" s="101">
        <f>ROUND(I289*H289*F289,2)</f>
        <v>25.95</v>
      </c>
      <c r="K289" s="101">
        <f t="shared" si="13"/>
        <v>6.12</v>
      </c>
      <c r="L289" s="101">
        <f t="shared" si="14"/>
        <v>32.07</v>
      </c>
    </row>
    <row r="290" spans="1:12" ht="51">
      <c r="A290" s="100">
        <v>283</v>
      </c>
      <c r="B290" s="100" t="s">
        <v>10</v>
      </c>
      <c r="C290" s="100" t="s">
        <v>28</v>
      </c>
      <c r="D290" s="103" t="s">
        <v>80</v>
      </c>
      <c r="E290" s="81" t="s">
        <v>163</v>
      </c>
      <c r="F290" s="105" t="s">
        <v>235</v>
      </c>
      <c r="G290" s="101">
        <v>1765</v>
      </c>
      <c r="H290" s="102">
        <v>97</v>
      </c>
      <c r="I290" s="101">
        <f t="shared" si="12"/>
        <v>10.574</v>
      </c>
      <c r="J290" s="101">
        <f>ROUND(I290*H290*F290,2)</f>
        <v>102.57</v>
      </c>
      <c r="K290" s="101">
        <f t="shared" si="13"/>
        <v>24.2</v>
      </c>
      <c r="L290" s="101">
        <f t="shared" si="14"/>
        <v>126.77</v>
      </c>
    </row>
    <row r="291" spans="1:12" ht="25.5">
      <c r="A291" s="100">
        <v>284</v>
      </c>
      <c r="B291" s="100" t="s">
        <v>10</v>
      </c>
      <c r="C291" s="100" t="s">
        <v>39</v>
      </c>
      <c r="D291" s="103" t="s">
        <v>5</v>
      </c>
      <c r="E291" s="81" t="s">
        <v>459</v>
      </c>
      <c r="F291" s="104">
        <v>0.2</v>
      </c>
      <c r="G291" s="101">
        <v>1410</v>
      </c>
      <c r="H291" s="102">
        <v>8</v>
      </c>
      <c r="I291" s="101">
        <f t="shared" si="12"/>
        <v>8.4469999999999992</v>
      </c>
      <c r="J291" s="101">
        <f>ROUND(I291*H291*F291,2)</f>
        <v>13.52</v>
      </c>
      <c r="K291" s="101">
        <f t="shared" si="13"/>
        <v>3.19</v>
      </c>
      <c r="L291" s="101">
        <f t="shared" si="14"/>
        <v>16.71</v>
      </c>
    </row>
    <row r="292" spans="1:12" ht="25.5">
      <c r="A292" s="100">
        <v>285</v>
      </c>
      <c r="B292" s="100" t="s">
        <v>50</v>
      </c>
      <c r="C292" s="100" t="s">
        <v>156</v>
      </c>
      <c r="D292" s="103" t="s">
        <v>33</v>
      </c>
      <c r="E292" s="81" t="s">
        <v>339</v>
      </c>
      <c r="F292" s="104">
        <v>0.2</v>
      </c>
      <c r="G292" s="101">
        <v>1190</v>
      </c>
      <c r="H292" s="102">
        <v>44</v>
      </c>
      <c r="I292" s="101">
        <f t="shared" si="12"/>
        <v>7.1289999999999996</v>
      </c>
      <c r="J292" s="101">
        <f>ROUND(I292*H292*F292,2)</f>
        <v>62.74</v>
      </c>
      <c r="K292" s="101">
        <f t="shared" si="13"/>
        <v>14.8</v>
      </c>
      <c r="L292" s="101">
        <f t="shared" si="14"/>
        <v>77.540000000000006</v>
      </c>
    </row>
    <row r="293" spans="1:12" ht="25.5">
      <c r="A293" s="100">
        <v>286</v>
      </c>
      <c r="B293" s="100" t="s">
        <v>10</v>
      </c>
      <c r="C293" s="100" t="s">
        <v>36</v>
      </c>
      <c r="D293" s="103" t="s">
        <v>29</v>
      </c>
      <c r="E293" s="81" t="s">
        <v>108</v>
      </c>
      <c r="F293" s="104">
        <v>0.2</v>
      </c>
      <c r="G293" s="101">
        <v>1055</v>
      </c>
      <c r="H293" s="102">
        <v>87.917000000000002</v>
      </c>
      <c r="I293" s="101">
        <f t="shared" si="12"/>
        <v>6.32</v>
      </c>
      <c r="J293" s="101">
        <f>ROUND(I293*H293*F293,2)</f>
        <v>111.13</v>
      </c>
      <c r="K293" s="101">
        <f t="shared" si="13"/>
        <v>26.22</v>
      </c>
      <c r="L293" s="101">
        <f t="shared" si="14"/>
        <v>137.35</v>
      </c>
    </row>
    <row r="294" spans="1:12" ht="25.5">
      <c r="A294" s="100">
        <v>287</v>
      </c>
      <c r="B294" s="100" t="s">
        <v>10</v>
      </c>
      <c r="C294" s="100" t="s">
        <v>36</v>
      </c>
      <c r="D294" s="103" t="s">
        <v>29</v>
      </c>
      <c r="E294" s="81" t="s">
        <v>108</v>
      </c>
      <c r="F294" s="104">
        <v>0.5</v>
      </c>
      <c r="G294" s="101">
        <v>1055</v>
      </c>
      <c r="H294" s="102">
        <v>8.3000000000000004E-2</v>
      </c>
      <c r="I294" s="101">
        <f t="shared" si="12"/>
        <v>6.32</v>
      </c>
      <c r="J294" s="101">
        <f>ROUND(I294*H294*F294,2)</f>
        <v>0.26</v>
      </c>
      <c r="K294" s="101">
        <f t="shared" si="13"/>
        <v>0.06</v>
      </c>
      <c r="L294" s="101">
        <f t="shared" si="14"/>
        <v>0.32</v>
      </c>
    </row>
    <row r="295" spans="1:12" ht="38.25">
      <c r="A295" s="100">
        <v>288</v>
      </c>
      <c r="B295" s="100" t="s">
        <v>10</v>
      </c>
      <c r="C295" s="100" t="s">
        <v>412</v>
      </c>
      <c r="D295" s="103" t="s">
        <v>5</v>
      </c>
      <c r="E295" s="81" t="s">
        <v>460</v>
      </c>
      <c r="F295" s="104">
        <v>0.2</v>
      </c>
      <c r="G295" s="101">
        <v>1575</v>
      </c>
      <c r="H295" s="102">
        <v>12</v>
      </c>
      <c r="I295" s="101">
        <f t="shared" si="12"/>
        <v>9.4359999999999999</v>
      </c>
      <c r="J295" s="101">
        <f>ROUND(I295*H295*F295,2)</f>
        <v>22.65</v>
      </c>
      <c r="K295" s="101">
        <f t="shared" si="13"/>
        <v>5.34</v>
      </c>
      <c r="L295" s="101">
        <f t="shared" si="14"/>
        <v>27.99</v>
      </c>
    </row>
    <row r="296" spans="1:12" ht="25.5">
      <c r="A296" s="100">
        <v>289</v>
      </c>
      <c r="B296" s="100" t="s">
        <v>10</v>
      </c>
      <c r="C296" s="100" t="s">
        <v>32</v>
      </c>
      <c r="D296" s="103" t="s">
        <v>42</v>
      </c>
      <c r="E296" s="81" t="s">
        <v>461</v>
      </c>
      <c r="F296" s="104">
        <v>0.2</v>
      </c>
      <c r="G296" s="101">
        <v>1265</v>
      </c>
      <c r="H296" s="102">
        <v>24.25</v>
      </c>
      <c r="I296" s="101">
        <f t="shared" si="12"/>
        <v>7.5780000000000003</v>
      </c>
      <c r="J296" s="101">
        <f>ROUND(I296*H296*F296,2)</f>
        <v>36.75</v>
      </c>
      <c r="K296" s="101">
        <f t="shared" si="13"/>
        <v>8.67</v>
      </c>
      <c r="L296" s="101">
        <f t="shared" si="14"/>
        <v>45.42</v>
      </c>
    </row>
    <row r="297" spans="1:12" ht="25.5">
      <c r="A297" s="100">
        <v>290</v>
      </c>
      <c r="B297" s="100" t="s">
        <v>10</v>
      </c>
      <c r="C297" s="100" t="s">
        <v>32</v>
      </c>
      <c r="D297" s="103" t="s">
        <v>42</v>
      </c>
      <c r="E297" s="81" t="s">
        <v>461</v>
      </c>
      <c r="F297" s="104">
        <v>0.5</v>
      </c>
      <c r="G297" s="101">
        <v>1265</v>
      </c>
      <c r="H297" s="102">
        <v>13</v>
      </c>
      <c r="I297" s="101">
        <f t="shared" si="12"/>
        <v>7.5780000000000003</v>
      </c>
      <c r="J297" s="101">
        <f>ROUND(I297*H297*F297,2)</f>
        <v>49.26</v>
      </c>
      <c r="K297" s="101">
        <f t="shared" si="13"/>
        <v>11.62</v>
      </c>
      <c r="L297" s="101">
        <f t="shared" si="14"/>
        <v>60.879999999999995</v>
      </c>
    </row>
    <row r="298" spans="1:12" ht="25.5">
      <c r="A298" s="100">
        <v>291</v>
      </c>
      <c r="B298" s="100" t="s">
        <v>10</v>
      </c>
      <c r="C298" s="100" t="s">
        <v>32</v>
      </c>
      <c r="D298" s="103" t="s">
        <v>37</v>
      </c>
      <c r="E298" s="81" t="s">
        <v>109</v>
      </c>
      <c r="F298" s="104">
        <v>0.2</v>
      </c>
      <c r="G298" s="101">
        <v>1355</v>
      </c>
      <c r="H298" s="102">
        <v>88</v>
      </c>
      <c r="I298" s="101">
        <f t="shared" si="12"/>
        <v>8.1180000000000003</v>
      </c>
      <c r="J298" s="101">
        <f>ROUND(I298*H298*F298,2)</f>
        <v>142.88</v>
      </c>
      <c r="K298" s="101">
        <f t="shared" si="13"/>
        <v>33.71</v>
      </c>
      <c r="L298" s="101">
        <f t="shared" si="14"/>
        <v>176.59</v>
      </c>
    </row>
    <row r="299" spans="1:12" ht="51">
      <c r="A299" s="100">
        <v>292</v>
      </c>
      <c r="B299" s="100" t="s">
        <v>215</v>
      </c>
      <c r="C299" s="100" t="s">
        <v>185</v>
      </c>
      <c r="D299" s="103" t="s">
        <v>110</v>
      </c>
      <c r="E299" s="81" t="s">
        <v>111</v>
      </c>
      <c r="F299" s="104">
        <v>0.2</v>
      </c>
      <c r="G299" s="101">
        <v>2685</v>
      </c>
      <c r="H299" s="102">
        <v>7</v>
      </c>
      <c r="I299" s="101">
        <f t="shared" si="12"/>
        <v>16.085999999999999</v>
      </c>
      <c r="J299" s="101">
        <f>ROUND(I299*H299*F299,2)</f>
        <v>22.52</v>
      </c>
      <c r="K299" s="101">
        <f t="shared" si="13"/>
        <v>5.31</v>
      </c>
      <c r="L299" s="101">
        <f t="shared" si="14"/>
        <v>27.83</v>
      </c>
    </row>
    <row r="300" spans="1:12" ht="51">
      <c r="A300" s="100">
        <v>293</v>
      </c>
      <c r="B300" s="100" t="s">
        <v>10</v>
      </c>
      <c r="C300" s="100" t="s">
        <v>274</v>
      </c>
      <c r="D300" s="103" t="s">
        <v>350</v>
      </c>
      <c r="E300" s="81" t="s">
        <v>112</v>
      </c>
      <c r="F300" s="104">
        <v>0.2</v>
      </c>
      <c r="G300" s="101">
        <v>1560</v>
      </c>
      <c r="H300" s="102">
        <v>24</v>
      </c>
      <c r="I300" s="101">
        <f t="shared" si="12"/>
        <v>9.3460000000000001</v>
      </c>
      <c r="J300" s="101">
        <f>ROUND(I300*H300*F300,2)</f>
        <v>44.86</v>
      </c>
      <c r="K300" s="101">
        <f t="shared" si="13"/>
        <v>10.58</v>
      </c>
      <c r="L300" s="101">
        <f t="shared" si="14"/>
        <v>55.44</v>
      </c>
    </row>
    <row r="301" spans="1:12" ht="25.5">
      <c r="A301" s="100">
        <v>294</v>
      </c>
      <c r="B301" s="100" t="s">
        <v>10</v>
      </c>
      <c r="C301" s="100" t="s">
        <v>67</v>
      </c>
      <c r="D301" s="103" t="s">
        <v>37</v>
      </c>
      <c r="E301" s="81" t="s">
        <v>176</v>
      </c>
      <c r="F301" s="107">
        <v>0.2</v>
      </c>
      <c r="G301" s="101">
        <v>1365</v>
      </c>
      <c r="H301" s="102">
        <v>45.5</v>
      </c>
      <c r="I301" s="101">
        <f t="shared" si="12"/>
        <v>8.1780000000000008</v>
      </c>
      <c r="J301" s="101">
        <f>ROUND(I301*H301*F301,2)</f>
        <v>74.42</v>
      </c>
      <c r="K301" s="101">
        <f t="shared" si="13"/>
        <v>17.559999999999999</v>
      </c>
      <c r="L301" s="101">
        <f t="shared" si="14"/>
        <v>91.98</v>
      </c>
    </row>
    <row r="302" spans="1:12" ht="25.5">
      <c r="A302" s="100">
        <v>295</v>
      </c>
      <c r="B302" s="100" t="s">
        <v>10</v>
      </c>
      <c r="C302" s="100" t="s">
        <v>39</v>
      </c>
      <c r="D302" s="103" t="s">
        <v>29</v>
      </c>
      <c r="E302" s="81" t="s">
        <v>165</v>
      </c>
      <c r="F302" s="104">
        <v>0.2</v>
      </c>
      <c r="G302" s="101">
        <v>1055</v>
      </c>
      <c r="H302" s="102">
        <v>110</v>
      </c>
      <c r="I302" s="101">
        <f t="shared" si="12"/>
        <v>6.32</v>
      </c>
      <c r="J302" s="101">
        <f>ROUND(I302*H302*F302,2)</f>
        <v>139.04</v>
      </c>
      <c r="K302" s="101">
        <f t="shared" si="13"/>
        <v>32.799999999999997</v>
      </c>
      <c r="L302" s="101">
        <f t="shared" si="14"/>
        <v>171.83999999999997</v>
      </c>
    </row>
    <row r="303" spans="1:12" ht="51">
      <c r="A303" s="100">
        <v>296</v>
      </c>
      <c r="B303" s="100" t="s">
        <v>215</v>
      </c>
      <c r="C303" s="100" t="s">
        <v>186</v>
      </c>
      <c r="D303" s="103" t="s">
        <v>388</v>
      </c>
      <c r="E303" s="81" t="s">
        <v>462</v>
      </c>
      <c r="F303" s="104">
        <v>0.2</v>
      </c>
      <c r="G303" s="101">
        <v>2215</v>
      </c>
      <c r="H303" s="102">
        <v>6</v>
      </c>
      <c r="I303" s="101">
        <f t="shared" si="12"/>
        <v>13.27</v>
      </c>
      <c r="J303" s="101">
        <f>ROUND(I303*H303*F303,2)</f>
        <v>15.92</v>
      </c>
      <c r="K303" s="101">
        <f t="shared" si="13"/>
        <v>3.76</v>
      </c>
      <c r="L303" s="101">
        <f t="shared" si="14"/>
        <v>19.68</v>
      </c>
    </row>
    <row r="304" spans="1:12" ht="25.5">
      <c r="A304" s="100">
        <v>297</v>
      </c>
      <c r="B304" s="100" t="s">
        <v>10</v>
      </c>
      <c r="C304" s="100" t="s">
        <v>28</v>
      </c>
      <c r="D304" s="103" t="s">
        <v>42</v>
      </c>
      <c r="E304" s="81" t="s">
        <v>113</v>
      </c>
      <c r="F304" s="105" t="s">
        <v>235</v>
      </c>
      <c r="G304" s="101">
        <v>1325</v>
      </c>
      <c r="H304" s="102">
        <v>63</v>
      </c>
      <c r="I304" s="101">
        <f t="shared" si="12"/>
        <v>7.9379999999999997</v>
      </c>
      <c r="J304" s="101">
        <f>ROUND(I304*H304*F304,2)</f>
        <v>50.01</v>
      </c>
      <c r="K304" s="101">
        <f t="shared" si="13"/>
        <v>11.8</v>
      </c>
      <c r="L304" s="101">
        <f t="shared" si="14"/>
        <v>61.81</v>
      </c>
    </row>
    <row r="305" spans="1:12" ht="25.5">
      <c r="A305" s="100">
        <v>298</v>
      </c>
      <c r="B305" s="100" t="s">
        <v>10</v>
      </c>
      <c r="C305" s="100" t="s">
        <v>39</v>
      </c>
      <c r="D305" s="103" t="s">
        <v>29</v>
      </c>
      <c r="E305" s="81" t="s">
        <v>114</v>
      </c>
      <c r="F305" s="104">
        <v>0.2</v>
      </c>
      <c r="G305" s="101">
        <v>1055</v>
      </c>
      <c r="H305" s="102">
        <v>23.5</v>
      </c>
      <c r="I305" s="101">
        <f t="shared" si="12"/>
        <v>6.32</v>
      </c>
      <c r="J305" s="101">
        <f>ROUND(I305*H305*F305,2)</f>
        <v>29.7</v>
      </c>
      <c r="K305" s="101">
        <f t="shared" si="13"/>
        <v>7.01</v>
      </c>
      <c r="L305" s="101">
        <f t="shared" si="14"/>
        <v>36.71</v>
      </c>
    </row>
    <row r="306" spans="1:12" ht="38.25">
      <c r="A306" s="100">
        <v>299</v>
      </c>
      <c r="B306" s="100" t="s">
        <v>10</v>
      </c>
      <c r="C306" s="100" t="s">
        <v>40</v>
      </c>
      <c r="D306" s="103" t="s">
        <v>42</v>
      </c>
      <c r="E306" s="81" t="s">
        <v>322</v>
      </c>
      <c r="F306" s="104">
        <v>0.2</v>
      </c>
      <c r="G306" s="101">
        <v>1285</v>
      </c>
      <c r="H306" s="102">
        <v>79</v>
      </c>
      <c r="I306" s="101">
        <f t="shared" si="12"/>
        <v>7.6980000000000004</v>
      </c>
      <c r="J306" s="101">
        <f>ROUND(I306*H306*F306,2)</f>
        <v>121.63</v>
      </c>
      <c r="K306" s="101">
        <f t="shared" si="13"/>
        <v>28.69</v>
      </c>
      <c r="L306" s="101">
        <f t="shared" si="14"/>
        <v>150.32</v>
      </c>
    </row>
    <row r="307" spans="1:12" ht="38.25">
      <c r="A307" s="100">
        <v>300</v>
      </c>
      <c r="B307" s="100" t="s">
        <v>10</v>
      </c>
      <c r="C307" s="100" t="s">
        <v>40</v>
      </c>
      <c r="D307" s="103" t="s">
        <v>33</v>
      </c>
      <c r="E307" s="81" t="s">
        <v>323</v>
      </c>
      <c r="F307" s="104">
        <v>0.2</v>
      </c>
      <c r="G307" s="101">
        <v>1230</v>
      </c>
      <c r="H307" s="102">
        <v>96</v>
      </c>
      <c r="I307" s="101">
        <f t="shared" si="12"/>
        <v>7.3689999999999998</v>
      </c>
      <c r="J307" s="101">
        <f>ROUND(I307*H307*F307,2)</f>
        <v>141.47999999999999</v>
      </c>
      <c r="K307" s="101">
        <f t="shared" si="13"/>
        <v>33.380000000000003</v>
      </c>
      <c r="L307" s="101">
        <f t="shared" si="14"/>
        <v>174.85999999999999</v>
      </c>
    </row>
    <row r="308" spans="1:12" ht="25.5">
      <c r="A308" s="100">
        <v>301</v>
      </c>
      <c r="B308" s="100" t="s">
        <v>30</v>
      </c>
      <c r="C308" s="100" t="s">
        <v>201</v>
      </c>
      <c r="D308" s="103" t="s">
        <v>29</v>
      </c>
      <c r="E308" s="81" t="s">
        <v>463</v>
      </c>
      <c r="F308" s="104">
        <v>0.2</v>
      </c>
      <c r="G308" s="101">
        <v>1055</v>
      </c>
      <c r="H308" s="102">
        <v>66</v>
      </c>
      <c r="I308" s="101">
        <f t="shared" si="12"/>
        <v>6.32</v>
      </c>
      <c r="J308" s="101">
        <f>ROUND(I308*H308*F308,2)</f>
        <v>83.42</v>
      </c>
      <c r="K308" s="101">
        <f t="shared" si="13"/>
        <v>19.68</v>
      </c>
      <c r="L308" s="101">
        <f t="shared" si="14"/>
        <v>103.1</v>
      </c>
    </row>
    <row r="309" spans="1:12" ht="25.5">
      <c r="A309" s="100">
        <v>302</v>
      </c>
      <c r="B309" s="100" t="s">
        <v>10</v>
      </c>
      <c r="C309" s="100" t="s">
        <v>39</v>
      </c>
      <c r="D309" s="103" t="s">
        <v>37</v>
      </c>
      <c r="E309" s="81" t="s">
        <v>115</v>
      </c>
      <c r="F309" s="104">
        <v>0.2</v>
      </c>
      <c r="G309" s="101">
        <v>1375</v>
      </c>
      <c r="H309" s="102">
        <v>105.17</v>
      </c>
      <c r="I309" s="101">
        <f t="shared" si="12"/>
        <v>8.2370000000000001</v>
      </c>
      <c r="J309" s="101">
        <f>ROUND(I309*H309*F309,2)</f>
        <v>173.26</v>
      </c>
      <c r="K309" s="101">
        <f t="shared" si="13"/>
        <v>40.869999999999997</v>
      </c>
      <c r="L309" s="101">
        <f t="shared" si="14"/>
        <v>214.13</v>
      </c>
    </row>
    <row r="310" spans="1:12" ht="25.5">
      <c r="A310" s="100">
        <v>303</v>
      </c>
      <c r="B310" s="100" t="s">
        <v>10</v>
      </c>
      <c r="C310" s="100" t="s">
        <v>39</v>
      </c>
      <c r="D310" s="103" t="s">
        <v>37</v>
      </c>
      <c r="E310" s="81" t="s">
        <v>115</v>
      </c>
      <c r="F310" s="104">
        <v>0.5</v>
      </c>
      <c r="G310" s="101">
        <v>1375</v>
      </c>
      <c r="H310" s="102">
        <v>3.83</v>
      </c>
      <c r="I310" s="101">
        <f t="shared" si="12"/>
        <v>8.2370000000000001</v>
      </c>
      <c r="J310" s="101">
        <f>ROUND(I310*H310*F310,2)</f>
        <v>15.77</v>
      </c>
      <c r="K310" s="101">
        <f t="shared" si="13"/>
        <v>3.72</v>
      </c>
      <c r="L310" s="101">
        <f t="shared" si="14"/>
        <v>19.489999999999998</v>
      </c>
    </row>
    <row r="311" spans="1:12" ht="25.5">
      <c r="A311" s="100">
        <v>304</v>
      </c>
      <c r="B311" s="100" t="s">
        <v>50</v>
      </c>
      <c r="C311" s="100" t="s">
        <v>156</v>
      </c>
      <c r="D311" s="103" t="s">
        <v>33</v>
      </c>
      <c r="E311" s="81" t="s">
        <v>223</v>
      </c>
      <c r="F311" s="104">
        <v>0.2</v>
      </c>
      <c r="G311" s="101">
        <v>1210</v>
      </c>
      <c r="H311" s="102">
        <v>44</v>
      </c>
      <c r="I311" s="101">
        <f t="shared" si="12"/>
        <v>7.2489999999999997</v>
      </c>
      <c r="J311" s="101">
        <f>ROUND(I311*H311*F311,2)</f>
        <v>63.79</v>
      </c>
      <c r="K311" s="101">
        <f t="shared" si="13"/>
        <v>15.05</v>
      </c>
      <c r="L311" s="101">
        <f t="shared" si="14"/>
        <v>78.84</v>
      </c>
    </row>
    <row r="312" spans="1:12" ht="51">
      <c r="A312" s="100">
        <v>305</v>
      </c>
      <c r="B312" s="100" t="s">
        <v>215</v>
      </c>
      <c r="C312" s="100" t="s">
        <v>186</v>
      </c>
      <c r="D312" s="103" t="s">
        <v>464</v>
      </c>
      <c r="E312" s="81" t="s">
        <v>465</v>
      </c>
      <c r="F312" s="104">
        <v>0.2</v>
      </c>
      <c r="G312" s="101">
        <v>2455</v>
      </c>
      <c r="H312" s="102">
        <v>11</v>
      </c>
      <c r="I312" s="101">
        <f t="shared" si="12"/>
        <v>14.708</v>
      </c>
      <c r="J312" s="101">
        <f>ROUND(I312*H312*F312,2)</f>
        <v>32.36</v>
      </c>
      <c r="K312" s="101">
        <f t="shared" si="13"/>
        <v>7.63</v>
      </c>
      <c r="L312" s="101">
        <f t="shared" si="14"/>
        <v>39.99</v>
      </c>
    </row>
    <row r="313" spans="1:12" ht="25.5">
      <c r="A313" s="100">
        <v>306</v>
      </c>
      <c r="B313" s="100" t="s">
        <v>10</v>
      </c>
      <c r="C313" s="100" t="s">
        <v>28</v>
      </c>
      <c r="D313" s="103" t="s">
        <v>29</v>
      </c>
      <c r="E313" s="81" t="s">
        <v>224</v>
      </c>
      <c r="F313" s="105" t="s">
        <v>235</v>
      </c>
      <c r="G313" s="101">
        <v>1055</v>
      </c>
      <c r="H313" s="102">
        <v>99</v>
      </c>
      <c r="I313" s="101">
        <f t="shared" si="12"/>
        <v>6.32</v>
      </c>
      <c r="J313" s="101">
        <f>ROUND(I313*H313*F313,2)</f>
        <v>62.57</v>
      </c>
      <c r="K313" s="101">
        <f t="shared" si="13"/>
        <v>14.76</v>
      </c>
      <c r="L313" s="101">
        <f t="shared" si="14"/>
        <v>77.33</v>
      </c>
    </row>
    <row r="314" spans="1:12" ht="25.5">
      <c r="A314" s="100">
        <v>307</v>
      </c>
      <c r="B314" s="100" t="s">
        <v>10</v>
      </c>
      <c r="C314" s="100" t="s">
        <v>39</v>
      </c>
      <c r="D314" s="103" t="s">
        <v>29</v>
      </c>
      <c r="E314" s="81" t="s">
        <v>116</v>
      </c>
      <c r="F314" s="104">
        <v>0.2</v>
      </c>
      <c r="G314" s="101">
        <v>1055</v>
      </c>
      <c r="H314" s="102">
        <v>68</v>
      </c>
      <c r="I314" s="101">
        <f t="shared" si="12"/>
        <v>6.32</v>
      </c>
      <c r="J314" s="101">
        <f>ROUND(I314*H314*F314,2)</f>
        <v>85.95</v>
      </c>
      <c r="K314" s="101">
        <f t="shared" si="13"/>
        <v>20.28</v>
      </c>
      <c r="L314" s="101">
        <f t="shared" si="14"/>
        <v>106.23</v>
      </c>
    </row>
    <row r="315" spans="1:12" ht="25.5">
      <c r="A315" s="100">
        <v>308</v>
      </c>
      <c r="B315" s="100" t="s">
        <v>10</v>
      </c>
      <c r="C315" s="100" t="s">
        <v>368</v>
      </c>
      <c r="D315" s="103" t="s">
        <v>33</v>
      </c>
      <c r="E315" s="81" t="s">
        <v>466</v>
      </c>
      <c r="F315" s="104">
        <v>0.2</v>
      </c>
      <c r="G315" s="101">
        <v>1210</v>
      </c>
      <c r="H315" s="102">
        <v>24</v>
      </c>
      <c r="I315" s="101">
        <f t="shared" si="12"/>
        <v>7.2489999999999997</v>
      </c>
      <c r="J315" s="101">
        <f>ROUND(I315*H315*F315,2)</f>
        <v>34.799999999999997</v>
      </c>
      <c r="K315" s="101">
        <f t="shared" si="13"/>
        <v>8.2100000000000009</v>
      </c>
      <c r="L315" s="101">
        <f t="shared" si="14"/>
        <v>43.01</v>
      </c>
    </row>
    <row r="316" spans="1:12" ht="25.5">
      <c r="A316" s="100">
        <v>309</v>
      </c>
      <c r="B316" s="100" t="s">
        <v>10</v>
      </c>
      <c r="C316" s="100" t="s">
        <v>39</v>
      </c>
      <c r="D316" s="103" t="s">
        <v>29</v>
      </c>
      <c r="E316" s="81" t="s">
        <v>225</v>
      </c>
      <c r="F316" s="104">
        <v>0.2</v>
      </c>
      <c r="G316" s="101">
        <v>1055</v>
      </c>
      <c r="H316" s="102">
        <v>98</v>
      </c>
      <c r="I316" s="101">
        <f t="shared" si="12"/>
        <v>6.32</v>
      </c>
      <c r="J316" s="101">
        <f>ROUND(I316*H316*F316,2)</f>
        <v>123.87</v>
      </c>
      <c r="K316" s="101">
        <f t="shared" si="13"/>
        <v>29.22</v>
      </c>
      <c r="L316" s="101">
        <f t="shared" si="14"/>
        <v>153.09</v>
      </c>
    </row>
    <row r="317" spans="1:12" ht="25.5">
      <c r="A317" s="100">
        <v>310</v>
      </c>
      <c r="B317" s="100" t="s">
        <v>10</v>
      </c>
      <c r="C317" s="100" t="s">
        <v>39</v>
      </c>
      <c r="D317" s="103" t="s">
        <v>42</v>
      </c>
      <c r="E317" s="81" t="s">
        <v>117</v>
      </c>
      <c r="F317" s="104">
        <v>0.2</v>
      </c>
      <c r="G317" s="101">
        <v>1265</v>
      </c>
      <c r="H317" s="102">
        <v>42.17</v>
      </c>
      <c r="I317" s="101">
        <f t="shared" si="12"/>
        <v>7.5780000000000003</v>
      </c>
      <c r="J317" s="101">
        <f>ROUND(I317*H317*F317,2)</f>
        <v>63.91</v>
      </c>
      <c r="K317" s="101">
        <f t="shared" si="13"/>
        <v>15.08</v>
      </c>
      <c r="L317" s="101">
        <f t="shared" si="14"/>
        <v>78.989999999999995</v>
      </c>
    </row>
    <row r="318" spans="1:12" ht="25.5">
      <c r="A318" s="100">
        <v>311</v>
      </c>
      <c r="B318" s="100" t="s">
        <v>10</v>
      </c>
      <c r="C318" s="100" t="s">
        <v>39</v>
      </c>
      <c r="D318" s="103" t="s">
        <v>42</v>
      </c>
      <c r="E318" s="81" t="s">
        <v>117</v>
      </c>
      <c r="F318" s="104">
        <v>0.5</v>
      </c>
      <c r="G318" s="101">
        <v>1265</v>
      </c>
      <c r="H318" s="102">
        <v>2.83</v>
      </c>
      <c r="I318" s="101">
        <f t="shared" si="12"/>
        <v>7.5780000000000003</v>
      </c>
      <c r="J318" s="101">
        <f>ROUND(I318*H318*F318,2)</f>
        <v>10.72</v>
      </c>
      <c r="K318" s="101">
        <f t="shared" si="13"/>
        <v>2.5299999999999998</v>
      </c>
      <c r="L318" s="101">
        <f t="shared" si="14"/>
        <v>13.25</v>
      </c>
    </row>
    <row r="319" spans="1:12" ht="63.75">
      <c r="A319" s="100">
        <v>312</v>
      </c>
      <c r="B319" s="100" t="s">
        <v>10</v>
      </c>
      <c r="C319" s="100" t="s">
        <v>28</v>
      </c>
      <c r="D319" s="103" t="s">
        <v>96</v>
      </c>
      <c r="E319" s="81" t="s">
        <v>118</v>
      </c>
      <c r="F319" s="105" t="s">
        <v>235</v>
      </c>
      <c r="G319" s="101">
        <v>1335</v>
      </c>
      <c r="H319" s="102">
        <v>90</v>
      </c>
      <c r="I319" s="101">
        <f t="shared" si="12"/>
        <v>7.9980000000000002</v>
      </c>
      <c r="J319" s="101">
        <f>ROUND(I319*H319*F319,2)</f>
        <v>71.98</v>
      </c>
      <c r="K319" s="101">
        <f t="shared" si="13"/>
        <v>16.98</v>
      </c>
      <c r="L319" s="101">
        <f t="shared" si="14"/>
        <v>88.960000000000008</v>
      </c>
    </row>
    <row r="320" spans="1:12" ht="25.5">
      <c r="A320" s="100">
        <v>313</v>
      </c>
      <c r="B320" s="100" t="s">
        <v>10</v>
      </c>
      <c r="C320" s="100" t="s">
        <v>39</v>
      </c>
      <c r="D320" s="103" t="s">
        <v>29</v>
      </c>
      <c r="E320" s="81" t="s">
        <v>467</v>
      </c>
      <c r="F320" s="104">
        <v>0.2</v>
      </c>
      <c r="G320" s="101">
        <v>1055</v>
      </c>
      <c r="H320" s="102">
        <v>77</v>
      </c>
      <c r="I320" s="101">
        <f t="shared" si="12"/>
        <v>6.32</v>
      </c>
      <c r="J320" s="101">
        <f>ROUND(I320*H320*F320,2)</f>
        <v>97.33</v>
      </c>
      <c r="K320" s="101">
        <f t="shared" si="13"/>
        <v>22.96</v>
      </c>
      <c r="L320" s="101">
        <f t="shared" si="14"/>
        <v>120.28999999999999</v>
      </c>
    </row>
    <row r="321" spans="1:12" ht="25.5">
      <c r="A321" s="100">
        <v>314</v>
      </c>
      <c r="B321" s="100" t="s">
        <v>50</v>
      </c>
      <c r="C321" s="100" t="s">
        <v>374</v>
      </c>
      <c r="D321" s="103" t="s">
        <v>33</v>
      </c>
      <c r="E321" s="81" t="s">
        <v>468</v>
      </c>
      <c r="F321" s="104">
        <v>0.1</v>
      </c>
      <c r="G321" s="101">
        <v>1230</v>
      </c>
      <c r="H321" s="102">
        <v>48</v>
      </c>
      <c r="I321" s="101">
        <f t="shared" si="12"/>
        <v>7.3689999999999998</v>
      </c>
      <c r="J321" s="101">
        <f>ROUND(I321*H321*F321,2)</f>
        <v>35.369999999999997</v>
      </c>
      <c r="K321" s="101">
        <f t="shared" si="13"/>
        <v>8.34</v>
      </c>
      <c r="L321" s="101">
        <f t="shared" si="14"/>
        <v>43.709999999999994</v>
      </c>
    </row>
    <row r="322" spans="1:12" ht="25.5">
      <c r="A322" s="100">
        <v>315</v>
      </c>
      <c r="B322" s="100" t="s">
        <v>50</v>
      </c>
      <c r="C322" s="100" t="s">
        <v>183</v>
      </c>
      <c r="D322" s="103" t="s">
        <v>33</v>
      </c>
      <c r="E322" s="81" t="s">
        <v>469</v>
      </c>
      <c r="F322" s="104">
        <v>0.2</v>
      </c>
      <c r="G322" s="101">
        <v>1230</v>
      </c>
      <c r="H322" s="102">
        <v>43.92</v>
      </c>
      <c r="I322" s="101">
        <f t="shared" si="12"/>
        <v>7.3689999999999998</v>
      </c>
      <c r="J322" s="101">
        <f>ROUND(I322*H322*F322,2)</f>
        <v>64.73</v>
      </c>
      <c r="K322" s="101">
        <f t="shared" si="13"/>
        <v>15.27</v>
      </c>
      <c r="L322" s="101">
        <f t="shared" si="14"/>
        <v>80</v>
      </c>
    </row>
    <row r="323" spans="1:12" ht="25.5">
      <c r="A323" s="100">
        <v>316</v>
      </c>
      <c r="B323" s="100" t="s">
        <v>50</v>
      </c>
      <c r="C323" s="100" t="s">
        <v>183</v>
      </c>
      <c r="D323" s="103" t="s">
        <v>33</v>
      </c>
      <c r="E323" s="81" t="s">
        <v>469</v>
      </c>
      <c r="F323" s="104">
        <v>0.5</v>
      </c>
      <c r="G323" s="101">
        <v>1230</v>
      </c>
      <c r="H323" s="102">
        <v>0.08</v>
      </c>
      <c r="I323" s="101">
        <f t="shared" si="12"/>
        <v>7.3689999999999998</v>
      </c>
      <c r="J323" s="101">
        <f>ROUND(I323*H323*F323,2)</f>
        <v>0.28999999999999998</v>
      </c>
      <c r="K323" s="101">
        <f t="shared" si="13"/>
        <v>7.0000000000000007E-2</v>
      </c>
      <c r="L323" s="101">
        <f t="shared" si="14"/>
        <v>0.36</v>
      </c>
    </row>
    <row r="324" spans="1:12" ht="51">
      <c r="A324" s="100">
        <v>317</v>
      </c>
      <c r="B324" s="100" t="s">
        <v>10</v>
      </c>
      <c r="C324" s="100" t="s">
        <v>32</v>
      </c>
      <c r="D324" s="103" t="s">
        <v>80</v>
      </c>
      <c r="E324" s="81" t="s">
        <v>226</v>
      </c>
      <c r="F324" s="104">
        <v>0.2</v>
      </c>
      <c r="G324" s="101">
        <v>1780</v>
      </c>
      <c r="H324" s="102">
        <v>99.27</v>
      </c>
      <c r="I324" s="101">
        <f t="shared" si="12"/>
        <v>10.664</v>
      </c>
      <c r="J324" s="101">
        <f>ROUND(I324*H324*F324,2)</f>
        <v>211.72</v>
      </c>
      <c r="K324" s="101">
        <f t="shared" si="13"/>
        <v>49.94</v>
      </c>
      <c r="L324" s="101">
        <f t="shared" si="14"/>
        <v>261.65999999999997</v>
      </c>
    </row>
    <row r="325" spans="1:12" ht="51">
      <c r="A325" s="100">
        <v>318</v>
      </c>
      <c r="B325" s="100" t="s">
        <v>10</v>
      </c>
      <c r="C325" s="100" t="s">
        <v>32</v>
      </c>
      <c r="D325" s="103" t="s">
        <v>80</v>
      </c>
      <c r="E325" s="81" t="s">
        <v>226</v>
      </c>
      <c r="F325" s="104">
        <v>0.5</v>
      </c>
      <c r="G325" s="101">
        <v>1780</v>
      </c>
      <c r="H325" s="102">
        <v>10.23</v>
      </c>
      <c r="I325" s="101">
        <f t="shared" si="12"/>
        <v>10.664</v>
      </c>
      <c r="J325" s="101">
        <f>ROUND(I325*H325*F325,2)</f>
        <v>54.55</v>
      </c>
      <c r="K325" s="101">
        <f t="shared" si="13"/>
        <v>12.87</v>
      </c>
      <c r="L325" s="101">
        <f t="shared" si="14"/>
        <v>67.42</v>
      </c>
    </row>
    <row r="326" spans="1:12" ht="25.5">
      <c r="A326" s="100">
        <v>319</v>
      </c>
      <c r="B326" s="100" t="s">
        <v>10</v>
      </c>
      <c r="C326" s="100" t="s">
        <v>32</v>
      </c>
      <c r="D326" s="103" t="s">
        <v>33</v>
      </c>
      <c r="E326" s="81" t="s">
        <v>119</v>
      </c>
      <c r="F326" s="104">
        <v>0.2</v>
      </c>
      <c r="G326" s="101">
        <v>1190</v>
      </c>
      <c r="H326" s="102">
        <v>77</v>
      </c>
      <c r="I326" s="101">
        <f t="shared" si="12"/>
        <v>7.1289999999999996</v>
      </c>
      <c r="J326" s="101">
        <f>ROUND(I326*H326*F326,2)</f>
        <v>109.79</v>
      </c>
      <c r="K326" s="101">
        <f t="shared" si="13"/>
        <v>25.9</v>
      </c>
      <c r="L326" s="101">
        <f t="shared" si="14"/>
        <v>135.69</v>
      </c>
    </row>
    <row r="327" spans="1:12" ht="51">
      <c r="A327" s="100">
        <v>320</v>
      </c>
      <c r="B327" s="100" t="s">
        <v>10</v>
      </c>
      <c r="C327" s="100" t="s">
        <v>274</v>
      </c>
      <c r="D327" s="103" t="s">
        <v>350</v>
      </c>
      <c r="E327" s="81" t="s">
        <v>356</v>
      </c>
      <c r="F327" s="104">
        <v>0.2</v>
      </c>
      <c r="G327" s="101">
        <v>1580</v>
      </c>
      <c r="H327" s="102">
        <v>12</v>
      </c>
      <c r="I327" s="101">
        <f t="shared" si="12"/>
        <v>9.4659999999999993</v>
      </c>
      <c r="J327" s="101">
        <f>ROUND(I327*H327*F327,2)</f>
        <v>22.72</v>
      </c>
      <c r="K327" s="101">
        <f t="shared" si="13"/>
        <v>5.36</v>
      </c>
      <c r="L327" s="101">
        <f t="shared" si="14"/>
        <v>28.08</v>
      </c>
    </row>
    <row r="328" spans="1:12" ht="51">
      <c r="A328" s="100">
        <v>321</v>
      </c>
      <c r="B328" s="100" t="s">
        <v>10</v>
      </c>
      <c r="C328" s="100" t="s">
        <v>39</v>
      </c>
      <c r="D328" s="103" t="s">
        <v>80</v>
      </c>
      <c r="E328" s="81" t="s">
        <v>120</v>
      </c>
      <c r="F328" s="104">
        <v>0.2</v>
      </c>
      <c r="G328" s="101">
        <v>1765</v>
      </c>
      <c r="H328" s="102">
        <v>70</v>
      </c>
      <c r="I328" s="101">
        <f t="shared" ref="I328:I391" si="15">ROUND(G328/166.92,3)</f>
        <v>10.574</v>
      </c>
      <c r="J328" s="101">
        <f>ROUND(I328*H328*F328,2)</f>
        <v>148.04</v>
      </c>
      <c r="K328" s="101">
        <f t="shared" ref="K328:K391" si="16">ROUND(J328*0.2359,2)</f>
        <v>34.92</v>
      </c>
      <c r="L328" s="101">
        <f t="shared" ref="L328:L391" si="17">J328+K328</f>
        <v>182.95999999999998</v>
      </c>
    </row>
    <row r="329" spans="1:12" ht="51">
      <c r="A329" s="100">
        <v>322</v>
      </c>
      <c r="B329" s="100" t="s">
        <v>215</v>
      </c>
      <c r="C329" s="100" t="s">
        <v>470</v>
      </c>
      <c r="D329" s="103" t="s">
        <v>259</v>
      </c>
      <c r="E329" s="81" t="s">
        <v>471</v>
      </c>
      <c r="F329" s="104">
        <v>0.2</v>
      </c>
      <c r="G329" s="101">
        <v>2960</v>
      </c>
      <c r="H329" s="102">
        <v>2</v>
      </c>
      <c r="I329" s="101">
        <f t="shared" si="15"/>
        <v>17.733000000000001</v>
      </c>
      <c r="J329" s="101">
        <f>ROUND(I329*H329*F329,2)</f>
        <v>7.09</v>
      </c>
      <c r="K329" s="101">
        <f t="shared" si="16"/>
        <v>1.67</v>
      </c>
      <c r="L329" s="101">
        <f t="shared" si="17"/>
        <v>8.76</v>
      </c>
    </row>
    <row r="330" spans="1:12" ht="25.5">
      <c r="A330" s="100">
        <v>323</v>
      </c>
      <c r="B330" s="100" t="s">
        <v>10</v>
      </c>
      <c r="C330" s="100" t="s">
        <v>32</v>
      </c>
      <c r="D330" s="103" t="s">
        <v>33</v>
      </c>
      <c r="E330" s="81" t="s">
        <v>238</v>
      </c>
      <c r="F330" s="104">
        <v>0.2</v>
      </c>
      <c r="G330" s="101">
        <v>1230</v>
      </c>
      <c r="H330" s="102">
        <v>100.17</v>
      </c>
      <c r="I330" s="101">
        <f t="shared" si="15"/>
        <v>7.3689999999999998</v>
      </c>
      <c r="J330" s="101">
        <f>ROUND(I330*H330*F330,2)</f>
        <v>147.63</v>
      </c>
      <c r="K330" s="101">
        <f t="shared" si="16"/>
        <v>34.83</v>
      </c>
      <c r="L330" s="101">
        <f t="shared" si="17"/>
        <v>182.45999999999998</v>
      </c>
    </row>
    <row r="331" spans="1:12" ht="25.5">
      <c r="A331" s="100">
        <v>324</v>
      </c>
      <c r="B331" s="100" t="s">
        <v>10</v>
      </c>
      <c r="C331" s="100" t="s">
        <v>32</v>
      </c>
      <c r="D331" s="103" t="s">
        <v>33</v>
      </c>
      <c r="E331" s="81" t="s">
        <v>238</v>
      </c>
      <c r="F331" s="104">
        <v>0.5</v>
      </c>
      <c r="G331" s="101">
        <v>1230</v>
      </c>
      <c r="H331" s="102">
        <v>0.83</v>
      </c>
      <c r="I331" s="101">
        <f t="shared" si="15"/>
        <v>7.3689999999999998</v>
      </c>
      <c r="J331" s="101">
        <f>ROUND(I331*H331*F331,2)</f>
        <v>3.06</v>
      </c>
      <c r="K331" s="101">
        <f t="shared" si="16"/>
        <v>0.72</v>
      </c>
      <c r="L331" s="101">
        <f t="shared" si="17"/>
        <v>3.7800000000000002</v>
      </c>
    </row>
    <row r="332" spans="1:12" ht="25.5">
      <c r="A332" s="100">
        <v>325</v>
      </c>
      <c r="B332" s="100" t="s">
        <v>10</v>
      </c>
      <c r="C332" s="100" t="s">
        <v>39</v>
      </c>
      <c r="D332" s="103" t="s">
        <v>5</v>
      </c>
      <c r="E332" s="81" t="s">
        <v>121</v>
      </c>
      <c r="F332" s="104">
        <v>0.2</v>
      </c>
      <c r="G332" s="101">
        <v>1570.7</v>
      </c>
      <c r="H332" s="102">
        <v>8.75</v>
      </c>
      <c r="I332" s="101">
        <f t="shared" si="15"/>
        <v>9.41</v>
      </c>
      <c r="J332" s="101">
        <f>ROUND(I332*H332*F332,2)</f>
        <v>16.47</v>
      </c>
      <c r="K332" s="101">
        <f t="shared" si="16"/>
        <v>3.89</v>
      </c>
      <c r="L332" s="101">
        <f t="shared" si="17"/>
        <v>20.36</v>
      </c>
    </row>
    <row r="333" spans="1:12" ht="25.5">
      <c r="A333" s="100">
        <v>326</v>
      </c>
      <c r="B333" s="100" t="s">
        <v>10</v>
      </c>
      <c r="C333" s="100" t="s">
        <v>39</v>
      </c>
      <c r="D333" s="103" t="s">
        <v>5</v>
      </c>
      <c r="E333" s="81" t="s">
        <v>121</v>
      </c>
      <c r="F333" s="104">
        <v>0.5</v>
      </c>
      <c r="G333" s="101">
        <v>1570.7</v>
      </c>
      <c r="H333" s="102">
        <v>3.25</v>
      </c>
      <c r="I333" s="101">
        <f t="shared" si="15"/>
        <v>9.41</v>
      </c>
      <c r="J333" s="101">
        <f>ROUND(I333*H333*F333,2)</f>
        <v>15.29</v>
      </c>
      <c r="K333" s="101">
        <f t="shared" si="16"/>
        <v>3.61</v>
      </c>
      <c r="L333" s="101">
        <f t="shared" si="17"/>
        <v>18.899999999999999</v>
      </c>
    </row>
    <row r="334" spans="1:12" ht="25.5">
      <c r="A334" s="100">
        <v>327</v>
      </c>
      <c r="B334" s="100" t="s">
        <v>10</v>
      </c>
      <c r="C334" s="100" t="s">
        <v>39</v>
      </c>
      <c r="D334" s="103" t="s">
        <v>37</v>
      </c>
      <c r="E334" s="81" t="s">
        <v>121</v>
      </c>
      <c r="F334" s="104">
        <v>0.2</v>
      </c>
      <c r="G334" s="101">
        <v>1485.95</v>
      </c>
      <c r="H334" s="102">
        <v>45.5</v>
      </c>
      <c r="I334" s="101">
        <f t="shared" si="15"/>
        <v>8.9019999999999992</v>
      </c>
      <c r="J334" s="101">
        <f>ROUND(I334*H334*F334,2)</f>
        <v>81.010000000000005</v>
      </c>
      <c r="K334" s="101">
        <f t="shared" si="16"/>
        <v>19.11</v>
      </c>
      <c r="L334" s="101">
        <f t="shared" si="17"/>
        <v>100.12</v>
      </c>
    </row>
    <row r="335" spans="1:12" ht="25.5">
      <c r="A335" s="100">
        <v>328</v>
      </c>
      <c r="B335" s="100" t="s">
        <v>10</v>
      </c>
      <c r="C335" s="100" t="s">
        <v>39</v>
      </c>
      <c r="D335" s="103" t="s">
        <v>37</v>
      </c>
      <c r="E335" s="81" t="s">
        <v>121</v>
      </c>
      <c r="F335" s="104">
        <v>0.5</v>
      </c>
      <c r="G335" s="101">
        <v>1485.95</v>
      </c>
      <c r="H335" s="102">
        <v>2.5</v>
      </c>
      <c r="I335" s="101">
        <f t="shared" si="15"/>
        <v>8.9019999999999992</v>
      </c>
      <c r="J335" s="101">
        <f>ROUND(I335*H335*F335,2)</f>
        <v>11.13</v>
      </c>
      <c r="K335" s="101">
        <f t="shared" si="16"/>
        <v>2.63</v>
      </c>
      <c r="L335" s="101">
        <f t="shared" si="17"/>
        <v>13.760000000000002</v>
      </c>
    </row>
    <row r="336" spans="1:12" ht="38.25">
      <c r="A336" s="100">
        <v>329</v>
      </c>
      <c r="B336" s="100" t="s">
        <v>10</v>
      </c>
      <c r="C336" s="100" t="s">
        <v>40</v>
      </c>
      <c r="D336" s="103" t="s">
        <v>29</v>
      </c>
      <c r="E336" s="81" t="s">
        <v>324</v>
      </c>
      <c r="F336" s="104">
        <v>0.2</v>
      </c>
      <c r="G336" s="101">
        <v>1055</v>
      </c>
      <c r="H336" s="102">
        <v>12</v>
      </c>
      <c r="I336" s="101">
        <f t="shared" si="15"/>
        <v>6.32</v>
      </c>
      <c r="J336" s="101">
        <f>ROUND(I336*H336*F336,2)</f>
        <v>15.17</v>
      </c>
      <c r="K336" s="101">
        <f t="shared" si="16"/>
        <v>3.58</v>
      </c>
      <c r="L336" s="101">
        <f t="shared" si="17"/>
        <v>18.75</v>
      </c>
    </row>
    <row r="337" spans="1:12" ht="25.5">
      <c r="A337" s="100">
        <v>330</v>
      </c>
      <c r="B337" s="100" t="s">
        <v>10</v>
      </c>
      <c r="C337" s="100" t="s">
        <v>368</v>
      </c>
      <c r="D337" s="103" t="s">
        <v>37</v>
      </c>
      <c r="E337" s="81" t="s">
        <v>371</v>
      </c>
      <c r="F337" s="104">
        <v>0.2</v>
      </c>
      <c r="G337" s="101">
        <v>1330</v>
      </c>
      <c r="H337" s="102">
        <v>12</v>
      </c>
      <c r="I337" s="101">
        <f t="shared" si="15"/>
        <v>7.968</v>
      </c>
      <c r="J337" s="101">
        <f>ROUND(I337*H337*F337,2)</f>
        <v>19.12</v>
      </c>
      <c r="K337" s="101">
        <f t="shared" si="16"/>
        <v>4.51</v>
      </c>
      <c r="L337" s="101">
        <f t="shared" si="17"/>
        <v>23.630000000000003</v>
      </c>
    </row>
    <row r="338" spans="1:12" ht="25.5">
      <c r="A338" s="100">
        <v>331</v>
      </c>
      <c r="B338" s="100" t="s">
        <v>10</v>
      </c>
      <c r="C338" s="100" t="s">
        <v>32</v>
      </c>
      <c r="D338" s="103" t="s">
        <v>29</v>
      </c>
      <c r="E338" s="81" t="s">
        <v>122</v>
      </c>
      <c r="F338" s="104">
        <v>0.2</v>
      </c>
      <c r="G338" s="101">
        <v>1075</v>
      </c>
      <c r="H338" s="102">
        <v>96.5</v>
      </c>
      <c r="I338" s="101">
        <f t="shared" si="15"/>
        <v>6.44</v>
      </c>
      <c r="J338" s="101">
        <f>ROUND(I338*H338*F338,2)</f>
        <v>124.29</v>
      </c>
      <c r="K338" s="101">
        <f t="shared" si="16"/>
        <v>29.32</v>
      </c>
      <c r="L338" s="101">
        <f t="shared" si="17"/>
        <v>153.61000000000001</v>
      </c>
    </row>
    <row r="339" spans="1:12" ht="25.5">
      <c r="A339" s="100">
        <v>332</v>
      </c>
      <c r="B339" s="100" t="s">
        <v>30</v>
      </c>
      <c r="C339" s="100" t="s">
        <v>31</v>
      </c>
      <c r="D339" s="103" t="s">
        <v>29</v>
      </c>
      <c r="E339" s="81" t="s">
        <v>472</v>
      </c>
      <c r="F339" s="104">
        <v>0.5</v>
      </c>
      <c r="G339" s="101">
        <v>1135</v>
      </c>
      <c r="H339" s="102">
        <v>1.83</v>
      </c>
      <c r="I339" s="101">
        <f t="shared" si="15"/>
        <v>6.8</v>
      </c>
      <c r="J339" s="101">
        <f>ROUND(I339*H339*F339,2)</f>
        <v>6.22</v>
      </c>
      <c r="K339" s="101">
        <f t="shared" si="16"/>
        <v>1.47</v>
      </c>
      <c r="L339" s="101">
        <f t="shared" si="17"/>
        <v>7.6899999999999995</v>
      </c>
    </row>
    <row r="340" spans="1:12" ht="25.5">
      <c r="A340" s="100">
        <v>333</v>
      </c>
      <c r="B340" s="100" t="s">
        <v>30</v>
      </c>
      <c r="C340" s="100" t="s">
        <v>31</v>
      </c>
      <c r="D340" s="103" t="s">
        <v>29</v>
      </c>
      <c r="E340" s="81" t="s">
        <v>472</v>
      </c>
      <c r="F340" s="104">
        <v>0.2</v>
      </c>
      <c r="G340" s="101">
        <v>1135</v>
      </c>
      <c r="H340" s="102">
        <v>58.17</v>
      </c>
      <c r="I340" s="101">
        <f t="shared" si="15"/>
        <v>6.8</v>
      </c>
      <c r="J340" s="101">
        <f>ROUND(I340*H340*F340,2)</f>
        <v>79.11</v>
      </c>
      <c r="K340" s="101">
        <f t="shared" si="16"/>
        <v>18.66</v>
      </c>
      <c r="L340" s="101">
        <f t="shared" si="17"/>
        <v>97.77</v>
      </c>
    </row>
    <row r="341" spans="1:12" ht="25.5">
      <c r="A341" s="100">
        <v>334</v>
      </c>
      <c r="B341" s="100" t="s">
        <v>10</v>
      </c>
      <c r="C341" s="100" t="s">
        <v>32</v>
      </c>
      <c r="D341" s="103" t="s">
        <v>33</v>
      </c>
      <c r="E341" s="81" t="s">
        <v>123</v>
      </c>
      <c r="F341" s="104">
        <v>0.2</v>
      </c>
      <c r="G341" s="101">
        <v>1230</v>
      </c>
      <c r="H341" s="102">
        <v>85.5</v>
      </c>
      <c r="I341" s="101">
        <f t="shared" si="15"/>
        <v>7.3689999999999998</v>
      </c>
      <c r="J341" s="101">
        <f>ROUND(I341*H341*F341,2)</f>
        <v>126.01</v>
      </c>
      <c r="K341" s="101">
        <f t="shared" si="16"/>
        <v>29.73</v>
      </c>
      <c r="L341" s="101">
        <f t="shared" si="17"/>
        <v>155.74</v>
      </c>
    </row>
    <row r="342" spans="1:12" ht="25.5">
      <c r="A342" s="100">
        <v>335</v>
      </c>
      <c r="B342" s="100" t="s">
        <v>50</v>
      </c>
      <c r="C342" s="100" t="s">
        <v>374</v>
      </c>
      <c r="D342" s="103" t="s">
        <v>5</v>
      </c>
      <c r="E342" s="81" t="s">
        <v>473</v>
      </c>
      <c r="F342" s="104">
        <v>0.1</v>
      </c>
      <c r="G342" s="101">
        <v>1450</v>
      </c>
      <c r="H342" s="102">
        <v>99</v>
      </c>
      <c r="I342" s="101">
        <f t="shared" si="15"/>
        <v>8.6869999999999994</v>
      </c>
      <c r="J342" s="101">
        <f>ROUND(I342*H342*F342,2)</f>
        <v>86</v>
      </c>
      <c r="K342" s="101">
        <f t="shared" si="16"/>
        <v>20.29</v>
      </c>
      <c r="L342" s="101">
        <f t="shared" si="17"/>
        <v>106.28999999999999</v>
      </c>
    </row>
    <row r="343" spans="1:12" ht="51">
      <c r="A343" s="100">
        <v>336</v>
      </c>
      <c r="B343" s="100" t="s">
        <v>10</v>
      </c>
      <c r="C343" s="100" t="s">
        <v>274</v>
      </c>
      <c r="D343" s="103" t="s">
        <v>276</v>
      </c>
      <c r="E343" s="81" t="s">
        <v>357</v>
      </c>
      <c r="F343" s="104">
        <v>0.2</v>
      </c>
      <c r="G343" s="101">
        <v>1765</v>
      </c>
      <c r="H343" s="102">
        <v>12</v>
      </c>
      <c r="I343" s="101">
        <f t="shared" si="15"/>
        <v>10.574</v>
      </c>
      <c r="J343" s="101">
        <f>ROUND(I343*H343*F343,2)</f>
        <v>25.38</v>
      </c>
      <c r="K343" s="101">
        <f t="shared" si="16"/>
        <v>5.99</v>
      </c>
      <c r="L343" s="101">
        <f t="shared" si="17"/>
        <v>31.369999999999997</v>
      </c>
    </row>
    <row r="344" spans="1:12" ht="51">
      <c r="A344" s="100">
        <v>337</v>
      </c>
      <c r="B344" s="100" t="s">
        <v>215</v>
      </c>
      <c r="C344" s="100" t="s">
        <v>188</v>
      </c>
      <c r="D344" s="103" t="s">
        <v>169</v>
      </c>
      <c r="E344" s="81" t="s">
        <v>474</v>
      </c>
      <c r="F344" s="104">
        <v>0.2</v>
      </c>
      <c r="G344" s="101">
        <v>1575</v>
      </c>
      <c r="H344" s="102">
        <v>4</v>
      </c>
      <c r="I344" s="101">
        <f t="shared" si="15"/>
        <v>9.4359999999999999</v>
      </c>
      <c r="J344" s="101">
        <f>ROUND(I344*H344*F344,2)</f>
        <v>7.55</v>
      </c>
      <c r="K344" s="101">
        <f t="shared" si="16"/>
        <v>1.78</v>
      </c>
      <c r="L344" s="101">
        <f t="shared" si="17"/>
        <v>9.33</v>
      </c>
    </row>
    <row r="345" spans="1:12" ht="51">
      <c r="A345" s="100">
        <v>338</v>
      </c>
      <c r="B345" s="100" t="s">
        <v>215</v>
      </c>
      <c r="C345" s="100" t="s">
        <v>216</v>
      </c>
      <c r="D345" s="103" t="s">
        <v>33</v>
      </c>
      <c r="E345" s="81" t="s">
        <v>367</v>
      </c>
      <c r="F345" s="104">
        <v>0.5</v>
      </c>
      <c r="G345" s="101">
        <v>1605</v>
      </c>
      <c r="H345" s="102">
        <v>20</v>
      </c>
      <c r="I345" s="101">
        <f t="shared" si="15"/>
        <v>9.6150000000000002</v>
      </c>
      <c r="J345" s="101">
        <f>ROUND(I345*H345*F345,2)</f>
        <v>96.15</v>
      </c>
      <c r="K345" s="101">
        <f t="shared" si="16"/>
        <v>22.68</v>
      </c>
      <c r="L345" s="101">
        <f t="shared" si="17"/>
        <v>118.83000000000001</v>
      </c>
    </row>
    <row r="346" spans="1:12" ht="51">
      <c r="A346" s="100">
        <v>339</v>
      </c>
      <c r="B346" s="100" t="s">
        <v>215</v>
      </c>
      <c r="C346" s="100" t="s">
        <v>216</v>
      </c>
      <c r="D346" s="103" t="s">
        <v>33</v>
      </c>
      <c r="E346" s="81" t="s">
        <v>367</v>
      </c>
      <c r="F346" s="104">
        <v>0.2</v>
      </c>
      <c r="G346" s="101">
        <v>1605</v>
      </c>
      <c r="H346" s="102">
        <v>78</v>
      </c>
      <c r="I346" s="101">
        <f t="shared" si="15"/>
        <v>9.6150000000000002</v>
      </c>
      <c r="J346" s="101">
        <f>ROUND(I346*H346*F346,2)</f>
        <v>149.99</v>
      </c>
      <c r="K346" s="101">
        <f t="shared" si="16"/>
        <v>35.380000000000003</v>
      </c>
      <c r="L346" s="101">
        <f t="shared" si="17"/>
        <v>185.37</v>
      </c>
    </row>
    <row r="347" spans="1:12" ht="25.5">
      <c r="A347" s="100">
        <v>340</v>
      </c>
      <c r="B347" s="100" t="s">
        <v>10</v>
      </c>
      <c r="C347" s="100" t="s">
        <v>36</v>
      </c>
      <c r="D347" s="103" t="s">
        <v>33</v>
      </c>
      <c r="E347" s="81" t="s">
        <v>166</v>
      </c>
      <c r="F347" s="104">
        <v>0.2</v>
      </c>
      <c r="G347" s="101">
        <v>1150</v>
      </c>
      <c r="H347" s="102">
        <v>99</v>
      </c>
      <c r="I347" s="101">
        <f t="shared" si="15"/>
        <v>6.89</v>
      </c>
      <c r="J347" s="101">
        <f>ROUND(I347*H347*F347,2)</f>
        <v>136.41999999999999</v>
      </c>
      <c r="K347" s="101">
        <f t="shared" si="16"/>
        <v>32.18</v>
      </c>
      <c r="L347" s="101">
        <f t="shared" si="17"/>
        <v>168.6</v>
      </c>
    </row>
    <row r="348" spans="1:12" ht="25.5">
      <c r="A348" s="100">
        <v>341</v>
      </c>
      <c r="B348" s="100" t="s">
        <v>10</v>
      </c>
      <c r="C348" s="100" t="s">
        <v>36</v>
      </c>
      <c r="D348" s="103" t="s">
        <v>29</v>
      </c>
      <c r="E348" s="81" t="s">
        <v>475</v>
      </c>
      <c r="F348" s="104">
        <v>0.2</v>
      </c>
      <c r="G348" s="101">
        <v>1055</v>
      </c>
      <c r="H348" s="102">
        <v>88</v>
      </c>
      <c r="I348" s="101">
        <f t="shared" si="15"/>
        <v>6.32</v>
      </c>
      <c r="J348" s="101">
        <f>ROUND(I348*H348*F348,2)</f>
        <v>111.23</v>
      </c>
      <c r="K348" s="101">
        <f t="shared" si="16"/>
        <v>26.24</v>
      </c>
      <c r="L348" s="101">
        <f t="shared" si="17"/>
        <v>137.47</v>
      </c>
    </row>
    <row r="349" spans="1:12" ht="51">
      <c r="A349" s="100">
        <v>342</v>
      </c>
      <c r="B349" s="100" t="s">
        <v>215</v>
      </c>
      <c r="C349" s="100" t="s">
        <v>218</v>
      </c>
      <c r="D349" s="103" t="s">
        <v>33</v>
      </c>
      <c r="E349" s="81" t="s">
        <v>227</v>
      </c>
      <c r="F349" s="104">
        <v>0.5</v>
      </c>
      <c r="G349" s="101">
        <v>1530</v>
      </c>
      <c r="H349" s="102">
        <v>3</v>
      </c>
      <c r="I349" s="101">
        <f t="shared" si="15"/>
        <v>9.1660000000000004</v>
      </c>
      <c r="J349" s="101">
        <f>ROUND(I349*H349*F349,2)</f>
        <v>13.75</v>
      </c>
      <c r="K349" s="101">
        <f t="shared" si="16"/>
        <v>3.24</v>
      </c>
      <c r="L349" s="101">
        <f t="shared" si="17"/>
        <v>16.990000000000002</v>
      </c>
    </row>
    <row r="350" spans="1:12" ht="51">
      <c r="A350" s="100">
        <v>343</v>
      </c>
      <c r="B350" s="100" t="s">
        <v>215</v>
      </c>
      <c r="C350" s="100" t="s">
        <v>218</v>
      </c>
      <c r="D350" s="103" t="s">
        <v>33</v>
      </c>
      <c r="E350" s="81" t="s">
        <v>227</v>
      </c>
      <c r="F350" s="104">
        <v>0.2</v>
      </c>
      <c r="G350" s="101">
        <v>1530</v>
      </c>
      <c r="H350" s="102">
        <v>45</v>
      </c>
      <c r="I350" s="101">
        <f t="shared" si="15"/>
        <v>9.1660000000000004</v>
      </c>
      <c r="J350" s="101">
        <f>ROUND(I350*H350*F350,2)</f>
        <v>82.49</v>
      </c>
      <c r="K350" s="101">
        <f t="shared" si="16"/>
        <v>19.46</v>
      </c>
      <c r="L350" s="101">
        <f t="shared" si="17"/>
        <v>101.94999999999999</v>
      </c>
    </row>
    <row r="351" spans="1:12" ht="38.25">
      <c r="A351" s="100">
        <v>344</v>
      </c>
      <c r="B351" s="100" t="s">
        <v>10</v>
      </c>
      <c r="C351" s="100" t="s">
        <v>40</v>
      </c>
      <c r="D351" s="103" t="s">
        <v>29</v>
      </c>
      <c r="E351" s="81" t="s">
        <v>325</v>
      </c>
      <c r="F351" s="104">
        <v>0.2</v>
      </c>
      <c r="G351" s="101">
        <v>1075</v>
      </c>
      <c r="H351" s="102">
        <v>80.5</v>
      </c>
      <c r="I351" s="101">
        <f t="shared" si="15"/>
        <v>6.44</v>
      </c>
      <c r="J351" s="101">
        <f>ROUND(I351*H351*F351,2)</f>
        <v>103.68</v>
      </c>
      <c r="K351" s="101">
        <f t="shared" si="16"/>
        <v>24.46</v>
      </c>
      <c r="L351" s="101">
        <f t="shared" si="17"/>
        <v>128.14000000000001</v>
      </c>
    </row>
    <row r="352" spans="1:12" ht="25.5">
      <c r="A352" s="100">
        <v>345</v>
      </c>
      <c r="B352" s="100" t="s">
        <v>50</v>
      </c>
      <c r="C352" s="100" t="s">
        <v>374</v>
      </c>
      <c r="D352" s="103" t="s">
        <v>29</v>
      </c>
      <c r="E352" s="81" t="s">
        <v>476</v>
      </c>
      <c r="F352" s="104">
        <v>0.1</v>
      </c>
      <c r="G352" s="101">
        <v>1055</v>
      </c>
      <c r="H352" s="102">
        <v>116</v>
      </c>
      <c r="I352" s="101">
        <f t="shared" si="15"/>
        <v>6.32</v>
      </c>
      <c r="J352" s="101">
        <f>ROUND(I352*H352*F352,2)</f>
        <v>73.31</v>
      </c>
      <c r="K352" s="101">
        <f t="shared" si="16"/>
        <v>17.29</v>
      </c>
      <c r="L352" s="101">
        <f t="shared" si="17"/>
        <v>90.6</v>
      </c>
    </row>
    <row r="353" spans="1:12" ht="25.5">
      <c r="A353" s="100">
        <v>346</v>
      </c>
      <c r="B353" s="100" t="s">
        <v>10</v>
      </c>
      <c r="C353" s="100" t="s">
        <v>28</v>
      </c>
      <c r="D353" s="103" t="s">
        <v>29</v>
      </c>
      <c r="E353" s="81" t="s">
        <v>124</v>
      </c>
      <c r="F353" s="105" t="s">
        <v>235</v>
      </c>
      <c r="G353" s="101">
        <v>1055</v>
      </c>
      <c r="H353" s="102">
        <v>99</v>
      </c>
      <c r="I353" s="101">
        <f t="shared" si="15"/>
        <v>6.32</v>
      </c>
      <c r="J353" s="101">
        <f>ROUND(I353*H353*F353,2)</f>
        <v>62.57</v>
      </c>
      <c r="K353" s="101">
        <f t="shared" si="16"/>
        <v>14.76</v>
      </c>
      <c r="L353" s="101">
        <f t="shared" si="17"/>
        <v>77.33</v>
      </c>
    </row>
    <row r="354" spans="1:12" ht="25.5">
      <c r="A354" s="100">
        <v>347</v>
      </c>
      <c r="B354" s="100" t="s">
        <v>10</v>
      </c>
      <c r="C354" s="100" t="s">
        <v>28</v>
      </c>
      <c r="D354" s="103" t="s">
        <v>5</v>
      </c>
      <c r="E354" s="81" t="s">
        <v>125</v>
      </c>
      <c r="F354" s="105" t="s">
        <v>235</v>
      </c>
      <c r="G354" s="101">
        <v>1430</v>
      </c>
      <c r="H354" s="102">
        <v>99</v>
      </c>
      <c r="I354" s="101">
        <f t="shared" si="15"/>
        <v>8.5670000000000002</v>
      </c>
      <c r="J354" s="101">
        <f>ROUND(I354*H354*F354,2)</f>
        <v>84.81</v>
      </c>
      <c r="K354" s="101">
        <f t="shared" si="16"/>
        <v>20.010000000000002</v>
      </c>
      <c r="L354" s="101">
        <f t="shared" si="17"/>
        <v>104.82000000000001</v>
      </c>
    </row>
    <row r="355" spans="1:12" ht="38.25">
      <c r="A355" s="100">
        <v>348</v>
      </c>
      <c r="B355" s="100" t="s">
        <v>10</v>
      </c>
      <c r="C355" s="100" t="s">
        <v>40</v>
      </c>
      <c r="D355" s="103" t="s">
        <v>29</v>
      </c>
      <c r="E355" s="81" t="s">
        <v>326</v>
      </c>
      <c r="F355" s="104">
        <v>0.2</v>
      </c>
      <c r="G355" s="101">
        <v>1055</v>
      </c>
      <c r="H355" s="102">
        <v>121.42</v>
      </c>
      <c r="I355" s="101">
        <f t="shared" si="15"/>
        <v>6.32</v>
      </c>
      <c r="J355" s="101">
        <f>ROUND(I355*H355*F355,2)</f>
        <v>153.47</v>
      </c>
      <c r="K355" s="101">
        <f t="shared" si="16"/>
        <v>36.200000000000003</v>
      </c>
      <c r="L355" s="101">
        <f t="shared" si="17"/>
        <v>189.67000000000002</v>
      </c>
    </row>
    <row r="356" spans="1:12" ht="38.25">
      <c r="A356" s="100">
        <v>349</v>
      </c>
      <c r="B356" s="100" t="s">
        <v>10</v>
      </c>
      <c r="C356" s="100" t="s">
        <v>40</v>
      </c>
      <c r="D356" s="103" t="s">
        <v>29</v>
      </c>
      <c r="E356" s="81" t="s">
        <v>326</v>
      </c>
      <c r="F356" s="104">
        <v>0.5</v>
      </c>
      <c r="G356" s="101">
        <v>1055</v>
      </c>
      <c r="H356" s="102">
        <v>2.08</v>
      </c>
      <c r="I356" s="101">
        <f t="shared" si="15"/>
        <v>6.32</v>
      </c>
      <c r="J356" s="101">
        <f>ROUND(I356*H356*F356,2)</f>
        <v>6.57</v>
      </c>
      <c r="K356" s="101">
        <f t="shared" si="16"/>
        <v>1.55</v>
      </c>
      <c r="L356" s="101">
        <f t="shared" si="17"/>
        <v>8.120000000000001</v>
      </c>
    </row>
    <row r="357" spans="1:12" ht="38.25">
      <c r="A357" s="100">
        <v>350</v>
      </c>
      <c r="B357" s="100" t="s">
        <v>10</v>
      </c>
      <c r="C357" s="100" t="s">
        <v>40</v>
      </c>
      <c r="D357" s="103" t="s">
        <v>33</v>
      </c>
      <c r="E357" s="81" t="s">
        <v>327</v>
      </c>
      <c r="F357" s="104">
        <v>0.2</v>
      </c>
      <c r="G357" s="101">
        <v>1210</v>
      </c>
      <c r="H357" s="102">
        <v>81.83</v>
      </c>
      <c r="I357" s="101">
        <f t="shared" si="15"/>
        <v>7.2489999999999997</v>
      </c>
      <c r="J357" s="101">
        <f>ROUND(I357*H357*F357,2)</f>
        <v>118.64</v>
      </c>
      <c r="K357" s="101">
        <f t="shared" si="16"/>
        <v>27.99</v>
      </c>
      <c r="L357" s="101">
        <f t="shared" si="17"/>
        <v>146.63</v>
      </c>
    </row>
    <row r="358" spans="1:12" ht="38.25">
      <c r="A358" s="100">
        <v>351</v>
      </c>
      <c r="B358" s="100" t="s">
        <v>10</v>
      </c>
      <c r="C358" s="100" t="s">
        <v>40</v>
      </c>
      <c r="D358" s="103" t="s">
        <v>33</v>
      </c>
      <c r="E358" s="81" t="s">
        <v>327</v>
      </c>
      <c r="F358" s="104">
        <v>0.5</v>
      </c>
      <c r="G358" s="101">
        <v>1210</v>
      </c>
      <c r="H358" s="102">
        <v>1.17</v>
      </c>
      <c r="I358" s="101">
        <f t="shared" si="15"/>
        <v>7.2489999999999997</v>
      </c>
      <c r="J358" s="101">
        <f>ROUND(I358*H358*F358,2)</f>
        <v>4.24</v>
      </c>
      <c r="K358" s="101">
        <f t="shared" si="16"/>
        <v>1</v>
      </c>
      <c r="L358" s="101">
        <f t="shared" si="17"/>
        <v>5.24</v>
      </c>
    </row>
    <row r="359" spans="1:12" ht="25.5">
      <c r="A359" s="100">
        <v>352</v>
      </c>
      <c r="B359" s="100" t="s">
        <v>10</v>
      </c>
      <c r="C359" s="100" t="s">
        <v>36</v>
      </c>
      <c r="D359" s="103" t="s">
        <v>33</v>
      </c>
      <c r="E359" s="81" t="s">
        <v>126</v>
      </c>
      <c r="F359" s="104">
        <v>0.2</v>
      </c>
      <c r="G359" s="101">
        <v>1210</v>
      </c>
      <c r="H359" s="102">
        <v>82.67</v>
      </c>
      <c r="I359" s="101">
        <f t="shared" si="15"/>
        <v>7.2489999999999997</v>
      </c>
      <c r="J359" s="101">
        <f>ROUND(I359*H359*F359,2)</f>
        <v>119.85</v>
      </c>
      <c r="K359" s="101">
        <f t="shared" si="16"/>
        <v>28.27</v>
      </c>
      <c r="L359" s="101">
        <f t="shared" si="17"/>
        <v>148.12</v>
      </c>
    </row>
    <row r="360" spans="1:12" ht="25.5">
      <c r="A360" s="100">
        <v>353</v>
      </c>
      <c r="B360" s="100" t="s">
        <v>10</v>
      </c>
      <c r="C360" s="100" t="s">
        <v>36</v>
      </c>
      <c r="D360" s="103" t="s">
        <v>33</v>
      </c>
      <c r="E360" s="81" t="s">
        <v>126</v>
      </c>
      <c r="F360" s="104">
        <v>0.5</v>
      </c>
      <c r="G360" s="101">
        <v>1210</v>
      </c>
      <c r="H360" s="102">
        <v>1.33</v>
      </c>
      <c r="I360" s="101">
        <f t="shared" si="15"/>
        <v>7.2489999999999997</v>
      </c>
      <c r="J360" s="101">
        <f>ROUND(I360*H360*F360,2)</f>
        <v>4.82</v>
      </c>
      <c r="K360" s="101">
        <f t="shared" si="16"/>
        <v>1.1399999999999999</v>
      </c>
      <c r="L360" s="101">
        <f t="shared" si="17"/>
        <v>5.96</v>
      </c>
    </row>
    <row r="361" spans="1:12" ht="25.5">
      <c r="A361" s="100">
        <v>354</v>
      </c>
      <c r="B361" s="100" t="s">
        <v>10</v>
      </c>
      <c r="C361" s="100" t="s">
        <v>36</v>
      </c>
      <c r="D361" s="103" t="s">
        <v>37</v>
      </c>
      <c r="E361" s="81" t="s">
        <v>477</v>
      </c>
      <c r="F361" s="104">
        <v>0.2</v>
      </c>
      <c r="G361" s="101">
        <v>1355</v>
      </c>
      <c r="H361" s="102">
        <v>44</v>
      </c>
      <c r="I361" s="101">
        <f t="shared" si="15"/>
        <v>8.1180000000000003</v>
      </c>
      <c r="J361" s="101">
        <f>ROUND(I361*H361*F361,2)</f>
        <v>71.44</v>
      </c>
      <c r="K361" s="101">
        <f t="shared" si="16"/>
        <v>16.850000000000001</v>
      </c>
      <c r="L361" s="101">
        <f t="shared" si="17"/>
        <v>88.289999999999992</v>
      </c>
    </row>
    <row r="362" spans="1:12" ht="25.5">
      <c r="A362" s="100">
        <v>355</v>
      </c>
      <c r="B362" s="100" t="s">
        <v>50</v>
      </c>
      <c r="C362" s="100" t="s">
        <v>374</v>
      </c>
      <c r="D362" s="103" t="s">
        <v>33</v>
      </c>
      <c r="E362" s="81" t="s">
        <v>478</v>
      </c>
      <c r="F362" s="104">
        <v>0.1</v>
      </c>
      <c r="G362" s="101">
        <v>1170</v>
      </c>
      <c r="H362" s="102">
        <v>116</v>
      </c>
      <c r="I362" s="101">
        <f t="shared" si="15"/>
        <v>7.0090000000000003</v>
      </c>
      <c r="J362" s="101">
        <f>ROUND(I362*H362*F362,2)</f>
        <v>81.3</v>
      </c>
      <c r="K362" s="101">
        <f t="shared" si="16"/>
        <v>19.18</v>
      </c>
      <c r="L362" s="101">
        <f t="shared" si="17"/>
        <v>100.47999999999999</v>
      </c>
    </row>
    <row r="363" spans="1:12" ht="25.5">
      <c r="A363" s="100">
        <v>356</v>
      </c>
      <c r="B363" s="100" t="s">
        <v>10</v>
      </c>
      <c r="C363" s="100" t="s">
        <v>39</v>
      </c>
      <c r="D363" s="103" t="s">
        <v>29</v>
      </c>
      <c r="E363" s="81" t="s">
        <v>228</v>
      </c>
      <c r="F363" s="104">
        <v>0.2</v>
      </c>
      <c r="G363" s="101">
        <v>1055</v>
      </c>
      <c r="H363" s="102">
        <v>78.5</v>
      </c>
      <c r="I363" s="101">
        <f t="shared" si="15"/>
        <v>6.32</v>
      </c>
      <c r="J363" s="101">
        <f>ROUND(I363*H363*F363,2)</f>
        <v>99.22</v>
      </c>
      <c r="K363" s="101">
        <f t="shared" si="16"/>
        <v>23.41</v>
      </c>
      <c r="L363" s="101">
        <f t="shared" si="17"/>
        <v>122.63</v>
      </c>
    </row>
    <row r="364" spans="1:12" ht="25.5">
      <c r="A364" s="100">
        <v>357</v>
      </c>
      <c r="B364" s="100" t="s">
        <v>10</v>
      </c>
      <c r="C364" s="100" t="s">
        <v>39</v>
      </c>
      <c r="D364" s="103" t="s">
        <v>33</v>
      </c>
      <c r="E364" s="81" t="s">
        <v>202</v>
      </c>
      <c r="F364" s="104">
        <v>0.2</v>
      </c>
      <c r="G364" s="101">
        <v>1230</v>
      </c>
      <c r="H364" s="102">
        <v>88</v>
      </c>
      <c r="I364" s="101">
        <f t="shared" si="15"/>
        <v>7.3689999999999998</v>
      </c>
      <c r="J364" s="101">
        <f>ROUND(I364*H364*F364,2)</f>
        <v>129.69</v>
      </c>
      <c r="K364" s="101">
        <f t="shared" si="16"/>
        <v>30.59</v>
      </c>
      <c r="L364" s="101">
        <f t="shared" si="17"/>
        <v>160.28</v>
      </c>
    </row>
    <row r="365" spans="1:12" ht="25.5">
      <c r="A365" s="100">
        <v>358</v>
      </c>
      <c r="B365" s="100" t="s">
        <v>10</v>
      </c>
      <c r="C365" s="100" t="s">
        <v>67</v>
      </c>
      <c r="D365" s="103" t="s">
        <v>37</v>
      </c>
      <c r="E365" s="81" t="s">
        <v>177</v>
      </c>
      <c r="F365" s="107">
        <v>0.2</v>
      </c>
      <c r="G365" s="101">
        <v>1365</v>
      </c>
      <c r="H365" s="102">
        <v>18.5</v>
      </c>
      <c r="I365" s="101">
        <f t="shared" si="15"/>
        <v>8.1780000000000008</v>
      </c>
      <c r="J365" s="101">
        <f>ROUND(I365*H365*F365,2)</f>
        <v>30.26</v>
      </c>
      <c r="K365" s="101">
        <f t="shared" si="16"/>
        <v>7.14</v>
      </c>
      <c r="L365" s="101">
        <f t="shared" si="17"/>
        <v>37.4</v>
      </c>
    </row>
    <row r="366" spans="1:12" ht="25.5">
      <c r="A366" s="100">
        <v>359</v>
      </c>
      <c r="B366" s="100" t="s">
        <v>10</v>
      </c>
      <c r="C366" s="100" t="s">
        <v>368</v>
      </c>
      <c r="D366" s="103" t="s">
        <v>33</v>
      </c>
      <c r="E366" s="81" t="s">
        <v>479</v>
      </c>
      <c r="F366" s="104">
        <v>0.2</v>
      </c>
      <c r="G366" s="101">
        <v>1190</v>
      </c>
      <c r="H366" s="102">
        <v>24</v>
      </c>
      <c r="I366" s="101">
        <f t="shared" si="15"/>
        <v>7.1289999999999996</v>
      </c>
      <c r="J366" s="101">
        <f>ROUND(I366*H366*F366,2)</f>
        <v>34.22</v>
      </c>
      <c r="K366" s="101">
        <f t="shared" si="16"/>
        <v>8.07</v>
      </c>
      <c r="L366" s="101">
        <f t="shared" si="17"/>
        <v>42.29</v>
      </c>
    </row>
    <row r="367" spans="1:12" ht="25.5">
      <c r="A367" s="100">
        <v>360</v>
      </c>
      <c r="B367" s="100" t="s">
        <v>10</v>
      </c>
      <c r="C367" s="100" t="s">
        <v>28</v>
      </c>
      <c r="D367" s="103" t="s">
        <v>37</v>
      </c>
      <c r="E367" s="81" t="s">
        <v>239</v>
      </c>
      <c r="F367" s="105" t="s">
        <v>235</v>
      </c>
      <c r="G367" s="101">
        <v>1335</v>
      </c>
      <c r="H367" s="102">
        <v>107</v>
      </c>
      <c r="I367" s="101">
        <f t="shared" si="15"/>
        <v>7.9980000000000002</v>
      </c>
      <c r="J367" s="101">
        <f>ROUND(I367*H367*F367,2)</f>
        <v>85.58</v>
      </c>
      <c r="K367" s="101">
        <f t="shared" si="16"/>
        <v>20.190000000000001</v>
      </c>
      <c r="L367" s="101">
        <f t="shared" si="17"/>
        <v>105.77</v>
      </c>
    </row>
    <row r="368" spans="1:12" ht="25.5">
      <c r="A368" s="100">
        <v>361</v>
      </c>
      <c r="B368" s="100" t="s">
        <v>50</v>
      </c>
      <c r="C368" s="100" t="s">
        <v>374</v>
      </c>
      <c r="D368" s="103" t="s">
        <v>29</v>
      </c>
      <c r="E368" s="81" t="s">
        <v>480</v>
      </c>
      <c r="F368" s="104">
        <v>0.1</v>
      </c>
      <c r="G368" s="101">
        <v>1055</v>
      </c>
      <c r="H368" s="102">
        <v>103</v>
      </c>
      <c r="I368" s="101">
        <f t="shared" si="15"/>
        <v>6.32</v>
      </c>
      <c r="J368" s="101">
        <f>ROUND(I368*H368*F368,2)</f>
        <v>65.099999999999994</v>
      </c>
      <c r="K368" s="101">
        <f t="shared" si="16"/>
        <v>15.36</v>
      </c>
      <c r="L368" s="101">
        <f t="shared" si="17"/>
        <v>80.459999999999994</v>
      </c>
    </row>
    <row r="369" spans="1:12" ht="38.25">
      <c r="A369" s="100">
        <v>362</v>
      </c>
      <c r="B369" s="100" t="s">
        <v>10</v>
      </c>
      <c r="C369" s="100" t="s">
        <v>40</v>
      </c>
      <c r="D369" s="103" t="s">
        <v>33</v>
      </c>
      <c r="E369" s="81" t="s">
        <v>328</v>
      </c>
      <c r="F369" s="104">
        <v>0.2</v>
      </c>
      <c r="G369" s="101">
        <v>1190</v>
      </c>
      <c r="H369" s="102">
        <v>27.5</v>
      </c>
      <c r="I369" s="101">
        <f t="shared" si="15"/>
        <v>7.1289999999999996</v>
      </c>
      <c r="J369" s="101">
        <f>ROUND(I369*H369*F369,2)</f>
        <v>39.21</v>
      </c>
      <c r="K369" s="101">
        <f t="shared" si="16"/>
        <v>9.25</v>
      </c>
      <c r="L369" s="101">
        <f t="shared" si="17"/>
        <v>48.46</v>
      </c>
    </row>
    <row r="370" spans="1:12" ht="25.5">
      <c r="A370" s="100">
        <v>363</v>
      </c>
      <c r="B370" s="100" t="s">
        <v>10</v>
      </c>
      <c r="C370" s="100" t="s">
        <v>36</v>
      </c>
      <c r="D370" s="103" t="s">
        <v>33</v>
      </c>
      <c r="E370" s="81" t="s">
        <v>240</v>
      </c>
      <c r="F370" s="104">
        <v>0.2</v>
      </c>
      <c r="G370" s="101">
        <v>1190</v>
      </c>
      <c r="H370" s="102">
        <v>66</v>
      </c>
      <c r="I370" s="101">
        <f t="shared" si="15"/>
        <v>7.1289999999999996</v>
      </c>
      <c r="J370" s="101">
        <f>ROUND(I370*H370*F370,2)</f>
        <v>94.1</v>
      </c>
      <c r="K370" s="101">
        <f t="shared" si="16"/>
        <v>22.2</v>
      </c>
      <c r="L370" s="101">
        <f t="shared" si="17"/>
        <v>116.3</v>
      </c>
    </row>
    <row r="371" spans="1:12" ht="25.5">
      <c r="A371" s="100">
        <v>364</v>
      </c>
      <c r="B371" s="100" t="s">
        <v>50</v>
      </c>
      <c r="C371" s="100" t="s">
        <v>374</v>
      </c>
      <c r="D371" s="103" t="s">
        <v>29</v>
      </c>
      <c r="E371" s="81" t="s">
        <v>481</v>
      </c>
      <c r="F371" s="104">
        <v>0.1</v>
      </c>
      <c r="G371" s="101">
        <v>1055</v>
      </c>
      <c r="H371" s="102">
        <v>109</v>
      </c>
      <c r="I371" s="101">
        <f t="shared" si="15"/>
        <v>6.32</v>
      </c>
      <c r="J371" s="101">
        <f>ROUND(I371*H371*F371,2)</f>
        <v>68.89</v>
      </c>
      <c r="K371" s="101">
        <f t="shared" si="16"/>
        <v>16.25</v>
      </c>
      <c r="L371" s="101">
        <f t="shared" si="17"/>
        <v>85.14</v>
      </c>
    </row>
    <row r="372" spans="1:12" ht="76.5">
      <c r="A372" s="100">
        <v>365</v>
      </c>
      <c r="B372" s="100" t="s">
        <v>215</v>
      </c>
      <c r="C372" s="100" t="s">
        <v>188</v>
      </c>
      <c r="D372" s="103" t="s">
        <v>203</v>
      </c>
      <c r="E372" s="81" t="s">
        <v>204</v>
      </c>
      <c r="F372" s="104">
        <v>0.2</v>
      </c>
      <c r="G372" s="101">
        <v>1680</v>
      </c>
      <c r="H372" s="102">
        <v>10</v>
      </c>
      <c r="I372" s="101">
        <f t="shared" si="15"/>
        <v>10.065</v>
      </c>
      <c r="J372" s="101">
        <f>ROUND(I372*H372*F372,2)</f>
        <v>20.13</v>
      </c>
      <c r="K372" s="101">
        <f t="shared" si="16"/>
        <v>4.75</v>
      </c>
      <c r="L372" s="101">
        <f t="shared" si="17"/>
        <v>24.88</v>
      </c>
    </row>
    <row r="373" spans="1:12" ht="38.25">
      <c r="A373" s="100">
        <v>366</v>
      </c>
      <c r="B373" s="100" t="s">
        <v>10</v>
      </c>
      <c r="C373" s="100" t="s">
        <v>32</v>
      </c>
      <c r="D373" s="103" t="s">
        <v>43</v>
      </c>
      <c r="E373" s="81" t="s">
        <v>127</v>
      </c>
      <c r="F373" s="104">
        <v>0.2</v>
      </c>
      <c r="G373" s="101">
        <v>1935</v>
      </c>
      <c r="H373" s="102">
        <v>34</v>
      </c>
      <c r="I373" s="101">
        <f t="shared" si="15"/>
        <v>11.592000000000001</v>
      </c>
      <c r="J373" s="101">
        <f>ROUND(I373*H373*F373,2)</f>
        <v>78.83</v>
      </c>
      <c r="K373" s="101">
        <f t="shared" si="16"/>
        <v>18.600000000000001</v>
      </c>
      <c r="L373" s="101">
        <f t="shared" si="17"/>
        <v>97.43</v>
      </c>
    </row>
    <row r="374" spans="1:12" ht="38.25">
      <c r="A374" s="100">
        <v>367</v>
      </c>
      <c r="B374" s="100" t="s">
        <v>10</v>
      </c>
      <c r="C374" s="100" t="s">
        <v>40</v>
      </c>
      <c r="D374" s="103" t="s">
        <v>37</v>
      </c>
      <c r="E374" s="81" t="s">
        <v>329</v>
      </c>
      <c r="F374" s="104">
        <v>0.2</v>
      </c>
      <c r="G374" s="101">
        <v>1315</v>
      </c>
      <c r="H374" s="102">
        <v>111.5</v>
      </c>
      <c r="I374" s="101">
        <f t="shared" si="15"/>
        <v>7.8780000000000001</v>
      </c>
      <c r="J374" s="101">
        <f>ROUND(I374*H374*F374,2)</f>
        <v>175.68</v>
      </c>
      <c r="K374" s="101">
        <f t="shared" si="16"/>
        <v>41.44</v>
      </c>
      <c r="L374" s="101">
        <f t="shared" si="17"/>
        <v>217.12</v>
      </c>
    </row>
    <row r="375" spans="1:12" ht="25.5">
      <c r="A375" s="100">
        <v>368</v>
      </c>
      <c r="B375" s="100" t="s">
        <v>10</v>
      </c>
      <c r="C375" s="100" t="s">
        <v>28</v>
      </c>
      <c r="D375" s="103" t="s">
        <v>33</v>
      </c>
      <c r="E375" s="81" t="s">
        <v>336</v>
      </c>
      <c r="F375" s="105" t="s">
        <v>235</v>
      </c>
      <c r="G375" s="101">
        <v>1170</v>
      </c>
      <c r="H375" s="102">
        <v>90</v>
      </c>
      <c r="I375" s="101">
        <f t="shared" si="15"/>
        <v>7.0090000000000003</v>
      </c>
      <c r="J375" s="101">
        <f>ROUND(I375*H375*F375,2)</f>
        <v>63.08</v>
      </c>
      <c r="K375" s="101">
        <f t="shared" si="16"/>
        <v>14.88</v>
      </c>
      <c r="L375" s="101">
        <f t="shared" si="17"/>
        <v>77.959999999999994</v>
      </c>
    </row>
    <row r="376" spans="1:12" ht="25.5">
      <c r="A376" s="100">
        <v>369</v>
      </c>
      <c r="B376" s="100" t="s">
        <v>10</v>
      </c>
      <c r="C376" s="100" t="s">
        <v>28</v>
      </c>
      <c r="D376" s="103" t="s">
        <v>29</v>
      </c>
      <c r="E376" s="81" t="s">
        <v>128</v>
      </c>
      <c r="F376" s="105" t="s">
        <v>235</v>
      </c>
      <c r="G376" s="101">
        <v>1055</v>
      </c>
      <c r="H376" s="102">
        <v>44</v>
      </c>
      <c r="I376" s="101">
        <f t="shared" si="15"/>
        <v>6.32</v>
      </c>
      <c r="J376" s="101">
        <f>ROUND(I376*H376*F376,2)</f>
        <v>27.81</v>
      </c>
      <c r="K376" s="101">
        <f t="shared" si="16"/>
        <v>6.56</v>
      </c>
      <c r="L376" s="101">
        <f t="shared" si="17"/>
        <v>34.369999999999997</v>
      </c>
    </row>
    <row r="377" spans="1:12" ht="25.5">
      <c r="A377" s="100">
        <v>370</v>
      </c>
      <c r="B377" s="100" t="s">
        <v>10</v>
      </c>
      <c r="C377" s="100" t="s">
        <v>36</v>
      </c>
      <c r="D377" s="103" t="s">
        <v>29</v>
      </c>
      <c r="E377" s="81" t="s">
        <v>229</v>
      </c>
      <c r="F377" s="104">
        <v>0.2</v>
      </c>
      <c r="G377" s="101">
        <v>1055</v>
      </c>
      <c r="H377" s="102">
        <v>109.33</v>
      </c>
      <c r="I377" s="101">
        <f t="shared" si="15"/>
        <v>6.32</v>
      </c>
      <c r="J377" s="101">
        <f>ROUND(I377*H377*F377,2)</f>
        <v>138.19</v>
      </c>
      <c r="K377" s="101">
        <f t="shared" si="16"/>
        <v>32.6</v>
      </c>
      <c r="L377" s="101">
        <f t="shared" si="17"/>
        <v>170.79</v>
      </c>
    </row>
    <row r="378" spans="1:12" ht="25.5">
      <c r="A378" s="100">
        <v>371</v>
      </c>
      <c r="B378" s="100" t="s">
        <v>10</v>
      </c>
      <c r="C378" s="100" t="s">
        <v>36</v>
      </c>
      <c r="D378" s="103" t="s">
        <v>29</v>
      </c>
      <c r="E378" s="81" t="s">
        <v>229</v>
      </c>
      <c r="F378" s="104">
        <v>0.5</v>
      </c>
      <c r="G378" s="101">
        <v>1055</v>
      </c>
      <c r="H378" s="102">
        <v>0.67</v>
      </c>
      <c r="I378" s="101">
        <f t="shared" si="15"/>
        <v>6.32</v>
      </c>
      <c r="J378" s="101">
        <f>ROUND(I378*H378*F378,2)</f>
        <v>2.12</v>
      </c>
      <c r="K378" s="101">
        <f t="shared" si="16"/>
        <v>0.5</v>
      </c>
      <c r="L378" s="101">
        <f t="shared" si="17"/>
        <v>2.62</v>
      </c>
    </row>
    <row r="379" spans="1:12" ht="25.5">
      <c r="A379" s="100">
        <v>372</v>
      </c>
      <c r="B379" s="100" t="s">
        <v>50</v>
      </c>
      <c r="C379" s="100" t="s">
        <v>374</v>
      </c>
      <c r="D379" s="103" t="s">
        <v>37</v>
      </c>
      <c r="E379" s="81" t="s">
        <v>482</v>
      </c>
      <c r="F379" s="104">
        <v>0.1</v>
      </c>
      <c r="G379" s="101">
        <v>1355</v>
      </c>
      <c r="H379" s="102">
        <v>96</v>
      </c>
      <c r="I379" s="101">
        <f t="shared" si="15"/>
        <v>8.1180000000000003</v>
      </c>
      <c r="J379" s="101">
        <f>ROUND(I379*H379*F379,2)</f>
        <v>77.930000000000007</v>
      </c>
      <c r="K379" s="101">
        <f t="shared" si="16"/>
        <v>18.38</v>
      </c>
      <c r="L379" s="101">
        <f t="shared" si="17"/>
        <v>96.31</v>
      </c>
    </row>
    <row r="380" spans="1:12" ht="25.5">
      <c r="A380" s="100">
        <v>373</v>
      </c>
      <c r="B380" s="100" t="s">
        <v>10</v>
      </c>
      <c r="C380" s="100" t="s">
        <v>28</v>
      </c>
      <c r="D380" s="103" t="s">
        <v>37</v>
      </c>
      <c r="E380" s="81" t="s">
        <v>483</v>
      </c>
      <c r="F380" s="105" t="s">
        <v>235</v>
      </c>
      <c r="G380" s="101">
        <v>1335</v>
      </c>
      <c r="H380" s="102">
        <v>55</v>
      </c>
      <c r="I380" s="101">
        <f t="shared" si="15"/>
        <v>7.9980000000000002</v>
      </c>
      <c r="J380" s="101">
        <f>ROUND(I380*H380*F380,2)</f>
        <v>43.99</v>
      </c>
      <c r="K380" s="101">
        <f t="shared" si="16"/>
        <v>10.38</v>
      </c>
      <c r="L380" s="101">
        <f t="shared" si="17"/>
        <v>54.370000000000005</v>
      </c>
    </row>
    <row r="381" spans="1:12" ht="38.25">
      <c r="A381" s="100">
        <v>374</v>
      </c>
      <c r="B381" s="100" t="s">
        <v>10</v>
      </c>
      <c r="C381" s="100" t="s">
        <v>384</v>
      </c>
      <c r="D381" s="103" t="s">
        <v>12</v>
      </c>
      <c r="E381" s="81" t="s">
        <v>484</v>
      </c>
      <c r="F381" s="104">
        <v>0.2</v>
      </c>
      <c r="G381" s="101">
        <v>1835</v>
      </c>
      <c r="H381" s="102">
        <v>24</v>
      </c>
      <c r="I381" s="101">
        <f t="shared" si="15"/>
        <v>10.993</v>
      </c>
      <c r="J381" s="101">
        <f>ROUND(I381*H381*F381,2)</f>
        <v>52.77</v>
      </c>
      <c r="K381" s="101">
        <f t="shared" si="16"/>
        <v>12.45</v>
      </c>
      <c r="L381" s="101">
        <f t="shared" si="17"/>
        <v>65.22</v>
      </c>
    </row>
    <row r="382" spans="1:12" ht="25.5">
      <c r="A382" s="100">
        <v>375</v>
      </c>
      <c r="B382" s="100" t="s">
        <v>10</v>
      </c>
      <c r="C382" s="100" t="s">
        <v>36</v>
      </c>
      <c r="D382" s="103" t="s">
        <v>33</v>
      </c>
      <c r="E382" s="81" t="s">
        <v>129</v>
      </c>
      <c r="F382" s="104">
        <v>0.2</v>
      </c>
      <c r="G382" s="101">
        <v>1230</v>
      </c>
      <c r="H382" s="102">
        <v>99</v>
      </c>
      <c r="I382" s="101">
        <f t="shared" si="15"/>
        <v>7.3689999999999998</v>
      </c>
      <c r="J382" s="101">
        <f>ROUND(I382*H382*F382,2)</f>
        <v>145.91</v>
      </c>
      <c r="K382" s="101">
        <f t="shared" si="16"/>
        <v>34.42</v>
      </c>
      <c r="L382" s="101">
        <f t="shared" si="17"/>
        <v>180.32999999999998</v>
      </c>
    </row>
    <row r="383" spans="1:12" ht="38.25">
      <c r="A383" s="100">
        <v>376</v>
      </c>
      <c r="B383" s="100" t="s">
        <v>10</v>
      </c>
      <c r="C383" s="100" t="s">
        <v>28</v>
      </c>
      <c r="D383" s="103" t="s">
        <v>43</v>
      </c>
      <c r="E383" s="81" t="s">
        <v>130</v>
      </c>
      <c r="F383" s="105" t="s">
        <v>235</v>
      </c>
      <c r="G383" s="101">
        <v>1955</v>
      </c>
      <c r="H383" s="102">
        <v>96</v>
      </c>
      <c r="I383" s="101">
        <f t="shared" si="15"/>
        <v>11.712</v>
      </c>
      <c r="J383" s="101">
        <f>ROUND(I383*H383*F383,2)</f>
        <v>112.44</v>
      </c>
      <c r="K383" s="101">
        <f t="shared" si="16"/>
        <v>26.52</v>
      </c>
      <c r="L383" s="101">
        <f t="shared" si="17"/>
        <v>138.96</v>
      </c>
    </row>
    <row r="384" spans="1:12" ht="38.25">
      <c r="A384" s="100">
        <v>377</v>
      </c>
      <c r="B384" s="100" t="s">
        <v>10</v>
      </c>
      <c r="C384" s="100" t="s">
        <v>40</v>
      </c>
      <c r="D384" s="103" t="s">
        <v>42</v>
      </c>
      <c r="E384" s="81" t="s">
        <v>330</v>
      </c>
      <c r="F384" s="104">
        <v>0.2</v>
      </c>
      <c r="G384" s="101">
        <v>1245</v>
      </c>
      <c r="H384" s="102">
        <v>105.58</v>
      </c>
      <c r="I384" s="101">
        <f t="shared" si="15"/>
        <v>7.4589999999999996</v>
      </c>
      <c r="J384" s="101">
        <f>ROUND(I384*H384*F384,2)</f>
        <v>157.5</v>
      </c>
      <c r="K384" s="101">
        <f t="shared" si="16"/>
        <v>37.15</v>
      </c>
      <c r="L384" s="101">
        <f t="shared" si="17"/>
        <v>194.65</v>
      </c>
    </row>
    <row r="385" spans="1:12" ht="38.25">
      <c r="A385" s="100">
        <v>378</v>
      </c>
      <c r="B385" s="100" t="s">
        <v>10</v>
      </c>
      <c r="C385" s="100" t="s">
        <v>40</v>
      </c>
      <c r="D385" s="103" t="s">
        <v>42</v>
      </c>
      <c r="E385" s="81" t="s">
        <v>330</v>
      </c>
      <c r="F385" s="104">
        <v>0.5</v>
      </c>
      <c r="G385" s="101">
        <v>1245</v>
      </c>
      <c r="H385" s="102">
        <v>1.42</v>
      </c>
      <c r="I385" s="101">
        <f t="shared" si="15"/>
        <v>7.4589999999999996</v>
      </c>
      <c r="J385" s="101">
        <f>ROUND(I385*H385*F385,2)</f>
        <v>5.3</v>
      </c>
      <c r="K385" s="101">
        <f t="shared" si="16"/>
        <v>1.25</v>
      </c>
      <c r="L385" s="101">
        <f t="shared" si="17"/>
        <v>6.55</v>
      </c>
    </row>
    <row r="386" spans="1:12" ht="51">
      <c r="A386" s="100">
        <v>379</v>
      </c>
      <c r="B386" s="100" t="s">
        <v>215</v>
      </c>
      <c r="C386" s="100" t="s">
        <v>218</v>
      </c>
      <c r="D386" s="103" t="s">
        <v>37</v>
      </c>
      <c r="E386" s="81" t="s">
        <v>131</v>
      </c>
      <c r="F386" s="104">
        <v>0.5</v>
      </c>
      <c r="G386" s="101">
        <v>1770</v>
      </c>
      <c r="H386" s="102">
        <v>20</v>
      </c>
      <c r="I386" s="101">
        <f t="shared" si="15"/>
        <v>10.603999999999999</v>
      </c>
      <c r="J386" s="101">
        <f>ROUND(I386*H386*F386,2)</f>
        <v>106.04</v>
      </c>
      <c r="K386" s="101">
        <f t="shared" si="16"/>
        <v>25.01</v>
      </c>
      <c r="L386" s="101">
        <f t="shared" si="17"/>
        <v>131.05000000000001</v>
      </c>
    </row>
    <row r="387" spans="1:12" ht="51">
      <c r="A387" s="100">
        <v>380</v>
      </c>
      <c r="B387" s="100" t="s">
        <v>215</v>
      </c>
      <c r="C387" s="100" t="s">
        <v>218</v>
      </c>
      <c r="D387" s="103" t="s">
        <v>37</v>
      </c>
      <c r="E387" s="81" t="s">
        <v>131</v>
      </c>
      <c r="F387" s="104">
        <v>0.2</v>
      </c>
      <c r="G387" s="101">
        <v>1770</v>
      </c>
      <c r="H387" s="102">
        <v>96</v>
      </c>
      <c r="I387" s="101">
        <f t="shared" si="15"/>
        <v>10.603999999999999</v>
      </c>
      <c r="J387" s="101">
        <f>ROUND(I387*H387*F387,2)</f>
        <v>203.6</v>
      </c>
      <c r="K387" s="101">
        <f t="shared" si="16"/>
        <v>48.03</v>
      </c>
      <c r="L387" s="101">
        <f t="shared" si="17"/>
        <v>251.63</v>
      </c>
    </row>
    <row r="388" spans="1:12" ht="25.5">
      <c r="A388" s="100">
        <v>381</v>
      </c>
      <c r="B388" s="100" t="s">
        <v>10</v>
      </c>
      <c r="C388" s="100" t="s">
        <v>36</v>
      </c>
      <c r="D388" s="103" t="s">
        <v>29</v>
      </c>
      <c r="E388" s="81" t="s">
        <v>485</v>
      </c>
      <c r="F388" s="104">
        <v>0.2</v>
      </c>
      <c r="G388" s="101">
        <v>1055</v>
      </c>
      <c r="H388" s="102">
        <v>83.75</v>
      </c>
      <c r="I388" s="101">
        <f t="shared" si="15"/>
        <v>6.32</v>
      </c>
      <c r="J388" s="101">
        <f>ROUND(I388*H388*F388,2)</f>
        <v>105.86</v>
      </c>
      <c r="K388" s="101">
        <f t="shared" si="16"/>
        <v>24.97</v>
      </c>
      <c r="L388" s="101">
        <f t="shared" si="17"/>
        <v>130.82999999999998</v>
      </c>
    </row>
    <row r="389" spans="1:12" ht="25.5">
      <c r="A389" s="100">
        <v>382</v>
      </c>
      <c r="B389" s="100" t="s">
        <v>10</v>
      </c>
      <c r="C389" s="100" t="s">
        <v>36</v>
      </c>
      <c r="D389" s="103" t="s">
        <v>29</v>
      </c>
      <c r="E389" s="81" t="s">
        <v>485</v>
      </c>
      <c r="F389" s="104">
        <v>0.5</v>
      </c>
      <c r="G389" s="101">
        <v>1055</v>
      </c>
      <c r="H389" s="102">
        <v>4.25</v>
      </c>
      <c r="I389" s="101">
        <f t="shared" si="15"/>
        <v>6.32</v>
      </c>
      <c r="J389" s="101">
        <f>ROUND(I389*H389*F389,2)</f>
        <v>13.43</v>
      </c>
      <c r="K389" s="101">
        <f t="shared" si="16"/>
        <v>3.17</v>
      </c>
      <c r="L389" s="101">
        <f t="shared" si="17"/>
        <v>16.600000000000001</v>
      </c>
    </row>
    <row r="390" spans="1:12" ht="25.5">
      <c r="A390" s="100">
        <v>383</v>
      </c>
      <c r="B390" s="100" t="s">
        <v>50</v>
      </c>
      <c r="C390" s="100" t="s">
        <v>374</v>
      </c>
      <c r="D390" s="103" t="s">
        <v>33</v>
      </c>
      <c r="E390" s="81" t="s">
        <v>486</v>
      </c>
      <c r="F390" s="104">
        <v>0.1</v>
      </c>
      <c r="G390" s="101">
        <v>1170</v>
      </c>
      <c r="H390" s="102">
        <v>68</v>
      </c>
      <c r="I390" s="101">
        <f t="shared" si="15"/>
        <v>7.0090000000000003</v>
      </c>
      <c r="J390" s="101">
        <f>ROUND(I390*H390*F390,2)</f>
        <v>47.66</v>
      </c>
      <c r="K390" s="101">
        <f t="shared" si="16"/>
        <v>11.24</v>
      </c>
      <c r="L390" s="101">
        <f t="shared" si="17"/>
        <v>58.9</v>
      </c>
    </row>
    <row r="391" spans="1:12" ht="25.5">
      <c r="A391" s="100">
        <v>384</v>
      </c>
      <c r="B391" s="100" t="s">
        <v>10</v>
      </c>
      <c r="C391" s="100" t="s">
        <v>368</v>
      </c>
      <c r="D391" s="103" t="s">
        <v>37</v>
      </c>
      <c r="E391" s="81" t="s">
        <v>372</v>
      </c>
      <c r="F391" s="104">
        <v>0.2</v>
      </c>
      <c r="G391" s="101">
        <v>1530</v>
      </c>
      <c r="H391" s="102">
        <v>12</v>
      </c>
      <c r="I391" s="101">
        <f t="shared" si="15"/>
        <v>9.1660000000000004</v>
      </c>
      <c r="J391" s="101">
        <f>ROUND(I391*H391*F391,2)</f>
        <v>22</v>
      </c>
      <c r="K391" s="101">
        <f t="shared" si="16"/>
        <v>5.19</v>
      </c>
      <c r="L391" s="101">
        <f t="shared" si="17"/>
        <v>27.19</v>
      </c>
    </row>
    <row r="392" spans="1:12" ht="51">
      <c r="A392" s="100">
        <v>385</v>
      </c>
      <c r="B392" s="100" t="s">
        <v>215</v>
      </c>
      <c r="C392" s="100" t="s">
        <v>218</v>
      </c>
      <c r="D392" s="103" t="s">
        <v>33</v>
      </c>
      <c r="E392" s="81" t="s">
        <v>241</v>
      </c>
      <c r="F392" s="104">
        <v>0.5</v>
      </c>
      <c r="G392" s="101">
        <v>1700</v>
      </c>
      <c r="H392" s="102">
        <v>16.5</v>
      </c>
      <c r="I392" s="101">
        <f t="shared" ref="I392:I455" si="18">ROUND(G392/166.92,3)</f>
        <v>10.185</v>
      </c>
      <c r="J392" s="101">
        <f>ROUND(I392*H392*F392,2)</f>
        <v>84.03</v>
      </c>
      <c r="K392" s="101">
        <f t="shared" ref="K392:K455" si="19">ROUND(J392*0.2359,2)</f>
        <v>19.82</v>
      </c>
      <c r="L392" s="101">
        <f t="shared" ref="L392:L455" si="20">J392+K392</f>
        <v>103.85</v>
      </c>
    </row>
    <row r="393" spans="1:12" ht="51">
      <c r="A393" s="100">
        <v>386</v>
      </c>
      <c r="B393" s="100" t="s">
        <v>215</v>
      </c>
      <c r="C393" s="100" t="s">
        <v>218</v>
      </c>
      <c r="D393" s="103" t="s">
        <v>33</v>
      </c>
      <c r="E393" s="81" t="s">
        <v>241</v>
      </c>
      <c r="F393" s="104">
        <v>0.2</v>
      </c>
      <c r="G393" s="101">
        <v>1700</v>
      </c>
      <c r="H393" s="102">
        <v>96.5</v>
      </c>
      <c r="I393" s="101">
        <f t="shared" si="18"/>
        <v>10.185</v>
      </c>
      <c r="J393" s="101">
        <f>ROUND(I393*H393*F393,2)</f>
        <v>196.57</v>
      </c>
      <c r="K393" s="101">
        <f t="shared" si="19"/>
        <v>46.37</v>
      </c>
      <c r="L393" s="101">
        <f t="shared" si="20"/>
        <v>242.94</v>
      </c>
    </row>
    <row r="394" spans="1:12" ht="25.5">
      <c r="A394" s="100">
        <v>387</v>
      </c>
      <c r="B394" s="100" t="s">
        <v>10</v>
      </c>
      <c r="C394" s="100" t="s">
        <v>368</v>
      </c>
      <c r="D394" s="103" t="s">
        <v>33</v>
      </c>
      <c r="E394" s="81" t="s">
        <v>487</v>
      </c>
      <c r="F394" s="104">
        <v>0.2</v>
      </c>
      <c r="G394" s="101">
        <v>1190</v>
      </c>
      <c r="H394" s="102">
        <v>24</v>
      </c>
      <c r="I394" s="101">
        <f t="shared" si="18"/>
        <v>7.1289999999999996</v>
      </c>
      <c r="J394" s="101">
        <f>ROUND(I394*H394*F394,2)</f>
        <v>34.22</v>
      </c>
      <c r="K394" s="101">
        <f t="shared" si="19"/>
        <v>8.07</v>
      </c>
      <c r="L394" s="101">
        <f t="shared" si="20"/>
        <v>42.29</v>
      </c>
    </row>
    <row r="395" spans="1:12" ht="25.5">
      <c r="A395" s="100">
        <v>388</v>
      </c>
      <c r="B395" s="100" t="s">
        <v>30</v>
      </c>
      <c r="C395" s="100" t="s">
        <v>190</v>
      </c>
      <c r="D395" s="103" t="s">
        <v>29</v>
      </c>
      <c r="E395" s="81" t="s">
        <v>488</v>
      </c>
      <c r="F395" s="104">
        <v>0.2</v>
      </c>
      <c r="G395" s="101">
        <v>1055</v>
      </c>
      <c r="H395" s="102">
        <v>55</v>
      </c>
      <c r="I395" s="101">
        <f t="shared" si="18"/>
        <v>6.32</v>
      </c>
      <c r="J395" s="101">
        <f>ROUND(I395*H395*F395,2)</f>
        <v>69.52</v>
      </c>
      <c r="K395" s="101">
        <f t="shared" si="19"/>
        <v>16.399999999999999</v>
      </c>
      <c r="L395" s="101">
        <f t="shared" si="20"/>
        <v>85.919999999999987</v>
      </c>
    </row>
    <row r="396" spans="1:12" ht="25.5">
      <c r="A396" s="100">
        <v>389</v>
      </c>
      <c r="B396" s="100" t="s">
        <v>50</v>
      </c>
      <c r="C396" s="100" t="s">
        <v>214</v>
      </c>
      <c r="D396" s="103" t="s">
        <v>42</v>
      </c>
      <c r="E396" s="81" t="s">
        <v>340</v>
      </c>
      <c r="F396" s="104">
        <v>0.2</v>
      </c>
      <c r="G396" s="101">
        <v>1325</v>
      </c>
      <c r="H396" s="102">
        <v>44</v>
      </c>
      <c r="I396" s="101">
        <f t="shared" si="18"/>
        <v>7.9379999999999997</v>
      </c>
      <c r="J396" s="101">
        <f>ROUND(I396*H396*F396,2)</f>
        <v>69.849999999999994</v>
      </c>
      <c r="K396" s="101">
        <f t="shared" si="19"/>
        <v>16.48</v>
      </c>
      <c r="L396" s="101">
        <f t="shared" si="20"/>
        <v>86.33</v>
      </c>
    </row>
    <row r="397" spans="1:12" ht="25.5">
      <c r="A397" s="100">
        <v>390</v>
      </c>
      <c r="B397" s="100" t="s">
        <v>10</v>
      </c>
      <c r="C397" s="100" t="s">
        <v>368</v>
      </c>
      <c r="D397" s="103" t="s">
        <v>33</v>
      </c>
      <c r="E397" s="81" t="s">
        <v>489</v>
      </c>
      <c r="F397" s="104">
        <v>0.2</v>
      </c>
      <c r="G397" s="101">
        <v>1190</v>
      </c>
      <c r="H397" s="102">
        <v>24</v>
      </c>
      <c r="I397" s="101">
        <f t="shared" si="18"/>
        <v>7.1289999999999996</v>
      </c>
      <c r="J397" s="101">
        <f>ROUND(I397*H397*F397,2)</f>
        <v>34.22</v>
      </c>
      <c r="K397" s="101">
        <f t="shared" si="19"/>
        <v>8.07</v>
      </c>
      <c r="L397" s="101">
        <f t="shared" si="20"/>
        <v>42.29</v>
      </c>
    </row>
    <row r="398" spans="1:12" ht="25.5">
      <c r="A398" s="100">
        <v>391</v>
      </c>
      <c r="B398" s="100" t="s">
        <v>10</v>
      </c>
      <c r="C398" s="100" t="s">
        <v>39</v>
      </c>
      <c r="D398" s="103" t="s">
        <v>29</v>
      </c>
      <c r="E398" s="81" t="s">
        <v>242</v>
      </c>
      <c r="F398" s="104">
        <v>0.2</v>
      </c>
      <c r="G398" s="101">
        <v>1075</v>
      </c>
      <c r="H398" s="102">
        <v>96</v>
      </c>
      <c r="I398" s="101">
        <f t="shared" si="18"/>
        <v>6.44</v>
      </c>
      <c r="J398" s="101">
        <f>ROUND(I398*H398*F398,2)</f>
        <v>123.65</v>
      </c>
      <c r="K398" s="101">
        <f t="shared" si="19"/>
        <v>29.17</v>
      </c>
      <c r="L398" s="101">
        <f t="shared" si="20"/>
        <v>152.82</v>
      </c>
    </row>
    <row r="399" spans="1:12" ht="25.5">
      <c r="A399" s="100">
        <v>392</v>
      </c>
      <c r="B399" s="100" t="s">
        <v>10</v>
      </c>
      <c r="C399" s="100" t="s">
        <v>39</v>
      </c>
      <c r="D399" s="103" t="s">
        <v>29</v>
      </c>
      <c r="E399" s="81" t="s">
        <v>242</v>
      </c>
      <c r="F399" s="104">
        <v>0.5</v>
      </c>
      <c r="G399" s="101">
        <v>1075</v>
      </c>
      <c r="H399" s="102">
        <v>5.67</v>
      </c>
      <c r="I399" s="101">
        <f t="shared" si="18"/>
        <v>6.44</v>
      </c>
      <c r="J399" s="101">
        <f>ROUND(I399*H399*F399,2)</f>
        <v>18.260000000000002</v>
      </c>
      <c r="K399" s="101">
        <f t="shared" si="19"/>
        <v>4.3099999999999996</v>
      </c>
      <c r="L399" s="101">
        <f t="shared" si="20"/>
        <v>22.57</v>
      </c>
    </row>
    <row r="400" spans="1:12" ht="38.25">
      <c r="A400" s="100">
        <v>393</v>
      </c>
      <c r="B400" s="100" t="s">
        <v>10</v>
      </c>
      <c r="C400" s="100" t="s">
        <v>378</v>
      </c>
      <c r="D400" s="103" t="s">
        <v>5</v>
      </c>
      <c r="E400" s="81" t="s">
        <v>490</v>
      </c>
      <c r="F400" s="104">
        <v>0.2</v>
      </c>
      <c r="G400" s="101">
        <v>1625</v>
      </c>
      <c r="H400" s="102">
        <v>13</v>
      </c>
      <c r="I400" s="101">
        <f t="shared" si="18"/>
        <v>9.7349999999999994</v>
      </c>
      <c r="J400" s="101">
        <f>ROUND(I400*H400*F400,2)</f>
        <v>25.31</v>
      </c>
      <c r="K400" s="101">
        <f t="shared" si="19"/>
        <v>5.97</v>
      </c>
      <c r="L400" s="101">
        <f t="shared" si="20"/>
        <v>31.279999999999998</v>
      </c>
    </row>
    <row r="401" spans="1:12" ht="25.5">
      <c r="A401" s="100">
        <v>394</v>
      </c>
      <c r="B401" s="100" t="s">
        <v>10</v>
      </c>
      <c r="C401" s="100" t="s">
        <v>28</v>
      </c>
      <c r="D401" s="103" t="s">
        <v>33</v>
      </c>
      <c r="E401" s="81" t="s">
        <v>132</v>
      </c>
      <c r="F401" s="105" t="s">
        <v>235</v>
      </c>
      <c r="G401" s="101">
        <v>1190</v>
      </c>
      <c r="H401" s="102">
        <v>66</v>
      </c>
      <c r="I401" s="101">
        <f t="shared" si="18"/>
        <v>7.1289999999999996</v>
      </c>
      <c r="J401" s="101">
        <f>ROUND(I401*H401*F401,2)</f>
        <v>47.05</v>
      </c>
      <c r="K401" s="101">
        <f t="shared" si="19"/>
        <v>11.1</v>
      </c>
      <c r="L401" s="101">
        <f t="shared" si="20"/>
        <v>58.15</v>
      </c>
    </row>
    <row r="402" spans="1:12" ht="25.5">
      <c r="A402" s="100">
        <v>395</v>
      </c>
      <c r="B402" s="100" t="s">
        <v>10</v>
      </c>
      <c r="C402" s="100" t="s">
        <v>32</v>
      </c>
      <c r="D402" s="103" t="s">
        <v>33</v>
      </c>
      <c r="E402" s="81" t="s">
        <v>243</v>
      </c>
      <c r="F402" s="104">
        <v>0.2</v>
      </c>
      <c r="G402" s="101">
        <v>1210</v>
      </c>
      <c r="H402" s="102">
        <v>89.75</v>
      </c>
      <c r="I402" s="101">
        <f t="shared" si="18"/>
        <v>7.2489999999999997</v>
      </c>
      <c r="J402" s="101">
        <f>ROUND(I402*H402*F402,2)</f>
        <v>130.12</v>
      </c>
      <c r="K402" s="101">
        <f t="shared" si="19"/>
        <v>30.7</v>
      </c>
      <c r="L402" s="101">
        <f t="shared" si="20"/>
        <v>160.82</v>
      </c>
    </row>
    <row r="403" spans="1:12" ht="51">
      <c r="A403" s="100">
        <v>396</v>
      </c>
      <c r="B403" s="100" t="s">
        <v>215</v>
      </c>
      <c r="C403" s="100" t="s">
        <v>216</v>
      </c>
      <c r="D403" s="103" t="s">
        <v>33</v>
      </c>
      <c r="E403" s="81" t="s">
        <v>244</v>
      </c>
      <c r="F403" s="104">
        <v>0.5</v>
      </c>
      <c r="G403" s="101">
        <v>1565</v>
      </c>
      <c r="H403" s="102">
        <v>9.5</v>
      </c>
      <c r="I403" s="101">
        <f t="shared" si="18"/>
        <v>9.3759999999999994</v>
      </c>
      <c r="J403" s="101">
        <f>ROUND(I403*H403*F403,2)</f>
        <v>44.54</v>
      </c>
      <c r="K403" s="101">
        <f t="shared" si="19"/>
        <v>10.51</v>
      </c>
      <c r="L403" s="101">
        <f t="shared" si="20"/>
        <v>55.05</v>
      </c>
    </row>
    <row r="404" spans="1:12" ht="51">
      <c r="A404" s="100">
        <v>397</v>
      </c>
      <c r="B404" s="100" t="s">
        <v>215</v>
      </c>
      <c r="C404" s="100" t="s">
        <v>216</v>
      </c>
      <c r="D404" s="103" t="s">
        <v>33</v>
      </c>
      <c r="E404" s="81" t="s">
        <v>244</v>
      </c>
      <c r="F404" s="104">
        <v>0.2</v>
      </c>
      <c r="G404" s="101">
        <v>1565</v>
      </c>
      <c r="H404" s="102">
        <v>56.5</v>
      </c>
      <c r="I404" s="101">
        <f t="shared" si="18"/>
        <v>9.3759999999999994</v>
      </c>
      <c r="J404" s="101">
        <f>ROUND(I404*H404*F404,2)</f>
        <v>105.95</v>
      </c>
      <c r="K404" s="101">
        <f t="shared" si="19"/>
        <v>24.99</v>
      </c>
      <c r="L404" s="101">
        <f t="shared" si="20"/>
        <v>130.94</v>
      </c>
    </row>
    <row r="405" spans="1:12" ht="25.5">
      <c r="A405" s="100">
        <v>398</v>
      </c>
      <c r="B405" s="100" t="s">
        <v>30</v>
      </c>
      <c r="C405" s="100" t="s">
        <v>31</v>
      </c>
      <c r="D405" s="103" t="s">
        <v>42</v>
      </c>
      <c r="E405" s="81" t="s">
        <v>491</v>
      </c>
      <c r="F405" s="104">
        <v>0.5</v>
      </c>
      <c r="G405" s="101">
        <v>1500.75</v>
      </c>
      <c r="H405" s="102">
        <v>23</v>
      </c>
      <c r="I405" s="101">
        <f t="shared" si="18"/>
        <v>8.9909999999999997</v>
      </c>
      <c r="J405" s="101">
        <f>ROUND(I405*H405*F405,2)</f>
        <v>103.4</v>
      </c>
      <c r="K405" s="101">
        <f t="shared" si="19"/>
        <v>24.39</v>
      </c>
      <c r="L405" s="101">
        <f t="shared" si="20"/>
        <v>127.79</v>
      </c>
    </row>
    <row r="406" spans="1:12" ht="25.5">
      <c r="A406" s="100">
        <v>399</v>
      </c>
      <c r="B406" s="100" t="s">
        <v>30</v>
      </c>
      <c r="C406" s="100" t="s">
        <v>31</v>
      </c>
      <c r="D406" s="103" t="s">
        <v>42</v>
      </c>
      <c r="E406" s="81" t="s">
        <v>491</v>
      </c>
      <c r="F406" s="104">
        <v>0.2</v>
      </c>
      <c r="G406" s="101">
        <v>1500.75</v>
      </c>
      <c r="H406" s="102">
        <v>73.5</v>
      </c>
      <c r="I406" s="101">
        <f t="shared" si="18"/>
        <v>8.9909999999999997</v>
      </c>
      <c r="J406" s="101">
        <f>ROUND(I406*H406*F406,2)</f>
        <v>132.16999999999999</v>
      </c>
      <c r="K406" s="101">
        <f t="shared" si="19"/>
        <v>31.18</v>
      </c>
      <c r="L406" s="101">
        <f t="shared" si="20"/>
        <v>163.35</v>
      </c>
    </row>
    <row r="407" spans="1:12" ht="25.5">
      <c r="A407" s="100">
        <v>400</v>
      </c>
      <c r="B407" s="100" t="s">
        <v>10</v>
      </c>
      <c r="C407" s="100" t="s">
        <v>39</v>
      </c>
      <c r="D407" s="103" t="s">
        <v>33</v>
      </c>
      <c r="E407" s="81" t="s">
        <v>133</v>
      </c>
      <c r="F407" s="104">
        <v>0.2</v>
      </c>
      <c r="G407" s="101">
        <v>1210</v>
      </c>
      <c r="H407" s="102">
        <v>88</v>
      </c>
      <c r="I407" s="101">
        <f t="shared" si="18"/>
        <v>7.2489999999999997</v>
      </c>
      <c r="J407" s="101">
        <f>ROUND(I407*H407*F407,2)</f>
        <v>127.58</v>
      </c>
      <c r="K407" s="101">
        <f t="shared" si="19"/>
        <v>30.1</v>
      </c>
      <c r="L407" s="101">
        <f t="shared" si="20"/>
        <v>157.68</v>
      </c>
    </row>
    <row r="408" spans="1:12" ht="25.5">
      <c r="A408" s="100">
        <v>401</v>
      </c>
      <c r="B408" s="100" t="s">
        <v>10</v>
      </c>
      <c r="C408" s="100" t="s">
        <v>28</v>
      </c>
      <c r="D408" s="103" t="s">
        <v>33</v>
      </c>
      <c r="E408" s="81" t="s">
        <v>134</v>
      </c>
      <c r="F408" s="105" t="s">
        <v>235</v>
      </c>
      <c r="G408" s="101">
        <v>1150</v>
      </c>
      <c r="H408" s="102">
        <v>11</v>
      </c>
      <c r="I408" s="101">
        <f t="shared" si="18"/>
        <v>6.89</v>
      </c>
      <c r="J408" s="101">
        <f>ROUND(I408*H408*F408,2)</f>
        <v>7.58</v>
      </c>
      <c r="K408" s="101">
        <f t="shared" si="19"/>
        <v>1.79</v>
      </c>
      <c r="L408" s="101">
        <f t="shared" si="20"/>
        <v>9.370000000000001</v>
      </c>
    </row>
    <row r="409" spans="1:12" ht="25.5">
      <c r="A409" s="100">
        <v>402</v>
      </c>
      <c r="B409" s="100" t="s">
        <v>10</v>
      </c>
      <c r="C409" s="100" t="s">
        <v>28</v>
      </c>
      <c r="D409" s="103" t="s">
        <v>33</v>
      </c>
      <c r="E409" s="81" t="s">
        <v>134</v>
      </c>
      <c r="F409" s="104">
        <v>0.5</v>
      </c>
      <c r="G409" s="101">
        <v>1150</v>
      </c>
      <c r="H409" s="102">
        <v>18</v>
      </c>
      <c r="I409" s="101">
        <f t="shared" si="18"/>
        <v>6.89</v>
      </c>
      <c r="J409" s="101">
        <f>ROUND(I409*H409*F409,2)</f>
        <v>62.01</v>
      </c>
      <c r="K409" s="101">
        <f t="shared" si="19"/>
        <v>14.63</v>
      </c>
      <c r="L409" s="101">
        <f t="shared" si="20"/>
        <v>76.64</v>
      </c>
    </row>
    <row r="410" spans="1:12" ht="25.5">
      <c r="A410" s="100">
        <v>403</v>
      </c>
      <c r="B410" s="100" t="s">
        <v>10</v>
      </c>
      <c r="C410" s="100" t="s">
        <v>28</v>
      </c>
      <c r="D410" s="103" t="s">
        <v>33</v>
      </c>
      <c r="E410" s="81" t="s">
        <v>134</v>
      </c>
      <c r="F410" s="104">
        <v>0.2</v>
      </c>
      <c r="G410" s="101">
        <v>1150</v>
      </c>
      <c r="H410" s="102">
        <v>89</v>
      </c>
      <c r="I410" s="101">
        <f t="shared" si="18"/>
        <v>6.89</v>
      </c>
      <c r="J410" s="101">
        <f>ROUND(I410*H410*F410,2)</f>
        <v>122.64</v>
      </c>
      <c r="K410" s="101">
        <f t="shared" si="19"/>
        <v>28.93</v>
      </c>
      <c r="L410" s="101">
        <f t="shared" si="20"/>
        <v>151.57</v>
      </c>
    </row>
    <row r="411" spans="1:12" ht="51">
      <c r="A411" s="100">
        <v>404</v>
      </c>
      <c r="B411" s="100" t="s">
        <v>215</v>
      </c>
      <c r="C411" s="100" t="s">
        <v>182</v>
      </c>
      <c r="D411" s="103" t="s">
        <v>33</v>
      </c>
      <c r="E411" s="81" t="s">
        <v>167</v>
      </c>
      <c r="F411" s="104">
        <v>0.5</v>
      </c>
      <c r="G411" s="101">
        <v>1660</v>
      </c>
      <c r="H411" s="102">
        <v>9.5</v>
      </c>
      <c r="I411" s="101">
        <f t="shared" si="18"/>
        <v>9.9450000000000003</v>
      </c>
      <c r="J411" s="101">
        <f>ROUND(I411*H411*F411,2)</f>
        <v>47.24</v>
      </c>
      <c r="K411" s="101">
        <f t="shared" si="19"/>
        <v>11.14</v>
      </c>
      <c r="L411" s="101">
        <f t="shared" si="20"/>
        <v>58.38</v>
      </c>
    </row>
    <row r="412" spans="1:12" ht="51">
      <c r="A412" s="100">
        <v>405</v>
      </c>
      <c r="B412" s="100" t="s">
        <v>215</v>
      </c>
      <c r="C412" s="100" t="s">
        <v>182</v>
      </c>
      <c r="D412" s="103" t="s">
        <v>33</v>
      </c>
      <c r="E412" s="81" t="s">
        <v>167</v>
      </c>
      <c r="F412" s="104">
        <v>0.2</v>
      </c>
      <c r="G412" s="101">
        <v>1660</v>
      </c>
      <c r="H412" s="102">
        <v>14.5</v>
      </c>
      <c r="I412" s="101">
        <f t="shared" si="18"/>
        <v>9.9450000000000003</v>
      </c>
      <c r="J412" s="101">
        <f>ROUND(I412*H412*F412,2)</f>
        <v>28.84</v>
      </c>
      <c r="K412" s="101">
        <f t="shared" si="19"/>
        <v>6.8</v>
      </c>
      <c r="L412" s="101">
        <f t="shared" si="20"/>
        <v>35.64</v>
      </c>
    </row>
    <row r="413" spans="1:12" ht="51">
      <c r="A413" s="100">
        <v>406</v>
      </c>
      <c r="B413" s="100" t="s">
        <v>10</v>
      </c>
      <c r="C413" s="100" t="s">
        <v>36</v>
      </c>
      <c r="D413" s="103" t="s">
        <v>80</v>
      </c>
      <c r="E413" s="81" t="s">
        <v>230</v>
      </c>
      <c r="F413" s="104">
        <v>0.2</v>
      </c>
      <c r="G413" s="101">
        <v>1780</v>
      </c>
      <c r="H413" s="102">
        <v>89</v>
      </c>
      <c r="I413" s="101">
        <f t="shared" si="18"/>
        <v>10.664</v>
      </c>
      <c r="J413" s="101">
        <f>ROUND(I413*H413*F413,2)</f>
        <v>189.82</v>
      </c>
      <c r="K413" s="101">
        <f t="shared" si="19"/>
        <v>44.78</v>
      </c>
      <c r="L413" s="101">
        <f t="shared" si="20"/>
        <v>234.6</v>
      </c>
    </row>
    <row r="414" spans="1:12" ht="51">
      <c r="A414" s="100">
        <v>407</v>
      </c>
      <c r="B414" s="100" t="s">
        <v>10</v>
      </c>
      <c r="C414" s="100" t="s">
        <v>36</v>
      </c>
      <c r="D414" s="103" t="s">
        <v>80</v>
      </c>
      <c r="E414" s="81" t="s">
        <v>230</v>
      </c>
      <c r="F414" s="104">
        <v>0.5</v>
      </c>
      <c r="G414" s="101">
        <v>1780</v>
      </c>
      <c r="H414" s="102">
        <v>2</v>
      </c>
      <c r="I414" s="101">
        <f t="shared" si="18"/>
        <v>10.664</v>
      </c>
      <c r="J414" s="101">
        <f>ROUND(I414*H414*F414,2)</f>
        <v>10.66</v>
      </c>
      <c r="K414" s="101">
        <f t="shared" si="19"/>
        <v>2.5099999999999998</v>
      </c>
      <c r="L414" s="101">
        <f t="shared" si="20"/>
        <v>13.17</v>
      </c>
    </row>
    <row r="415" spans="1:12" ht="25.5">
      <c r="A415" s="100">
        <v>408</v>
      </c>
      <c r="B415" s="100" t="s">
        <v>10</v>
      </c>
      <c r="C415" s="100" t="s">
        <v>36</v>
      </c>
      <c r="D415" s="103" t="s">
        <v>29</v>
      </c>
      <c r="E415" s="81" t="s">
        <v>136</v>
      </c>
      <c r="F415" s="104">
        <v>0.2</v>
      </c>
      <c r="G415" s="101">
        <v>1055</v>
      </c>
      <c r="H415" s="102">
        <v>86.33</v>
      </c>
      <c r="I415" s="101">
        <f t="shared" si="18"/>
        <v>6.32</v>
      </c>
      <c r="J415" s="101">
        <f>ROUND(I415*H415*F415,2)</f>
        <v>109.12</v>
      </c>
      <c r="K415" s="101">
        <f t="shared" si="19"/>
        <v>25.74</v>
      </c>
      <c r="L415" s="101">
        <f t="shared" si="20"/>
        <v>134.86000000000001</v>
      </c>
    </row>
    <row r="416" spans="1:12" ht="25.5">
      <c r="A416" s="100">
        <v>409</v>
      </c>
      <c r="B416" s="100" t="s">
        <v>10</v>
      </c>
      <c r="C416" s="100" t="s">
        <v>36</v>
      </c>
      <c r="D416" s="103" t="s">
        <v>29</v>
      </c>
      <c r="E416" s="81" t="s">
        <v>136</v>
      </c>
      <c r="F416" s="104">
        <v>0.5</v>
      </c>
      <c r="G416" s="101">
        <v>1055</v>
      </c>
      <c r="H416" s="102">
        <v>1.67</v>
      </c>
      <c r="I416" s="101">
        <f t="shared" si="18"/>
        <v>6.32</v>
      </c>
      <c r="J416" s="101">
        <f>ROUND(I416*H416*F416,2)</f>
        <v>5.28</v>
      </c>
      <c r="K416" s="101">
        <f t="shared" si="19"/>
        <v>1.25</v>
      </c>
      <c r="L416" s="101">
        <f t="shared" si="20"/>
        <v>6.53</v>
      </c>
    </row>
    <row r="417" spans="1:12" ht="25.5">
      <c r="A417" s="100">
        <v>410</v>
      </c>
      <c r="B417" s="100" t="s">
        <v>10</v>
      </c>
      <c r="C417" s="100" t="s">
        <v>32</v>
      </c>
      <c r="D417" s="103" t="s">
        <v>33</v>
      </c>
      <c r="E417" s="81" t="s">
        <v>137</v>
      </c>
      <c r="F417" s="104">
        <v>0.2</v>
      </c>
      <c r="G417" s="101">
        <v>1170</v>
      </c>
      <c r="H417" s="102">
        <v>102.25</v>
      </c>
      <c r="I417" s="101">
        <f t="shared" si="18"/>
        <v>7.0090000000000003</v>
      </c>
      <c r="J417" s="101">
        <f>ROUND(I417*H417*F417,2)</f>
        <v>143.33000000000001</v>
      </c>
      <c r="K417" s="101">
        <f t="shared" si="19"/>
        <v>33.81</v>
      </c>
      <c r="L417" s="101">
        <f t="shared" si="20"/>
        <v>177.14000000000001</v>
      </c>
    </row>
    <row r="418" spans="1:12" ht="51">
      <c r="A418" s="100">
        <v>411</v>
      </c>
      <c r="B418" s="100" t="s">
        <v>10</v>
      </c>
      <c r="C418" s="100" t="s">
        <v>274</v>
      </c>
      <c r="D418" s="103" t="s">
        <v>350</v>
      </c>
      <c r="E418" s="81" t="s">
        <v>358</v>
      </c>
      <c r="F418" s="104">
        <v>0.2</v>
      </c>
      <c r="G418" s="101">
        <v>1540</v>
      </c>
      <c r="H418" s="102">
        <v>12</v>
      </c>
      <c r="I418" s="101">
        <f t="shared" si="18"/>
        <v>9.2260000000000009</v>
      </c>
      <c r="J418" s="101">
        <f>ROUND(I418*H418*F418,2)</f>
        <v>22.14</v>
      </c>
      <c r="K418" s="101">
        <f t="shared" si="19"/>
        <v>5.22</v>
      </c>
      <c r="L418" s="101">
        <f t="shared" si="20"/>
        <v>27.36</v>
      </c>
    </row>
    <row r="419" spans="1:12" ht="25.5">
      <c r="A419" s="100">
        <v>412</v>
      </c>
      <c r="B419" s="100" t="s">
        <v>10</v>
      </c>
      <c r="C419" s="100" t="s">
        <v>36</v>
      </c>
      <c r="D419" s="103" t="s">
        <v>33</v>
      </c>
      <c r="E419" s="81" t="s">
        <v>492</v>
      </c>
      <c r="F419" s="104">
        <v>0.2</v>
      </c>
      <c r="G419" s="101">
        <v>1170</v>
      </c>
      <c r="H419" s="102">
        <v>92</v>
      </c>
      <c r="I419" s="101">
        <f t="shared" si="18"/>
        <v>7.0090000000000003</v>
      </c>
      <c r="J419" s="101">
        <f>ROUND(I419*H419*F419,2)</f>
        <v>128.97</v>
      </c>
      <c r="K419" s="101">
        <f t="shared" si="19"/>
        <v>30.42</v>
      </c>
      <c r="L419" s="101">
        <f t="shared" si="20"/>
        <v>159.38999999999999</v>
      </c>
    </row>
    <row r="420" spans="1:12" ht="25.5">
      <c r="A420" s="100">
        <v>413</v>
      </c>
      <c r="B420" s="100" t="s">
        <v>10</v>
      </c>
      <c r="C420" s="100" t="s">
        <v>39</v>
      </c>
      <c r="D420" s="103" t="s">
        <v>29</v>
      </c>
      <c r="E420" s="81" t="s">
        <v>139</v>
      </c>
      <c r="F420" s="104">
        <v>0.2</v>
      </c>
      <c r="G420" s="101">
        <v>1055</v>
      </c>
      <c r="H420" s="102">
        <v>95.83</v>
      </c>
      <c r="I420" s="101">
        <f t="shared" si="18"/>
        <v>6.32</v>
      </c>
      <c r="J420" s="101">
        <f>ROUND(I420*H420*F420,2)</f>
        <v>121.13</v>
      </c>
      <c r="K420" s="101">
        <f t="shared" si="19"/>
        <v>28.57</v>
      </c>
      <c r="L420" s="101">
        <f t="shared" si="20"/>
        <v>149.69999999999999</v>
      </c>
    </row>
    <row r="421" spans="1:12" ht="25.5">
      <c r="A421" s="100">
        <v>414</v>
      </c>
      <c r="B421" s="100" t="s">
        <v>10</v>
      </c>
      <c r="C421" s="100" t="s">
        <v>39</v>
      </c>
      <c r="D421" s="103" t="s">
        <v>29</v>
      </c>
      <c r="E421" s="81" t="s">
        <v>139</v>
      </c>
      <c r="F421" s="104">
        <v>0.5</v>
      </c>
      <c r="G421" s="101">
        <v>1055</v>
      </c>
      <c r="H421" s="102">
        <v>3.17</v>
      </c>
      <c r="I421" s="101">
        <f t="shared" si="18"/>
        <v>6.32</v>
      </c>
      <c r="J421" s="101">
        <f>ROUND(I421*H421*F421,2)</f>
        <v>10.02</v>
      </c>
      <c r="K421" s="101">
        <f t="shared" si="19"/>
        <v>2.36</v>
      </c>
      <c r="L421" s="101">
        <f t="shared" si="20"/>
        <v>12.379999999999999</v>
      </c>
    </row>
    <row r="422" spans="1:12" ht="51">
      <c r="A422" s="100">
        <v>415</v>
      </c>
      <c r="B422" s="100" t="s">
        <v>215</v>
      </c>
      <c r="C422" s="100" t="s">
        <v>216</v>
      </c>
      <c r="D422" s="103" t="s">
        <v>33</v>
      </c>
      <c r="E422" s="81" t="s">
        <v>493</v>
      </c>
      <c r="F422" s="104">
        <v>0.5</v>
      </c>
      <c r="G422" s="101">
        <v>1585</v>
      </c>
      <c r="H422" s="102">
        <v>20</v>
      </c>
      <c r="I422" s="101">
        <f t="shared" si="18"/>
        <v>9.4960000000000004</v>
      </c>
      <c r="J422" s="101">
        <f>ROUND(I422*H422*F422,2)</f>
        <v>94.96</v>
      </c>
      <c r="K422" s="101">
        <f t="shared" si="19"/>
        <v>22.4</v>
      </c>
      <c r="L422" s="101">
        <f t="shared" si="20"/>
        <v>117.35999999999999</v>
      </c>
    </row>
    <row r="423" spans="1:12" ht="51">
      <c r="A423" s="100">
        <v>416</v>
      </c>
      <c r="B423" s="100" t="s">
        <v>215</v>
      </c>
      <c r="C423" s="100" t="s">
        <v>216</v>
      </c>
      <c r="D423" s="103" t="s">
        <v>33</v>
      </c>
      <c r="E423" s="81" t="s">
        <v>493</v>
      </c>
      <c r="F423" s="104">
        <v>0.2</v>
      </c>
      <c r="G423" s="101">
        <v>1585</v>
      </c>
      <c r="H423" s="102">
        <v>78</v>
      </c>
      <c r="I423" s="101">
        <f t="shared" si="18"/>
        <v>9.4960000000000004</v>
      </c>
      <c r="J423" s="101">
        <f>ROUND(I423*H423*F423,2)</f>
        <v>148.13999999999999</v>
      </c>
      <c r="K423" s="101">
        <f t="shared" si="19"/>
        <v>34.950000000000003</v>
      </c>
      <c r="L423" s="101">
        <f t="shared" si="20"/>
        <v>183.08999999999997</v>
      </c>
    </row>
    <row r="424" spans="1:12" ht="25.5">
      <c r="A424" s="100">
        <v>417</v>
      </c>
      <c r="B424" s="100" t="s">
        <v>10</v>
      </c>
      <c r="C424" s="100" t="s">
        <v>36</v>
      </c>
      <c r="D424" s="103" t="s">
        <v>33</v>
      </c>
      <c r="E424" s="81" t="s">
        <v>245</v>
      </c>
      <c r="F424" s="104">
        <v>0.2</v>
      </c>
      <c r="G424" s="101">
        <v>1170</v>
      </c>
      <c r="H424" s="102">
        <v>76.917000000000002</v>
      </c>
      <c r="I424" s="101">
        <f t="shared" si="18"/>
        <v>7.0090000000000003</v>
      </c>
      <c r="J424" s="101">
        <f>ROUND(I424*H424*F424,2)</f>
        <v>107.82</v>
      </c>
      <c r="K424" s="101">
        <f t="shared" si="19"/>
        <v>25.43</v>
      </c>
      <c r="L424" s="101">
        <f t="shared" si="20"/>
        <v>133.25</v>
      </c>
    </row>
    <row r="425" spans="1:12" ht="25.5">
      <c r="A425" s="100">
        <v>418</v>
      </c>
      <c r="B425" s="100" t="s">
        <v>10</v>
      </c>
      <c r="C425" s="100" t="s">
        <v>36</v>
      </c>
      <c r="D425" s="103" t="s">
        <v>33</v>
      </c>
      <c r="E425" s="81" t="s">
        <v>245</v>
      </c>
      <c r="F425" s="104">
        <v>0.5</v>
      </c>
      <c r="G425" s="101">
        <v>1170</v>
      </c>
      <c r="H425" s="102">
        <v>8.3000000000000004E-2</v>
      </c>
      <c r="I425" s="101">
        <f t="shared" si="18"/>
        <v>7.0090000000000003</v>
      </c>
      <c r="J425" s="101">
        <f>ROUND(I425*H425*F425,2)</f>
        <v>0.28999999999999998</v>
      </c>
      <c r="K425" s="101">
        <f t="shared" si="19"/>
        <v>7.0000000000000007E-2</v>
      </c>
      <c r="L425" s="101">
        <f t="shared" si="20"/>
        <v>0.36</v>
      </c>
    </row>
    <row r="426" spans="1:12" ht="25.5">
      <c r="A426" s="100">
        <v>419</v>
      </c>
      <c r="B426" s="100" t="s">
        <v>50</v>
      </c>
      <c r="C426" s="100" t="s">
        <v>374</v>
      </c>
      <c r="D426" s="103" t="s">
        <v>42</v>
      </c>
      <c r="E426" s="81" t="s">
        <v>494</v>
      </c>
      <c r="F426" s="104">
        <v>0.1</v>
      </c>
      <c r="G426" s="101">
        <v>1448.55</v>
      </c>
      <c r="H426" s="102">
        <v>111</v>
      </c>
      <c r="I426" s="101">
        <f t="shared" si="18"/>
        <v>8.6780000000000008</v>
      </c>
      <c r="J426" s="101">
        <f>ROUND(I426*H426*F426,2)</f>
        <v>96.33</v>
      </c>
      <c r="K426" s="101">
        <f t="shared" si="19"/>
        <v>22.72</v>
      </c>
      <c r="L426" s="101">
        <f t="shared" si="20"/>
        <v>119.05</v>
      </c>
    </row>
    <row r="427" spans="1:12" ht="25.5">
      <c r="A427" s="100">
        <v>420</v>
      </c>
      <c r="B427" s="100" t="s">
        <v>10</v>
      </c>
      <c r="C427" s="100" t="s">
        <v>32</v>
      </c>
      <c r="D427" s="103" t="s">
        <v>33</v>
      </c>
      <c r="E427" s="81" t="s">
        <v>138</v>
      </c>
      <c r="F427" s="104">
        <v>0.2</v>
      </c>
      <c r="G427" s="101">
        <v>1170</v>
      </c>
      <c r="H427" s="102">
        <v>71.8</v>
      </c>
      <c r="I427" s="101">
        <f t="shared" si="18"/>
        <v>7.0090000000000003</v>
      </c>
      <c r="J427" s="101">
        <f>ROUND(I427*H427*F427,2)</f>
        <v>100.65</v>
      </c>
      <c r="K427" s="101">
        <f t="shared" si="19"/>
        <v>23.74</v>
      </c>
      <c r="L427" s="101">
        <f t="shared" si="20"/>
        <v>124.39</v>
      </c>
    </row>
    <row r="428" spans="1:12" ht="25.5">
      <c r="A428" s="100">
        <v>421</v>
      </c>
      <c r="B428" s="100" t="s">
        <v>10</v>
      </c>
      <c r="C428" s="100" t="s">
        <v>32</v>
      </c>
      <c r="D428" s="103" t="s">
        <v>33</v>
      </c>
      <c r="E428" s="81" t="s">
        <v>138</v>
      </c>
      <c r="F428" s="104">
        <v>0.5</v>
      </c>
      <c r="G428" s="101">
        <v>1170</v>
      </c>
      <c r="H428" s="102">
        <v>7.7</v>
      </c>
      <c r="I428" s="101">
        <f t="shared" si="18"/>
        <v>7.0090000000000003</v>
      </c>
      <c r="J428" s="101">
        <f>ROUND(I428*H428*F428,2)</f>
        <v>26.98</v>
      </c>
      <c r="K428" s="101">
        <f t="shared" si="19"/>
        <v>6.36</v>
      </c>
      <c r="L428" s="101">
        <f t="shared" si="20"/>
        <v>33.340000000000003</v>
      </c>
    </row>
    <row r="429" spans="1:12" ht="25.5">
      <c r="A429" s="100">
        <v>422</v>
      </c>
      <c r="B429" s="100" t="s">
        <v>50</v>
      </c>
      <c r="C429" s="100" t="s">
        <v>374</v>
      </c>
      <c r="D429" s="103" t="s">
        <v>33</v>
      </c>
      <c r="E429" s="81" t="s">
        <v>495</v>
      </c>
      <c r="F429" s="104">
        <v>0.1</v>
      </c>
      <c r="G429" s="101">
        <v>1210</v>
      </c>
      <c r="H429" s="102">
        <v>116</v>
      </c>
      <c r="I429" s="101">
        <f t="shared" si="18"/>
        <v>7.2489999999999997</v>
      </c>
      <c r="J429" s="101">
        <f>ROUND(I429*H429*F429,2)</f>
        <v>84.09</v>
      </c>
      <c r="K429" s="101">
        <f t="shared" si="19"/>
        <v>19.84</v>
      </c>
      <c r="L429" s="101">
        <f t="shared" si="20"/>
        <v>103.93</v>
      </c>
    </row>
    <row r="430" spans="1:12" ht="25.5">
      <c r="A430" s="100">
        <v>423</v>
      </c>
      <c r="B430" s="100" t="s">
        <v>10</v>
      </c>
      <c r="C430" s="100" t="s">
        <v>32</v>
      </c>
      <c r="D430" s="103" t="s">
        <v>33</v>
      </c>
      <c r="E430" s="81" t="s">
        <v>205</v>
      </c>
      <c r="F430" s="104">
        <v>0.2</v>
      </c>
      <c r="G430" s="101">
        <v>1190</v>
      </c>
      <c r="H430" s="102">
        <v>96.85</v>
      </c>
      <c r="I430" s="101">
        <f t="shared" si="18"/>
        <v>7.1289999999999996</v>
      </c>
      <c r="J430" s="101">
        <f>ROUND(I430*H430*F430,2)</f>
        <v>138.09</v>
      </c>
      <c r="K430" s="101">
        <f t="shared" si="19"/>
        <v>32.58</v>
      </c>
      <c r="L430" s="101">
        <f t="shared" si="20"/>
        <v>170.67000000000002</v>
      </c>
    </row>
    <row r="431" spans="1:12" ht="25.5">
      <c r="A431" s="100">
        <v>424</v>
      </c>
      <c r="B431" s="100" t="s">
        <v>10</v>
      </c>
      <c r="C431" s="100" t="s">
        <v>32</v>
      </c>
      <c r="D431" s="103" t="s">
        <v>33</v>
      </c>
      <c r="E431" s="81" t="s">
        <v>205</v>
      </c>
      <c r="F431" s="104">
        <v>0.5</v>
      </c>
      <c r="G431" s="101">
        <v>1190</v>
      </c>
      <c r="H431" s="102">
        <v>1.1499999999999999</v>
      </c>
      <c r="I431" s="101">
        <f t="shared" si="18"/>
        <v>7.1289999999999996</v>
      </c>
      <c r="J431" s="101">
        <f>ROUND(I431*H431*F431,2)</f>
        <v>4.0999999999999996</v>
      </c>
      <c r="K431" s="101">
        <f t="shared" si="19"/>
        <v>0.97</v>
      </c>
      <c r="L431" s="101">
        <f t="shared" si="20"/>
        <v>5.0699999999999994</v>
      </c>
    </row>
    <row r="432" spans="1:12" ht="51">
      <c r="A432" s="100">
        <v>425</v>
      </c>
      <c r="B432" s="100" t="s">
        <v>215</v>
      </c>
      <c r="C432" s="100" t="s">
        <v>218</v>
      </c>
      <c r="D432" s="103" t="s">
        <v>33</v>
      </c>
      <c r="E432" s="81" t="s">
        <v>140</v>
      </c>
      <c r="F432" s="104">
        <v>0.5</v>
      </c>
      <c r="G432" s="101">
        <v>1570</v>
      </c>
      <c r="H432" s="102">
        <v>24.5</v>
      </c>
      <c r="I432" s="101">
        <f t="shared" si="18"/>
        <v>9.4060000000000006</v>
      </c>
      <c r="J432" s="101">
        <f>ROUND(I432*H432*F432,2)</f>
        <v>115.22</v>
      </c>
      <c r="K432" s="101">
        <f t="shared" si="19"/>
        <v>27.18</v>
      </c>
      <c r="L432" s="101">
        <f t="shared" si="20"/>
        <v>142.4</v>
      </c>
    </row>
    <row r="433" spans="1:12" ht="51">
      <c r="A433" s="100">
        <v>426</v>
      </c>
      <c r="B433" s="100" t="s">
        <v>215</v>
      </c>
      <c r="C433" s="100" t="s">
        <v>218</v>
      </c>
      <c r="D433" s="103" t="s">
        <v>33</v>
      </c>
      <c r="E433" s="81" t="s">
        <v>140</v>
      </c>
      <c r="F433" s="104">
        <v>0.2</v>
      </c>
      <c r="G433" s="101">
        <v>1570</v>
      </c>
      <c r="H433" s="102">
        <v>84</v>
      </c>
      <c r="I433" s="101">
        <f t="shared" si="18"/>
        <v>9.4060000000000006</v>
      </c>
      <c r="J433" s="101">
        <f>ROUND(I433*H433*F433,2)</f>
        <v>158.02000000000001</v>
      </c>
      <c r="K433" s="101">
        <f t="shared" si="19"/>
        <v>37.28</v>
      </c>
      <c r="L433" s="101">
        <f t="shared" si="20"/>
        <v>195.3</v>
      </c>
    </row>
    <row r="434" spans="1:12" ht="25.5">
      <c r="A434" s="100">
        <v>427</v>
      </c>
      <c r="B434" s="100" t="s">
        <v>10</v>
      </c>
      <c r="C434" s="100" t="s">
        <v>39</v>
      </c>
      <c r="D434" s="103" t="s">
        <v>29</v>
      </c>
      <c r="E434" s="81" t="s">
        <v>141</v>
      </c>
      <c r="F434" s="104">
        <v>0.2</v>
      </c>
      <c r="G434" s="101">
        <v>1055</v>
      </c>
      <c r="H434" s="102">
        <v>72.5</v>
      </c>
      <c r="I434" s="101">
        <f t="shared" si="18"/>
        <v>6.32</v>
      </c>
      <c r="J434" s="101">
        <f>ROUND(I434*H434*F434,2)</f>
        <v>91.64</v>
      </c>
      <c r="K434" s="101">
        <f t="shared" si="19"/>
        <v>21.62</v>
      </c>
      <c r="L434" s="101">
        <f t="shared" si="20"/>
        <v>113.26</v>
      </c>
    </row>
    <row r="435" spans="1:12" ht="25.5">
      <c r="A435" s="100">
        <v>428</v>
      </c>
      <c r="B435" s="100" t="s">
        <v>10</v>
      </c>
      <c r="C435" s="100" t="s">
        <v>155</v>
      </c>
      <c r="D435" s="103" t="s">
        <v>37</v>
      </c>
      <c r="E435" s="81" t="s">
        <v>231</v>
      </c>
      <c r="F435" s="105" t="s">
        <v>212</v>
      </c>
      <c r="G435" s="101">
        <v>1475</v>
      </c>
      <c r="H435" s="102">
        <v>12.42</v>
      </c>
      <c r="I435" s="101">
        <f t="shared" si="18"/>
        <v>8.8369999999999997</v>
      </c>
      <c r="J435" s="101">
        <f>ROUND(I435*H435*F435,2)</f>
        <v>54.88</v>
      </c>
      <c r="K435" s="101">
        <f t="shared" si="19"/>
        <v>12.95</v>
      </c>
      <c r="L435" s="101">
        <f t="shared" si="20"/>
        <v>67.83</v>
      </c>
    </row>
    <row r="436" spans="1:12" ht="25.5">
      <c r="A436" s="100">
        <v>429</v>
      </c>
      <c r="B436" s="100" t="s">
        <v>10</v>
      </c>
      <c r="C436" s="100" t="s">
        <v>155</v>
      </c>
      <c r="D436" s="103" t="s">
        <v>37</v>
      </c>
      <c r="E436" s="81" t="s">
        <v>231</v>
      </c>
      <c r="F436" s="104">
        <v>0.2</v>
      </c>
      <c r="G436" s="101">
        <v>1475</v>
      </c>
      <c r="H436" s="102">
        <v>52.08</v>
      </c>
      <c r="I436" s="101">
        <f t="shared" si="18"/>
        <v>8.8369999999999997</v>
      </c>
      <c r="J436" s="101">
        <f>ROUND(I436*H436*F436,2)</f>
        <v>92.05</v>
      </c>
      <c r="K436" s="101">
        <f t="shared" si="19"/>
        <v>21.71</v>
      </c>
      <c r="L436" s="101">
        <f t="shared" si="20"/>
        <v>113.75999999999999</v>
      </c>
    </row>
    <row r="437" spans="1:12" ht="51">
      <c r="A437" s="100">
        <v>430</v>
      </c>
      <c r="B437" s="100" t="s">
        <v>10</v>
      </c>
      <c r="C437" s="100" t="s">
        <v>274</v>
      </c>
      <c r="D437" s="103" t="s">
        <v>276</v>
      </c>
      <c r="E437" s="81" t="s">
        <v>359</v>
      </c>
      <c r="F437" s="104">
        <v>0.2</v>
      </c>
      <c r="G437" s="101">
        <v>1805</v>
      </c>
      <c r="H437" s="102">
        <v>24</v>
      </c>
      <c r="I437" s="101">
        <f t="shared" si="18"/>
        <v>10.814</v>
      </c>
      <c r="J437" s="101">
        <f>ROUND(I437*H437*F437,2)</f>
        <v>51.91</v>
      </c>
      <c r="K437" s="101">
        <f t="shared" si="19"/>
        <v>12.25</v>
      </c>
      <c r="L437" s="101">
        <f t="shared" si="20"/>
        <v>64.16</v>
      </c>
    </row>
    <row r="438" spans="1:12" ht="25.5">
      <c r="A438" s="100">
        <v>431</v>
      </c>
      <c r="B438" s="100" t="s">
        <v>10</v>
      </c>
      <c r="C438" s="100" t="s">
        <v>28</v>
      </c>
      <c r="D438" s="103" t="s">
        <v>29</v>
      </c>
      <c r="E438" s="81" t="s">
        <v>496</v>
      </c>
      <c r="F438" s="105" t="s">
        <v>235</v>
      </c>
      <c r="G438" s="101">
        <v>1055</v>
      </c>
      <c r="H438" s="102">
        <v>66</v>
      </c>
      <c r="I438" s="101">
        <f t="shared" si="18"/>
        <v>6.32</v>
      </c>
      <c r="J438" s="101">
        <f>ROUND(I438*H438*F438,2)</f>
        <v>41.71</v>
      </c>
      <c r="K438" s="101">
        <f t="shared" si="19"/>
        <v>9.84</v>
      </c>
      <c r="L438" s="101">
        <f t="shared" si="20"/>
        <v>51.55</v>
      </c>
    </row>
    <row r="439" spans="1:12" ht="38.25">
      <c r="A439" s="100">
        <v>432</v>
      </c>
      <c r="B439" s="100" t="s">
        <v>10</v>
      </c>
      <c r="C439" s="100" t="s">
        <v>40</v>
      </c>
      <c r="D439" s="103" t="s">
        <v>33</v>
      </c>
      <c r="E439" s="81" t="s">
        <v>331</v>
      </c>
      <c r="F439" s="104">
        <v>0.2</v>
      </c>
      <c r="G439" s="101">
        <v>1170</v>
      </c>
      <c r="H439" s="102">
        <v>104.92</v>
      </c>
      <c r="I439" s="101">
        <f t="shared" si="18"/>
        <v>7.0090000000000003</v>
      </c>
      <c r="J439" s="101">
        <f>ROUND(I439*H439*F439,2)</f>
        <v>147.08000000000001</v>
      </c>
      <c r="K439" s="101">
        <f t="shared" si="19"/>
        <v>34.700000000000003</v>
      </c>
      <c r="L439" s="101">
        <f t="shared" si="20"/>
        <v>181.78000000000003</v>
      </c>
    </row>
    <row r="440" spans="1:12" ht="38.25">
      <c r="A440" s="100">
        <v>433</v>
      </c>
      <c r="B440" s="100" t="s">
        <v>10</v>
      </c>
      <c r="C440" s="100" t="s">
        <v>40</v>
      </c>
      <c r="D440" s="103" t="s">
        <v>33</v>
      </c>
      <c r="E440" s="81" t="s">
        <v>331</v>
      </c>
      <c r="F440" s="104">
        <v>0.5</v>
      </c>
      <c r="G440" s="101">
        <v>1170</v>
      </c>
      <c r="H440" s="102">
        <v>0.57999999999999996</v>
      </c>
      <c r="I440" s="101">
        <f t="shared" si="18"/>
        <v>7.0090000000000003</v>
      </c>
      <c r="J440" s="101">
        <f>ROUND(I440*H440*F440,2)</f>
        <v>2.0299999999999998</v>
      </c>
      <c r="K440" s="101">
        <f t="shared" si="19"/>
        <v>0.48</v>
      </c>
      <c r="L440" s="101">
        <f t="shared" si="20"/>
        <v>2.5099999999999998</v>
      </c>
    </row>
    <row r="441" spans="1:12" ht="38.25">
      <c r="A441" s="100">
        <v>434</v>
      </c>
      <c r="B441" s="100" t="s">
        <v>10</v>
      </c>
      <c r="C441" s="100" t="s">
        <v>40</v>
      </c>
      <c r="D441" s="103" t="s">
        <v>37</v>
      </c>
      <c r="E441" s="81" t="s">
        <v>332</v>
      </c>
      <c r="F441" s="104">
        <v>0.2</v>
      </c>
      <c r="G441" s="101">
        <v>1315</v>
      </c>
      <c r="H441" s="102">
        <v>144.5</v>
      </c>
      <c r="I441" s="101">
        <f t="shared" si="18"/>
        <v>7.8780000000000001</v>
      </c>
      <c r="J441" s="101">
        <f>ROUND(I441*H441*F441,2)</f>
        <v>227.67</v>
      </c>
      <c r="K441" s="101">
        <f t="shared" si="19"/>
        <v>53.71</v>
      </c>
      <c r="L441" s="101">
        <f t="shared" si="20"/>
        <v>281.38</v>
      </c>
    </row>
    <row r="442" spans="1:12" ht="51">
      <c r="A442" s="100">
        <v>435</v>
      </c>
      <c r="B442" s="100" t="s">
        <v>215</v>
      </c>
      <c r="C442" s="100" t="s">
        <v>186</v>
      </c>
      <c r="D442" s="103" t="s">
        <v>110</v>
      </c>
      <c r="E442" s="81" t="s">
        <v>142</v>
      </c>
      <c r="F442" s="104">
        <v>0.2</v>
      </c>
      <c r="G442" s="101">
        <v>2685</v>
      </c>
      <c r="H442" s="102">
        <v>3</v>
      </c>
      <c r="I442" s="101">
        <f t="shared" si="18"/>
        <v>16.085999999999999</v>
      </c>
      <c r="J442" s="101">
        <f>ROUND(I442*H442*F442,2)</f>
        <v>9.65</v>
      </c>
      <c r="K442" s="101">
        <f t="shared" si="19"/>
        <v>2.2799999999999998</v>
      </c>
      <c r="L442" s="101">
        <f t="shared" si="20"/>
        <v>11.93</v>
      </c>
    </row>
    <row r="443" spans="1:12" ht="25.5">
      <c r="A443" s="100">
        <v>436</v>
      </c>
      <c r="B443" s="100" t="s">
        <v>10</v>
      </c>
      <c r="C443" s="100" t="s">
        <v>36</v>
      </c>
      <c r="D443" s="103" t="s">
        <v>29</v>
      </c>
      <c r="E443" s="81" t="s">
        <v>143</v>
      </c>
      <c r="F443" s="104">
        <v>0.2</v>
      </c>
      <c r="G443" s="101">
        <v>1055</v>
      </c>
      <c r="H443" s="102">
        <v>77</v>
      </c>
      <c r="I443" s="101">
        <f t="shared" si="18"/>
        <v>6.32</v>
      </c>
      <c r="J443" s="101">
        <f>ROUND(I443*H443*F443,2)</f>
        <v>97.33</v>
      </c>
      <c r="K443" s="101">
        <f t="shared" si="19"/>
        <v>22.96</v>
      </c>
      <c r="L443" s="101">
        <f t="shared" si="20"/>
        <v>120.28999999999999</v>
      </c>
    </row>
    <row r="444" spans="1:12" ht="38.25">
      <c r="A444" s="100">
        <v>437</v>
      </c>
      <c r="B444" s="100" t="s">
        <v>10</v>
      </c>
      <c r="C444" s="100" t="s">
        <v>40</v>
      </c>
      <c r="D444" s="103" t="s">
        <v>29</v>
      </c>
      <c r="E444" s="81" t="s">
        <v>333</v>
      </c>
      <c r="F444" s="104">
        <v>0.2</v>
      </c>
      <c r="G444" s="101">
        <v>1055</v>
      </c>
      <c r="H444" s="102">
        <v>108</v>
      </c>
      <c r="I444" s="101">
        <f t="shared" si="18"/>
        <v>6.32</v>
      </c>
      <c r="J444" s="101">
        <f>ROUND(I444*H444*F444,2)</f>
        <v>136.51</v>
      </c>
      <c r="K444" s="101">
        <f t="shared" si="19"/>
        <v>32.200000000000003</v>
      </c>
      <c r="L444" s="101">
        <f t="shared" si="20"/>
        <v>168.70999999999998</v>
      </c>
    </row>
    <row r="445" spans="1:12" ht="25.5">
      <c r="A445" s="100">
        <v>438</v>
      </c>
      <c r="B445" s="100" t="s">
        <v>10</v>
      </c>
      <c r="C445" s="100" t="s">
        <v>32</v>
      </c>
      <c r="D445" s="103" t="s">
        <v>33</v>
      </c>
      <c r="E445" s="81" t="s">
        <v>341</v>
      </c>
      <c r="F445" s="104">
        <v>0.2</v>
      </c>
      <c r="G445" s="101">
        <v>1190</v>
      </c>
      <c r="H445" s="102">
        <v>95</v>
      </c>
      <c r="I445" s="101">
        <f t="shared" si="18"/>
        <v>7.1289999999999996</v>
      </c>
      <c r="J445" s="101">
        <f>ROUND(I445*H445*F445,2)</f>
        <v>135.44999999999999</v>
      </c>
      <c r="K445" s="101">
        <f t="shared" si="19"/>
        <v>31.95</v>
      </c>
      <c r="L445" s="101">
        <f t="shared" si="20"/>
        <v>167.39999999999998</v>
      </c>
    </row>
    <row r="446" spans="1:12" ht="25.5">
      <c r="A446" s="100">
        <v>439</v>
      </c>
      <c r="B446" s="100" t="s">
        <v>10</v>
      </c>
      <c r="C446" s="100" t="s">
        <v>32</v>
      </c>
      <c r="D446" s="103" t="s">
        <v>33</v>
      </c>
      <c r="E446" s="81" t="s">
        <v>341</v>
      </c>
      <c r="F446" s="104">
        <v>0.5</v>
      </c>
      <c r="G446" s="101">
        <v>1190</v>
      </c>
      <c r="H446" s="102">
        <v>1</v>
      </c>
      <c r="I446" s="101">
        <f t="shared" si="18"/>
        <v>7.1289999999999996</v>
      </c>
      <c r="J446" s="101">
        <f>ROUND(I446*H446*F446,2)</f>
        <v>3.56</v>
      </c>
      <c r="K446" s="101">
        <f t="shared" si="19"/>
        <v>0.84</v>
      </c>
      <c r="L446" s="101">
        <f t="shared" si="20"/>
        <v>4.4000000000000004</v>
      </c>
    </row>
    <row r="447" spans="1:12" ht="25.5">
      <c r="A447" s="100">
        <v>440</v>
      </c>
      <c r="B447" s="100" t="s">
        <v>10</v>
      </c>
      <c r="C447" s="100" t="s">
        <v>39</v>
      </c>
      <c r="D447" s="103" t="s">
        <v>33</v>
      </c>
      <c r="E447" s="81" t="s">
        <v>144</v>
      </c>
      <c r="F447" s="104">
        <v>0.2</v>
      </c>
      <c r="G447" s="101">
        <v>1170</v>
      </c>
      <c r="H447" s="102">
        <v>65.25</v>
      </c>
      <c r="I447" s="101">
        <f t="shared" si="18"/>
        <v>7.0090000000000003</v>
      </c>
      <c r="J447" s="101">
        <f>ROUND(I447*H447*F447,2)</f>
        <v>91.47</v>
      </c>
      <c r="K447" s="101">
        <f t="shared" si="19"/>
        <v>21.58</v>
      </c>
      <c r="L447" s="101">
        <f t="shared" si="20"/>
        <v>113.05</v>
      </c>
    </row>
    <row r="448" spans="1:12" ht="25.5">
      <c r="A448" s="100">
        <v>441</v>
      </c>
      <c r="B448" s="100" t="s">
        <v>10</v>
      </c>
      <c r="C448" s="100" t="s">
        <v>39</v>
      </c>
      <c r="D448" s="103" t="s">
        <v>33</v>
      </c>
      <c r="E448" s="81" t="s">
        <v>144</v>
      </c>
      <c r="F448" s="104">
        <v>0.5</v>
      </c>
      <c r="G448" s="101">
        <v>1170</v>
      </c>
      <c r="H448" s="102">
        <v>0.75</v>
      </c>
      <c r="I448" s="101">
        <f t="shared" si="18"/>
        <v>7.0090000000000003</v>
      </c>
      <c r="J448" s="101">
        <f>ROUND(I448*H448*F448,2)</f>
        <v>2.63</v>
      </c>
      <c r="K448" s="101">
        <f t="shared" si="19"/>
        <v>0.62</v>
      </c>
      <c r="L448" s="101">
        <f t="shared" si="20"/>
        <v>3.25</v>
      </c>
    </row>
    <row r="449" spans="1:12" ht="63.75">
      <c r="A449" s="100">
        <v>442</v>
      </c>
      <c r="B449" s="100" t="s">
        <v>10</v>
      </c>
      <c r="C449" s="100" t="s">
        <v>32</v>
      </c>
      <c r="D449" s="103" t="s">
        <v>96</v>
      </c>
      <c r="E449" s="81" t="s">
        <v>206</v>
      </c>
      <c r="F449" s="104">
        <v>0.2</v>
      </c>
      <c r="G449" s="101">
        <v>1401.75</v>
      </c>
      <c r="H449" s="102">
        <v>85.5</v>
      </c>
      <c r="I449" s="101">
        <f t="shared" si="18"/>
        <v>8.3979999999999997</v>
      </c>
      <c r="J449" s="101">
        <f>ROUND(I449*H449*F449,2)</f>
        <v>143.61000000000001</v>
      </c>
      <c r="K449" s="101">
        <f t="shared" si="19"/>
        <v>33.880000000000003</v>
      </c>
      <c r="L449" s="101">
        <f t="shared" si="20"/>
        <v>177.49</v>
      </c>
    </row>
    <row r="450" spans="1:12" ht="25.5">
      <c r="A450" s="100">
        <v>443</v>
      </c>
      <c r="B450" s="100" t="s">
        <v>10</v>
      </c>
      <c r="C450" s="100" t="s">
        <v>36</v>
      </c>
      <c r="D450" s="103" t="s">
        <v>42</v>
      </c>
      <c r="E450" s="81" t="s">
        <v>497</v>
      </c>
      <c r="F450" s="104">
        <v>0.2</v>
      </c>
      <c r="G450" s="101">
        <v>1265</v>
      </c>
      <c r="H450" s="102">
        <v>66.33</v>
      </c>
      <c r="I450" s="101">
        <f t="shared" si="18"/>
        <v>7.5780000000000003</v>
      </c>
      <c r="J450" s="101">
        <f>ROUND(I450*H450*F450,2)</f>
        <v>100.53</v>
      </c>
      <c r="K450" s="101">
        <f t="shared" si="19"/>
        <v>23.72</v>
      </c>
      <c r="L450" s="101">
        <f t="shared" si="20"/>
        <v>124.25</v>
      </c>
    </row>
    <row r="451" spans="1:12" ht="25.5">
      <c r="A451" s="100">
        <v>444</v>
      </c>
      <c r="B451" s="100" t="s">
        <v>10</v>
      </c>
      <c r="C451" s="100" t="s">
        <v>36</v>
      </c>
      <c r="D451" s="103" t="s">
        <v>42</v>
      </c>
      <c r="E451" s="81" t="s">
        <v>497</v>
      </c>
      <c r="F451" s="104">
        <v>0.5</v>
      </c>
      <c r="G451" s="101">
        <v>1265</v>
      </c>
      <c r="H451" s="102">
        <v>3.67</v>
      </c>
      <c r="I451" s="101">
        <f t="shared" si="18"/>
        <v>7.5780000000000003</v>
      </c>
      <c r="J451" s="101">
        <f>ROUND(I451*H451*F451,2)</f>
        <v>13.91</v>
      </c>
      <c r="K451" s="101">
        <f t="shared" si="19"/>
        <v>3.28</v>
      </c>
      <c r="L451" s="101">
        <f t="shared" si="20"/>
        <v>17.190000000000001</v>
      </c>
    </row>
    <row r="452" spans="1:12" ht="25.5">
      <c r="A452" s="100">
        <v>445</v>
      </c>
      <c r="B452" s="100" t="s">
        <v>10</v>
      </c>
      <c r="C452" s="100" t="s">
        <v>36</v>
      </c>
      <c r="D452" s="103" t="s">
        <v>392</v>
      </c>
      <c r="E452" s="81" t="s">
        <v>498</v>
      </c>
      <c r="F452" s="104">
        <v>0.2</v>
      </c>
      <c r="G452" s="101">
        <v>775</v>
      </c>
      <c r="H452" s="102">
        <v>22</v>
      </c>
      <c r="I452" s="101">
        <f t="shared" si="18"/>
        <v>4.6429999999999998</v>
      </c>
      <c r="J452" s="101">
        <f>ROUND(I452*H452*F452,2)</f>
        <v>20.43</v>
      </c>
      <c r="K452" s="101">
        <f t="shared" si="19"/>
        <v>4.82</v>
      </c>
      <c r="L452" s="101">
        <f t="shared" si="20"/>
        <v>25.25</v>
      </c>
    </row>
    <row r="453" spans="1:12" ht="25.5">
      <c r="A453" s="100">
        <v>446</v>
      </c>
      <c r="B453" s="100" t="s">
        <v>10</v>
      </c>
      <c r="C453" s="100" t="s">
        <v>28</v>
      </c>
      <c r="D453" s="103" t="s">
        <v>33</v>
      </c>
      <c r="E453" s="81" t="s">
        <v>499</v>
      </c>
      <c r="F453" s="105" t="s">
        <v>235</v>
      </c>
      <c r="G453" s="101">
        <v>1170</v>
      </c>
      <c r="H453" s="102">
        <v>33</v>
      </c>
      <c r="I453" s="101">
        <f t="shared" si="18"/>
        <v>7.0090000000000003</v>
      </c>
      <c r="J453" s="101">
        <f>ROUND(I453*H453*F453,2)</f>
        <v>23.13</v>
      </c>
      <c r="K453" s="101">
        <f t="shared" si="19"/>
        <v>5.46</v>
      </c>
      <c r="L453" s="101">
        <f t="shared" si="20"/>
        <v>28.59</v>
      </c>
    </row>
    <row r="454" spans="1:12" ht="38.25">
      <c r="A454" s="100">
        <v>447</v>
      </c>
      <c r="B454" s="100" t="s">
        <v>10</v>
      </c>
      <c r="C454" s="100" t="s">
        <v>40</v>
      </c>
      <c r="D454" s="103" t="s">
        <v>29</v>
      </c>
      <c r="E454" s="81" t="s">
        <v>500</v>
      </c>
      <c r="F454" s="104">
        <v>0.2</v>
      </c>
      <c r="G454" s="101">
        <v>1055</v>
      </c>
      <c r="H454" s="102">
        <v>120</v>
      </c>
      <c r="I454" s="101">
        <f t="shared" si="18"/>
        <v>6.32</v>
      </c>
      <c r="J454" s="101">
        <f>ROUND(I454*H454*F454,2)</f>
        <v>151.68</v>
      </c>
      <c r="K454" s="101">
        <f t="shared" si="19"/>
        <v>35.78</v>
      </c>
      <c r="L454" s="101">
        <f t="shared" si="20"/>
        <v>187.46</v>
      </c>
    </row>
    <row r="455" spans="1:12" ht="51">
      <c r="A455" s="100">
        <v>448</v>
      </c>
      <c r="B455" s="100" t="s">
        <v>10</v>
      </c>
      <c r="C455" s="100" t="s">
        <v>274</v>
      </c>
      <c r="D455" s="103" t="s">
        <v>276</v>
      </c>
      <c r="E455" s="81" t="s">
        <v>360</v>
      </c>
      <c r="F455" s="104">
        <v>0.2</v>
      </c>
      <c r="G455" s="101">
        <v>1785</v>
      </c>
      <c r="H455" s="102">
        <v>24</v>
      </c>
      <c r="I455" s="101">
        <f t="shared" si="18"/>
        <v>10.694000000000001</v>
      </c>
      <c r="J455" s="101">
        <f>ROUND(I455*H455*F455,2)</f>
        <v>51.33</v>
      </c>
      <c r="K455" s="101">
        <f t="shared" si="19"/>
        <v>12.11</v>
      </c>
      <c r="L455" s="101">
        <f t="shared" si="20"/>
        <v>63.44</v>
      </c>
    </row>
    <row r="456" spans="1:12" ht="51">
      <c r="A456" s="100">
        <v>449</v>
      </c>
      <c r="B456" s="100" t="s">
        <v>10</v>
      </c>
      <c r="C456" s="100" t="s">
        <v>274</v>
      </c>
      <c r="D456" s="103" t="s">
        <v>276</v>
      </c>
      <c r="E456" s="81" t="s">
        <v>361</v>
      </c>
      <c r="F456" s="104">
        <v>0.2</v>
      </c>
      <c r="G456" s="101">
        <v>1805</v>
      </c>
      <c r="H456" s="102">
        <v>19.5</v>
      </c>
      <c r="I456" s="101">
        <f t="shared" ref="I456:I483" si="21">ROUND(G456/166.92,3)</f>
        <v>10.814</v>
      </c>
      <c r="J456" s="101">
        <f>ROUND(I456*H456*F456,2)</f>
        <v>42.17</v>
      </c>
      <c r="K456" s="101">
        <f t="shared" ref="K456:K483" si="22">ROUND(J456*0.2359,2)</f>
        <v>9.9499999999999993</v>
      </c>
      <c r="L456" s="101">
        <f t="shared" ref="L456:L483" si="23">J456+K456</f>
        <v>52.120000000000005</v>
      </c>
    </row>
    <row r="457" spans="1:12" ht="38.25">
      <c r="A457" s="100">
        <v>450</v>
      </c>
      <c r="B457" s="100" t="s">
        <v>10</v>
      </c>
      <c r="C457" s="100" t="s">
        <v>40</v>
      </c>
      <c r="D457" s="103" t="s">
        <v>33</v>
      </c>
      <c r="E457" s="81" t="s">
        <v>334</v>
      </c>
      <c r="F457" s="104">
        <v>0.2</v>
      </c>
      <c r="G457" s="101">
        <v>1170</v>
      </c>
      <c r="H457" s="102">
        <v>104.5</v>
      </c>
      <c r="I457" s="101">
        <f t="shared" si="21"/>
        <v>7.0090000000000003</v>
      </c>
      <c r="J457" s="101">
        <f>ROUND(I457*H457*F457,2)</f>
        <v>146.49</v>
      </c>
      <c r="K457" s="101">
        <f t="shared" si="22"/>
        <v>34.56</v>
      </c>
      <c r="L457" s="101">
        <f t="shared" si="23"/>
        <v>181.05</v>
      </c>
    </row>
    <row r="458" spans="1:12" ht="25.5">
      <c r="A458" s="100">
        <v>451</v>
      </c>
      <c r="B458" s="100" t="s">
        <v>10</v>
      </c>
      <c r="C458" s="100" t="s">
        <v>67</v>
      </c>
      <c r="D458" s="103" t="s">
        <v>37</v>
      </c>
      <c r="E458" s="81" t="s">
        <v>501</v>
      </c>
      <c r="F458" s="107">
        <v>0.2</v>
      </c>
      <c r="G458" s="101">
        <v>1365</v>
      </c>
      <c r="H458" s="102">
        <v>18</v>
      </c>
      <c r="I458" s="101">
        <f t="shared" si="21"/>
        <v>8.1780000000000008</v>
      </c>
      <c r="J458" s="101">
        <f>ROUND(I458*H458*F458,2)</f>
        <v>29.44</v>
      </c>
      <c r="K458" s="101">
        <f t="shared" si="22"/>
        <v>6.94</v>
      </c>
      <c r="L458" s="101">
        <f t="shared" si="23"/>
        <v>36.380000000000003</v>
      </c>
    </row>
    <row r="459" spans="1:12" ht="25.5">
      <c r="A459" s="100">
        <v>452</v>
      </c>
      <c r="B459" s="100" t="s">
        <v>30</v>
      </c>
      <c r="C459" s="100" t="s">
        <v>198</v>
      </c>
      <c r="D459" s="103" t="s">
        <v>33</v>
      </c>
      <c r="E459" s="81" t="s">
        <v>502</v>
      </c>
      <c r="F459" s="104">
        <v>0.2</v>
      </c>
      <c r="G459" s="101">
        <v>1230</v>
      </c>
      <c r="H459" s="102">
        <v>60</v>
      </c>
      <c r="I459" s="101">
        <f t="shared" si="21"/>
        <v>7.3689999999999998</v>
      </c>
      <c r="J459" s="101">
        <f>ROUND(I459*H459*F459,2)</f>
        <v>88.43</v>
      </c>
      <c r="K459" s="101">
        <f t="shared" si="22"/>
        <v>20.86</v>
      </c>
      <c r="L459" s="101">
        <f t="shared" si="23"/>
        <v>109.29</v>
      </c>
    </row>
    <row r="460" spans="1:12" ht="25.5">
      <c r="A460" s="100">
        <v>453</v>
      </c>
      <c r="B460" s="101" t="s">
        <v>10</v>
      </c>
      <c r="C460" s="101" t="s">
        <v>36</v>
      </c>
      <c r="D460" s="106" t="s">
        <v>29</v>
      </c>
      <c r="E460" s="81" t="s">
        <v>145</v>
      </c>
      <c r="F460" s="108">
        <v>0.2</v>
      </c>
      <c r="G460" s="101">
        <v>1055</v>
      </c>
      <c r="H460" s="102">
        <v>77.33</v>
      </c>
      <c r="I460" s="101">
        <f t="shared" si="21"/>
        <v>6.32</v>
      </c>
      <c r="J460" s="101">
        <f>ROUND(I460*H460*F460,2)</f>
        <v>97.75</v>
      </c>
      <c r="K460" s="101">
        <f t="shared" si="22"/>
        <v>23.06</v>
      </c>
      <c r="L460" s="101">
        <f t="shared" si="23"/>
        <v>120.81</v>
      </c>
    </row>
    <row r="461" spans="1:12" ht="25.5">
      <c r="A461" s="100">
        <v>454</v>
      </c>
      <c r="B461" s="101" t="s">
        <v>10</v>
      </c>
      <c r="C461" s="101" t="s">
        <v>36</v>
      </c>
      <c r="D461" s="106" t="s">
        <v>29</v>
      </c>
      <c r="E461" s="81" t="s">
        <v>145</v>
      </c>
      <c r="F461" s="108">
        <v>0.5</v>
      </c>
      <c r="G461" s="101">
        <v>1055</v>
      </c>
      <c r="H461" s="102">
        <v>3.67</v>
      </c>
      <c r="I461" s="101">
        <f t="shared" si="21"/>
        <v>6.32</v>
      </c>
      <c r="J461" s="101">
        <f>ROUND(I461*H461*F461,2)</f>
        <v>11.6</v>
      </c>
      <c r="K461" s="101">
        <f t="shared" si="22"/>
        <v>2.74</v>
      </c>
      <c r="L461" s="101">
        <f t="shared" si="23"/>
        <v>14.34</v>
      </c>
    </row>
    <row r="462" spans="1:12" ht="25.5">
      <c r="A462" s="100">
        <v>455</v>
      </c>
      <c r="B462" s="101" t="s">
        <v>50</v>
      </c>
      <c r="C462" s="101" t="s">
        <v>187</v>
      </c>
      <c r="D462" s="106" t="s">
        <v>33</v>
      </c>
      <c r="E462" s="81" t="s">
        <v>503</v>
      </c>
      <c r="F462" s="108">
        <v>0.2</v>
      </c>
      <c r="G462" s="101">
        <v>1190</v>
      </c>
      <c r="H462" s="102">
        <v>21.75</v>
      </c>
      <c r="I462" s="101">
        <f t="shared" si="21"/>
        <v>7.1289999999999996</v>
      </c>
      <c r="J462" s="101">
        <f>ROUND(I462*H462*F462,2)</f>
        <v>31.01</v>
      </c>
      <c r="K462" s="101">
        <f t="shared" si="22"/>
        <v>7.32</v>
      </c>
      <c r="L462" s="101">
        <f t="shared" si="23"/>
        <v>38.33</v>
      </c>
    </row>
    <row r="463" spans="1:12" ht="51">
      <c r="A463" s="100">
        <v>456</v>
      </c>
      <c r="B463" s="101" t="s">
        <v>215</v>
      </c>
      <c r="C463" s="101" t="s">
        <v>185</v>
      </c>
      <c r="D463" s="106" t="s">
        <v>464</v>
      </c>
      <c r="E463" s="81" t="s">
        <v>504</v>
      </c>
      <c r="F463" s="108">
        <v>0.2</v>
      </c>
      <c r="G463" s="101">
        <v>2415</v>
      </c>
      <c r="H463" s="102">
        <v>14</v>
      </c>
      <c r="I463" s="101">
        <f t="shared" si="21"/>
        <v>14.468</v>
      </c>
      <c r="J463" s="101">
        <f>ROUND(I463*H463*F463,2)</f>
        <v>40.51</v>
      </c>
      <c r="K463" s="101">
        <f t="shared" si="22"/>
        <v>9.56</v>
      </c>
      <c r="L463" s="101">
        <f t="shared" si="23"/>
        <v>50.07</v>
      </c>
    </row>
    <row r="464" spans="1:12" ht="25.5">
      <c r="A464" s="100">
        <v>457</v>
      </c>
      <c r="B464" s="101" t="s">
        <v>10</v>
      </c>
      <c r="C464" s="101" t="s">
        <v>36</v>
      </c>
      <c r="D464" s="106" t="s">
        <v>33</v>
      </c>
      <c r="E464" s="81" t="s">
        <v>146</v>
      </c>
      <c r="F464" s="108">
        <v>0.2</v>
      </c>
      <c r="G464" s="101">
        <v>1210</v>
      </c>
      <c r="H464" s="102">
        <v>66</v>
      </c>
      <c r="I464" s="101">
        <f t="shared" si="21"/>
        <v>7.2489999999999997</v>
      </c>
      <c r="J464" s="101">
        <f>ROUND(I464*H464*F464,2)</f>
        <v>95.69</v>
      </c>
      <c r="K464" s="101">
        <f t="shared" si="22"/>
        <v>22.57</v>
      </c>
      <c r="L464" s="101">
        <f t="shared" si="23"/>
        <v>118.25999999999999</v>
      </c>
    </row>
    <row r="465" spans="1:12" ht="25.5">
      <c r="A465" s="100">
        <v>458</v>
      </c>
      <c r="B465" s="101" t="s">
        <v>10</v>
      </c>
      <c r="C465" s="101" t="s">
        <v>39</v>
      </c>
      <c r="D465" s="106" t="s">
        <v>29</v>
      </c>
      <c r="E465" s="81" t="s">
        <v>168</v>
      </c>
      <c r="F465" s="108">
        <v>0.2</v>
      </c>
      <c r="G465" s="101">
        <v>1055</v>
      </c>
      <c r="H465" s="102">
        <v>66</v>
      </c>
      <c r="I465" s="101">
        <f t="shared" si="21"/>
        <v>6.32</v>
      </c>
      <c r="J465" s="101">
        <f>ROUND(I465*H465*F465,2)</f>
        <v>83.42</v>
      </c>
      <c r="K465" s="101">
        <f t="shared" si="22"/>
        <v>19.68</v>
      </c>
      <c r="L465" s="101">
        <f t="shared" si="23"/>
        <v>103.1</v>
      </c>
    </row>
    <row r="466" spans="1:12" ht="51">
      <c r="A466" s="100">
        <v>459</v>
      </c>
      <c r="B466" s="101" t="s">
        <v>215</v>
      </c>
      <c r="C466" s="101" t="s">
        <v>218</v>
      </c>
      <c r="D466" s="106" t="s">
        <v>37</v>
      </c>
      <c r="E466" s="81" t="s">
        <v>148</v>
      </c>
      <c r="F466" s="108">
        <v>0.5</v>
      </c>
      <c r="G466" s="101">
        <v>1760</v>
      </c>
      <c r="H466" s="102">
        <v>14.5</v>
      </c>
      <c r="I466" s="101">
        <f t="shared" si="21"/>
        <v>10.544</v>
      </c>
      <c r="J466" s="101">
        <f>ROUND(I466*H466*F466,2)</f>
        <v>76.44</v>
      </c>
      <c r="K466" s="101">
        <f t="shared" si="22"/>
        <v>18.03</v>
      </c>
      <c r="L466" s="101">
        <f t="shared" si="23"/>
        <v>94.47</v>
      </c>
    </row>
    <row r="467" spans="1:12" ht="51">
      <c r="A467" s="100">
        <v>460</v>
      </c>
      <c r="B467" s="101" t="s">
        <v>215</v>
      </c>
      <c r="C467" s="101" t="s">
        <v>218</v>
      </c>
      <c r="D467" s="106" t="s">
        <v>37</v>
      </c>
      <c r="E467" s="81" t="s">
        <v>148</v>
      </c>
      <c r="F467" s="108">
        <v>0.2</v>
      </c>
      <c r="G467" s="101">
        <v>1760</v>
      </c>
      <c r="H467" s="102">
        <v>57.5</v>
      </c>
      <c r="I467" s="101">
        <f t="shared" si="21"/>
        <v>10.544</v>
      </c>
      <c r="J467" s="101">
        <f>ROUND(I467*H467*F467,2)</f>
        <v>121.26</v>
      </c>
      <c r="K467" s="101">
        <f t="shared" si="22"/>
        <v>28.61</v>
      </c>
      <c r="L467" s="101">
        <f t="shared" si="23"/>
        <v>149.87</v>
      </c>
    </row>
    <row r="468" spans="1:12" ht="63.75">
      <c r="A468" s="100">
        <v>461</v>
      </c>
      <c r="B468" s="101" t="s">
        <v>50</v>
      </c>
      <c r="C468" s="101" t="s">
        <v>374</v>
      </c>
      <c r="D468" s="106" t="s">
        <v>96</v>
      </c>
      <c r="E468" s="81" t="s">
        <v>505</v>
      </c>
      <c r="F468" s="108">
        <v>0.1</v>
      </c>
      <c r="G468" s="101">
        <v>1395</v>
      </c>
      <c r="H468" s="102">
        <v>87</v>
      </c>
      <c r="I468" s="101">
        <f t="shared" si="21"/>
        <v>8.3569999999999993</v>
      </c>
      <c r="J468" s="101">
        <f>ROUND(I468*H468*F468,2)</f>
        <v>72.709999999999994</v>
      </c>
      <c r="K468" s="101">
        <f t="shared" si="22"/>
        <v>17.149999999999999</v>
      </c>
      <c r="L468" s="101">
        <f t="shared" si="23"/>
        <v>89.859999999999985</v>
      </c>
    </row>
    <row r="469" spans="1:12" ht="25.5">
      <c r="A469" s="100">
        <v>462</v>
      </c>
      <c r="B469" s="101" t="s">
        <v>10</v>
      </c>
      <c r="C469" s="101" t="s">
        <v>32</v>
      </c>
      <c r="D469" s="106" t="s">
        <v>33</v>
      </c>
      <c r="E469" s="81" t="s">
        <v>232</v>
      </c>
      <c r="F469" s="108">
        <v>0.2</v>
      </c>
      <c r="G469" s="101">
        <v>1230</v>
      </c>
      <c r="H469" s="102">
        <v>99.92</v>
      </c>
      <c r="I469" s="101">
        <f t="shared" si="21"/>
        <v>7.3689999999999998</v>
      </c>
      <c r="J469" s="101">
        <f>ROUND(I469*H469*F469,2)</f>
        <v>147.26</v>
      </c>
      <c r="K469" s="101">
        <f t="shared" si="22"/>
        <v>34.74</v>
      </c>
      <c r="L469" s="101">
        <f t="shared" si="23"/>
        <v>182</v>
      </c>
    </row>
    <row r="470" spans="1:12" ht="25.5">
      <c r="A470" s="100">
        <v>463</v>
      </c>
      <c r="B470" s="101" t="s">
        <v>10</v>
      </c>
      <c r="C470" s="101" t="s">
        <v>32</v>
      </c>
      <c r="D470" s="106" t="s">
        <v>33</v>
      </c>
      <c r="E470" s="81" t="s">
        <v>232</v>
      </c>
      <c r="F470" s="108">
        <v>0.5</v>
      </c>
      <c r="G470" s="101">
        <v>1230</v>
      </c>
      <c r="H470" s="102">
        <v>0.08</v>
      </c>
      <c r="I470" s="101">
        <f t="shared" si="21"/>
        <v>7.3689999999999998</v>
      </c>
      <c r="J470" s="101">
        <f>ROUND(I470*H470*F470,2)</f>
        <v>0.28999999999999998</v>
      </c>
      <c r="K470" s="101">
        <f t="shared" si="22"/>
        <v>7.0000000000000007E-2</v>
      </c>
      <c r="L470" s="101">
        <f t="shared" si="23"/>
        <v>0.36</v>
      </c>
    </row>
    <row r="471" spans="1:12" ht="25.5">
      <c r="A471" s="100">
        <v>464</v>
      </c>
      <c r="B471" s="101" t="s">
        <v>50</v>
      </c>
      <c r="C471" s="101" t="s">
        <v>374</v>
      </c>
      <c r="D471" s="106" t="s">
        <v>29</v>
      </c>
      <c r="E471" s="81" t="s">
        <v>506</v>
      </c>
      <c r="F471" s="108">
        <v>0.1</v>
      </c>
      <c r="G471" s="101">
        <v>1181.5999999999999</v>
      </c>
      <c r="H471" s="102">
        <v>130</v>
      </c>
      <c r="I471" s="101">
        <f t="shared" si="21"/>
        <v>7.0789999999999997</v>
      </c>
      <c r="J471" s="101">
        <f>ROUND(I471*H471*F471,2)</f>
        <v>92.03</v>
      </c>
      <c r="K471" s="101">
        <f t="shared" si="22"/>
        <v>21.71</v>
      </c>
      <c r="L471" s="101">
        <f t="shared" si="23"/>
        <v>113.74000000000001</v>
      </c>
    </row>
    <row r="472" spans="1:12" ht="25.5">
      <c r="A472" s="100">
        <v>465</v>
      </c>
      <c r="B472" s="101" t="s">
        <v>10</v>
      </c>
      <c r="C472" s="101" t="s">
        <v>36</v>
      </c>
      <c r="D472" s="106" t="s">
        <v>42</v>
      </c>
      <c r="E472" s="81" t="s">
        <v>507</v>
      </c>
      <c r="F472" s="108">
        <v>0.2</v>
      </c>
      <c r="G472" s="101">
        <v>1285</v>
      </c>
      <c r="H472" s="102">
        <v>33</v>
      </c>
      <c r="I472" s="101">
        <f t="shared" si="21"/>
        <v>7.6980000000000004</v>
      </c>
      <c r="J472" s="101">
        <f>ROUND(I472*H472*F472,2)</f>
        <v>50.81</v>
      </c>
      <c r="K472" s="101">
        <f t="shared" si="22"/>
        <v>11.99</v>
      </c>
      <c r="L472" s="101">
        <f t="shared" si="23"/>
        <v>62.800000000000004</v>
      </c>
    </row>
    <row r="473" spans="1:12" ht="25.5">
      <c r="A473" s="100">
        <v>466</v>
      </c>
      <c r="B473" s="101" t="s">
        <v>10</v>
      </c>
      <c r="C473" s="101" t="s">
        <v>32</v>
      </c>
      <c r="D473" s="106" t="s">
        <v>37</v>
      </c>
      <c r="E473" s="81" t="s">
        <v>149</v>
      </c>
      <c r="F473" s="108">
        <v>0.2</v>
      </c>
      <c r="G473" s="101">
        <v>1355</v>
      </c>
      <c r="H473" s="102">
        <v>85.47</v>
      </c>
      <c r="I473" s="101">
        <f t="shared" si="21"/>
        <v>8.1180000000000003</v>
      </c>
      <c r="J473" s="101">
        <f>ROUND(I473*H473*F473,2)</f>
        <v>138.77000000000001</v>
      </c>
      <c r="K473" s="101">
        <f t="shared" si="22"/>
        <v>32.74</v>
      </c>
      <c r="L473" s="101">
        <f t="shared" si="23"/>
        <v>171.51000000000002</v>
      </c>
    </row>
    <row r="474" spans="1:12" ht="25.5">
      <c r="A474" s="100">
        <v>467</v>
      </c>
      <c r="B474" s="101" t="s">
        <v>10</v>
      </c>
      <c r="C474" s="101" t="s">
        <v>32</v>
      </c>
      <c r="D474" s="106" t="s">
        <v>37</v>
      </c>
      <c r="E474" s="81" t="s">
        <v>149</v>
      </c>
      <c r="F474" s="108">
        <v>0.5</v>
      </c>
      <c r="G474" s="101">
        <v>1355</v>
      </c>
      <c r="H474" s="102">
        <v>5.03</v>
      </c>
      <c r="I474" s="101">
        <f t="shared" si="21"/>
        <v>8.1180000000000003</v>
      </c>
      <c r="J474" s="101">
        <f>ROUND(I474*H474*F474,2)</f>
        <v>20.420000000000002</v>
      </c>
      <c r="K474" s="101">
        <f t="shared" si="22"/>
        <v>4.82</v>
      </c>
      <c r="L474" s="101">
        <f t="shared" si="23"/>
        <v>25.240000000000002</v>
      </c>
    </row>
    <row r="475" spans="1:12" ht="25.5">
      <c r="A475" s="100">
        <v>468</v>
      </c>
      <c r="B475" s="101" t="s">
        <v>10</v>
      </c>
      <c r="C475" s="101" t="s">
        <v>36</v>
      </c>
      <c r="D475" s="106" t="s">
        <v>33</v>
      </c>
      <c r="E475" s="81" t="s">
        <v>179</v>
      </c>
      <c r="F475" s="108">
        <v>0.2</v>
      </c>
      <c r="G475" s="101">
        <v>1170</v>
      </c>
      <c r="H475" s="102">
        <v>76.33</v>
      </c>
      <c r="I475" s="101">
        <f t="shared" si="21"/>
        <v>7.0090000000000003</v>
      </c>
      <c r="J475" s="101">
        <f>ROUND(I475*H475*F475,2)</f>
        <v>107</v>
      </c>
      <c r="K475" s="101">
        <f t="shared" si="22"/>
        <v>25.24</v>
      </c>
      <c r="L475" s="101">
        <f t="shared" si="23"/>
        <v>132.24</v>
      </c>
    </row>
    <row r="476" spans="1:12" ht="25.5">
      <c r="A476" s="100">
        <v>469</v>
      </c>
      <c r="B476" s="101" t="s">
        <v>10</v>
      </c>
      <c r="C476" s="101" t="s">
        <v>36</v>
      </c>
      <c r="D476" s="106" t="s">
        <v>33</v>
      </c>
      <c r="E476" s="81" t="s">
        <v>179</v>
      </c>
      <c r="F476" s="108">
        <v>0.5</v>
      </c>
      <c r="G476" s="101">
        <v>1170</v>
      </c>
      <c r="H476" s="102">
        <v>0.67</v>
      </c>
      <c r="I476" s="101">
        <f t="shared" si="21"/>
        <v>7.0090000000000003</v>
      </c>
      <c r="J476" s="101">
        <f>ROUND(I476*H476*F476,2)</f>
        <v>2.35</v>
      </c>
      <c r="K476" s="101">
        <f t="shared" si="22"/>
        <v>0.55000000000000004</v>
      </c>
      <c r="L476" s="101">
        <f t="shared" si="23"/>
        <v>2.9000000000000004</v>
      </c>
    </row>
    <row r="477" spans="1:12" ht="25.5">
      <c r="A477" s="100">
        <v>470</v>
      </c>
      <c r="B477" s="101" t="s">
        <v>10</v>
      </c>
      <c r="C477" s="101" t="s">
        <v>32</v>
      </c>
      <c r="D477" s="106" t="s">
        <v>33</v>
      </c>
      <c r="E477" s="81" t="s">
        <v>233</v>
      </c>
      <c r="F477" s="108">
        <v>0.2</v>
      </c>
      <c r="G477" s="101">
        <v>1230</v>
      </c>
      <c r="H477" s="102">
        <v>77</v>
      </c>
      <c r="I477" s="101">
        <f t="shared" si="21"/>
        <v>7.3689999999999998</v>
      </c>
      <c r="J477" s="101">
        <f>ROUND(I477*H477*F477,2)</f>
        <v>113.48</v>
      </c>
      <c r="K477" s="101">
        <f t="shared" si="22"/>
        <v>26.77</v>
      </c>
      <c r="L477" s="101">
        <f t="shared" si="23"/>
        <v>140.25</v>
      </c>
    </row>
    <row r="478" spans="1:12" ht="25.5">
      <c r="A478" s="100">
        <v>471</v>
      </c>
      <c r="B478" s="101" t="s">
        <v>10</v>
      </c>
      <c r="C478" s="101" t="s">
        <v>36</v>
      </c>
      <c r="D478" s="106" t="s">
        <v>33</v>
      </c>
      <c r="E478" s="81" t="s">
        <v>150</v>
      </c>
      <c r="F478" s="108">
        <v>0.2</v>
      </c>
      <c r="G478" s="101">
        <v>1230</v>
      </c>
      <c r="H478" s="102">
        <v>87.917000000000002</v>
      </c>
      <c r="I478" s="101">
        <f t="shared" si="21"/>
        <v>7.3689999999999998</v>
      </c>
      <c r="J478" s="101">
        <f>ROUND(I478*H478*F478,2)</f>
        <v>129.57</v>
      </c>
      <c r="K478" s="101">
        <f t="shared" si="22"/>
        <v>30.57</v>
      </c>
      <c r="L478" s="101">
        <f t="shared" si="23"/>
        <v>160.13999999999999</v>
      </c>
    </row>
    <row r="479" spans="1:12" ht="25.5">
      <c r="A479" s="100">
        <v>472</v>
      </c>
      <c r="B479" s="101" t="s">
        <v>10</v>
      </c>
      <c r="C479" s="101" t="s">
        <v>36</v>
      </c>
      <c r="D479" s="106" t="s">
        <v>33</v>
      </c>
      <c r="E479" s="81" t="s">
        <v>150</v>
      </c>
      <c r="F479" s="108">
        <v>0.5</v>
      </c>
      <c r="G479" s="101">
        <v>1230</v>
      </c>
      <c r="H479" s="102">
        <v>8.3000000000000004E-2</v>
      </c>
      <c r="I479" s="101">
        <f t="shared" si="21"/>
        <v>7.3689999999999998</v>
      </c>
      <c r="J479" s="101">
        <f>ROUND(I479*H479*F479,2)</f>
        <v>0.31</v>
      </c>
      <c r="K479" s="101">
        <f t="shared" si="22"/>
        <v>7.0000000000000007E-2</v>
      </c>
      <c r="L479" s="101">
        <f t="shared" si="23"/>
        <v>0.38</v>
      </c>
    </row>
    <row r="480" spans="1:12" ht="25.5">
      <c r="A480" s="100">
        <v>473</v>
      </c>
      <c r="B480" s="101" t="s">
        <v>10</v>
      </c>
      <c r="C480" s="101" t="s">
        <v>155</v>
      </c>
      <c r="D480" s="106" t="s">
        <v>12</v>
      </c>
      <c r="E480" s="81" t="s">
        <v>508</v>
      </c>
      <c r="F480" s="108">
        <v>0.2</v>
      </c>
      <c r="G480" s="101">
        <v>2045</v>
      </c>
      <c r="H480" s="102">
        <v>12</v>
      </c>
      <c r="I480" s="101">
        <f t="shared" si="21"/>
        <v>12.250999999999999</v>
      </c>
      <c r="J480" s="101">
        <f>ROUND(I480*H480*F480,2)</f>
        <v>29.4</v>
      </c>
      <c r="K480" s="101">
        <f t="shared" si="22"/>
        <v>6.94</v>
      </c>
      <c r="L480" s="101">
        <f t="shared" si="23"/>
        <v>36.339999999999996</v>
      </c>
    </row>
    <row r="481" spans="1:12" ht="51">
      <c r="A481" s="100">
        <v>474</v>
      </c>
      <c r="B481" s="101" t="s">
        <v>215</v>
      </c>
      <c r="C481" s="101" t="s">
        <v>188</v>
      </c>
      <c r="D481" s="106" t="s">
        <v>169</v>
      </c>
      <c r="E481" s="81" t="s">
        <v>509</v>
      </c>
      <c r="F481" s="108">
        <v>0.2</v>
      </c>
      <c r="G481" s="101">
        <v>1575</v>
      </c>
      <c r="H481" s="102">
        <v>3</v>
      </c>
      <c r="I481" s="101">
        <f t="shared" si="21"/>
        <v>9.4359999999999999</v>
      </c>
      <c r="J481" s="101">
        <f>ROUND(I481*H481*F481,2)</f>
        <v>5.66</v>
      </c>
      <c r="K481" s="101">
        <f t="shared" si="22"/>
        <v>1.34</v>
      </c>
      <c r="L481" s="101">
        <f t="shared" si="23"/>
        <v>7</v>
      </c>
    </row>
    <row r="482" spans="1:12" ht="25.5">
      <c r="A482" s="100">
        <v>475</v>
      </c>
      <c r="B482" s="101" t="s">
        <v>50</v>
      </c>
      <c r="C482" s="101" t="s">
        <v>374</v>
      </c>
      <c r="D482" s="106" t="s">
        <v>29</v>
      </c>
      <c r="E482" s="81" t="s">
        <v>510</v>
      </c>
      <c r="F482" s="108">
        <v>0.1</v>
      </c>
      <c r="G482" s="101">
        <v>1055</v>
      </c>
      <c r="H482" s="102">
        <v>80</v>
      </c>
      <c r="I482" s="101">
        <f t="shared" si="21"/>
        <v>6.32</v>
      </c>
      <c r="J482" s="101">
        <f>ROUND(I482*H482*F482,2)</f>
        <v>50.56</v>
      </c>
      <c r="K482" s="101">
        <f t="shared" si="22"/>
        <v>11.93</v>
      </c>
      <c r="L482" s="101">
        <f t="shared" si="23"/>
        <v>62.49</v>
      </c>
    </row>
    <row r="483" spans="1:12" ht="25.5">
      <c r="A483" s="100">
        <v>476</v>
      </c>
      <c r="B483" s="101" t="s">
        <v>10</v>
      </c>
      <c r="C483" s="101" t="s">
        <v>67</v>
      </c>
      <c r="D483" s="106" t="s">
        <v>5</v>
      </c>
      <c r="E483" s="81" t="s">
        <v>151</v>
      </c>
      <c r="F483" s="109">
        <v>0.2</v>
      </c>
      <c r="G483" s="101">
        <v>1465</v>
      </c>
      <c r="H483" s="102">
        <v>19.75</v>
      </c>
      <c r="I483" s="101">
        <f t="shared" si="21"/>
        <v>8.7769999999999992</v>
      </c>
      <c r="J483" s="101">
        <f>ROUND(I483*H483*F483,2)</f>
        <v>34.67</v>
      </c>
      <c r="K483" s="101">
        <f t="shared" si="22"/>
        <v>8.18</v>
      </c>
      <c r="L483" s="101">
        <f t="shared" si="23"/>
        <v>42.85</v>
      </c>
    </row>
  </sheetData>
  <mergeCells count="1">
    <mergeCell ref="A4:L4"/>
  </mergeCells>
  <pageMargins left="0.70866141732283472" right="0.70866141732283472" top="0.74803149606299213" bottom="0.74803149606299213" header="0.31496062992125984" footer="0.31496062992125984"/>
  <pageSetup paperSize="9" scale="73" fitToHeight="0" orientation="portrait" r:id="rId1"/>
  <headerFooter>
    <oddFooter>&amp;R&amp;P.lapa no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327AE-0814-42A2-AB61-22499FBF941F}">
  <sheetPr>
    <tabColor theme="8" tint="0.79998168889431442"/>
    <pageSetUpPr fitToPage="1"/>
  </sheetPr>
  <dimension ref="A1:L69"/>
  <sheetViews>
    <sheetView topLeftCell="A4" zoomScaleNormal="100" workbookViewId="0">
      <selection activeCell="H7" sqref="H7"/>
    </sheetView>
  </sheetViews>
  <sheetFormatPr defaultColWidth="9.140625" defaultRowHeight="12.75"/>
  <cols>
    <col min="1" max="1" width="5.5703125" style="29" customWidth="1"/>
    <col min="2" max="2" width="26.140625" style="30" customWidth="1"/>
    <col min="3" max="3" width="35.7109375" style="30" customWidth="1"/>
    <col min="4" max="4" width="24.140625" style="30" customWidth="1"/>
    <col min="5" max="5" width="9.140625" style="25"/>
    <col min="6" max="6" width="10.7109375" style="29" customWidth="1"/>
    <col min="7" max="7" width="9.140625" style="31" customWidth="1"/>
    <col min="8" max="8" width="10.140625" style="29" bestFit="1" customWidth="1"/>
    <col min="9" max="9" width="8" style="29" customWidth="1"/>
    <col min="10" max="10" width="11.28515625" style="31" customWidth="1"/>
    <col min="11" max="11" width="10.42578125" style="31" customWidth="1"/>
    <col min="12" max="12" width="11.7109375" style="31" customWidth="1"/>
    <col min="13" max="16384" width="9.140625" style="25"/>
  </cols>
  <sheetData>
    <row r="1" spans="1:12" ht="15">
      <c r="A1" s="21"/>
      <c r="B1" s="22"/>
      <c r="C1" s="22"/>
      <c r="D1" s="22"/>
      <c r="F1" s="46"/>
      <c r="G1" s="46"/>
      <c r="H1" s="46"/>
      <c r="I1" s="46"/>
      <c r="J1" s="46"/>
      <c r="K1" s="24"/>
      <c r="L1" s="1" t="s">
        <v>299</v>
      </c>
    </row>
    <row r="2" spans="1:12" ht="18.75">
      <c r="A2" s="21"/>
      <c r="B2" s="26" t="s">
        <v>1</v>
      </c>
      <c r="C2" s="22"/>
      <c r="D2" s="22"/>
      <c r="F2" s="2"/>
      <c r="G2" s="46"/>
      <c r="H2" s="46"/>
      <c r="I2" s="46"/>
      <c r="J2" s="46"/>
      <c r="K2" s="46"/>
      <c r="L2" s="24"/>
    </row>
    <row r="3" spans="1:12">
      <c r="A3" s="21"/>
      <c r="B3" s="22"/>
      <c r="C3" s="22"/>
      <c r="D3" s="22"/>
      <c r="F3" s="27"/>
      <c r="G3" s="28"/>
      <c r="H3" s="28"/>
      <c r="I3" s="28"/>
      <c r="J3" s="24"/>
      <c r="K3" s="24"/>
      <c r="L3" s="24"/>
    </row>
    <row r="4" spans="1:12" ht="33.6" customHeight="1">
      <c r="A4" s="99" t="s">
        <v>516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</row>
    <row r="5" spans="1:12">
      <c r="A5" s="47"/>
      <c r="B5" s="48"/>
      <c r="C5" s="27"/>
      <c r="D5" s="27"/>
      <c r="E5" s="49"/>
      <c r="F5" s="50"/>
      <c r="G5" s="27"/>
      <c r="H5" s="51"/>
      <c r="I5" s="27"/>
      <c r="J5" s="52"/>
      <c r="K5" s="52"/>
      <c r="L5" s="52"/>
    </row>
    <row r="6" spans="1:12" ht="38.25">
      <c r="A6" s="67" t="s">
        <v>246</v>
      </c>
      <c r="B6" s="67" t="s">
        <v>6</v>
      </c>
      <c r="C6" s="67" t="s">
        <v>0</v>
      </c>
      <c r="D6" s="67" t="s">
        <v>4</v>
      </c>
      <c r="E6" s="82" t="s">
        <v>7</v>
      </c>
      <c r="F6" s="68" t="s">
        <v>8</v>
      </c>
      <c r="G6" s="69" t="s">
        <v>2</v>
      </c>
      <c r="H6" s="70" t="s">
        <v>11</v>
      </c>
      <c r="I6" s="69" t="s">
        <v>3</v>
      </c>
      <c r="J6" s="69" t="s">
        <v>247</v>
      </c>
      <c r="K6" s="69" t="s">
        <v>248</v>
      </c>
      <c r="L6" s="69" t="s">
        <v>9</v>
      </c>
    </row>
    <row r="7" spans="1:12" ht="14.25">
      <c r="A7" s="83"/>
      <c r="B7" s="83"/>
      <c r="C7" s="83"/>
      <c r="D7" s="83"/>
      <c r="E7" s="83"/>
      <c r="F7" s="84"/>
      <c r="G7" s="85"/>
      <c r="H7" s="86">
        <f>SUM(H8:H69)</f>
        <v>4304</v>
      </c>
      <c r="I7" s="86"/>
      <c r="J7" s="86">
        <f>SUM(J8:J69)</f>
        <v>4980.2299999999987</v>
      </c>
      <c r="K7" s="86">
        <f>SUM(K8:K69)</f>
        <v>1174.8599999999997</v>
      </c>
      <c r="L7" s="86">
        <f>SUM(L8:L69)</f>
        <v>6155.0899999999974</v>
      </c>
    </row>
    <row r="8" spans="1:12" ht="51">
      <c r="A8" s="87">
        <v>1</v>
      </c>
      <c r="B8" s="66" t="s">
        <v>10</v>
      </c>
      <c r="C8" s="66" t="s">
        <v>249</v>
      </c>
      <c r="D8" s="66" t="s">
        <v>33</v>
      </c>
      <c r="E8" s="66" t="s">
        <v>250</v>
      </c>
      <c r="F8" s="88">
        <v>0.1</v>
      </c>
      <c r="G8" s="87">
        <v>1315</v>
      </c>
      <c r="H8" s="89">
        <v>32</v>
      </c>
      <c r="I8" s="87">
        <f t="shared" ref="I8:I69" si="0">ROUND(G8/(159),3)</f>
        <v>8.27</v>
      </c>
      <c r="J8" s="87">
        <f t="shared" ref="J8:J39" si="1">ROUND(I8*H8*F8,2)</f>
        <v>26.46</v>
      </c>
      <c r="K8" s="87">
        <f t="shared" ref="K8:K69" si="2">ROUND(J8*0.2359,2)</f>
        <v>6.24</v>
      </c>
      <c r="L8" s="87">
        <f t="shared" ref="L8:L69" si="3">J8+K8</f>
        <v>32.700000000000003</v>
      </c>
    </row>
    <row r="9" spans="1:12" ht="51">
      <c r="A9" s="87">
        <v>2</v>
      </c>
      <c r="B9" s="66" t="s">
        <v>10</v>
      </c>
      <c r="C9" s="66" t="s">
        <v>249</v>
      </c>
      <c r="D9" s="66" t="s">
        <v>33</v>
      </c>
      <c r="E9" s="66" t="s">
        <v>251</v>
      </c>
      <c r="F9" s="88">
        <v>0.1</v>
      </c>
      <c r="G9" s="87">
        <v>1295</v>
      </c>
      <c r="H9" s="89">
        <v>96</v>
      </c>
      <c r="I9" s="87">
        <f t="shared" si="0"/>
        <v>8.1449999999999996</v>
      </c>
      <c r="J9" s="87">
        <f t="shared" si="1"/>
        <v>78.19</v>
      </c>
      <c r="K9" s="87">
        <f t="shared" si="2"/>
        <v>18.45</v>
      </c>
      <c r="L9" s="87">
        <f t="shared" si="3"/>
        <v>96.64</v>
      </c>
    </row>
    <row r="10" spans="1:12" ht="51">
      <c r="A10" s="87">
        <v>3</v>
      </c>
      <c r="B10" s="66" t="s">
        <v>10</v>
      </c>
      <c r="C10" s="66" t="s">
        <v>249</v>
      </c>
      <c r="D10" s="66" t="s">
        <v>33</v>
      </c>
      <c r="E10" s="66" t="s">
        <v>252</v>
      </c>
      <c r="F10" s="88">
        <v>0.1</v>
      </c>
      <c r="G10" s="87">
        <v>1295</v>
      </c>
      <c r="H10" s="89">
        <v>96</v>
      </c>
      <c r="I10" s="87">
        <f t="shared" si="0"/>
        <v>8.1449999999999996</v>
      </c>
      <c r="J10" s="87">
        <f t="shared" si="1"/>
        <v>78.19</v>
      </c>
      <c r="K10" s="87">
        <f t="shared" si="2"/>
        <v>18.45</v>
      </c>
      <c r="L10" s="87">
        <f t="shared" si="3"/>
        <v>96.64</v>
      </c>
    </row>
    <row r="11" spans="1:12" ht="51">
      <c r="A11" s="87">
        <v>4</v>
      </c>
      <c r="B11" s="66" t="s">
        <v>10</v>
      </c>
      <c r="C11" s="66" t="s">
        <v>249</v>
      </c>
      <c r="D11" s="66" t="s">
        <v>33</v>
      </c>
      <c r="E11" s="66" t="s">
        <v>253</v>
      </c>
      <c r="F11" s="88">
        <v>0.1</v>
      </c>
      <c r="G11" s="87">
        <v>1275</v>
      </c>
      <c r="H11" s="89">
        <v>96</v>
      </c>
      <c r="I11" s="87">
        <f t="shared" si="0"/>
        <v>8.0190000000000001</v>
      </c>
      <c r="J11" s="87">
        <f t="shared" si="1"/>
        <v>76.98</v>
      </c>
      <c r="K11" s="87">
        <f t="shared" si="2"/>
        <v>18.16</v>
      </c>
      <c r="L11" s="87">
        <f t="shared" si="3"/>
        <v>95.14</v>
      </c>
    </row>
    <row r="12" spans="1:12" ht="51">
      <c r="A12" s="87">
        <v>5</v>
      </c>
      <c r="B12" s="66" t="s">
        <v>10</v>
      </c>
      <c r="C12" s="66" t="s">
        <v>249</v>
      </c>
      <c r="D12" s="66" t="s">
        <v>5</v>
      </c>
      <c r="E12" s="66" t="s">
        <v>254</v>
      </c>
      <c r="F12" s="88">
        <v>0.1</v>
      </c>
      <c r="G12" s="87">
        <v>1510</v>
      </c>
      <c r="H12" s="89">
        <v>24</v>
      </c>
      <c r="I12" s="87">
        <f t="shared" si="0"/>
        <v>9.4969999999999999</v>
      </c>
      <c r="J12" s="87">
        <f t="shared" si="1"/>
        <v>22.79</v>
      </c>
      <c r="K12" s="87">
        <f t="shared" si="2"/>
        <v>5.38</v>
      </c>
      <c r="L12" s="87">
        <f t="shared" si="3"/>
        <v>28.169999999999998</v>
      </c>
    </row>
    <row r="13" spans="1:12" ht="51">
      <c r="A13" s="87">
        <v>6</v>
      </c>
      <c r="B13" s="66" t="s">
        <v>10</v>
      </c>
      <c r="C13" s="66" t="s">
        <v>249</v>
      </c>
      <c r="D13" s="66" t="s">
        <v>33</v>
      </c>
      <c r="E13" s="66" t="s">
        <v>255</v>
      </c>
      <c r="F13" s="88">
        <v>9.9999999999999992E-2</v>
      </c>
      <c r="G13" s="87">
        <v>1255</v>
      </c>
      <c r="H13" s="89">
        <v>72</v>
      </c>
      <c r="I13" s="87">
        <f t="shared" si="0"/>
        <v>7.8929999999999998</v>
      </c>
      <c r="J13" s="87">
        <f t="shared" si="1"/>
        <v>56.83</v>
      </c>
      <c r="K13" s="87">
        <f t="shared" si="2"/>
        <v>13.41</v>
      </c>
      <c r="L13" s="87">
        <f t="shared" si="3"/>
        <v>70.239999999999995</v>
      </c>
    </row>
    <row r="14" spans="1:12" ht="25.5">
      <c r="A14" s="87">
        <v>7</v>
      </c>
      <c r="B14" s="66" t="s">
        <v>10</v>
      </c>
      <c r="C14" s="66" t="s">
        <v>67</v>
      </c>
      <c r="D14" s="66" t="s">
        <v>256</v>
      </c>
      <c r="E14" s="66" t="s">
        <v>257</v>
      </c>
      <c r="F14" s="90">
        <v>0.09</v>
      </c>
      <c r="G14" s="87">
        <v>1830</v>
      </c>
      <c r="H14" s="89">
        <v>64</v>
      </c>
      <c r="I14" s="87">
        <f t="shared" si="0"/>
        <v>11.509</v>
      </c>
      <c r="J14" s="87">
        <f t="shared" si="1"/>
        <v>66.290000000000006</v>
      </c>
      <c r="K14" s="87">
        <f t="shared" si="2"/>
        <v>15.64</v>
      </c>
      <c r="L14" s="87">
        <f t="shared" si="3"/>
        <v>81.93</v>
      </c>
    </row>
    <row r="15" spans="1:12" ht="25.5">
      <c r="A15" s="87">
        <v>8</v>
      </c>
      <c r="B15" s="66" t="s">
        <v>10</v>
      </c>
      <c r="C15" s="66" t="s">
        <v>67</v>
      </c>
      <c r="D15" s="66" t="s">
        <v>256</v>
      </c>
      <c r="E15" s="66" t="s">
        <v>257</v>
      </c>
      <c r="F15" s="90">
        <v>0.15</v>
      </c>
      <c r="G15" s="87">
        <v>1830</v>
      </c>
      <c r="H15" s="89">
        <v>32</v>
      </c>
      <c r="I15" s="87">
        <f t="shared" si="0"/>
        <v>11.509</v>
      </c>
      <c r="J15" s="87">
        <f t="shared" si="1"/>
        <v>55.24</v>
      </c>
      <c r="K15" s="87">
        <f t="shared" si="2"/>
        <v>13.03</v>
      </c>
      <c r="L15" s="87">
        <f t="shared" si="3"/>
        <v>68.27</v>
      </c>
    </row>
    <row r="16" spans="1:12" ht="51">
      <c r="A16" s="87">
        <v>9</v>
      </c>
      <c r="B16" s="66" t="s">
        <v>10</v>
      </c>
      <c r="C16" s="66" t="s">
        <v>249</v>
      </c>
      <c r="D16" s="66" t="s">
        <v>33</v>
      </c>
      <c r="E16" s="66" t="s">
        <v>258</v>
      </c>
      <c r="F16" s="88">
        <v>0.1</v>
      </c>
      <c r="G16" s="87">
        <v>1295</v>
      </c>
      <c r="H16" s="89">
        <v>96</v>
      </c>
      <c r="I16" s="87">
        <f t="shared" si="0"/>
        <v>8.1449999999999996</v>
      </c>
      <c r="J16" s="87">
        <f t="shared" si="1"/>
        <v>78.19</v>
      </c>
      <c r="K16" s="87">
        <f t="shared" si="2"/>
        <v>18.45</v>
      </c>
      <c r="L16" s="87">
        <f t="shared" si="3"/>
        <v>96.64</v>
      </c>
    </row>
    <row r="17" spans="1:12" ht="38.25">
      <c r="A17" s="87">
        <v>10</v>
      </c>
      <c r="B17" s="66" t="s">
        <v>10</v>
      </c>
      <c r="C17" s="66" t="s">
        <v>378</v>
      </c>
      <c r="D17" s="66" t="s">
        <v>259</v>
      </c>
      <c r="E17" s="66" t="s">
        <v>511</v>
      </c>
      <c r="F17" s="88">
        <v>0.18</v>
      </c>
      <c r="G17" s="87">
        <v>2110</v>
      </c>
      <c r="H17" s="89">
        <v>96</v>
      </c>
      <c r="I17" s="87">
        <f t="shared" si="0"/>
        <v>13.27</v>
      </c>
      <c r="J17" s="87">
        <f t="shared" si="1"/>
        <v>229.31</v>
      </c>
      <c r="K17" s="87">
        <f t="shared" si="2"/>
        <v>54.09</v>
      </c>
      <c r="L17" s="87">
        <f t="shared" si="3"/>
        <v>283.39999999999998</v>
      </c>
    </row>
    <row r="18" spans="1:12" ht="25.5">
      <c r="A18" s="87">
        <v>11</v>
      </c>
      <c r="B18" s="66" t="s">
        <v>10</v>
      </c>
      <c r="C18" s="66" t="s">
        <v>67</v>
      </c>
      <c r="D18" s="66" t="s">
        <v>37</v>
      </c>
      <c r="E18" s="66" t="s">
        <v>209</v>
      </c>
      <c r="F18" s="90">
        <v>0.04</v>
      </c>
      <c r="G18" s="87">
        <v>1385</v>
      </c>
      <c r="H18" s="89">
        <v>40</v>
      </c>
      <c r="I18" s="87">
        <f t="shared" si="0"/>
        <v>8.7110000000000003</v>
      </c>
      <c r="J18" s="87">
        <f t="shared" si="1"/>
        <v>13.94</v>
      </c>
      <c r="K18" s="87">
        <f t="shared" si="2"/>
        <v>3.29</v>
      </c>
      <c r="L18" s="87">
        <f t="shared" si="3"/>
        <v>17.23</v>
      </c>
    </row>
    <row r="19" spans="1:12" ht="51">
      <c r="A19" s="87">
        <v>12</v>
      </c>
      <c r="B19" s="66" t="s">
        <v>10</v>
      </c>
      <c r="C19" s="66" t="s">
        <v>249</v>
      </c>
      <c r="D19" s="66" t="s">
        <v>33</v>
      </c>
      <c r="E19" s="66" t="s">
        <v>260</v>
      </c>
      <c r="F19" s="88">
        <v>0.1</v>
      </c>
      <c r="G19" s="87">
        <v>1315</v>
      </c>
      <c r="H19" s="89">
        <v>32</v>
      </c>
      <c r="I19" s="87">
        <f t="shared" si="0"/>
        <v>8.27</v>
      </c>
      <c r="J19" s="87">
        <f t="shared" si="1"/>
        <v>26.46</v>
      </c>
      <c r="K19" s="87">
        <f t="shared" si="2"/>
        <v>6.24</v>
      </c>
      <c r="L19" s="87">
        <f t="shared" si="3"/>
        <v>32.700000000000003</v>
      </c>
    </row>
    <row r="20" spans="1:12" ht="63.75">
      <c r="A20" s="87">
        <v>13</v>
      </c>
      <c r="B20" s="66" t="s">
        <v>10</v>
      </c>
      <c r="C20" s="66" t="s">
        <v>67</v>
      </c>
      <c r="D20" s="66" t="s">
        <v>261</v>
      </c>
      <c r="E20" s="66" t="s">
        <v>262</v>
      </c>
      <c r="F20" s="88">
        <v>0.12</v>
      </c>
      <c r="G20" s="87">
        <v>1830</v>
      </c>
      <c r="H20" s="89">
        <v>96</v>
      </c>
      <c r="I20" s="87">
        <f t="shared" si="0"/>
        <v>11.509</v>
      </c>
      <c r="J20" s="87">
        <f t="shared" si="1"/>
        <v>132.58000000000001</v>
      </c>
      <c r="K20" s="87">
        <f t="shared" si="2"/>
        <v>31.28</v>
      </c>
      <c r="L20" s="87">
        <f t="shared" si="3"/>
        <v>163.86</v>
      </c>
    </row>
    <row r="21" spans="1:12" ht="25.5">
      <c r="A21" s="87">
        <v>14</v>
      </c>
      <c r="B21" s="66" t="s">
        <v>10</v>
      </c>
      <c r="C21" s="66" t="s">
        <v>67</v>
      </c>
      <c r="D21" s="66" t="s">
        <v>37</v>
      </c>
      <c r="E21" s="66" t="s">
        <v>207</v>
      </c>
      <c r="F21" s="90">
        <v>6.0000000000000005E-2</v>
      </c>
      <c r="G21" s="87">
        <v>1537.35</v>
      </c>
      <c r="H21" s="89">
        <v>96</v>
      </c>
      <c r="I21" s="87">
        <f t="shared" si="0"/>
        <v>9.6690000000000005</v>
      </c>
      <c r="J21" s="87">
        <f t="shared" si="1"/>
        <v>55.69</v>
      </c>
      <c r="K21" s="87">
        <f t="shared" si="2"/>
        <v>13.14</v>
      </c>
      <c r="L21" s="87">
        <f t="shared" si="3"/>
        <v>68.83</v>
      </c>
    </row>
    <row r="22" spans="1:12" ht="51">
      <c r="A22" s="87">
        <v>15</v>
      </c>
      <c r="B22" s="66" t="s">
        <v>10</v>
      </c>
      <c r="C22" s="66" t="s">
        <v>249</v>
      </c>
      <c r="D22" s="66" t="s">
        <v>37</v>
      </c>
      <c r="E22" s="66" t="s">
        <v>263</v>
      </c>
      <c r="F22" s="88">
        <v>0.12</v>
      </c>
      <c r="G22" s="87">
        <v>1390</v>
      </c>
      <c r="H22" s="89">
        <v>96</v>
      </c>
      <c r="I22" s="87">
        <f t="shared" si="0"/>
        <v>8.7420000000000009</v>
      </c>
      <c r="J22" s="87">
        <f t="shared" si="1"/>
        <v>100.71</v>
      </c>
      <c r="K22" s="87">
        <f t="shared" si="2"/>
        <v>23.76</v>
      </c>
      <c r="L22" s="87">
        <f t="shared" si="3"/>
        <v>124.47</v>
      </c>
    </row>
    <row r="23" spans="1:12" ht="51">
      <c r="A23" s="87">
        <v>16</v>
      </c>
      <c r="B23" s="66" t="s">
        <v>10</v>
      </c>
      <c r="C23" s="66" t="s">
        <v>249</v>
      </c>
      <c r="D23" s="66" t="s">
        <v>5</v>
      </c>
      <c r="E23" s="66" t="s">
        <v>264</v>
      </c>
      <c r="F23" s="88">
        <v>0.05</v>
      </c>
      <c r="G23" s="87">
        <v>1510</v>
      </c>
      <c r="H23" s="89">
        <v>96</v>
      </c>
      <c r="I23" s="87">
        <f t="shared" si="0"/>
        <v>9.4969999999999999</v>
      </c>
      <c r="J23" s="87">
        <f t="shared" si="1"/>
        <v>45.59</v>
      </c>
      <c r="K23" s="87">
        <f t="shared" si="2"/>
        <v>10.75</v>
      </c>
      <c r="L23" s="87">
        <f t="shared" si="3"/>
        <v>56.34</v>
      </c>
    </row>
    <row r="24" spans="1:12" ht="38.25">
      <c r="A24" s="87">
        <v>17</v>
      </c>
      <c r="B24" s="66" t="s">
        <v>215</v>
      </c>
      <c r="C24" s="66" t="s">
        <v>265</v>
      </c>
      <c r="D24" s="66" t="s">
        <v>266</v>
      </c>
      <c r="E24" s="66" t="s">
        <v>267</v>
      </c>
      <c r="F24" s="88">
        <v>0.18</v>
      </c>
      <c r="G24" s="87">
        <v>3055</v>
      </c>
      <c r="H24" s="89">
        <v>96</v>
      </c>
      <c r="I24" s="87">
        <f t="shared" si="0"/>
        <v>19.213999999999999</v>
      </c>
      <c r="J24" s="87">
        <f t="shared" si="1"/>
        <v>332.02</v>
      </c>
      <c r="K24" s="87">
        <f t="shared" si="2"/>
        <v>78.319999999999993</v>
      </c>
      <c r="L24" s="87">
        <f t="shared" si="3"/>
        <v>410.34</v>
      </c>
    </row>
    <row r="25" spans="1:12" ht="25.5">
      <c r="A25" s="87">
        <v>18</v>
      </c>
      <c r="B25" s="66" t="s">
        <v>10</v>
      </c>
      <c r="C25" s="66" t="s">
        <v>268</v>
      </c>
      <c r="D25" s="66" t="s">
        <v>266</v>
      </c>
      <c r="E25" s="66" t="s">
        <v>270</v>
      </c>
      <c r="F25" s="88">
        <v>0.18</v>
      </c>
      <c r="G25" s="87">
        <v>3055</v>
      </c>
      <c r="H25" s="89">
        <v>96</v>
      </c>
      <c r="I25" s="87">
        <f t="shared" si="0"/>
        <v>19.213999999999999</v>
      </c>
      <c r="J25" s="87">
        <f t="shared" si="1"/>
        <v>332.02</v>
      </c>
      <c r="K25" s="87">
        <f t="shared" si="2"/>
        <v>78.319999999999993</v>
      </c>
      <c r="L25" s="87">
        <f t="shared" si="3"/>
        <v>410.34</v>
      </c>
    </row>
    <row r="26" spans="1:12" ht="38.25">
      <c r="A26" s="87">
        <v>19</v>
      </c>
      <c r="B26" s="66" t="s">
        <v>215</v>
      </c>
      <c r="C26" s="66" t="s">
        <v>182</v>
      </c>
      <c r="D26" s="66" t="s">
        <v>37</v>
      </c>
      <c r="E26" s="66" t="s">
        <v>83</v>
      </c>
      <c r="F26" s="88">
        <v>9.9999999999999992E-2</v>
      </c>
      <c r="G26" s="87">
        <v>1835</v>
      </c>
      <c r="H26" s="89">
        <v>24</v>
      </c>
      <c r="I26" s="87">
        <f t="shared" si="0"/>
        <v>11.541</v>
      </c>
      <c r="J26" s="87">
        <f t="shared" si="1"/>
        <v>27.7</v>
      </c>
      <c r="K26" s="87">
        <f t="shared" si="2"/>
        <v>6.53</v>
      </c>
      <c r="L26" s="87">
        <f t="shared" si="3"/>
        <v>34.229999999999997</v>
      </c>
    </row>
    <row r="27" spans="1:12" ht="38.25">
      <c r="A27" s="87">
        <v>20</v>
      </c>
      <c r="B27" s="66" t="s">
        <v>215</v>
      </c>
      <c r="C27" s="66" t="s">
        <v>182</v>
      </c>
      <c r="D27" s="66" t="s">
        <v>37</v>
      </c>
      <c r="E27" s="66" t="s">
        <v>83</v>
      </c>
      <c r="F27" s="88">
        <v>0.13</v>
      </c>
      <c r="G27" s="87">
        <v>1835</v>
      </c>
      <c r="H27" s="89">
        <v>72</v>
      </c>
      <c r="I27" s="87">
        <f t="shared" si="0"/>
        <v>11.541</v>
      </c>
      <c r="J27" s="87">
        <f t="shared" si="1"/>
        <v>108.02</v>
      </c>
      <c r="K27" s="87">
        <f t="shared" si="2"/>
        <v>25.48</v>
      </c>
      <c r="L27" s="87">
        <f t="shared" si="3"/>
        <v>133.5</v>
      </c>
    </row>
    <row r="28" spans="1:12" ht="25.5">
      <c r="A28" s="87">
        <v>21</v>
      </c>
      <c r="B28" s="66" t="s">
        <v>10</v>
      </c>
      <c r="C28" s="66" t="s">
        <v>67</v>
      </c>
      <c r="D28" s="66" t="s">
        <v>5</v>
      </c>
      <c r="E28" s="66" t="s">
        <v>86</v>
      </c>
      <c r="F28" s="90">
        <v>0.03</v>
      </c>
      <c r="G28" s="87">
        <v>1505</v>
      </c>
      <c r="H28" s="89">
        <v>96</v>
      </c>
      <c r="I28" s="87">
        <f t="shared" si="0"/>
        <v>9.4649999999999999</v>
      </c>
      <c r="J28" s="87">
        <f t="shared" si="1"/>
        <v>27.26</v>
      </c>
      <c r="K28" s="87">
        <f t="shared" si="2"/>
        <v>6.43</v>
      </c>
      <c r="L28" s="87">
        <f t="shared" si="3"/>
        <v>33.69</v>
      </c>
    </row>
    <row r="29" spans="1:12" ht="25.5">
      <c r="A29" s="87">
        <v>22</v>
      </c>
      <c r="B29" s="66" t="s">
        <v>10</v>
      </c>
      <c r="C29" s="66" t="s">
        <v>67</v>
      </c>
      <c r="D29" s="66" t="s">
        <v>5</v>
      </c>
      <c r="E29" s="66" t="s">
        <v>89</v>
      </c>
      <c r="F29" s="90">
        <v>0.03</v>
      </c>
      <c r="G29" s="87">
        <v>1505</v>
      </c>
      <c r="H29" s="89">
        <v>96</v>
      </c>
      <c r="I29" s="87">
        <f t="shared" si="0"/>
        <v>9.4649999999999999</v>
      </c>
      <c r="J29" s="87">
        <f t="shared" si="1"/>
        <v>27.26</v>
      </c>
      <c r="K29" s="87">
        <f t="shared" si="2"/>
        <v>6.43</v>
      </c>
      <c r="L29" s="87">
        <f t="shared" si="3"/>
        <v>33.69</v>
      </c>
    </row>
    <row r="30" spans="1:12" ht="38.25">
      <c r="A30" s="87">
        <v>23</v>
      </c>
      <c r="B30" s="66" t="s">
        <v>215</v>
      </c>
      <c r="C30" s="66" t="s">
        <v>182</v>
      </c>
      <c r="D30" s="66" t="s">
        <v>5</v>
      </c>
      <c r="E30" s="66" t="s">
        <v>271</v>
      </c>
      <c r="F30" s="88">
        <v>0.14000000000000001</v>
      </c>
      <c r="G30" s="87">
        <v>2005</v>
      </c>
      <c r="H30" s="89">
        <v>8</v>
      </c>
      <c r="I30" s="87">
        <f t="shared" si="0"/>
        <v>12.61</v>
      </c>
      <c r="J30" s="87">
        <f t="shared" si="1"/>
        <v>14.12</v>
      </c>
      <c r="K30" s="87">
        <f t="shared" si="2"/>
        <v>3.33</v>
      </c>
      <c r="L30" s="87">
        <f t="shared" si="3"/>
        <v>17.45</v>
      </c>
    </row>
    <row r="31" spans="1:12" ht="38.25">
      <c r="A31" s="87">
        <v>24</v>
      </c>
      <c r="B31" s="66" t="s">
        <v>215</v>
      </c>
      <c r="C31" s="66" t="s">
        <v>182</v>
      </c>
      <c r="D31" s="66" t="s">
        <v>5</v>
      </c>
      <c r="E31" s="66" t="s">
        <v>271</v>
      </c>
      <c r="F31" s="88">
        <v>6.9999999999999993E-2</v>
      </c>
      <c r="G31" s="87">
        <v>2005</v>
      </c>
      <c r="H31" s="89">
        <v>64</v>
      </c>
      <c r="I31" s="87">
        <f t="shared" si="0"/>
        <v>12.61</v>
      </c>
      <c r="J31" s="87">
        <f t="shared" si="1"/>
        <v>56.49</v>
      </c>
      <c r="K31" s="87">
        <f t="shared" si="2"/>
        <v>13.33</v>
      </c>
      <c r="L31" s="87">
        <f t="shared" si="3"/>
        <v>69.820000000000007</v>
      </c>
    </row>
    <row r="32" spans="1:12" ht="25.5">
      <c r="A32" s="87">
        <v>25</v>
      </c>
      <c r="B32" s="66" t="s">
        <v>10</v>
      </c>
      <c r="C32" s="66" t="s">
        <v>67</v>
      </c>
      <c r="D32" s="66" t="s">
        <v>5</v>
      </c>
      <c r="E32" s="66" t="s">
        <v>91</v>
      </c>
      <c r="F32" s="90">
        <v>0.05</v>
      </c>
      <c r="G32" s="87">
        <v>1485</v>
      </c>
      <c r="H32" s="89">
        <v>40</v>
      </c>
      <c r="I32" s="87">
        <f t="shared" si="0"/>
        <v>9.34</v>
      </c>
      <c r="J32" s="87">
        <f t="shared" si="1"/>
        <v>18.68</v>
      </c>
      <c r="K32" s="87">
        <f t="shared" si="2"/>
        <v>4.41</v>
      </c>
      <c r="L32" s="87">
        <f t="shared" si="3"/>
        <v>23.09</v>
      </c>
    </row>
    <row r="33" spans="1:12" ht="25.5">
      <c r="A33" s="87">
        <v>26</v>
      </c>
      <c r="B33" s="66" t="s">
        <v>10</v>
      </c>
      <c r="C33" s="66" t="s">
        <v>67</v>
      </c>
      <c r="D33" s="66" t="s">
        <v>5</v>
      </c>
      <c r="E33" s="66" t="s">
        <v>95</v>
      </c>
      <c r="F33" s="90">
        <v>0.04</v>
      </c>
      <c r="G33" s="87">
        <v>1505</v>
      </c>
      <c r="H33" s="89">
        <v>72</v>
      </c>
      <c r="I33" s="87">
        <f t="shared" si="0"/>
        <v>9.4649999999999999</v>
      </c>
      <c r="J33" s="87">
        <f t="shared" si="1"/>
        <v>27.26</v>
      </c>
      <c r="K33" s="87">
        <f t="shared" si="2"/>
        <v>6.43</v>
      </c>
      <c r="L33" s="87">
        <f t="shared" si="3"/>
        <v>33.69</v>
      </c>
    </row>
    <row r="34" spans="1:12" ht="51">
      <c r="A34" s="87">
        <v>27</v>
      </c>
      <c r="B34" s="66" t="s">
        <v>10</v>
      </c>
      <c r="C34" s="66" t="s">
        <v>249</v>
      </c>
      <c r="D34" s="66" t="s">
        <v>37</v>
      </c>
      <c r="E34" s="66" t="s">
        <v>272</v>
      </c>
      <c r="F34" s="88">
        <v>0.12</v>
      </c>
      <c r="G34" s="87">
        <v>1370</v>
      </c>
      <c r="H34" s="89">
        <v>96</v>
      </c>
      <c r="I34" s="87">
        <f t="shared" si="0"/>
        <v>8.6159999999999997</v>
      </c>
      <c r="J34" s="87">
        <f t="shared" si="1"/>
        <v>99.26</v>
      </c>
      <c r="K34" s="87">
        <f t="shared" si="2"/>
        <v>23.42</v>
      </c>
      <c r="L34" s="87">
        <f t="shared" si="3"/>
        <v>122.68</v>
      </c>
    </row>
    <row r="35" spans="1:12" ht="25.5">
      <c r="A35" s="87">
        <v>28</v>
      </c>
      <c r="B35" s="66" t="s">
        <v>10</v>
      </c>
      <c r="C35" s="66" t="s">
        <v>67</v>
      </c>
      <c r="D35" s="66" t="s">
        <v>37</v>
      </c>
      <c r="E35" s="66" t="s">
        <v>175</v>
      </c>
      <c r="F35" s="90">
        <v>0.05</v>
      </c>
      <c r="G35" s="87">
        <v>1385</v>
      </c>
      <c r="H35" s="89">
        <v>64</v>
      </c>
      <c r="I35" s="87">
        <f t="shared" si="0"/>
        <v>8.7110000000000003</v>
      </c>
      <c r="J35" s="87">
        <f t="shared" si="1"/>
        <v>27.88</v>
      </c>
      <c r="K35" s="87">
        <f t="shared" si="2"/>
        <v>6.58</v>
      </c>
      <c r="L35" s="87">
        <f t="shared" si="3"/>
        <v>34.46</v>
      </c>
    </row>
    <row r="36" spans="1:12" ht="51">
      <c r="A36" s="87">
        <v>29</v>
      </c>
      <c r="B36" s="66" t="s">
        <v>10</v>
      </c>
      <c r="C36" s="66" t="s">
        <v>249</v>
      </c>
      <c r="D36" s="66" t="s">
        <v>5</v>
      </c>
      <c r="E36" s="66" t="s">
        <v>273</v>
      </c>
      <c r="F36" s="88">
        <v>0.1</v>
      </c>
      <c r="G36" s="87">
        <v>1510</v>
      </c>
      <c r="H36" s="89">
        <v>72</v>
      </c>
      <c r="I36" s="87">
        <f t="shared" si="0"/>
        <v>9.4969999999999999</v>
      </c>
      <c r="J36" s="87">
        <f t="shared" si="1"/>
        <v>68.38</v>
      </c>
      <c r="K36" s="87">
        <f t="shared" si="2"/>
        <v>16.13</v>
      </c>
      <c r="L36" s="87">
        <f t="shared" si="3"/>
        <v>84.509999999999991</v>
      </c>
    </row>
    <row r="37" spans="1:12" ht="25.5">
      <c r="A37" s="87">
        <v>30</v>
      </c>
      <c r="B37" s="66" t="s">
        <v>10</v>
      </c>
      <c r="C37" s="66" t="s">
        <v>274</v>
      </c>
      <c r="D37" s="66" t="s">
        <v>12</v>
      </c>
      <c r="E37" s="66" t="s">
        <v>275</v>
      </c>
      <c r="F37" s="88">
        <v>0.17</v>
      </c>
      <c r="G37" s="87">
        <v>2310</v>
      </c>
      <c r="H37" s="89">
        <v>96</v>
      </c>
      <c r="I37" s="87">
        <f t="shared" si="0"/>
        <v>14.528</v>
      </c>
      <c r="J37" s="87">
        <f t="shared" si="1"/>
        <v>237.1</v>
      </c>
      <c r="K37" s="87">
        <f t="shared" si="2"/>
        <v>55.93</v>
      </c>
      <c r="L37" s="87">
        <f t="shared" si="3"/>
        <v>293.02999999999997</v>
      </c>
    </row>
    <row r="38" spans="1:12" ht="25.5">
      <c r="A38" s="87">
        <v>31</v>
      </c>
      <c r="B38" s="66" t="s">
        <v>10</v>
      </c>
      <c r="C38" s="66" t="s">
        <v>67</v>
      </c>
      <c r="D38" s="66" t="s">
        <v>5</v>
      </c>
      <c r="E38" s="66" t="s">
        <v>164</v>
      </c>
      <c r="F38" s="90">
        <v>0.11</v>
      </c>
      <c r="G38" s="87">
        <v>1465</v>
      </c>
      <c r="H38" s="89">
        <v>32</v>
      </c>
      <c r="I38" s="87">
        <f t="shared" si="0"/>
        <v>9.2140000000000004</v>
      </c>
      <c r="J38" s="87">
        <f t="shared" si="1"/>
        <v>32.43</v>
      </c>
      <c r="K38" s="87">
        <f t="shared" si="2"/>
        <v>7.65</v>
      </c>
      <c r="L38" s="87">
        <f t="shared" si="3"/>
        <v>40.08</v>
      </c>
    </row>
    <row r="39" spans="1:12" ht="51">
      <c r="A39" s="87">
        <v>32</v>
      </c>
      <c r="B39" s="66" t="s">
        <v>10</v>
      </c>
      <c r="C39" s="66" t="s">
        <v>249</v>
      </c>
      <c r="D39" s="66" t="s">
        <v>33</v>
      </c>
      <c r="E39" s="66" t="s">
        <v>277</v>
      </c>
      <c r="F39" s="88">
        <v>0.1</v>
      </c>
      <c r="G39" s="87">
        <v>1255</v>
      </c>
      <c r="H39" s="89">
        <v>24</v>
      </c>
      <c r="I39" s="87">
        <f t="shared" si="0"/>
        <v>7.8929999999999998</v>
      </c>
      <c r="J39" s="87">
        <f t="shared" si="1"/>
        <v>18.940000000000001</v>
      </c>
      <c r="K39" s="87">
        <f t="shared" si="2"/>
        <v>4.47</v>
      </c>
      <c r="L39" s="87">
        <f t="shared" si="3"/>
        <v>23.41</v>
      </c>
    </row>
    <row r="40" spans="1:12" ht="25.5">
      <c r="A40" s="87">
        <v>33</v>
      </c>
      <c r="B40" s="66" t="s">
        <v>10</v>
      </c>
      <c r="C40" s="66" t="s">
        <v>67</v>
      </c>
      <c r="D40" s="66" t="s">
        <v>37</v>
      </c>
      <c r="E40" s="66" t="s">
        <v>176</v>
      </c>
      <c r="F40" s="90">
        <v>0.05</v>
      </c>
      <c r="G40" s="87">
        <v>1365</v>
      </c>
      <c r="H40" s="89">
        <v>96</v>
      </c>
      <c r="I40" s="87">
        <f t="shared" si="0"/>
        <v>8.5850000000000009</v>
      </c>
      <c r="J40" s="87">
        <f t="shared" ref="J40:J71" si="4">ROUND(I40*H40*F40,2)</f>
        <v>41.21</v>
      </c>
      <c r="K40" s="87">
        <f t="shared" si="2"/>
        <v>9.7200000000000006</v>
      </c>
      <c r="L40" s="87">
        <f t="shared" si="3"/>
        <v>50.93</v>
      </c>
    </row>
    <row r="41" spans="1:12" ht="51">
      <c r="A41" s="87">
        <v>34</v>
      </c>
      <c r="B41" s="66" t="s">
        <v>10</v>
      </c>
      <c r="C41" s="66" t="s">
        <v>249</v>
      </c>
      <c r="D41" s="66" t="s">
        <v>33</v>
      </c>
      <c r="E41" s="66" t="s">
        <v>278</v>
      </c>
      <c r="F41" s="88">
        <v>0.1</v>
      </c>
      <c r="G41" s="87">
        <v>1315</v>
      </c>
      <c r="H41" s="89">
        <v>96</v>
      </c>
      <c r="I41" s="87">
        <f t="shared" si="0"/>
        <v>8.27</v>
      </c>
      <c r="J41" s="87">
        <f t="shared" si="4"/>
        <v>79.39</v>
      </c>
      <c r="K41" s="87">
        <f t="shared" si="2"/>
        <v>18.73</v>
      </c>
      <c r="L41" s="87">
        <f t="shared" si="3"/>
        <v>98.12</v>
      </c>
    </row>
    <row r="42" spans="1:12" ht="51">
      <c r="A42" s="87">
        <v>35</v>
      </c>
      <c r="B42" s="66" t="s">
        <v>10</v>
      </c>
      <c r="C42" s="66" t="s">
        <v>268</v>
      </c>
      <c r="D42" s="66" t="s">
        <v>279</v>
      </c>
      <c r="E42" s="66" t="s">
        <v>280</v>
      </c>
      <c r="F42" s="88">
        <v>0.18</v>
      </c>
      <c r="G42" s="87">
        <v>2770</v>
      </c>
      <c r="H42" s="89">
        <v>96</v>
      </c>
      <c r="I42" s="87">
        <f t="shared" si="0"/>
        <v>17.420999999999999</v>
      </c>
      <c r="J42" s="87">
        <f t="shared" si="4"/>
        <v>301.02999999999997</v>
      </c>
      <c r="K42" s="87">
        <f t="shared" si="2"/>
        <v>71.010000000000005</v>
      </c>
      <c r="L42" s="87">
        <f t="shared" si="3"/>
        <v>372.03999999999996</v>
      </c>
    </row>
    <row r="43" spans="1:12" ht="51">
      <c r="A43" s="87">
        <v>36</v>
      </c>
      <c r="B43" s="66" t="s">
        <v>10</v>
      </c>
      <c r="C43" s="66" t="s">
        <v>249</v>
      </c>
      <c r="D43" s="66" t="s">
        <v>37</v>
      </c>
      <c r="E43" s="66" t="s">
        <v>281</v>
      </c>
      <c r="F43" s="88">
        <v>0.12</v>
      </c>
      <c r="G43" s="87">
        <v>1390</v>
      </c>
      <c r="H43" s="89">
        <v>96</v>
      </c>
      <c r="I43" s="87">
        <f t="shared" si="0"/>
        <v>8.7420000000000009</v>
      </c>
      <c r="J43" s="87">
        <f t="shared" si="4"/>
        <v>100.71</v>
      </c>
      <c r="K43" s="87">
        <f t="shared" si="2"/>
        <v>23.76</v>
      </c>
      <c r="L43" s="87">
        <f t="shared" si="3"/>
        <v>124.47</v>
      </c>
    </row>
    <row r="44" spans="1:12" ht="51">
      <c r="A44" s="87">
        <v>37</v>
      </c>
      <c r="B44" s="66" t="s">
        <v>10</v>
      </c>
      <c r="C44" s="66" t="s">
        <v>249</v>
      </c>
      <c r="D44" s="66" t="s">
        <v>33</v>
      </c>
      <c r="E44" s="66" t="s">
        <v>282</v>
      </c>
      <c r="F44" s="88">
        <v>0.1</v>
      </c>
      <c r="G44" s="87">
        <v>1315</v>
      </c>
      <c r="H44" s="89">
        <v>96</v>
      </c>
      <c r="I44" s="87">
        <f t="shared" si="0"/>
        <v>8.27</v>
      </c>
      <c r="J44" s="87">
        <f t="shared" si="4"/>
        <v>79.39</v>
      </c>
      <c r="K44" s="87">
        <f t="shared" si="2"/>
        <v>18.73</v>
      </c>
      <c r="L44" s="87">
        <f t="shared" si="3"/>
        <v>98.12</v>
      </c>
    </row>
    <row r="45" spans="1:12" ht="51">
      <c r="A45" s="87">
        <v>38</v>
      </c>
      <c r="B45" s="66" t="s">
        <v>10</v>
      </c>
      <c r="C45" s="66" t="s">
        <v>249</v>
      </c>
      <c r="D45" s="66" t="s">
        <v>37</v>
      </c>
      <c r="E45" s="66" t="s">
        <v>283</v>
      </c>
      <c r="F45" s="88">
        <v>0.12</v>
      </c>
      <c r="G45" s="87">
        <v>1390</v>
      </c>
      <c r="H45" s="89">
        <v>96</v>
      </c>
      <c r="I45" s="87">
        <f t="shared" si="0"/>
        <v>8.7420000000000009</v>
      </c>
      <c r="J45" s="87">
        <f t="shared" si="4"/>
        <v>100.71</v>
      </c>
      <c r="K45" s="87">
        <f t="shared" si="2"/>
        <v>23.76</v>
      </c>
      <c r="L45" s="87">
        <f t="shared" si="3"/>
        <v>124.47</v>
      </c>
    </row>
    <row r="46" spans="1:12" ht="51">
      <c r="A46" s="87">
        <v>39</v>
      </c>
      <c r="B46" s="66" t="s">
        <v>10</v>
      </c>
      <c r="C46" s="66" t="s">
        <v>249</v>
      </c>
      <c r="D46" s="66" t="s">
        <v>33</v>
      </c>
      <c r="E46" s="66" t="s">
        <v>284</v>
      </c>
      <c r="F46" s="88">
        <v>0.11</v>
      </c>
      <c r="G46" s="87">
        <v>1275</v>
      </c>
      <c r="H46" s="89">
        <v>96</v>
      </c>
      <c r="I46" s="87">
        <f t="shared" si="0"/>
        <v>8.0190000000000001</v>
      </c>
      <c r="J46" s="87">
        <f t="shared" si="4"/>
        <v>84.68</v>
      </c>
      <c r="K46" s="87">
        <f t="shared" si="2"/>
        <v>19.98</v>
      </c>
      <c r="L46" s="87">
        <f t="shared" si="3"/>
        <v>104.66000000000001</v>
      </c>
    </row>
    <row r="47" spans="1:12" ht="51">
      <c r="A47" s="87">
        <v>40</v>
      </c>
      <c r="B47" s="66" t="s">
        <v>10</v>
      </c>
      <c r="C47" s="66" t="s">
        <v>249</v>
      </c>
      <c r="D47" s="66" t="s">
        <v>5</v>
      </c>
      <c r="E47" s="66" t="s">
        <v>373</v>
      </c>
      <c r="F47" s="88">
        <v>0.1</v>
      </c>
      <c r="G47" s="87">
        <v>1490</v>
      </c>
      <c r="H47" s="89">
        <v>64</v>
      </c>
      <c r="I47" s="87">
        <f t="shared" si="0"/>
        <v>9.3710000000000004</v>
      </c>
      <c r="J47" s="87">
        <f t="shared" si="4"/>
        <v>59.97</v>
      </c>
      <c r="K47" s="87">
        <f t="shared" si="2"/>
        <v>14.15</v>
      </c>
      <c r="L47" s="87">
        <f t="shared" si="3"/>
        <v>74.12</v>
      </c>
    </row>
    <row r="48" spans="1:12" ht="25.5">
      <c r="A48" s="87">
        <v>41</v>
      </c>
      <c r="B48" s="66" t="s">
        <v>10</v>
      </c>
      <c r="C48" s="66" t="s">
        <v>67</v>
      </c>
      <c r="D48" s="66" t="s">
        <v>37</v>
      </c>
      <c r="E48" s="66" t="s">
        <v>177</v>
      </c>
      <c r="F48" s="90">
        <v>0.05</v>
      </c>
      <c r="G48" s="87">
        <v>1365</v>
      </c>
      <c r="H48" s="89">
        <v>16</v>
      </c>
      <c r="I48" s="87">
        <f t="shared" si="0"/>
        <v>8.5850000000000009</v>
      </c>
      <c r="J48" s="87">
        <f t="shared" si="4"/>
        <v>6.87</v>
      </c>
      <c r="K48" s="87">
        <f t="shared" si="2"/>
        <v>1.62</v>
      </c>
      <c r="L48" s="87">
        <f t="shared" si="3"/>
        <v>8.49</v>
      </c>
    </row>
    <row r="49" spans="1:12" ht="51">
      <c r="A49" s="87">
        <v>42</v>
      </c>
      <c r="B49" s="66" t="s">
        <v>10</v>
      </c>
      <c r="C49" s="66" t="s">
        <v>249</v>
      </c>
      <c r="D49" s="66" t="s">
        <v>33</v>
      </c>
      <c r="E49" s="66" t="s">
        <v>285</v>
      </c>
      <c r="F49" s="88">
        <v>0.1</v>
      </c>
      <c r="G49" s="87">
        <v>1315</v>
      </c>
      <c r="H49" s="89">
        <v>96</v>
      </c>
      <c r="I49" s="87">
        <f t="shared" si="0"/>
        <v>8.27</v>
      </c>
      <c r="J49" s="87">
        <f t="shared" si="4"/>
        <v>79.39</v>
      </c>
      <c r="K49" s="87">
        <f t="shared" si="2"/>
        <v>18.73</v>
      </c>
      <c r="L49" s="87">
        <f t="shared" si="3"/>
        <v>98.12</v>
      </c>
    </row>
    <row r="50" spans="1:12" ht="38.25">
      <c r="A50" s="87">
        <v>43</v>
      </c>
      <c r="B50" s="66" t="s">
        <v>10</v>
      </c>
      <c r="C50" s="66" t="s">
        <v>268</v>
      </c>
      <c r="D50" s="66" t="s">
        <v>269</v>
      </c>
      <c r="E50" s="66" t="s">
        <v>512</v>
      </c>
      <c r="F50" s="88">
        <v>0.18</v>
      </c>
      <c r="G50" s="87">
        <v>2790</v>
      </c>
      <c r="H50" s="89">
        <v>96</v>
      </c>
      <c r="I50" s="87">
        <f t="shared" si="0"/>
        <v>17.547000000000001</v>
      </c>
      <c r="J50" s="87">
        <f t="shared" si="4"/>
        <v>303.20999999999998</v>
      </c>
      <c r="K50" s="87">
        <f t="shared" si="2"/>
        <v>71.53</v>
      </c>
      <c r="L50" s="87">
        <f t="shared" si="3"/>
        <v>374.74</v>
      </c>
    </row>
    <row r="51" spans="1:12" ht="38.25">
      <c r="A51" s="87">
        <v>44</v>
      </c>
      <c r="B51" s="66" t="s">
        <v>215</v>
      </c>
      <c r="C51" s="66" t="s">
        <v>200</v>
      </c>
      <c r="D51" s="66" t="s">
        <v>259</v>
      </c>
      <c r="E51" s="66" t="s">
        <v>286</v>
      </c>
      <c r="F51" s="88">
        <v>0.18</v>
      </c>
      <c r="G51" s="87">
        <v>2435</v>
      </c>
      <c r="H51" s="89">
        <v>16</v>
      </c>
      <c r="I51" s="87">
        <f t="shared" si="0"/>
        <v>15.314</v>
      </c>
      <c r="J51" s="87">
        <f t="shared" si="4"/>
        <v>44.1</v>
      </c>
      <c r="K51" s="87">
        <f t="shared" si="2"/>
        <v>10.4</v>
      </c>
      <c r="L51" s="87">
        <f t="shared" si="3"/>
        <v>54.5</v>
      </c>
    </row>
    <row r="52" spans="1:12" ht="38.25">
      <c r="A52" s="87">
        <v>45</v>
      </c>
      <c r="B52" s="66" t="s">
        <v>215</v>
      </c>
      <c r="C52" s="66" t="s">
        <v>200</v>
      </c>
      <c r="D52" s="66" t="s">
        <v>259</v>
      </c>
      <c r="E52" s="66" t="s">
        <v>286</v>
      </c>
      <c r="F52" s="88">
        <v>0.18</v>
      </c>
      <c r="G52" s="87">
        <v>2435</v>
      </c>
      <c r="H52" s="89">
        <v>72</v>
      </c>
      <c r="I52" s="87">
        <f t="shared" si="0"/>
        <v>15.314</v>
      </c>
      <c r="J52" s="87">
        <f t="shared" si="4"/>
        <v>198.47</v>
      </c>
      <c r="K52" s="87">
        <f t="shared" si="2"/>
        <v>46.82</v>
      </c>
      <c r="L52" s="87">
        <f t="shared" si="3"/>
        <v>245.29</v>
      </c>
    </row>
    <row r="53" spans="1:12" ht="38.25">
      <c r="A53" s="87">
        <v>46</v>
      </c>
      <c r="B53" s="66" t="s">
        <v>215</v>
      </c>
      <c r="C53" s="66" t="s">
        <v>182</v>
      </c>
      <c r="D53" s="66" t="s">
        <v>12</v>
      </c>
      <c r="E53" s="66" t="s">
        <v>287</v>
      </c>
      <c r="F53" s="88">
        <v>0.08</v>
      </c>
      <c r="G53" s="87">
        <v>2115</v>
      </c>
      <c r="H53" s="89">
        <v>32</v>
      </c>
      <c r="I53" s="87">
        <f t="shared" si="0"/>
        <v>13.302</v>
      </c>
      <c r="J53" s="87">
        <f t="shared" si="4"/>
        <v>34.049999999999997</v>
      </c>
      <c r="K53" s="87">
        <f t="shared" si="2"/>
        <v>8.0299999999999994</v>
      </c>
      <c r="L53" s="87">
        <f t="shared" si="3"/>
        <v>42.08</v>
      </c>
    </row>
    <row r="54" spans="1:12" ht="38.25">
      <c r="A54" s="87">
        <v>47</v>
      </c>
      <c r="B54" s="66" t="s">
        <v>215</v>
      </c>
      <c r="C54" s="66" t="s">
        <v>218</v>
      </c>
      <c r="D54" s="66" t="s">
        <v>33</v>
      </c>
      <c r="E54" s="66" t="s">
        <v>288</v>
      </c>
      <c r="F54" s="88">
        <v>0.09</v>
      </c>
      <c r="G54" s="87">
        <v>1530</v>
      </c>
      <c r="H54" s="89">
        <v>96</v>
      </c>
      <c r="I54" s="87">
        <f t="shared" si="0"/>
        <v>9.6229999999999993</v>
      </c>
      <c r="J54" s="87">
        <f t="shared" si="4"/>
        <v>83.14</v>
      </c>
      <c r="K54" s="87">
        <f t="shared" si="2"/>
        <v>19.61</v>
      </c>
      <c r="L54" s="87">
        <f t="shared" si="3"/>
        <v>102.75</v>
      </c>
    </row>
    <row r="55" spans="1:12" ht="51">
      <c r="A55" s="87">
        <v>48</v>
      </c>
      <c r="B55" s="66" t="s">
        <v>10</v>
      </c>
      <c r="C55" s="66" t="s">
        <v>249</v>
      </c>
      <c r="D55" s="66" t="s">
        <v>33</v>
      </c>
      <c r="E55" s="66" t="s">
        <v>289</v>
      </c>
      <c r="F55" s="88">
        <v>0.1</v>
      </c>
      <c r="G55" s="87">
        <v>1295</v>
      </c>
      <c r="H55" s="89">
        <v>24</v>
      </c>
      <c r="I55" s="87">
        <f t="shared" si="0"/>
        <v>8.1449999999999996</v>
      </c>
      <c r="J55" s="87">
        <f t="shared" si="4"/>
        <v>19.55</v>
      </c>
      <c r="K55" s="87">
        <f t="shared" si="2"/>
        <v>4.6100000000000003</v>
      </c>
      <c r="L55" s="87">
        <f t="shared" si="3"/>
        <v>24.16</v>
      </c>
    </row>
    <row r="56" spans="1:12" ht="51">
      <c r="A56" s="87">
        <v>49</v>
      </c>
      <c r="B56" s="66" t="s">
        <v>10</v>
      </c>
      <c r="C56" s="66" t="s">
        <v>249</v>
      </c>
      <c r="D56" s="66" t="s">
        <v>33</v>
      </c>
      <c r="E56" s="66" t="s">
        <v>290</v>
      </c>
      <c r="F56" s="88">
        <v>0.1</v>
      </c>
      <c r="G56" s="87">
        <v>1295</v>
      </c>
      <c r="H56" s="89">
        <v>96</v>
      </c>
      <c r="I56" s="87">
        <f t="shared" si="0"/>
        <v>8.1449999999999996</v>
      </c>
      <c r="J56" s="87">
        <f t="shared" si="4"/>
        <v>78.19</v>
      </c>
      <c r="K56" s="87">
        <f t="shared" si="2"/>
        <v>18.45</v>
      </c>
      <c r="L56" s="87">
        <f t="shared" si="3"/>
        <v>96.64</v>
      </c>
    </row>
    <row r="57" spans="1:12" ht="51">
      <c r="A57" s="87">
        <v>50</v>
      </c>
      <c r="B57" s="66" t="s">
        <v>10</v>
      </c>
      <c r="C57" s="66" t="s">
        <v>249</v>
      </c>
      <c r="D57" s="66" t="s">
        <v>37</v>
      </c>
      <c r="E57" s="66" t="s">
        <v>291</v>
      </c>
      <c r="F57" s="88">
        <v>0.12</v>
      </c>
      <c r="G57" s="87">
        <v>1370</v>
      </c>
      <c r="H57" s="89">
        <v>24</v>
      </c>
      <c r="I57" s="87">
        <f t="shared" si="0"/>
        <v>8.6159999999999997</v>
      </c>
      <c r="J57" s="87">
        <f t="shared" si="4"/>
        <v>24.81</v>
      </c>
      <c r="K57" s="87">
        <f t="shared" si="2"/>
        <v>5.85</v>
      </c>
      <c r="L57" s="87">
        <f t="shared" si="3"/>
        <v>30.659999999999997</v>
      </c>
    </row>
    <row r="58" spans="1:12" ht="38.25">
      <c r="A58" s="87">
        <v>51</v>
      </c>
      <c r="B58" s="66" t="s">
        <v>10</v>
      </c>
      <c r="C58" s="66" t="s">
        <v>36</v>
      </c>
      <c r="D58" s="66" t="s">
        <v>29</v>
      </c>
      <c r="E58" s="66" t="s">
        <v>513</v>
      </c>
      <c r="F58" s="88">
        <v>0.1</v>
      </c>
      <c r="G58" s="87">
        <v>1235</v>
      </c>
      <c r="H58" s="89">
        <v>96</v>
      </c>
      <c r="I58" s="87">
        <f t="shared" si="0"/>
        <v>7.7670000000000003</v>
      </c>
      <c r="J58" s="87">
        <f t="shared" si="4"/>
        <v>74.56</v>
      </c>
      <c r="K58" s="87">
        <f t="shared" si="2"/>
        <v>17.59</v>
      </c>
      <c r="L58" s="87">
        <f t="shared" si="3"/>
        <v>92.15</v>
      </c>
    </row>
    <row r="59" spans="1:12" ht="25.5">
      <c r="A59" s="87">
        <v>52</v>
      </c>
      <c r="B59" s="66" t="s">
        <v>10</v>
      </c>
      <c r="C59" s="66" t="s">
        <v>67</v>
      </c>
      <c r="D59" s="66" t="s">
        <v>292</v>
      </c>
      <c r="E59" s="66" t="s">
        <v>293</v>
      </c>
      <c r="F59" s="90">
        <v>0.14000000000000001</v>
      </c>
      <c r="G59" s="87">
        <v>2145</v>
      </c>
      <c r="H59" s="89">
        <v>32</v>
      </c>
      <c r="I59" s="87">
        <f t="shared" si="0"/>
        <v>13.491</v>
      </c>
      <c r="J59" s="87">
        <f t="shared" si="4"/>
        <v>60.44</v>
      </c>
      <c r="K59" s="87">
        <f t="shared" si="2"/>
        <v>14.26</v>
      </c>
      <c r="L59" s="87">
        <f t="shared" si="3"/>
        <v>74.7</v>
      </c>
    </row>
    <row r="60" spans="1:12" ht="51">
      <c r="A60" s="87">
        <v>53</v>
      </c>
      <c r="B60" s="66" t="s">
        <v>10</v>
      </c>
      <c r="C60" s="66" t="s">
        <v>249</v>
      </c>
      <c r="D60" s="66" t="s">
        <v>37</v>
      </c>
      <c r="E60" s="66" t="s">
        <v>514</v>
      </c>
      <c r="F60" s="88">
        <v>0.12</v>
      </c>
      <c r="G60" s="87">
        <v>1330</v>
      </c>
      <c r="H60" s="89">
        <v>96</v>
      </c>
      <c r="I60" s="87">
        <f t="shared" si="0"/>
        <v>8.3650000000000002</v>
      </c>
      <c r="J60" s="87">
        <f t="shared" si="4"/>
        <v>96.36</v>
      </c>
      <c r="K60" s="87">
        <f t="shared" si="2"/>
        <v>22.73</v>
      </c>
      <c r="L60" s="87">
        <f t="shared" si="3"/>
        <v>119.09</v>
      </c>
    </row>
    <row r="61" spans="1:12" ht="25.5">
      <c r="A61" s="87">
        <v>54</v>
      </c>
      <c r="B61" s="66" t="s">
        <v>10</v>
      </c>
      <c r="C61" s="66" t="s">
        <v>67</v>
      </c>
      <c r="D61" s="66" t="s">
        <v>37</v>
      </c>
      <c r="E61" s="66" t="s">
        <v>501</v>
      </c>
      <c r="F61" s="90">
        <v>6.9999999999999993E-2</v>
      </c>
      <c r="G61" s="87">
        <v>1365</v>
      </c>
      <c r="H61" s="89">
        <v>96</v>
      </c>
      <c r="I61" s="87">
        <f t="shared" si="0"/>
        <v>8.5850000000000009</v>
      </c>
      <c r="J61" s="87">
        <f t="shared" si="4"/>
        <v>57.69</v>
      </c>
      <c r="K61" s="87">
        <f t="shared" si="2"/>
        <v>13.61</v>
      </c>
      <c r="L61" s="87">
        <f t="shared" si="3"/>
        <v>71.3</v>
      </c>
    </row>
    <row r="62" spans="1:12" ht="25.5">
      <c r="A62" s="87">
        <v>55</v>
      </c>
      <c r="B62" s="66" t="s">
        <v>10</v>
      </c>
      <c r="C62" s="66" t="s">
        <v>67</v>
      </c>
      <c r="D62" s="66" t="s">
        <v>5</v>
      </c>
      <c r="E62" s="66" t="s">
        <v>178</v>
      </c>
      <c r="F62" s="90">
        <v>9.9999999999999992E-2</v>
      </c>
      <c r="G62" s="87">
        <v>1445</v>
      </c>
      <c r="H62" s="89">
        <v>96</v>
      </c>
      <c r="I62" s="87">
        <f t="shared" si="0"/>
        <v>9.0879999999999992</v>
      </c>
      <c r="J62" s="87">
        <f t="shared" si="4"/>
        <v>87.24</v>
      </c>
      <c r="K62" s="87">
        <f t="shared" si="2"/>
        <v>20.58</v>
      </c>
      <c r="L62" s="87">
        <f t="shared" si="3"/>
        <v>107.82</v>
      </c>
    </row>
    <row r="63" spans="1:12" ht="38.25">
      <c r="A63" s="87">
        <v>56</v>
      </c>
      <c r="B63" s="66" t="s">
        <v>215</v>
      </c>
      <c r="C63" s="66" t="s">
        <v>218</v>
      </c>
      <c r="D63" s="66" t="s">
        <v>37</v>
      </c>
      <c r="E63" s="66" t="s">
        <v>147</v>
      </c>
      <c r="F63" s="88">
        <v>0.08</v>
      </c>
      <c r="G63" s="87">
        <v>1835</v>
      </c>
      <c r="H63" s="89">
        <v>96</v>
      </c>
      <c r="I63" s="87">
        <f t="shared" si="0"/>
        <v>11.541</v>
      </c>
      <c r="J63" s="87">
        <f t="shared" si="4"/>
        <v>88.63</v>
      </c>
      <c r="K63" s="87">
        <f t="shared" si="2"/>
        <v>20.91</v>
      </c>
      <c r="L63" s="87">
        <f t="shared" si="3"/>
        <v>109.53999999999999</v>
      </c>
    </row>
    <row r="64" spans="1:12" ht="51">
      <c r="A64" s="87">
        <v>57</v>
      </c>
      <c r="B64" s="66" t="s">
        <v>10</v>
      </c>
      <c r="C64" s="66" t="s">
        <v>249</v>
      </c>
      <c r="D64" s="66" t="s">
        <v>5</v>
      </c>
      <c r="E64" s="66" t="s">
        <v>294</v>
      </c>
      <c r="F64" s="88">
        <v>0.08</v>
      </c>
      <c r="G64" s="87">
        <v>1530</v>
      </c>
      <c r="H64" s="89">
        <v>24</v>
      </c>
      <c r="I64" s="87">
        <f t="shared" si="0"/>
        <v>9.6229999999999993</v>
      </c>
      <c r="J64" s="87">
        <f t="shared" si="4"/>
        <v>18.48</v>
      </c>
      <c r="K64" s="87">
        <f t="shared" si="2"/>
        <v>4.3600000000000003</v>
      </c>
      <c r="L64" s="87">
        <f t="shared" si="3"/>
        <v>22.84</v>
      </c>
    </row>
    <row r="65" spans="1:12" ht="51">
      <c r="A65" s="87">
        <v>58</v>
      </c>
      <c r="B65" s="66" t="s">
        <v>10</v>
      </c>
      <c r="C65" s="66" t="s">
        <v>249</v>
      </c>
      <c r="D65" s="66" t="s">
        <v>5</v>
      </c>
      <c r="E65" s="66" t="s">
        <v>294</v>
      </c>
      <c r="F65" s="88">
        <v>0.08</v>
      </c>
      <c r="G65" s="87">
        <v>1530</v>
      </c>
      <c r="H65" s="89">
        <v>8</v>
      </c>
      <c r="I65" s="87">
        <f t="shared" si="0"/>
        <v>9.6229999999999993</v>
      </c>
      <c r="J65" s="87">
        <f t="shared" si="4"/>
        <v>6.16</v>
      </c>
      <c r="K65" s="87">
        <f t="shared" si="2"/>
        <v>1.45</v>
      </c>
      <c r="L65" s="87">
        <f t="shared" si="3"/>
        <v>7.61</v>
      </c>
    </row>
    <row r="66" spans="1:12" ht="51">
      <c r="A66" s="87">
        <v>59</v>
      </c>
      <c r="B66" s="66" t="s">
        <v>10</v>
      </c>
      <c r="C66" s="66" t="s">
        <v>249</v>
      </c>
      <c r="D66" s="66" t="s">
        <v>33</v>
      </c>
      <c r="E66" s="66" t="s">
        <v>295</v>
      </c>
      <c r="F66" s="88">
        <v>0.11</v>
      </c>
      <c r="G66" s="87">
        <v>1315</v>
      </c>
      <c r="H66" s="89">
        <v>96</v>
      </c>
      <c r="I66" s="87">
        <f t="shared" si="0"/>
        <v>8.27</v>
      </c>
      <c r="J66" s="87">
        <f t="shared" si="4"/>
        <v>87.33</v>
      </c>
      <c r="K66" s="87">
        <f t="shared" si="2"/>
        <v>20.6</v>
      </c>
      <c r="L66" s="87">
        <f t="shared" si="3"/>
        <v>107.93</v>
      </c>
    </row>
    <row r="67" spans="1:12" ht="51">
      <c r="A67" s="87">
        <v>60</v>
      </c>
      <c r="B67" s="66" t="s">
        <v>10</v>
      </c>
      <c r="C67" s="66" t="s">
        <v>249</v>
      </c>
      <c r="D67" s="66" t="s">
        <v>33</v>
      </c>
      <c r="E67" s="66" t="s">
        <v>296</v>
      </c>
      <c r="F67" s="88">
        <v>0.08</v>
      </c>
      <c r="G67" s="87">
        <v>1255</v>
      </c>
      <c r="H67" s="89">
        <v>48</v>
      </c>
      <c r="I67" s="87">
        <f t="shared" si="0"/>
        <v>7.8929999999999998</v>
      </c>
      <c r="J67" s="87">
        <f t="shared" si="4"/>
        <v>30.31</v>
      </c>
      <c r="K67" s="87">
        <f t="shared" si="2"/>
        <v>7.15</v>
      </c>
      <c r="L67" s="87">
        <f t="shared" si="3"/>
        <v>37.46</v>
      </c>
    </row>
    <row r="68" spans="1:12" ht="51">
      <c r="A68" s="87">
        <v>61</v>
      </c>
      <c r="B68" s="66" t="s">
        <v>10</v>
      </c>
      <c r="C68" s="66" t="s">
        <v>249</v>
      </c>
      <c r="D68" s="66" t="s">
        <v>33</v>
      </c>
      <c r="E68" s="66" t="s">
        <v>296</v>
      </c>
      <c r="F68" s="88">
        <v>0.09</v>
      </c>
      <c r="G68" s="87">
        <v>1255</v>
      </c>
      <c r="H68" s="89">
        <v>32</v>
      </c>
      <c r="I68" s="87">
        <f t="shared" si="0"/>
        <v>7.8929999999999998</v>
      </c>
      <c r="J68" s="87">
        <f t="shared" si="4"/>
        <v>22.73</v>
      </c>
      <c r="K68" s="87">
        <f t="shared" si="2"/>
        <v>5.36</v>
      </c>
      <c r="L68" s="87">
        <f t="shared" si="3"/>
        <v>28.09</v>
      </c>
    </row>
    <row r="69" spans="1:12" ht="25.5">
      <c r="A69" s="87">
        <v>62</v>
      </c>
      <c r="B69" s="66" t="s">
        <v>10</v>
      </c>
      <c r="C69" s="66" t="s">
        <v>67</v>
      </c>
      <c r="D69" s="66" t="s">
        <v>5</v>
      </c>
      <c r="E69" s="66" t="s">
        <v>151</v>
      </c>
      <c r="F69" s="90">
        <v>0.05</v>
      </c>
      <c r="G69" s="87">
        <v>1465</v>
      </c>
      <c r="H69" s="89">
        <v>72</v>
      </c>
      <c r="I69" s="87">
        <f t="shared" si="0"/>
        <v>9.2140000000000004</v>
      </c>
      <c r="J69" s="87">
        <f t="shared" si="4"/>
        <v>33.17</v>
      </c>
      <c r="K69" s="87">
        <f t="shared" si="2"/>
        <v>7.82</v>
      </c>
      <c r="L69" s="87">
        <f t="shared" si="3"/>
        <v>40.99</v>
      </c>
    </row>
  </sheetData>
  <mergeCells count="1">
    <mergeCell ref="A4:L4"/>
  </mergeCells>
  <pageMargins left="0.70866141732283472" right="0.70866141732283472" top="0.74803149606299213" bottom="0.74803149606299213" header="0.31496062992125984" footer="0.31496062992125984"/>
  <pageSetup paperSize="9" scale="73" fitToHeight="0" orientation="portrait" r:id="rId1"/>
  <headerFooter>
    <oddFooter>&amp;R&amp;P.lapa no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VRS_mar</vt:lpstr>
      <vt:lpstr>1.tabula</vt:lpstr>
      <vt:lpstr>2.tabula</vt:lpstr>
      <vt:lpstr>'1.tabula'!Print_Titles</vt:lpstr>
      <vt:lpstr>'2.tabula'!Print_Titles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Inga Ošiņa</dc:creator>
  <dc:description>67219608, inga.osina@iem.gov.lv</dc:description>
  <cp:lastModifiedBy>Inga Ošiņa</cp:lastModifiedBy>
  <cp:lastPrinted>2023-10-20T07:32:22Z</cp:lastPrinted>
  <dcterms:created xsi:type="dcterms:W3CDTF">2021-01-19T10:53:51Z</dcterms:created>
  <dcterms:modified xsi:type="dcterms:W3CDTF">2024-04-23T13:39:35Z</dcterms:modified>
</cp:coreProperties>
</file>