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iem-ds.iem.gov.lv\U disks\inga.osina\Dokumenti\Inga\LNG PIEPRASĪJUMI\Robežapsardze_ārkārtējā situācija_Baltkrievija\2024\2024.mar\Uz FM\"/>
    </mc:Choice>
  </mc:AlternateContent>
  <xr:revisionPtr revIDLastSave="0" documentId="13_ncr:1_{E1347ADC-D976-431D-9202-9909C4B1F44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RK_mar" sheetId="26" r:id="rId1"/>
    <sheet name="1.tabula" sheetId="34" r:id="rId2"/>
  </sheets>
  <definedNames>
    <definedName name="_xlnm.Print_Titles" localSheetId="1">'1.tabula'!$6:$6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" i="26" l="1"/>
  <c r="D13" i="26"/>
  <c r="D12" i="26" s="1"/>
  <c r="H7" i="34"/>
  <c r="D11" i="26" l="1"/>
  <c r="D10" i="26" s="1"/>
  <c r="I20" i="34" l="1"/>
  <c r="J20" i="34" s="1"/>
  <c r="I19" i="34"/>
  <c r="J19" i="34" s="1"/>
  <c r="I18" i="34"/>
  <c r="J18" i="34" s="1"/>
  <c r="I17" i="34"/>
  <c r="J17" i="34" s="1"/>
  <c r="I16" i="34"/>
  <c r="J16" i="34" s="1"/>
  <c r="I15" i="34"/>
  <c r="J15" i="34" s="1"/>
  <c r="I14" i="34"/>
  <c r="J14" i="34" s="1"/>
  <c r="I13" i="34"/>
  <c r="J13" i="34" s="1"/>
  <c r="I12" i="34"/>
  <c r="J12" i="34" s="1"/>
  <c r="I11" i="34"/>
  <c r="J11" i="34" s="1"/>
  <c r="I10" i="34"/>
  <c r="J10" i="34" s="1"/>
  <c r="I9" i="34"/>
  <c r="J9" i="34" s="1"/>
  <c r="I8" i="34"/>
  <c r="J8" i="34" s="1"/>
  <c r="J7" i="34" l="1"/>
  <c r="K20" i="34"/>
  <c r="L20" i="34" s="1"/>
  <c r="K13" i="34"/>
  <c r="L13" i="34" s="1"/>
  <c r="K14" i="34"/>
  <c r="L14" i="34" s="1"/>
  <c r="K15" i="34"/>
  <c r="L15" i="34" s="1"/>
  <c r="K8" i="34"/>
  <c r="K17" i="34"/>
  <c r="L17" i="34" s="1"/>
  <c r="K10" i="34"/>
  <c r="L10" i="34" s="1"/>
  <c r="K18" i="34"/>
  <c r="L18" i="34" s="1"/>
  <c r="K12" i="34"/>
  <c r="L12" i="34" s="1"/>
  <c r="K16" i="34"/>
  <c r="L16" i="34" s="1"/>
  <c r="K9" i="34"/>
  <c r="L9" i="34" s="1"/>
  <c r="K11" i="34"/>
  <c r="L11" i="34" s="1"/>
  <c r="K19" i="34"/>
  <c r="L19" i="34" s="1"/>
  <c r="L8" i="34" l="1"/>
  <c r="L7" i="34" s="1"/>
  <c r="K7" i="34"/>
</calcChain>
</file>

<file path=xl/sharedStrings.xml><?xml version="1.0" encoding="utf-8"?>
<sst xmlns="http://schemas.openxmlformats.org/spreadsheetml/2006/main" count="84" uniqueCount="58">
  <si>
    <t>Struktūrvienība</t>
  </si>
  <si>
    <t>Mēneš-alga</t>
  </si>
  <si>
    <t xml:space="preserve">Stundas likme </t>
  </si>
  <si>
    <t>Amats</t>
  </si>
  <si>
    <t>Pārvalde</t>
  </si>
  <si>
    <t>Tabeles Nr.</t>
  </si>
  <si>
    <t>Piemaksas apmērs</t>
  </si>
  <si>
    <t>Atlīdzība (EKK1000)</t>
  </si>
  <si>
    <t xml:space="preserve">Iesaistes stundas </t>
  </si>
  <si>
    <r>
      <t>Izdevumi,</t>
    </r>
    <r>
      <rPr>
        <b/>
        <i/>
        <sz val="10"/>
        <color indexed="8"/>
        <rFont val="Times New Roman"/>
        <family val="1"/>
        <charset val="186"/>
      </rPr>
      <t xml:space="preserve"> euro</t>
    </r>
  </si>
  <si>
    <t>Atlīdzība</t>
  </si>
  <si>
    <t>Kods</t>
  </si>
  <si>
    <t>Koda nosaukums</t>
  </si>
  <si>
    <t>Detalizēts izdevumu aprēķins</t>
  </si>
  <si>
    <t>Atalgojums</t>
  </si>
  <si>
    <t>Darba devēja valsts sociālās apdrošināšanas obligātās iemaksas</t>
  </si>
  <si>
    <t>23,59% no aprēķinātā atalgojuma</t>
  </si>
  <si>
    <t xml:space="preserve">Kopsavilkums </t>
  </si>
  <si>
    <t>vecākais inspektors</t>
  </si>
  <si>
    <t>Ministru kabineta rīkojuma projekta</t>
  </si>
  <si>
    <t>sākotnējās ietekmes novērtējuma ziņojumam (anotācijai)</t>
  </si>
  <si>
    <t>1.tabula</t>
  </si>
  <si>
    <t>"Par apropriācijas pārdali no budžeta resora "74. Gadskārtējā valsts budžeta izpildes procesā pārdalāmais finansējums" programmas 22.00.00 "Valsts ārējās robežas drošības pasākumu nodrošināšana""</t>
  </si>
  <si>
    <t>4.pielikums</t>
  </si>
  <si>
    <t>Valsts robežsardzes koledžas izdevumi</t>
  </si>
  <si>
    <t xml:space="preserve"> Izdevumi saistībā ar rīkojuma Nr. 184 izpildei nepieciešamo pasākumu īstenošanu</t>
  </si>
  <si>
    <t>Nr.</t>
  </si>
  <si>
    <t>Piemaksas apmērs 50%, 20% vai 10% no stundas likmes (EKK1145)</t>
  </si>
  <si>
    <t>VSAOI 23,59% (EKK1210)</t>
  </si>
  <si>
    <t>VALSTS ROBEŽSARDZES KOLEDŽA (VRK)</t>
  </si>
  <si>
    <t>VRK MILITĀRĀS UN FIZISKĀS SAGATAVOŠANAS PRIEKŠMETU KATEDRA</t>
  </si>
  <si>
    <t>docents</t>
  </si>
  <si>
    <t>17070</t>
  </si>
  <si>
    <t>VRK VISPĀRIZGLĪTOJOŠO PRIEKŠMETU KATEDRA</t>
  </si>
  <si>
    <t>asistents</t>
  </si>
  <si>
    <t>35795</t>
  </si>
  <si>
    <t>VRK BRUŅOJUMA UN INŽENIERTEHNISKO LĪDZEKĻU DIENESTS (BID)</t>
  </si>
  <si>
    <t>17672</t>
  </si>
  <si>
    <t>VRK PROFESIONĀLĀS IZGLĪTĪBAS DIENESTA OTRĀ MĀCĪBU ROTA</t>
  </si>
  <si>
    <t>rotas komandieris</t>
  </si>
  <si>
    <t>17520</t>
  </si>
  <si>
    <t>lektors</t>
  </si>
  <si>
    <t>17248</t>
  </si>
  <si>
    <t>VRK PROFESIONĀLĀS IZGLĪTĪBAS DIENESTA TREŠĀ MĀCĪBU ROTA</t>
  </si>
  <si>
    <t>kadets</t>
  </si>
  <si>
    <t>38823</t>
  </si>
  <si>
    <t>VRK PROFESIONĀLĀS IZGLĪTĪBAS DIENESTA PIRMĀ MĀCĪBU ROTA</t>
  </si>
  <si>
    <t>16798</t>
  </si>
  <si>
    <t>pasniedzējs</t>
  </si>
  <si>
    <t>28922</t>
  </si>
  <si>
    <t>VRK ROBEŽSARDZES UN IMIGRĀCIJAS DIENESTU PRIEKŠMETU KATEDRA</t>
  </si>
  <si>
    <t>19299</t>
  </si>
  <si>
    <t>17348</t>
  </si>
  <si>
    <t>20674</t>
  </si>
  <si>
    <t>Valsts robežsardzes koledža</t>
  </si>
  <si>
    <t>Piemaksa par darbu paaugstināta riska un slodzes apstākļos amatpersonām ar speciālajām dienesta pakāpēm  laika periodā no 2024. gada 13.marta līdz 31.martam</t>
  </si>
  <si>
    <t>Piemaksa par darbu īpašos apstākļos, speciālās piemaksas</t>
  </si>
  <si>
    <t>Detalizēts aprēķins par laika periodu no  2024. gada 13.marta līdz 31.martam 1.tabulā.
Iesaistītas 13 amatpersonas, iesaistes laiks - 135,75 stundas.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</si>
</sst>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9"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4"/>
      <name val="Times New Roman"/>
      <family val="1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u/>
      <sz val="9"/>
      <color indexed="12"/>
      <name val="Arial"/>
      <family val="2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1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i/>
      <sz val="10"/>
      <color indexed="8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0"/>
      <name val="BaltHelvetica"/>
    </font>
    <font>
      <sz val="10"/>
      <color theme="1"/>
      <name val="Times New Roman"/>
      <family val="1"/>
      <charset val="186"/>
    </font>
    <font>
      <b/>
      <sz val="11"/>
      <name val="Times New Roman"/>
      <family val="1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Arial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2">
    <xf numFmtId="0" fontId="0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19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4" fillId="0" borderId="0"/>
    <xf numFmtId="0" fontId="14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10" fillId="0" borderId="0"/>
    <xf numFmtId="0" fontId="9" fillId="0" borderId="0"/>
    <xf numFmtId="0" fontId="23" fillId="0" borderId="0"/>
    <xf numFmtId="0" fontId="8" fillId="0" borderId="0"/>
    <xf numFmtId="9" fontId="8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3" fillId="0" borderId="0"/>
    <xf numFmtId="0" fontId="34" fillId="0" borderId="0" applyNumberFormat="0" applyFill="0" applyBorder="0" applyAlignment="0" applyProtection="0"/>
    <xf numFmtId="9" fontId="22" fillId="0" borderId="0" applyFont="0" applyFill="0" applyBorder="0" applyAlignment="0" applyProtection="0"/>
    <xf numFmtId="0" fontId="35" fillId="0" borderId="0"/>
    <xf numFmtId="0" fontId="36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23" fillId="0" borderId="0"/>
    <xf numFmtId="0" fontId="7" fillId="0" borderId="0"/>
    <xf numFmtId="0" fontId="6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44" fillId="0" borderId="0"/>
    <xf numFmtId="9" fontId="44" fillId="0" borderId="0" applyFont="0" applyFill="0" applyBorder="0" applyAlignment="0" applyProtection="0"/>
    <xf numFmtId="0" fontId="5" fillId="0" borderId="0"/>
    <xf numFmtId="0" fontId="45" fillId="0" borderId="0"/>
    <xf numFmtId="9" fontId="45" fillId="0" borderId="0" applyFont="0" applyFill="0" applyBorder="0" applyAlignment="0" applyProtection="0"/>
    <xf numFmtId="0" fontId="46" fillId="0" borderId="0"/>
    <xf numFmtId="0" fontId="3" fillId="0" borderId="0"/>
    <xf numFmtId="0" fontId="23" fillId="0" borderId="0"/>
    <xf numFmtId="9" fontId="2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47" fillId="0" borderId="0"/>
    <xf numFmtId="0" fontId="2" fillId="0" borderId="0"/>
    <xf numFmtId="9" fontId="23" fillId="0" borderId="0" applyFont="0" applyFill="0" applyBorder="0" applyAlignment="0" applyProtection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48" fillId="0" borderId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4">
    <xf numFmtId="0" fontId="0" fillId="0" borderId="0" xfId="0"/>
    <xf numFmtId="1" fontId="24" fillId="2" borderId="0" xfId="0" applyNumberFormat="1" applyFont="1" applyFill="1" applyAlignment="1">
      <alignment horizontal="right"/>
    </xf>
    <xf numFmtId="0" fontId="31" fillId="0" borderId="0" xfId="0" applyFont="1" applyAlignment="1">
      <alignment vertical="center"/>
    </xf>
    <xf numFmtId="0" fontId="29" fillId="0" borderId="0" xfId="58" applyFont="1" applyFill="1" applyAlignment="1">
      <alignment vertical="top"/>
    </xf>
    <xf numFmtId="0" fontId="29" fillId="0" borderId="0" xfId="58" applyFont="1" applyFill="1" applyAlignment="1">
      <alignment vertical="top" wrapText="1"/>
    </xf>
    <xf numFmtId="0" fontId="37" fillId="0" borderId="0" xfId="52" applyFont="1" applyAlignment="1">
      <alignment horizontal="right"/>
    </xf>
    <xf numFmtId="0" fontId="7" fillId="0" borderId="0" xfId="63" applyAlignment="1">
      <alignment vertical="center"/>
    </xf>
    <xf numFmtId="0" fontId="37" fillId="0" borderId="0" xfId="52" applyFont="1"/>
    <xf numFmtId="0" fontId="29" fillId="0" borderId="0" xfId="0" applyFont="1" applyFill="1" applyAlignment="1">
      <alignment vertical="top"/>
    </xf>
    <xf numFmtId="0" fontId="29" fillId="0" borderId="0" xfId="0" applyFont="1" applyFill="1" applyAlignment="1">
      <alignment vertical="top" wrapText="1"/>
    </xf>
    <xf numFmtId="2" fontId="23" fillId="0" borderId="0" xfId="69" applyNumberFormat="1" applyFill="1" applyAlignment="1">
      <alignment vertical="top"/>
    </xf>
    <xf numFmtId="0" fontId="29" fillId="0" borderId="0" xfId="70" applyFont="1"/>
    <xf numFmtId="0" fontId="31" fillId="0" borderId="0" xfId="0" applyFont="1" applyFill="1" applyAlignment="1">
      <alignment vertical="top"/>
    </xf>
    <xf numFmtId="0" fontId="23" fillId="0" borderId="0" xfId="69" applyFill="1" applyAlignment="1">
      <alignment vertical="top" wrapText="1"/>
    </xf>
    <xf numFmtId="0" fontId="23" fillId="0" borderId="0" xfId="69" applyFill="1" applyAlignment="1">
      <alignment vertical="top"/>
    </xf>
    <xf numFmtId="0" fontId="29" fillId="0" borderId="0" xfId="70" applyFont="1" applyAlignment="1">
      <alignment vertical="top"/>
    </xf>
    <xf numFmtId="0" fontId="29" fillId="0" borderId="0" xfId="70" applyFont="1" applyAlignment="1">
      <alignment vertical="top" wrapText="1"/>
    </xf>
    <xf numFmtId="2" fontId="29" fillId="0" borderId="0" xfId="70" applyNumberFormat="1" applyFont="1" applyAlignment="1">
      <alignment vertical="top"/>
    </xf>
    <xf numFmtId="1" fontId="24" fillId="2" borderId="0" xfId="72" applyNumberFormat="1" applyFont="1" applyFill="1" applyAlignment="1">
      <alignment horizontal="right"/>
    </xf>
    <xf numFmtId="0" fontId="24" fillId="2" borderId="0" xfId="72" applyFont="1" applyFill="1" applyAlignment="1">
      <alignment horizontal="right"/>
    </xf>
    <xf numFmtId="0" fontId="4" fillId="0" borderId="0" xfId="63" applyFont="1" applyAlignment="1">
      <alignment vertical="center"/>
    </xf>
    <xf numFmtId="0" fontId="3" fillId="0" borderId="0" xfId="83"/>
    <xf numFmtId="0" fontId="29" fillId="0" borderId="0" xfId="70" applyFont="1" applyFill="1" applyAlignment="1">
      <alignment vertical="top"/>
    </xf>
    <xf numFmtId="0" fontId="29" fillId="0" borderId="0" xfId="70" applyFont="1" applyFill="1" applyAlignment="1">
      <alignment vertical="top" wrapText="1"/>
    </xf>
    <xf numFmtId="0" fontId="29" fillId="0" borderId="0" xfId="84" applyFont="1"/>
    <xf numFmtId="9" fontId="0" fillId="0" borderId="0" xfId="85" applyFont="1" applyFill="1" applyAlignment="1">
      <alignment vertical="top" wrapText="1"/>
    </xf>
    <xf numFmtId="0" fontId="29" fillId="0" borderId="0" xfId="84" applyFont="1" applyAlignment="1">
      <alignment vertical="top"/>
    </xf>
    <xf numFmtId="2" fontId="23" fillId="0" borderId="0" xfId="69" applyNumberFormat="1" applyFill="1" applyAlignment="1">
      <alignment vertical="top" wrapText="1"/>
    </xf>
    <xf numFmtId="4" fontId="43" fillId="3" borderId="1" xfId="86" applyNumberFormat="1" applyFont="1" applyFill="1" applyBorder="1" applyAlignment="1">
      <alignment horizontal="center" vertical="top" wrapText="1"/>
    </xf>
    <xf numFmtId="0" fontId="24" fillId="2" borderId="0" xfId="159" applyFont="1" applyFill="1" applyAlignment="1">
      <alignment horizontal="right" vertical="top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Alignment="1">
      <alignment horizontal="left" vertical="center"/>
    </xf>
    <xf numFmtId="0" fontId="40" fillId="0" borderId="0" xfId="63" applyFont="1" applyAlignment="1">
      <alignment horizontal="center" vertical="center" wrapText="1"/>
    </xf>
    <xf numFmtId="0" fontId="29" fillId="0" borderId="1" xfId="91" applyFont="1" applyBorder="1" applyAlignment="1">
      <alignment vertical="top" wrapText="1"/>
    </xf>
    <xf numFmtId="0" fontId="30" fillId="3" borderId="1" xfId="0" applyFont="1" applyFill="1" applyBorder="1" applyAlignment="1">
      <alignment vertical="top" wrapText="1"/>
    </xf>
    <xf numFmtId="9" fontId="30" fillId="3" borderId="1" xfId="57" applyFont="1" applyFill="1" applyBorder="1" applyAlignment="1">
      <alignment vertical="top" wrapText="1"/>
    </xf>
    <xf numFmtId="2" fontId="30" fillId="3" borderId="1" xfId="57" applyNumberFormat="1" applyFont="1" applyFill="1" applyBorder="1" applyAlignment="1">
      <alignment vertical="top" wrapText="1"/>
    </xf>
    <xf numFmtId="9" fontId="29" fillId="0" borderId="1" xfId="162" applyFont="1" applyFill="1" applyBorder="1" applyAlignment="1">
      <alignment horizontal="center" vertical="top" wrapText="1"/>
    </xf>
    <xf numFmtId="2" fontId="29" fillId="0" borderId="1" xfId="91" applyNumberFormat="1" applyFont="1" applyBorder="1" applyAlignment="1">
      <alignment vertical="top" wrapText="1"/>
    </xf>
    <xf numFmtId="0" fontId="30" fillId="2" borderId="1" xfId="0" applyFont="1" applyFill="1" applyBorder="1" applyAlignment="1">
      <alignment horizontal="center" vertical="top" wrapText="1"/>
    </xf>
    <xf numFmtId="0" fontId="30" fillId="0" borderId="1" xfId="70" applyFont="1" applyBorder="1" applyAlignment="1">
      <alignment horizontal="center" vertical="top" wrapText="1"/>
    </xf>
    <xf numFmtId="9" fontId="30" fillId="2" borderId="1" xfId="57" applyFont="1" applyFill="1" applyBorder="1" applyAlignment="1">
      <alignment horizontal="center" vertical="top" wrapText="1"/>
    </xf>
    <xf numFmtId="2" fontId="30" fillId="2" borderId="1" xfId="57" applyNumberFormat="1" applyFont="1" applyFill="1" applyBorder="1" applyAlignment="1">
      <alignment horizontal="center" vertical="top" wrapText="1"/>
    </xf>
    <xf numFmtId="164" fontId="30" fillId="2" borderId="1" xfId="57" applyNumberFormat="1" applyFont="1" applyFill="1" applyBorder="1" applyAlignment="1">
      <alignment horizontal="center" vertical="top" wrapText="1"/>
    </xf>
    <xf numFmtId="2" fontId="30" fillId="2" borderId="1" xfId="56" applyNumberFormat="1" applyFont="1" applyFill="1" applyBorder="1" applyAlignment="1">
      <alignment horizontal="center" vertical="top" wrapText="1"/>
    </xf>
    <xf numFmtId="0" fontId="29" fillId="0" borderId="1" xfId="70" applyFont="1" applyBorder="1" applyAlignment="1">
      <alignment horizontal="center" vertical="top"/>
    </xf>
    <xf numFmtId="0" fontId="27" fillId="0" borderId="0" xfId="69" applyFont="1" applyAlignment="1">
      <alignment horizontal="center" vertical="top" wrapText="1"/>
    </xf>
    <xf numFmtId="0" fontId="38" fillId="0" borderId="1" xfId="274" applyFont="1" applyBorder="1" applyAlignment="1">
      <alignment horizontal="center" vertical="center"/>
    </xf>
    <xf numFmtId="3" fontId="38" fillId="0" borderId="1" xfId="274" applyNumberFormat="1" applyFont="1" applyBorder="1" applyAlignment="1">
      <alignment horizontal="center" vertical="center" wrapText="1"/>
    </xf>
    <xf numFmtId="0" fontId="38" fillId="4" borderId="1" xfId="274" applyFont="1" applyFill="1" applyBorder="1" applyAlignment="1">
      <alignment horizontal="left" vertical="center"/>
    </xf>
    <xf numFmtId="0" fontId="38" fillId="4" borderId="1" xfId="274" applyFont="1" applyFill="1" applyBorder="1" applyAlignment="1">
      <alignment vertical="center"/>
    </xf>
    <xf numFmtId="0" fontId="38" fillId="4" borderId="1" xfId="274" applyFont="1" applyFill="1" applyBorder="1" applyAlignment="1">
      <alignment horizontal="center" vertical="center"/>
    </xf>
    <xf numFmtId="0" fontId="1" fillId="0" borderId="0" xfId="274" applyAlignment="1">
      <alignment vertical="center"/>
    </xf>
    <xf numFmtId="4" fontId="1" fillId="0" borderId="0" xfId="274" applyNumberFormat="1" applyAlignment="1">
      <alignment vertical="center"/>
    </xf>
    <xf numFmtId="4" fontId="38" fillId="4" borderId="1" xfId="274" applyNumberFormat="1" applyFont="1" applyFill="1" applyBorder="1" applyAlignment="1">
      <alignment horizontal="center" vertical="center" wrapText="1"/>
    </xf>
    <xf numFmtId="0" fontId="42" fillId="2" borderId="1" xfId="274" applyFont="1" applyFill="1" applyBorder="1" applyAlignment="1">
      <alignment horizontal="center" vertical="center"/>
    </xf>
    <xf numFmtId="0" fontId="42" fillId="2" borderId="1" xfId="274" applyFont="1" applyFill="1" applyBorder="1" applyAlignment="1">
      <alignment vertical="center"/>
    </xf>
    <xf numFmtId="0" fontId="38" fillId="2" borderId="1" xfId="274" applyFont="1" applyFill="1" applyBorder="1" applyAlignment="1">
      <alignment horizontal="center" vertical="center"/>
    </xf>
    <xf numFmtId="4" fontId="42" fillId="2" borderId="1" xfId="274" applyNumberFormat="1" applyFont="1" applyFill="1" applyBorder="1" applyAlignment="1">
      <alignment horizontal="center" vertical="center" wrapText="1"/>
    </xf>
    <xf numFmtId="0" fontId="42" fillId="2" borderId="2" xfId="274" applyFont="1" applyFill="1" applyBorder="1" applyAlignment="1">
      <alignment horizontal="center" vertical="center"/>
    </xf>
    <xf numFmtId="0" fontId="42" fillId="2" borderId="2" xfId="274" applyFont="1" applyFill="1" applyBorder="1" applyAlignment="1">
      <alignment horizontal="center" vertical="center" wrapText="1"/>
    </xf>
    <xf numFmtId="0" fontId="29" fillId="2" borderId="1" xfId="274" applyFont="1" applyFill="1" applyBorder="1" applyAlignment="1">
      <alignment vertical="center" wrapText="1"/>
    </xf>
    <xf numFmtId="4" fontId="42" fillId="2" borderId="1" xfId="274" applyNumberFormat="1" applyFont="1" applyFill="1" applyBorder="1" applyAlignment="1">
      <alignment horizontal="right" vertical="center"/>
    </xf>
    <xf numFmtId="0" fontId="42" fillId="2" borderId="1" xfId="274" applyFont="1" applyFill="1" applyBorder="1" applyAlignment="1">
      <alignment vertical="center" wrapText="1"/>
    </xf>
  </cellXfs>
  <cellStyles count="282">
    <cellStyle name="Hyperlink 2 2" xfId="59" xr:uid="{00000000-0005-0000-0000-000000000000}"/>
    <cellStyle name="Normal" xfId="0" builtinId="0"/>
    <cellStyle name="Normal 10" xfId="4" xr:uid="{00000000-0005-0000-0000-000002000000}"/>
    <cellStyle name="Normal 10 2" xfId="100" xr:uid="{3C425CE5-D652-4AB1-9FBF-A4C3FF32E0C9}"/>
    <cellStyle name="Normal 10 2 2" xfId="230" xr:uid="{EFB08771-8BE3-48FC-927B-78FEB9CA7D92}"/>
    <cellStyle name="Normal 10 3" xfId="164" xr:uid="{1C2D1BA2-04F7-4097-921A-1016FE231161}"/>
    <cellStyle name="Normal 11" xfId="5" xr:uid="{00000000-0005-0000-0000-000003000000}"/>
    <cellStyle name="Normal 11 10" xfId="41" xr:uid="{00000000-0005-0000-0000-000004000000}"/>
    <cellStyle name="Normal 11 10 2" xfId="136" xr:uid="{43A971C5-F8B0-4C28-A18B-6C7DC92D9E68}"/>
    <cellStyle name="Normal 11 10 2 2" xfId="264" xr:uid="{E35A5DE9-4213-4783-B955-127DA24C8D69}"/>
    <cellStyle name="Normal 11 10 3" xfId="198" xr:uid="{066DF69A-6697-4428-895E-A3CED21EC49F}"/>
    <cellStyle name="Normal 11 11" xfId="47" xr:uid="{00000000-0005-0000-0000-000005000000}"/>
    <cellStyle name="Normal 11 11 2" xfId="142" xr:uid="{C6368736-A820-4779-A47F-BD9B3BD3C6FA}"/>
    <cellStyle name="Normal 11 11 2 2" xfId="270" xr:uid="{020F9F47-7816-44D7-BAAF-61E6AA65C3B1}"/>
    <cellStyle name="Normal 11 11 3" xfId="204" xr:uid="{E5639698-6570-441B-98FA-AC065482910B}"/>
    <cellStyle name="Normal 11 12" xfId="101" xr:uid="{9316A106-10ED-48CE-B636-83FAB1B19423}"/>
    <cellStyle name="Normal 11 12 2" xfId="231" xr:uid="{C85A84E6-3B2A-454B-992A-E5AAEA05FF01}"/>
    <cellStyle name="Normal 11 13" xfId="165" xr:uid="{6C2C5AA7-085C-4133-AC36-8B049DB5D17D}"/>
    <cellStyle name="Normal 11 2" xfId="7" xr:uid="{00000000-0005-0000-0000-000006000000}"/>
    <cellStyle name="Normal 11 2 2" xfId="103" xr:uid="{F52B3A0E-BCCD-4D88-A2E8-8C73AA374175}"/>
    <cellStyle name="Normal 11 2 2 2" xfId="233" xr:uid="{BC9831E3-B803-4256-8098-E390B353389C}"/>
    <cellStyle name="Normal 11 2 3" xfId="167" xr:uid="{3DB9C739-384C-4902-B5DE-E5671FB2FD3C}"/>
    <cellStyle name="Normal 11 3" xfId="8" xr:uid="{00000000-0005-0000-0000-000007000000}"/>
    <cellStyle name="Normal 11 3 2" xfId="104" xr:uid="{A1805E71-C2A3-4DAA-BC24-B33859A4D018}"/>
    <cellStyle name="Normal 11 3 2 2" xfId="234" xr:uid="{A7D112ED-F8A8-458D-8F71-16D9FCDC0B0A}"/>
    <cellStyle name="Normal 11 3 3" xfId="168" xr:uid="{CBA57F58-451A-4AC5-920E-461A11820A3B}"/>
    <cellStyle name="Normal 11 4" xfId="12" xr:uid="{00000000-0005-0000-0000-000008000000}"/>
    <cellStyle name="Normal 11 4 2" xfId="108" xr:uid="{AC79C3A3-23B7-40BB-AC84-2D01868D5321}"/>
    <cellStyle name="Normal 11 4 2 2" xfId="237" xr:uid="{E254E2BA-BEC0-4962-871E-48923DE93D57}"/>
    <cellStyle name="Normal 11 4 3" xfId="171" xr:uid="{A85EA64B-4CB6-4874-A6C2-C6A2E71EA025}"/>
    <cellStyle name="Normal 11 5" xfId="16" xr:uid="{00000000-0005-0000-0000-000009000000}"/>
    <cellStyle name="Normal 11 5 2" xfId="112" xr:uid="{8FDF86DD-2ABC-49D3-8CDE-BA9E02F37D74}"/>
    <cellStyle name="Normal 11 5 2 2" xfId="241" xr:uid="{A02C2ADB-086F-472B-B795-83CFF2E54740}"/>
    <cellStyle name="Normal 11 5 3" xfId="175" xr:uid="{D0974842-AAB1-424B-8F5F-AD26FC0E23A7}"/>
    <cellStyle name="Normal 11 6" xfId="20" xr:uid="{00000000-0005-0000-0000-00000A000000}"/>
    <cellStyle name="Normal 11 6 2" xfId="116" xr:uid="{069AF654-02B1-4E3E-912E-CE51ECC1D1E8}"/>
    <cellStyle name="Normal 11 6 2 2" xfId="245" xr:uid="{C1B707E6-B6C5-4ABE-87CD-1BFCAE72A548}"/>
    <cellStyle name="Normal 11 6 3" xfId="179" xr:uid="{38B50B7E-A320-4666-9CB5-375E13AC30FE}"/>
    <cellStyle name="Normal 11 7" xfId="26" xr:uid="{00000000-0005-0000-0000-00000B000000}"/>
    <cellStyle name="Normal 11 7 2" xfId="122" xr:uid="{6D55F743-0C79-4CEC-B657-75DCB919FB3E}"/>
    <cellStyle name="Normal 11 7 2 2" xfId="251" xr:uid="{8F749250-33FD-4729-A8A9-2DFC066B4CCA}"/>
    <cellStyle name="Normal 11 7 3" xfId="185" xr:uid="{FCAD9739-790F-4607-A93B-A3E4D889C5AE}"/>
    <cellStyle name="Normal 11 8" xfId="28" xr:uid="{00000000-0005-0000-0000-00000C000000}"/>
    <cellStyle name="Normal 11 8 2" xfId="123" xr:uid="{A6F96DCC-5968-4561-8343-C2509922B1FD}"/>
    <cellStyle name="Normal 11 8 2 2" xfId="252" xr:uid="{44B513EF-599C-4969-AD55-3BCEA0BE72DA}"/>
    <cellStyle name="Normal 11 8 3" xfId="186" xr:uid="{3441A34F-C0F2-424E-B2A5-F3FD597A7AE3}"/>
    <cellStyle name="Normal 11 9" xfId="36" xr:uid="{00000000-0005-0000-0000-00000D000000}"/>
    <cellStyle name="Normal 11 9 2" xfId="131" xr:uid="{BF3C7E5C-2CFF-4C5B-B1DD-078DD4662451}"/>
    <cellStyle name="Normal 11 9 2 2" xfId="259" xr:uid="{0B2F6F44-E23D-4AD1-AA28-B65A406A976A}"/>
    <cellStyle name="Normal 11 9 3" xfId="193" xr:uid="{71BA3A9F-3E18-4711-93A0-E3926B8B9DC5}"/>
    <cellStyle name="Normal 12" xfId="9" xr:uid="{00000000-0005-0000-0000-00000E000000}"/>
    <cellStyle name="Normal 12 10" xfId="71" xr:uid="{7677E28C-0DDD-4982-A80E-424911623EF5}"/>
    <cellStyle name="Normal 12 10 2" xfId="86" xr:uid="{6DB11C0C-3154-4AF8-AC8F-DAB40105ADC6}"/>
    <cellStyle name="Normal 12 10 2 2" xfId="223" xr:uid="{12E7BFD7-D9CF-4374-8FD4-61C782FB9D8F}"/>
    <cellStyle name="Normal 12 10 3" xfId="145" xr:uid="{08F6F5ED-F7DF-4FA0-9FD7-3FE0D5C5BAD0}"/>
    <cellStyle name="Normal 12 10 3 2" xfId="273" xr:uid="{5355D3A3-EE37-44FD-B946-620FF010B933}"/>
    <cellStyle name="Normal 12 10 4" xfId="214" xr:uid="{ACBF6B6C-716D-4378-80B5-366338247E1D}"/>
    <cellStyle name="Normal 12 11" xfId="105" xr:uid="{DCC84F4C-ECA2-461A-92AA-3FB525103887}"/>
    <cellStyle name="Normal 12 11 2" xfId="235" xr:uid="{D8E2D373-D1BC-49B8-BC5A-ED365A1055D8}"/>
    <cellStyle name="Normal 12 12" xfId="169" xr:uid="{07106763-FEF3-4BC5-949A-5240E1DAD9F4}"/>
    <cellStyle name="Normal 12 2" xfId="13" xr:uid="{00000000-0005-0000-0000-00000F000000}"/>
    <cellStyle name="Normal 12 2 2" xfId="109" xr:uid="{2DD3848E-4CA0-468B-8B3A-A76A0F2848C2}"/>
    <cellStyle name="Normal 12 2 2 2" xfId="238" xr:uid="{D96E498A-7F86-47B5-92C2-DEB184247B66}"/>
    <cellStyle name="Normal 12 2 3" xfId="172" xr:uid="{31576594-7370-4510-ABB4-266130F24C0D}"/>
    <cellStyle name="Normal 12 3" xfId="19" xr:uid="{00000000-0005-0000-0000-000010000000}"/>
    <cellStyle name="Normal 12 3 2" xfId="115" xr:uid="{FB84AE3A-B3B4-43B8-AA38-F709BF431940}"/>
    <cellStyle name="Normal 12 3 2 2" xfId="244" xr:uid="{13D18B35-8478-40B6-85D4-EED139E71095}"/>
    <cellStyle name="Normal 12 3 3" xfId="178" xr:uid="{B7CE112F-4EB4-4C94-BF18-03654A7E1B8C}"/>
    <cellStyle name="Normal 12 4" xfId="21" xr:uid="{00000000-0005-0000-0000-000011000000}"/>
    <cellStyle name="Normal 12 4 2" xfId="117" xr:uid="{32CE3FF4-8B87-4FDD-A506-9DC5F107D10C}"/>
    <cellStyle name="Normal 12 4 2 2" xfId="246" xr:uid="{FE37D023-4172-4D71-AD7A-56C7200C803B}"/>
    <cellStyle name="Normal 12 4 3" xfId="180" xr:uid="{1694822B-D93E-408B-A30E-D02F83D1D348}"/>
    <cellStyle name="Normal 12 5" xfId="29" xr:uid="{00000000-0005-0000-0000-000012000000}"/>
    <cellStyle name="Normal 12 5 2" xfId="124" xr:uid="{2B4324D0-A603-4B68-9E83-BE94F594575A}"/>
    <cellStyle name="Normal 12 5 2 2" xfId="253" xr:uid="{A53358DF-54EF-4A3E-8246-336674B4119E}"/>
    <cellStyle name="Normal 12 5 3" xfId="187" xr:uid="{EB89B1FF-1250-4F26-88EF-B2B1684D8A81}"/>
    <cellStyle name="Normal 12 6" xfId="30" xr:uid="{00000000-0005-0000-0000-000013000000}"/>
    <cellStyle name="Normal 12 6 2" xfId="125" xr:uid="{5D4A0B8A-A814-4965-9DE8-EB6DF9BC2757}"/>
    <cellStyle name="Normal 12 6 2 2" xfId="254" xr:uid="{0DF677B4-2F7F-44F3-9941-105DE4A22025}"/>
    <cellStyle name="Normal 12 6 3" xfId="188" xr:uid="{DD61DE2D-E780-499C-B351-E7117B3B44DE}"/>
    <cellStyle name="Normal 12 7" xfId="40" xr:uid="{00000000-0005-0000-0000-000014000000}"/>
    <cellStyle name="Normal 12 7 2" xfId="135" xr:uid="{311AE1EC-CB6A-4BF6-8F39-63A660C097AB}"/>
    <cellStyle name="Normal 12 7 2 2" xfId="263" xr:uid="{000688A7-BCAB-428A-9AFF-34303A880CCC}"/>
    <cellStyle name="Normal 12 7 3" xfId="197" xr:uid="{89284377-7AE6-4CEC-9507-D851AF22E4BD}"/>
    <cellStyle name="Normal 12 8" xfId="46" xr:uid="{00000000-0005-0000-0000-000015000000}"/>
    <cellStyle name="Normal 12 8 2" xfId="141" xr:uid="{CE02E301-4454-49DB-ADF3-2B6861C6A06E}"/>
    <cellStyle name="Normal 12 8 2 2" xfId="269" xr:uid="{E371B5F3-4035-47DA-81AB-64D3C345D565}"/>
    <cellStyle name="Normal 12 8 3" xfId="203" xr:uid="{E6FCBEBA-7036-4838-ADD5-B94839D375F8}"/>
    <cellStyle name="Normal 12 9" xfId="64" xr:uid="{C1332917-C737-44CC-9A93-19532DA22DEA}"/>
    <cellStyle name="Normal 12 9 2" xfId="151" xr:uid="{5B223DE5-5905-4D9B-A016-FEE6CF9C9B61}"/>
    <cellStyle name="Normal 12 9 2 2" xfId="275" xr:uid="{2057CDE9-F163-4A73-A5B7-8D9B2F0B0521}"/>
    <cellStyle name="Normal 12 9 3" xfId="210" xr:uid="{7030F63C-42AB-4B6E-BDF3-6368FDE1175A}"/>
    <cellStyle name="Normal 13" xfId="27" xr:uid="{00000000-0005-0000-0000-000016000000}"/>
    <cellStyle name="Normal 14" xfId="14" xr:uid="{00000000-0005-0000-0000-000017000000}"/>
    <cellStyle name="Normal 14 2" xfId="17" xr:uid="{00000000-0005-0000-0000-000018000000}"/>
    <cellStyle name="Normal 14 2 2" xfId="113" xr:uid="{47AFBEB3-0BC5-4CBF-8451-6E1BAB9CE650}"/>
    <cellStyle name="Normal 14 2 2 2" xfId="242" xr:uid="{8B930932-7654-44EC-AFD4-28CA8053464A}"/>
    <cellStyle name="Normal 14 2 3" xfId="176" xr:uid="{5FCB880A-267F-4040-8900-D0FD9BE4DE42}"/>
    <cellStyle name="Normal 14 3" xfId="24" xr:uid="{00000000-0005-0000-0000-000019000000}"/>
    <cellStyle name="Normal 14 3 2" xfId="120" xr:uid="{3444403B-7FA7-4EF8-A198-E495D79F6FEC}"/>
    <cellStyle name="Normal 14 3 2 2" xfId="249" xr:uid="{6E374CD4-899F-4AFC-93A6-2361E79FB340}"/>
    <cellStyle name="Normal 14 3 3" xfId="183" xr:uid="{B25D239A-13D4-4C43-83A1-20FCAAAFC0B8}"/>
    <cellStyle name="Normal 14 4" xfId="34" xr:uid="{00000000-0005-0000-0000-00001A000000}"/>
    <cellStyle name="Normal 14 4 2" xfId="129" xr:uid="{5236820D-CE9B-452F-B66F-03CD2F76AA23}"/>
    <cellStyle name="Normal 14 4 2 2" xfId="257" xr:uid="{7A2C9DF7-6514-4A6B-B7B3-CC7EC6D69FCF}"/>
    <cellStyle name="Normal 14 4 3" xfId="191" xr:uid="{E2DF1C47-8939-4AAF-849A-D578DCB79A17}"/>
    <cellStyle name="Normal 14 5" xfId="39" xr:uid="{00000000-0005-0000-0000-00001B000000}"/>
    <cellStyle name="Normal 14 5 2" xfId="134" xr:uid="{6E5DC7AD-5967-42CF-AEF1-D5D1E736294B}"/>
    <cellStyle name="Normal 14 5 2 2" xfId="262" xr:uid="{135DF8CC-1737-43A2-9536-3726BB891E5F}"/>
    <cellStyle name="Normal 14 5 3" xfId="196" xr:uid="{703D8CBD-DBC2-425E-A3CC-33FFA45BA755}"/>
    <cellStyle name="Normal 14 6" xfId="44" xr:uid="{00000000-0005-0000-0000-00001C000000}"/>
    <cellStyle name="Normal 14 6 2" xfId="139" xr:uid="{FA29FD4D-AC0E-44D2-A3FA-BA59EBBB67D1}"/>
    <cellStyle name="Normal 14 6 2 2" xfId="267" xr:uid="{FF8877A0-857A-4780-80F2-3DD309BE68D1}"/>
    <cellStyle name="Normal 14 6 3" xfId="201" xr:uid="{46C9E815-E492-4C67-9759-2B7D045CBDE0}"/>
    <cellStyle name="Normal 14 7" xfId="110" xr:uid="{BCD95747-D6AD-453E-BCCA-01A66E7B0072}"/>
    <cellStyle name="Normal 14 7 2" xfId="239" xr:uid="{885E42D3-46A9-4B8A-A43E-E0528147FF75}"/>
    <cellStyle name="Normal 14 8" xfId="173" xr:uid="{F75529BF-7F96-49B1-8BB5-4FFEAB1B6463}"/>
    <cellStyle name="Normal 15" xfId="58" xr:uid="{00000000-0005-0000-0000-00001D000000}"/>
    <cellStyle name="Normal 15 2" xfId="70" xr:uid="{52D08D18-1035-479D-9BD8-DA5BA20B3D04}"/>
    <cellStyle name="Normal 16" xfId="18" xr:uid="{00000000-0005-0000-0000-00001E000000}"/>
    <cellStyle name="Normal 16 2" xfId="25" xr:uid="{00000000-0005-0000-0000-00001F000000}"/>
    <cellStyle name="Normal 16 2 2" xfId="121" xr:uid="{716D9D78-9544-4442-BB0C-C369F718ADE0}"/>
    <cellStyle name="Normal 16 2 2 2" xfId="250" xr:uid="{AD9E979A-4AC8-4339-BEA4-A4F332970DFF}"/>
    <cellStyle name="Normal 16 2 3" xfId="184" xr:uid="{DB9C37FC-3B7C-40A3-A3AF-1FB0D76C1456}"/>
    <cellStyle name="Normal 16 3" xfId="35" xr:uid="{00000000-0005-0000-0000-000020000000}"/>
    <cellStyle name="Normal 16 3 2" xfId="130" xr:uid="{26C32A82-68C9-4BC0-838D-671511558ADA}"/>
    <cellStyle name="Normal 16 3 2 2" xfId="258" xr:uid="{8085DC2D-FA0F-4BB3-AB19-048AF350FCB8}"/>
    <cellStyle name="Normal 16 3 3" xfId="192" xr:uid="{B55DDF6B-6FC5-4B5F-8AFC-608F5F839050}"/>
    <cellStyle name="Normal 16 4" xfId="114" xr:uid="{93AE0E00-1106-4148-AF1D-44883B04D6E0}"/>
    <cellStyle name="Normal 16 4 2" xfId="243" xr:uid="{11891957-03B1-448E-A804-B81A3D92E54C}"/>
    <cellStyle name="Normal 16 5" xfId="177" xr:uid="{480925B3-FFAD-4E90-B5F7-72D2FAF87EEB}"/>
    <cellStyle name="Normal 17" xfId="22" xr:uid="{00000000-0005-0000-0000-000021000000}"/>
    <cellStyle name="Normal 17 2" xfId="37" xr:uid="{00000000-0005-0000-0000-000022000000}"/>
    <cellStyle name="Normal 17 2 2" xfId="132" xr:uid="{C9933790-DF1E-44A4-8AD5-1FAA27AD6798}"/>
    <cellStyle name="Normal 17 2 2 2" xfId="260" xr:uid="{1B6869BD-F1BD-4B14-A197-918714159699}"/>
    <cellStyle name="Normal 17 2 3" xfId="194" xr:uid="{F0FCDA9A-ABFB-43EC-93AA-0A90C6DCF51A}"/>
    <cellStyle name="Normal 17 3" xfId="45" xr:uid="{00000000-0005-0000-0000-000023000000}"/>
    <cellStyle name="Normal 17 3 2" xfId="140" xr:uid="{7323DD23-8047-4117-B3EF-40634FC625CD}"/>
    <cellStyle name="Normal 17 3 2 2" xfId="268" xr:uid="{21A7D58C-EC6E-4397-841E-59E853B52FA3}"/>
    <cellStyle name="Normal 17 3 3" xfId="202" xr:uid="{8DFCF652-476D-4CE3-ACE8-DDCB9F60D42E}"/>
    <cellStyle name="Normal 17 4" xfId="67" xr:uid="{391879F5-69A8-420D-A3A7-9329532C6C36}"/>
    <cellStyle name="Normal 17 4 2" xfId="157" xr:uid="{5FC846C9-B522-4E6B-8BE8-407B97B763A5}"/>
    <cellStyle name="Normal 17 4 2 2" xfId="280" xr:uid="{ADE7E71A-AC93-4CF3-95E7-CE72667817DD}"/>
    <cellStyle name="Normal 17 4 3" xfId="153" xr:uid="{7D4E9685-5013-4EC7-9F03-5706206A2AC7}"/>
    <cellStyle name="Normal 17 4 3 2" xfId="277" xr:uid="{B7647CFE-FB5B-4BEB-8A17-92802B80ECAD}"/>
    <cellStyle name="Normal 17 4 4" xfId="212" xr:uid="{4154900A-C425-4A36-A340-76E202096BF7}"/>
    <cellStyle name="Normal 17 5" xfId="118" xr:uid="{B2F43679-D0F6-474F-8CFB-11B78485A036}"/>
    <cellStyle name="Normal 17 5 2" xfId="247" xr:uid="{C5934215-97AF-44F8-AD60-28FB4D4031E5}"/>
    <cellStyle name="Normal 17 6" xfId="181" xr:uid="{62DAA6F1-EA41-477F-A45B-2289515C0188}"/>
    <cellStyle name="Normal 18" xfId="61" xr:uid="{00000000-0005-0000-0000-000024000000}"/>
    <cellStyle name="Normal 18 2" xfId="84" xr:uid="{C6031D02-FFAF-4C16-B00F-CC532708DDC1}"/>
    <cellStyle name="Normal 19" xfId="32" xr:uid="{00000000-0005-0000-0000-000025000000}"/>
    <cellStyle name="Normal 19 2" xfId="42" xr:uid="{00000000-0005-0000-0000-000026000000}"/>
    <cellStyle name="Normal 19 2 2" xfId="137" xr:uid="{FC42616F-CC56-4A0F-890C-E52C1660C294}"/>
    <cellStyle name="Normal 19 2 2 2" xfId="265" xr:uid="{92981D77-3673-4F97-895B-7260B2D81ECA}"/>
    <cellStyle name="Normal 19 2 3" xfId="199" xr:uid="{0D2F12AE-3BD1-4018-AA07-04E9C659F590}"/>
    <cellStyle name="Normal 19 3" xfId="127" xr:uid="{C584EB6E-14D9-4C4D-A12D-E9B1498B0CF4}"/>
    <cellStyle name="Normal 19 3 2" xfId="255" xr:uid="{D511F8B7-669E-419A-B092-DEAFC166FBCF}"/>
    <cellStyle name="Normal 19 4" xfId="189" xr:uid="{A17B05AA-89ED-4B04-B043-C2CFE4859DCD}"/>
    <cellStyle name="Normal 2" xfId="1" xr:uid="{00000000-0005-0000-0000-000027000000}"/>
    <cellStyle name="Normal 2 2" xfId="160" xr:uid="{26966B07-5E21-41BD-BF61-C028C03CCD11}"/>
    <cellStyle name="Normal 20" xfId="38" xr:uid="{00000000-0005-0000-0000-000028000000}"/>
    <cellStyle name="Normal 20 2" xfId="43" xr:uid="{00000000-0005-0000-0000-000029000000}"/>
    <cellStyle name="Normal 20 2 2" xfId="138" xr:uid="{9D7CB20B-9CC5-41F0-A1B7-08CD51D18508}"/>
    <cellStyle name="Normal 20 2 2 2" xfId="266" xr:uid="{2A950797-0E8F-4D86-AD35-2922890609E0}"/>
    <cellStyle name="Normal 20 2 3" xfId="200" xr:uid="{C569DDCD-BC7E-4113-BAEE-11273D24AE79}"/>
    <cellStyle name="Normal 20 3" xfId="133" xr:uid="{F4EF11D7-1AF4-47E8-A3F7-519E20D032E3}"/>
    <cellStyle name="Normal 20 3 2" xfId="261" xr:uid="{D66DC69D-CAFC-46EE-AB8F-F8C7E3AAD79A}"/>
    <cellStyle name="Normal 20 4" xfId="195" xr:uid="{D24D63F1-B44E-4C68-BFD5-868A20870ADE}"/>
    <cellStyle name="Normal 21" xfId="62" xr:uid="{00000000-0005-0000-0000-00002A000000}"/>
    <cellStyle name="Normal 21 2" xfId="148" xr:uid="{AD732D61-2331-4CE7-899A-F628810EBFCF}"/>
    <cellStyle name="Normal 22" xfId="72" xr:uid="{00000000-0005-0000-0000-000075000000}"/>
    <cellStyle name="Normal 22 2" xfId="155" xr:uid="{DE54891C-8BD4-4487-BA54-0B757B3A1C90}"/>
    <cellStyle name="Normal 22 3" xfId="159" xr:uid="{B42C8C0E-07D9-47C8-AEBE-D7BC9D291F11}"/>
    <cellStyle name="Normal 22 3 2" xfId="281" xr:uid="{CA0F5370-C1B0-4121-BCCE-405F16E501DB}"/>
    <cellStyle name="Normal 22 4" xfId="215" xr:uid="{E3412995-057B-48CA-B8EB-1E2569A0AD21}"/>
    <cellStyle name="Normal 23" xfId="77" xr:uid="{857D2AAD-0EE4-46B6-9B9E-88D46CD6A8B9}"/>
    <cellStyle name="Normal 23 2" xfId="217" xr:uid="{317335D4-9F5E-48E2-B3C8-A5385188525D}"/>
    <cellStyle name="Normal 24" xfId="66" xr:uid="{63444D7B-6448-49F4-BD57-9581854DBD83}"/>
    <cellStyle name="Normal 24 2" xfId="152" xr:uid="{1CA53BDC-388D-4E08-A30E-6DAE4F11E9D4}"/>
    <cellStyle name="Normal 24 2 2" xfId="276" xr:uid="{68E2BB25-BECA-48AA-B24A-5ECC22E01F3D}"/>
    <cellStyle name="Normal 24 3" xfId="211" xr:uid="{CA793BFE-C3C4-4FA9-BBF3-31A6F783A4A0}"/>
    <cellStyle name="Normal 25" xfId="80" xr:uid="{3DE63CD2-B6F0-4EC3-A95A-50B063F6279E}"/>
    <cellStyle name="Normal 25 2" xfId="219" xr:uid="{8C930BF7-ED0C-4833-9FC2-DAB555392D1C}"/>
    <cellStyle name="Normal 26" xfId="82" xr:uid="{9FF39193-B271-48CF-BEDB-A37888B9DBF2}"/>
    <cellStyle name="Normal 26 2" xfId="221" xr:uid="{DB7D25EC-28BB-4D27-9CF9-0862045041E2}"/>
    <cellStyle name="Normal 27" xfId="87" xr:uid="{6FB2A0C7-8670-42B1-A14D-D8D2D84E4771}"/>
    <cellStyle name="Normal 27 2" xfId="224" xr:uid="{A825A696-C56B-47E1-B2A8-71165867CEC8}"/>
    <cellStyle name="Normal 28" xfId="91" xr:uid="{33730BE5-962D-4FC6-863D-DB8FAD6C3D17}"/>
    <cellStyle name="Normal 3" xfId="2" xr:uid="{00000000-0005-0000-0000-00002B000000}"/>
    <cellStyle name="Normal 32 2" xfId="156" xr:uid="{4F5F2695-D2D1-4BF6-85F1-A8706FCC6048}"/>
    <cellStyle name="Normal 32 2 2" xfId="279" xr:uid="{E5680DBB-D3E0-4CF5-A359-737786CF5A37}"/>
    <cellStyle name="Normal 4" xfId="10" xr:uid="{00000000-0005-0000-0000-00002C000000}"/>
    <cellStyle name="Normal 4 2" xfId="106" xr:uid="{6CEF236E-3D98-46B0-81CF-80E3DE4D70EC}"/>
    <cellStyle name="Normal 5" xfId="31" xr:uid="{00000000-0005-0000-0000-00002D000000}"/>
    <cellStyle name="Normal 5 2" xfId="126" xr:uid="{33FBE5C8-C2B7-48A4-BAF8-0703493A08F8}"/>
    <cellStyle name="Normal 6" xfId="48" xr:uid="{00000000-0005-0000-0000-00002E000000}"/>
    <cellStyle name="Normal 6 2" xfId="51" xr:uid="{00000000-0005-0000-0000-00002F000000}"/>
    <cellStyle name="Normal 7" xfId="3" xr:uid="{00000000-0005-0000-0000-000030000000}"/>
    <cellStyle name="Normal 7 10" xfId="163" xr:uid="{F92949FE-F79D-47C7-A75C-624ADA9A7E67}"/>
    <cellStyle name="Normal 7 2" xfId="6" xr:uid="{00000000-0005-0000-0000-000031000000}"/>
    <cellStyle name="Normal 7 2 2" xfId="102" xr:uid="{C4505440-6F06-45A4-BCCA-3B7A580E4CFE}"/>
    <cellStyle name="Normal 7 2 2 2" xfId="232" xr:uid="{7F400D42-CCF3-41C7-B9F8-4B2D0366FDF8}"/>
    <cellStyle name="Normal 7 2 3" xfId="166" xr:uid="{383FB2FB-A5BF-43A5-8181-B69704731D30}"/>
    <cellStyle name="Normal 7 3" xfId="11" xr:uid="{00000000-0005-0000-0000-000032000000}"/>
    <cellStyle name="Normal 7 3 2" xfId="107" xr:uid="{E29AB0B6-D0BB-4E5A-A536-373F2FE629D8}"/>
    <cellStyle name="Normal 7 3 2 2" xfId="236" xr:uid="{5AAB1346-7453-410B-A27C-D2DD71F79FA6}"/>
    <cellStyle name="Normal 7 3 3" xfId="170" xr:uid="{0470F171-E4C4-4B25-8C0D-4AA0B9A3A611}"/>
    <cellStyle name="Normal 7 4" xfId="15" xr:uid="{00000000-0005-0000-0000-000033000000}"/>
    <cellStyle name="Normal 7 4 2" xfId="111" xr:uid="{6ACA5E3F-BE94-4912-AF10-813DB855D7B0}"/>
    <cellStyle name="Normal 7 4 2 2" xfId="240" xr:uid="{32FE2E7B-6D12-40CA-AF47-2E99D2D7446E}"/>
    <cellStyle name="Normal 7 4 3" xfId="174" xr:uid="{259121A5-21D8-4451-889B-E72609A333C7}"/>
    <cellStyle name="Normal 7 5" xfId="23" xr:uid="{00000000-0005-0000-0000-000034000000}"/>
    <cellStyle name="Normal 7 5 2" xfId="119" xr:uid="{4664D548-20B2-4F1D-9030-DBC6A7816884}"/>
    <cellStyle name="Normal 7 5 2 2" xfId="248" xr:uid="{87C1A7ED-32F2-4AFC-87BE-10C53B611741}"/>
    <cellStyle name="Normal 7 5 3" xfId="182" xr:uid="{FC1540C5-F457-4309-8814-A5B86B2CCDDB}"/>
    <cellStyle name="Normal 7 6" xfId="33" xr:uid="{00000000-0005-0000-0000-000035000000}"/>
    <cellStyle name="Normal 7 6 2" xfId="128" xr:uid="{2EBA4671-B5E0-4BAC-B2D3-4458CD62A172}"/>
    <cellStyle name="Normal 7 6 2 2" xfId="256" xr:uid="{4C17B424-6572-40CF-8C32-76F87F57BF72}"/>
    <cellStyle name="Normal 7 6 3" xfId="190" xr:uid="{EA77CF8A-155E-45DE-A3D0-2EAFDA60B1DF}"/>
    <cellStyle name="Normal 7 7" xfId="63" xr:uid="{8C33678D-293D-407F-B5E5-D57969A3A288}"/>
    <cellStyle name="Normal 7 7 2" xfId="150" xr:uid="{86338F5B-2CFD-427A-86B9-039AE388B053}"/>
    <cellStyle name="Normal 7 7 2 2" xfId="274" xr:uid="{9FD7CDA7-47E2-4CFC-9680-A7A0371B6AFA}"/>
    <cellStyle name="Normal 7 7 3" xfId="209" xr:uid="{9D1E0235-ED7A-484A-B662-D7425E4A63A2}"/>
    <cellStyle name="Normal 7 8" xfId="79" xr:uid="{B7BCB423-C89D-45AC-9D70-170AA5D1EB73}"/>
    <cellStyle name="Normal 7 8 2" xfId="218" xr:uid="{326C1B1B-0C4B-4497-A935-0D28E5EAEB27}"/>
    <cellStyle name="Normal 7 9" xfId="99" xr:uid="{6CFD7618-64A7-4F04-8E92-A359FA6BD357}"/>
    <cellStyle name="Normal 7 9 2" xfId="229" xr:uid="{1D9284B3-D7B9-4194-AD43-DAD12D23F968}"/>
    <cellStyle name="Normal 8" xfId="52" xr:uid="{00000000-0005-0000-0000-000036000000}"/>
    <cellStyle name="Normal 8 2" xfId="68" xr:uid="{B5827FC1-E168-4CF5-8757-A6C0A567630A}"/>
    <cellStyle name="Normal 8 2 2" xfId="83" xr:uid="{941403A8-DBEB-46A9-99AE-B62852C8D7FB}"/>
    <cellStyle name="Normal 8 2 2 2" xfId="222" xr:uid="{F323910F-3FF6-40ED-9129-EA473B250B2C}"/>
    <cellStyle name="Normal 8 2 3" xfId="154" xr:uid="{DB234794-9FA6-494B-9A2E-EDD8DDB4184D}"/>
    <cellStyle name="Normal 8 2 3 2" xfId="278" xr:uid="{550CC159-FE37-4825-855C-F12AE947B8B1}"/>
    <cellStyle name="Normal 8 2 4" xfId="213" xr:uid="{EC791A6C-56B3-43E2-8241-9B1F6B7606EB}"/>
    <cellStyle name="Normal 8 3" xfId="143" xr:uid="{C700B11A-283A-47F0-B21F-39B092FCAA1D}"/>
    <cellStyle name="Normal 8 3 2" xfId="271" xr:uid="{CEC2CF42-0B8F-4488-888B-6297ACC103E0}"/>
    <cellStyle name="Normal 8 4" xfId="207" xr:uid="{23301927-3859-4075-A9BF-ACC2E61A3AD1}"/>
    <cellStyle name="Normal 9" xfId="54" xr:uid="{00000000-0005-0000-0000-000037000000}"/>
    <cellStyle name="Normal 9 2" xfId="69" xr:uid="{96497227-5F20-47F9-B7F0-1D26D4CC44AF}"/>
    <cellStyle name="Parastais_FMLikp01_p05_221205_pap_afp_makp" xfId="65" xr:uid="{39AC592A-F93F-44B0-A5F1-9631B65BE50B}"/>
    <cellStyle name="Parasts 2" xfId="49" xr:uid="{00000000-0005-0000-0000-000038000000}"/>
    <cellStyle name="Parasts 2 2" xfId="50" xr:uid="{00000000-0005-0000-0000-000039000000}"/>
    <cellStyle name="Parasts 2 2 2" xfId="75" xr:uid="{00000000-0005-0000-0000-000003000000}"/>
    <cellStyle name="Parasts 2 2 3" xfId="95" xr:uid="{1D14E136-9EBD-4355-9ADE-81CEAA231613}"/>
    <cellStyle name="Parasts 2 2 3 2" xfId="228" xr:uid="{ADD8B360-8B75-476A-9372-F0F6709C01FB}"/>
    <cellStyle name="Parasts 2 2 4" xfId="206" xr:uid="{B4EEFE4E-C7D9-4CF9-B4B6-79821EB33064}"/>
    <cellStyle name="Parasts 2 3" xfId="73" xr:uid="{00000000-0005-0000-0000-000002000000}"/>
    <cellStyle name="Parasts 2 3 2" xfId="98" xr:uid="{CB9F0B37-20DD-42D6-A327-1E697F8AB63D}"/>
    <cellStyle name="Parasts 2 3 3" xfId="216" xr:uid="{35DEF26F-6EAF-4A9C-B9C4-1AD2923AC96E}"/>
    <cellStyle name="Parasts 2 4" xfId="88" xr:uid="{E2CAE9BE-8824-429A-8564-6ACB1A3584A1}"/>
    <cellStyle name="Parasts 2 4 2" xfId="225" xr:uid="{CF625D49-6415-4FEA-B337-F2AE840E47F0}"/>
    <cellStyle name="Parasts 2 5" xfId="205" xr:uid="{C10BC091-9851-40B9-AF14-A55ED7001AA8}"/>
    <cellStyle name="Parasts 3" xfId="74" xr:uid="{00000000-0005-0000-0000-000004000000}"/>
    <cellStyle name="Parasts 3 2" xfId="92" xr:uid="{37981AF5-C1E4-471F-9503-0286FF0D9EA2}"/>
    <cellStyle name="Parasts 3 2 2" xfId="227" xr:uid="{2A22045E-669D-401F-AD76-7DE19D224122}"/>
    <cellStyle name="Parasts 3 3" xfId="90" xr:uid="{E916A264-8E96-401C-A330-0DB34DEDDB56}"/>
    <cellStyle name="Parasts 3 3 2" xfId="226" xr:uid="{BD5F40DF-E969-48AC-92BD-E2E3A952D45A}"/>
    <cellStyle name="Parasts 4" xfId="76" xr:uid="{00000000-0005-0000-0000-000005000000}"/>
    <cellStyle name="Parasts 5" xfId="89" xr:uid="{CB0A461C-B763-4FDC-AE50-4F86B7216915}"/>
    <cellStyle name="Parasts 5 2" xfId="96" xr:uid="{5E5A835F-70D1-4F65-B8FC-2F61BC0109F2}"/>
    <cellStyle name="Parasts 6" xfId="94" xr:uid="{76583ADF-FC44-449B-830B-5C145AECDBBD}"/>
    <cellStyle name="Parasts 6 2" xfId="97" xr:uid="{A763D341-BAE5-4E32-BFB2-E5221AB3E90F}"/>
    <cellStyle name="Parasts 7" xfId="158" xr:uid="{CFE65127-230B-47DF-B5EB-710AFC16E5C1}"/>
    <cellStyle name="Percent" xfId="57" builtinId="5"/>
    <cellStyle name="Percent 2" xfId="53" xr:uid="{00000000-0005-0000-0000-00003B000000}"/>
    <cellStyle name="Percent 2 2" xfId="56" xr:uid="{00000000-0005-0000-0000-00003C000000}"/>
    <cellStyle name="Percent 2 2 2" xfId="161" xr:uid="{C16CC64E-727D-4CC9-B7C9-E3C44820AC4E}"/>
    <cellStyle name="Percent 2 3" xfId="144" xr:uid="{D9613C6C-8F92-4181-B9CB-A74BDB7593CA}"/>
    <cellStyle name="Percent 2 3 2" xfId="272" xr:uid="{9FBB49F6-0DA8-4217-BF9A-550249E3CAA2}"/>
    <cellStyle name="Percent 2 4" xfId="208" xr:uid="{569EE5FF-B2E2-492F-BCB0-BF92B672DDEE}"/>
    <cellStyle name="Percent 3" xfId="55" xr:uid="{00000000-0005-0000-0000-00003D000000}"/>
    <cellStyle name="Percent 3 2" xfId="85" xr:uid="{A4CB784E-0C13-47C6-A9B8-415AD73F912E}"/>
    <cellStyle name="Percent 3 3" xfId="147" xr:uid="{4D11A3F2-4B49-4E80-85E0-95ABE18DAF34}"/>
    <cellStyle name="Percent 4" xfId="60" xr:uid="{00000000-0005-0000-0000-00003E000000}"/>
    <cellStyle name="Percent 4 2" xfId="149" xr:uid="{D737F974-888C-4D33-B2A9-10F13553069E}"/>
    <cellStyle name="Percent 5" xfId="78" xr:uid="{205CD53D-67EA-402C-AFAC-211F411B49C7}"/>
    <cellStyle name="Percent 5 2" xfId="146" xr:uid="{2DEAAEE2-CEF4-4B33-8DEB-BF03EF6DACE2}"/>
    <cellStyle name="Percent 6" xfId="81" xr:uid="{7D080A20-867E-40C4-A1E2-FA337CD963EC}"/>
    <cellStyle name="Percent 6 2" xfId="220" xr:uid="{01C14777-EE27-49BB-9E44-9D26DF453543}"/>
    <cellStyle name="Percent 7" xfId="162" xr:uid="{F7EB77BC-EA53-419E-9A81-FC7806000FE5}"/>
    <cellStyle name="Procenti 2" xfId="93" xr:uid="{FB3DA830-E176-44C3-9A8F-1B70D515AF91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39DCF-CF2D-4458-897F-5F79410979C9}">
  <sheetPr>
    <pageSetUpPr fitToPage="1"/>
  </sheetPr>
  <dimension ref="A1:S15"/>
  <sheetViews>
    <sheetView tabSelected="1" workbookViewId="0">
      <selection activeCell="C16" sqref="C16"/>
    </sheetView>
  </sheetViews>
  <sheetFormatPr defaultColWidth="9.140625" defaultRowHeight="15"/>
  <cols>
    <col min="1" max="1" width="8.140625" style="6" customWidth="1"/>
    <col min="2" max="2" width="29.140625" style="6" customWidth="1"/>
    <col min="3" max="3" width="80.140625" style="6" customWidth="1"/>
    <col min="4" max="4" width="15.42578125" style="6" customWidth="1"/>
    <col min="5" max="16384" width="9.140625" style="6"/>
  </cols>
  <sheetData>
    <row r="1" spans="1:19">
      <c r="A1" s="3"/>
      <c r="B1" s="4"/>
      <c r="C1" s="7"/>
      <c r="D1" s="18" t="s">
        <v>23</v>
      </c>
    </row>
    <row r="2" spans="1:19">
      <c r="A2" s="3"/>
      <c r="B2" s="4"/>
      <c r="C2" s="7"/>
      <c r="D2" s="19" t="s">
        <v>19</v>
      </c>
    </row>
    <row r="3" spans="1:19" ht="32.25" customHeight="1">
      <c r="A3" s="3"/>
      <c r="B3" s="4"/>
      <c r="C3" s="29" t="s">
        <v>22</v>
      </c>
      <c r="D3" s="29"/>
    </row>
    <row r="4" spans="1:19">
      <c r="A4" s="3"/>
      <c r="B4" s="4"/>
      <c r="C4" s="7"/>
      <c r="D4" s="19" t="s">
        <v>20</v>
      </c>
    </row>
    <row r="5" spans="1:19">
      <c r="A5" s="3"/>
      <c r="B5" s="4"/>
      <c r="C5" s="7"/>
      <c r="D5" s="5"/>
    </row>
    <row r="6" spans="1:19" ht="24" customHeight="1">
      <c r="A6" s="30" t="s">
        <v>24</v>
      </c>
      <c r="B6" s="30"/>
      <c r="C6" s="30"/>
      <c r="D6" s="30"/>
    </row>
    <row r="7" spans="1:19" ht="18.75">
      <c r="A7" s="31" t="s">
        <v>17</v>
      </c>
      <c r="B7" s="31"/>
      <c r="C7" s="31"/>
      <c r="D7" s="31"/>
    </row>
    <row r="8" spans="1:19" ht="15" customHeight="1">
      <c r="A8" s="32"/>
      <c r="B8" s="32"/>
      <c r="C8" s="32"/>
      <c r="D8" s="32"/>
    </row>
    <row r="9" spans="1:19">
      <c r="A9" s="47" t="s">
        <v>11</v>
      </c>
      <c r="B9" s="47" t="s">
        <v>12</v>
      </c>
      <c r="C9" s="47" t="s">
        <v>13</v>
      </c>
      <c r="D9" s="48" t="s">
        <v>9</v>
      </c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</row>
    <row r="10" spans="1:19">
      <c r="A10" s="50" t="s">
        <v>25</v>
      </c>
      <c r="B10" s="50"/>
      <c r="C10" s="50"/>
      <c r="D10" s="54">
        <f>D11</f>
        <v>333</v>
      </c>
    </row>
    <row r="11" spans="1:19">
      <c r="A11" s="49">
        <v>1000</v>
      </c>
      <c r="B11" s="50" t="s">
        <v>10</v>
      </c>
      <c r="C11" s="51"/>
      <c r="D11" s="54">
        <f>ROUNDUP(D12+D14,0)</f>
        <v>333</v>
      </c>
    </row>
    <row r="12" spans="1:19">
      <c r="A12" s="55">
        <v>1100</v>
      </c>
      <c r="B12" s="56" t="s">
        <v>14</v>
      </c>
      <c r="C12" s="57"/>
      <c r="D12" s="58">
        <f>SUM(D13:D13)</f>
        <v>268.89999999999998</v>
      </c>
    </row>
    <row r="13" spans="1:19" ht="25.5">
      <c r="A13" s="59">
        <v>1145</v>
      </c>
      <c r="B13" s="60" t="s">
        <v>56</v>
      </c>
      <c r="C13" s="61" t="s">
        <v>57</v>
      </c>
      <c r="D13" s="62">
        <f>'1.tabula'!J7</f>
        <v>268.89999999999998</v>
      </c>
    </row>
    <row r="14" spans="1:19" ht="25.5">
      <c r="A14" s="55">
        <v>1210</v>
      </c>
      <c r="B14" s="63" t="s">
        <v>15</v>
      </c>
      <c r="C14" s="63" t="s">
        <v>16</v>
      </c>
      <c r="D14" s="58">
        <f>'1.tabula'!K7</f>
        <v>63.420000000000009</v>
      </c>
    </row>
    <row r="15" spans="1:19">
      <c r="A15" s="52"/>
      <c r="B15" s="52"/>
      <c r="C15" s="52"/>
      <c r="D15" s="53"/>
    </row>
  </sheetData>
  <mergeCells count="4">
    <mergeCell ref="C3:D3"/>
    <mergeCell ref="A6:D6"/>
    <mergeCell ref="A7:D7"/>
    <mergeCell ref="A8:D8"/>
  </mergeCells>
  <pageMargins left="0.7" right="0.7" top="0.75" bottom="0.75" header="0.3" footer="0.3"/>
  <pageSetup paperSize="9" scale="90" fitToHeight="0" orientation="portrait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327AE-0814-42A2-AB61-22499FBF941F}">
  <sheetPr>
    <tabColor theme="8" tint="0.79998168889431442"/>
    <pageSetUpPr fitToPage="1"/>
  </sheetPr>
  <dimension ref="A1:L20"/>
  <sheetViews>
    <sheetView topLeftCell="A4" zoomScaleNormal="100" workbookViewId="0">
      <selection activeCell="H7" sqref="H7"/>
    </sheetView>
  </sheetViews>
  <sheetFormatPr defaultColWidth="9.140625" defaultRowHeight="12.75"/>
  <cols>
    <col min="1" max="1" width="5.5703125" style="15" customWidth="1"/>
    <col min="2" max="2" width="26.140625" style="16" customWidth="1"/>
    <col min="3" max="3" width="35.7109375" style="16" customWidth="1"/>
    <col min="4" max="4" width="24.140625" style="16" customWidth="1"/>
    <col min="5" max="5" width="9.140625" style="11"/>
    <col min="6" max="6" width="10.7109375" style="15" customWidth="1"/>
    <col min="7" max="7" width="9.140625" style="17" customWidth="1"/>
    <col min="8" max="8" width="10.140625" style="15" bestFit="1" customWidth="1"/>
    <col min="9" max="9" width="8" style="15" customWidth="1"/>
    <col min="10" max="10" width="11.28515625" style="17" customWidth="1"/>
    <col min="11" max="11" width="10.42578125" style="17" customWidth="1"/>
    <col min="12" max="12" width="11.7109375" style="17" customWidth="1"/>
    <col min="13" max="16384" width="9.140625" style="11"/>
  </cols>
  <sheetData>
    <row r="1" spans="1:12" ht="15">
      <c r="A1" s="8"/>
      <c r="B1" s="9"/>
      <c r="C1" s="9"/>
      <c r="D1" s="9"/>
      <c r="F1" s="21"/>
      <c r="G1" s="21"/>
      <c r="H1" s="21"/>
      <c r="I1" s="21"/>
      <c r="J1" s="21"/>
      <c r="K1" s="10"/>
      <c r="L1" s="1" t="s">
        <v>21</v>
      </c>
    </row>
    <row r="2" spans="1:12" ht="18.75">
      <c r="A2" s="8"/>
      <c r="B2" s="12" t="s">
        <v>54</v>
      </c>
      <c r="C2" s="9"/>
      <c r="D2" s="9"/>
      <c r="F2" s="2"/>
      <c r="G2" s="21"/>
      <c r="H2" s="21"/>
      <c r="I2" s="21"/>
      <c r="J2" s="21"/>
      <c r="K2" s="21"/>
      <c r="L2" s="10"/>
    </row>
    <row r="3" spans="1:12">
      <c r="A3" s="8"/>
      <c r="B3" s="9"/>
      <c r="C3" s="9"/>
      <c r="D3" s="9"/>
      <c r="F3" s="13"/>
      <c r="G3" s="14"/>
      <c r="H3" s="14"/>
      <c r="I3" s="14"/>
      <c r="J3" s="10"/>
      <c r="K3" s="10"/>
      <c r="L3" s="10"/>
    </row>
    <row r="4" spans="1:12" ht="33.6" customHeight="1">
      <c r="A4" s="46" t="s">
        <v>55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</row>
    <row r="5" spans="1:12">
      <c r="A5" s="22"/>
      <c r="B5" s="23"/>
      <c r="C5" s="13"/>
      <c r="D5" s="13"/>
      <c r="E5" s="24"/>
      <c r="F5" s="25"/>
      <c r="G5" s="13"/>
      <c r="H5" s="26"/>
      <c r="I5" s="13"/>
      <c r="J5" s="27"/>
      <c r="K5" s="27"/>
      <c r="L5" s="27"/>
    </row>
    <row r="6" spans="1:12" ht="89.25">
      <c r="A6" s="39" t="s">
        <v>26</v>
      </c>
      <c r="B6" s="39" t="s">
        <v>4</v>
      </c>
      <c r="C6" s="39" t="s">
        <v>0</v>
      </c>
      <c r="D6" s="39" t="s">
        <v>3</v>
      </c>
      <c r="E6" s="40" t="s">
        <v>5</v>
      </c>
      <c r="F6" s="41" t="s">
        <v>6</v>
      </c>
      <c r="G6" s="42" t="s">
        <v>1</v>
      </c>
      <c r="H6" s="43" t="s">
        <v>8</v>
      </c>
      <c r="I6" s="42" t="s">
        <v>2</v>
      </c>
      <c r="J6" s="44" t="s">
        <v>27</v>
      </c>
      <c r="K6" s="42" t="s">
        <v>28</v>
      </c>
      <c r="L6" s="42" t="s">
        <v>7</v>
      </c>
    </row>
    <row r="7" spans="1:12" ht="14.25">
      <c r="A7" s="34"/>
      <c r="B7" s="34"/>
      <c r="C7" s="34"/>
      <c r="D7" s="34"/>
      <c r="E7" s="34"/>
      <c r="F7" s="35"/>
      <c r="G7" s="36"/>
      <c r="H7" s="28">
        <f t="shared" ref="H7:K7" si="0">SUM(H8:H20)</f>
        <v>135.75</v>
      </c>
      <c r="I7" s="28"/>
      <c r="J7" s="28">
        <f t="shared" si="0"/>
        <v>268.89999999999998</v>
      </c>
      <c r="K7" s="28">
        <f t="shared" si="0"/>
        <v>63.420000000000009</v>
      </c>
      <c r="L7" s="28">
        <f>SUM(L8:L20)</f>
        <v>332.32</v>
      </c>
    </row>
    <row r="8" spans="1:12" ht="38.25">
      <c r="A8" s="33">
        <v>1</v>
      </c>
      <c r="B8" s="33" t="s">
        <v>29</v>
      </c>
      <c r="C8" s="33" t="s">
        <v>30</v>
      </c>
      <c r="D8" s="33" t="s">
        <v>31</v>
      </c>
      <c r="E8" s="45" t="s">
        <v>32</v>
      </c>
      <c r="F8" s="37">
        <v>0.2</v>
      </c>
      <c r="G8" s="33">
        <v>2030</v>
      </c>
      <c r="H8" s="38">
        <v>22</v>
      </c>
      <c r="I8" s="33">
        <f t="shared" ref="I8:I20" si="1">ROUND(G8/166.92,3)</f>
        <v>12.162000000000001</v>
      </c>
      <c r="J8" s="33">
        <f>ROUND(I8*H8*F8,2)</f>
        <v>53.51</v>
      </c>
      <c r="K8" s="33">
        <f t="shared" ref="K8:K20" si="2">ROUND(J8*0.2359,2)</f>
        <v>12.62</v>
      </c>
      <c r="L8" s="33">
        <f t="shared" ref="L8:L20" si="3">J8+K8</f>
        <v>66.13</v>
      </c>
    </row>
    <row r="9" spans="1:12" ht="25.5">
      <c r="A9" s="33">
        <v>2</v>
      </c>
      <c r="B9" s="33" t="s">
        <v>29</v>
      </c>
      <c r="C9" s="33" t="s">
        <v>33</v>
      </c>
      <c r="D9" s="33" t="s">
        <v>34</v>
      </c>
      <c r="E9" s="45" t="s">
        <v>35</v>
      </c>
      <c r="F9" s="37">
        <v>0.2</v>
      </c>
      <c r="G9" s="33">
        <v>1455</v>
      </c>
      <c r="H9" s="38">
        <v>10</v>
      </c>
      <c r="I9" s="33">
        <f t="shared" si="1"/>
        <v>8.7170000000000005</v>
      </c>
      <c r="J9" s="33">
        <f>ROUND(I9*H9*F9,2)</f>
        <v>17.43</v>
      </c>
      <c r="K9" s="33">
        <f t="shared" si="2"/>
        <v>4.1100000000000003</v>
      </c>
      <c r="L9" s="33">
        <f t="shared" si="3"/>
        <v>21.54</v>
      </c>
    </row>
    <row r="10" spans="1:12" ht="38.25">
      <c r="A10" s="33">
        <v>3</v>
      </c>
      <c r="B10" s="33" t="s">
        <v>29</v>
      </c>
      <c r="C10" s="33" t="s">
        <v>36</v>
      </c>
      <c r="D10" s="33" t="s">
        <v>18</v>
      </c>
      <c r="E10" s="45" t="s">
        <v>37</v>
      </c>
      <c r="F10" s="37">
        <v>0.2</v>
      </c>
      <c r="G10" s="33">
        <v>1440</v>
      </c>
      <c r="H10" s="38">
        <v>11</v>
      </c>
      <c r="I10" s="33">
        <f t="shared" si="1"/>
        <v>8.6270000000000007</v>
      </c>
      <c r="J10" s="33">
        <f>ROUND(I10*H10*F10,2)</f>
        <v>18.98</v>
      </c>
      <c r="K10" s="33">
        <f t="shared" si="2"/>
        <v>4.4800000000000004</v>
      </c>
      <c r="L10" s="33">
        <f t="shared" si="3"/>
        <v>23.46</v>
      </c>
    </row>
    <row r="11" spans="1:12" ht="25.5">
      <c r="A11" s="33">
        <v>4</v>
      </c>
      <c r="B11" s="33" t="s">
        <v>29</v>
      </c>
      <c r="C11" s="33" t="s">
        <v>38</v>
      </c>
      <c r="D11" s="33" t="s">
        <v>39</v>
      </c>
      <c r="E11" s="45" t="s">
        <v>40</v>
      </c>
      <c r="F11" s="37">
        <v>0.2</v>
      </c>
      <c r="G11" s="33">
        <v>1645</v>
      </c>
      <c r="H11" s="38">
        <v>2.5</v>
      </c>
      <c r="I11" s="33">
        <f t="shared" si="1"/>
        <v>9.8550000000000004</v>
      </c>
      <c r="J11" s="33">
        <f>ROUND(I11*H11*F11,2)</f>
        <v>4.93</v>
      </c>
      <c r="K11" s="33">
        <f t="shared" si="2"/>
        <v>1.1599999999999999</v>
      </c>
      <c r="L11" s="33">
        <f t="shared" si="3"/>
        <v>6.09</v>
      </c>
    </row>
    <row r="12" spans="1:12" ht="38.25">
      <c r="A12" s="33">
        <v>5</v>
      </c>
      <c r="B12" s="33" t="s">
        <v>29</v>
      </c>
      <c r="C12" s="33" t="s">
        <v>30</v>
      </c>
      <c r="D12" s="33" t="s">
        <v>41</v>
      </c>
      <c r="E12" s="45" t="s">
        <v>42</v>
      </c>
      <c r="F12" s="37">
        <v>0.2</v>
      </c>
      <c r="G12" s="33">
        <v>1710</v>
      </c>
      <c r="H12" s="38">
        <v>21.92</v>
      </c>
      <c r="I12" s="33">
        <f t="shared" si="1"/>
        <v>10.244</v>
      </c>
      <c r="J12" s="33">
        <f>ROUND(I12*H12*F12,2)</f>
        <v>44.91</v>
      </c>
      <c r="K12" s="33">
        <f t="shared" si="2"/>
        <v>10.59</v>
      </c>
      <c r="L12" s="33">
        <f t="shared" si="3"/>
        <v>55.5</v>
      </c>
    </row>
    <row r="13" spans="1:12" ht="38.25">
      <c r="A13" s="33">
        <v>6</v>
      </c>
      <c r="B13" s="33" t="s">
        <v>29</v>
      </c>
      <c r="C13" s="33" t="s">
        <v>30</v>
      </c>
      <c r="D13" s="33" t="s">
        <v>41</v>
      </c>
      <c r="E13" s="45" t="s">
        <v>42</v>
      </c>
      <c r="F13" s="37">
        <v>0.5</v>
      </c>
      <c r="G13" s="33">
        <v>1710</v>
      </c>
      <c r="H13" s="38">
        <v>0.08</v>
      </c>
      <c r="I13" s="33">
        <f t="shared" si="1"/>
        <v>10.244</v>
      </c>
      <c r="J13" s="33">
        <f>ROUND(I13*H13*F13,2)</f>
        <v>0.41</v>
      </c>
      <c r="K13" s="33">
        <f t="shared" si="2"/>
        <v>0.1</v>
      </c>
      <c r="L13" s="33">
        <f t="shared" si="3"/>
        <v>0.51</v>
      </c>
    </row>
    <row r="14" spans="1:12" ht="25.5">
      <c r="A14" s="33">
        <v>7</v>
      </c>
      <c r="B14" s="33" t="s">
        <v>29</v>
      </c>
      <c r="C14" s="33" t="s">
        <v>43</v>
      </c>
      <c r="D14" s="33" t="s">
        <v>44</v>
      </c>
      <c r="E14" s="45" t="s">
        <v>45</v>
      </c>
      <c r="F14" s="37">
        <v>0.2</v>
      </c>
      <c r="G14" s="33">
        <v>1242.5999999999999</v>
      </c>
      <c r="H14" s="38">
        <v>11.75</v>
      </c>
      <c r="I14" s="33">
        <f t="shared" si="1"/>
        <v>7.444</v>
      </c>
      <c r="J14" s="33">
        <f>ROUND(I14*H14*F14,2)</f>
        <v>17.489999999999998</v>
      </c>
      <c r="K14" s="33">
        <f t="shared" si="2"/>
        <v>4.13</v>
      </c>
      <c r="L14" s="33">
        <f t="shared" si="3"/>
        <v>21.619999999999997</v>
      </c>
    </row>
    <row r="15" spans="1:12" ht="25.5">
      <c r="A15" s="33">
        <v>8</v>
      </c>
      <c r="B15" s="33" t="s">
        <v>29</v>
      </c>
      <c r="C15" s="33" t="s">
        <v>46</v>
      </c>
      <c r="D15" s="33" t="s">
        <v>39</v>
      </c>
      <c r="E15" s="45" t="s">
        <v>47</v>
      </c>
      <c r="F15" s="37">
        <v>0.2</v>
      </c>
      <c r="G15" s="33">
        <v>1645</v>
      </c>
      <c r="H15" s="38">
        <v>12.25</v>
      </c>
      <c r="I15" s="33">
        <f t="shared" si="1"/>
        <v>9.8550000000000004</v>
      </c>
      <c r="J15" s="33">
        <f>ROUND(I15*H15*F15,2)</f>
        <v>24.14</v>
      </c>
      <c r="K15" s="33">
        <f t="shared" si="2"/>
        <v>5.69</v>
      </c>
      <c r="L15" s="33">
        <f t="shared" si="3"/>
        <v>29.830000000000002</v>
      </c>
    </row>
    <row r="16" spans="1:12" ht="25.5">
      <c r="A16" s="33">
        <v>9</v>
      </c>
      <c r="B16" s="33" t="s">
        <v>29</v>
      </c>
      <c r="C16" s="33" t="s">
        <v>46</v>
      </c>
      <c r="D16" s="33" t="s">
        <v>39</v>
      </c>
      <c r="E16" s="45" t="s">
        <v>47</v>
      </c>
      <c r="F16" s="37">
        <v>0.5</v>
      </c>
      <c r="G16" s="33">
        <v>1645</v>
      </c>
      <c r="H16" s="38">
        <v>1.25</v>
      </c>
      <c r="I16" s="33">
        <f t="shared" si="1"/>
        <v>9.8550000000000004</v>
      </c>
      <c r="J16" s="33">
        <f>ROUND(I16*H16*F16,2)</f>
        <v>6.16</v>
      </c>
      <c r="K16" s="33">
        <f t="shared" si="2"/>
        <v>1.45</v>
      </c>
      <c r="L16" s="33">
        <f t="shared" si="3"/>
        <v>7.61</v>
      </c>
    </row>
    <row r="17" spans="1:12" ht="38.25">
      <c r="A17" s="33">
        <v>10</v>
      </c>
      <c r="B17" s="33" t="s">
        <v>29</v>
      </c>
      <c r="C17" s="33" t="s">
        <v>30</v>
      </c>
      <c r="D17" s="33" t="s">
        <v>48</v>
      </c>
      <c r="E17" s="45" t="s">
        <v>49</v>
      </c>
      <c r="F17" s="37">
        <v>0.2</v>
      </c>
      <c r="G17" s="33">
        <v>1355</v>
      </c>
      <c r="H17" s="38">
        <v>11</v>
      </c>
      <c r="I17" s="33">
        <f t="shared" si="1"/>
        <v>8.1180000000000003</v>
      </c>
      <c r="J17" s="33">
        <f>ROUND(I17*H17*F17,2)</f>
        <v>17.86</v>
      </c>
      <c r="K17" s="33">
        <f t="shared" si="2"/>
        <v>4.21</v>
      </c>
      <c r="L17" s="33">
        <f t="shared" si="3"/>
        <v>22.07</v>
      </c>
    </row>
    <row r="18" spans="1:12" ht="25.5">
      <c r="A18" s="33">
        <v>11</v>
      </c>
      <c r="B18" s="33" t="s">
        <v>29</v>
      </c>
      <c r="C18" s="33" t="s">
        <v>50</v>
      </c>
      <c r="D18" s="33" t="s">
        <v>34</v>
      </c>
      <c r="E18" s="45" t="s">
        <v>51</v>
      </c>
      <c r="F18" s="37">
        <v>0.2</v>
      </c>
      <c r="G18" s="33">
        <v>1570</v>
      </c>
      <c r="H18" s="38">
        <v>11</v>
      </c>
      <c r="I18" s="33">
        <f t="shared" si="1"/>
        <v>9.4060000000000006</v>
      </c>
      <c r="J18" s="33">
        <f>ROUND(I18*H18*F18,2)</f>
        <v>20.69</v>
      </c>
      <c r="K18" s="33">
        <f t="shared" si="2"/>
        <v>4.88</v>
      </c>
      <c r="L18" s="33">
        <f t="shared" si="3"/>
        <v>25.57</v>
      </c>
    </row>
    <row r="19" spans="1:12" ht="25.5">
      <c r="A19" s="33">
        <v>12</v>
      </c>
      <c r="B19" s="33" t="s">
        <v>29</v>
      </c>
      <c r="C19" s="33" t="s">
        <v>33</v>
      </c>
      <c r="D19" s="33" t="s">
        <v>41</v>
      </c>
      <c r="E19" s="45" t="s">
        <v>52</v>
      </c>
      <c r="F19" s="37">
        <v>0.2</v>
      </c>
      <c r="G19" s="33">
        <v>1635</v>
      </c>
      <c r="H19" s="38">
        <v>10</v>
      </c>
      <c r="I19" s="33">
        <f t="shared" si="1"/>
        <v>9.7949999999999999</v>
      </c>
      <c r="J19" s="33">
        <f>ROUND(I19*H19*F19,2)</f>
        <v>19.59</v>
      </c>
      <c r="K19" s="33">
        <f t="shared" si="2"/>
        <v>4.62</v>
      </c>
      <c r="L19" s="33">
        <f t="shared" si="3"/>
        <v>24.21</v>
      </c>
    </row>
    <row r="20" spans="1:12" ht="25.5">
      <c r="A20" s="33">
        <v>13</v>
      </c>
      <c r="B20" s="33" t="s">
        <v>29</v>
      </c>
      <c r="C20" s="33" t="s">
        <v>50</v>
      </c>
      <c r="D20" s="33" t="s">
        <v>41</v>
      </c>
      <c r="E20" s="45" t="s">
        <v>53</v>
      </c>
      <c r="F20" s="37">
        <v>0.2</v>
      </c>
      <c r="G20" s="33">
        <v>1730</v>
      </c>
      <c r="H20" s="38">
        <v>11</v>
      </c>
      <c r="I20" s="33">
        <f t="shared" si="1"/>
        <v>10.364000000000001</v>
      </c>
      <c r="J20" s="33">
        <f>ROUND(I20*H20*F20,2)</f>
        <v>22.8</v>
      </c>
      <c r="K20" s="33">
        <f t="shared" si="2"/>
        <v>5.38</v>
      </c>
      <c r="L20" s="33">
        <f t="shared" si="3"/>
        <v>28.18</v>
      </c>
    </row>
  </sheetData>
  <mergeCells count="1">
    <mergeCell ref="A4:L4"/>
  </mergeCells>
  <pageMargins left="0.70866141732283472" right="0.70866141732283472" top="0.74803149606299213" bottom="0.74803149606299213" header="0.31496062992125984" footer="0.31496062992125984"/>
  <pageSetup paperSize="9" scale="73" fitToHeight="0" orientation="portrait" r:id="rId1"/>
  <headerFooter>
    <oddFooter>&amp;R&amp;P.lapa no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VRK_mar</vt:lpstr>
      <vt:lpstr>1.tabula</vt:lpstr>
      <vt:lpstr>'1.tabula'!Print_Titles</vt:lpstr>
    </vt:vector>
  </TitlesOfParts>
  <Company>Iekšlietu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Inga Ošiņa</dc:creator>
  <dc:description>67219608, inga.osina@iem.gov.lv</dc:description>
  <cp:lastModifiedBy>Inga Ošiņa</cp:lastModifiedBy>
  <cp:lastPrinted>2023-10-20T07:32:22Z</cp:lastPrinted>
  <dcterms:created xsi:type="dcterms:W3CDTF">2021-01-19T10:53:51Z</dcterms:created>
  <dcterms:modified xsi:type="dcterms:W3CDTF">2024-04-23T13:16:31Z</dcterms:modified>
</cp:coreProperties>
</file>